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sa-plan\Desktop\izvrsenje,plan\2021\"/>
    </mc:Choice>
  </mc:AlternateContent>
  <bookViews>
    <workbookView xWindow="0" yWindow="0" windowWidth="28800" windowHeight="12300" firstSheet="66" activeTab="68"/>
  </bookViews>
  <sheets>
    <sheet name="Kadar.ode." sheetId="130" r:id="rId1"/>
    <sheet name="Kadar.dne.bol.dij." sheetId="131" r:id="rId2"/>
    <sheet name="Kadar.zaj.med.del." sheetId="132" r:id="rId3"/>
    <sheet name="Kadar.nem." sheetId="133" r:id="rId4"/>
    <sheet name="Kadar.zbirno" sheetId="134" r:id="rId5"/>
    <sheet name="Kapaciteti i korišćenje" sheetId="120" r:id="rId6"/>
    <sheet name="Pratioci" sheetId="93" r:id="rId7"/>
    <sheet name="Dnevne.bolnice" sheetId="94" r:id="rId8"/>
    <sheet name="DSG" sheetId="91" r:id="rId9"/>
    <sheet name="Neonatologija " sheetId="129" r:id="rId10"/>
    <sheet name="Pregledi" sheetId="118" r:id="rId11"/>
    <sheet name="Operacije" sheetId="48" r:id="rId12"/>
    <sheet name="Endo-USL." sheetId="3" r:id="rId13"/>
    <sheet name="Endo-USL. DB" sheetId="55" r:id="rId14"/>
    <sheet name="Psihijatrija-USL." sheetId="4" r:id="rId15"/>
    <sheet name="Psihijatrija-USL. DB" sheetId="56" r:id="rId16"/>
    <sheet name="Infektivna-USL." sheetId="5" r:id="rId17"/>
    <sheet name="Infektivna-USL. DB" sheetId="57" r:id="rId18"/>
    <sheet name="TBC-USL. " sheetId="117" r:id="rId19"/>
    <sheet name="TBC-USL. DB" sheetId="58" r:id="rId20"/>
    <sheet name="Kozna-USL." sheetId="116" r:id="rId21"/>
    <sheet name="Kozna-USL. DB" sheetId="59" r:id="rId22"/>
    <sheet name="Neurologija-USL." sheetId="115" r:id="rId23"/>
    <sheet name="Neurologija -USL. DB" sheetId="60" r:id="rId24"/>
    <sheet name="Onkologija-USL." sheetId="114" r:id="rId25"/>
    <sheet name="Onkologija -USL. DB" sheetId="135" r:id="rId26"/>
    <sheet name="Mentalno - USL" sheetId="112" r:id="rId27"/>
    <sheet name="Mentalno -USL. DB" sheetId="61" r:id="rId28"/>
    <sheet name="Gastro-USL." sheetId="111" r:id="rId29"/>
    <sheet name="Gastro-USL. DB" sheetId="62" r:id="rId30"/>
    <sheet name="Hematologija-USL." sheetId="110" r:id="rId31"/>
    <sheet name="Hematologija-USL. DB" sheetId="63" r:id="rId32"/>
    <sheet name="Nuklearna-USL." sheetId="109" r:id="rId33"/>
    <sheet name="Nefrologija-USL." sheetId="108" r:id="rId34"/>
    <sheet name="Nefrologija-USL. DB" sheetId="64" r:id="rId35"/>
    <sheet name="Rehabilitacija-USL" sheetId="107" r:id="rId36"/>
    <sheet name="Kardiologija-USL." sheetId="106" r:id="rId37"/>
    <sheet name="Kardiologija-USL. DB" sheetId="65" r:id="rId38"/>
    <sheet name="Ortopedija-USL." sheetId="105" r:id="rId39"/>
    <sheet name="Kardio HIR.-USL." sheetId="104" r:id="rId40"/>
    <sheet name="Kardio HIR-USL. DB" sheetId="67" r:id="rId41"/>
    <sheet name="Ocna-USL." sheetId="102" r:id="rId42"/>
    <sheet name="Ocna-USL. DB" sheetId="68" r:id="rId43"/>
    <sheet name="Vaskularna HIR.-USL." sheetId="83" r:id="rId44"/>
    <sheet name="Vaskularna-USL. DB" sheetId="70" r:id="rId45"/>
    <sheet name="Urologija-USL. " sheetId="101" r:id="rId46"/>
    <sheet name="Urologija -USL. DB" sheetId="71" r:id="rId47"/>
    <sheet name="ORL-USL." sheetId="100" r:id="rId48"/>
    <sheet name="ORL -USL. DB" sheetId="72" r:id="rId49"/>
    <sheet name="GAK-USL." sheetId="99" r:id="rId50"/>
    <sheet name="GAK -USL. DB" sheetId="73" r:id="rId51"/>
    <sheet name="Dec.HIR.-USL." sheetId="98" r:id="rId52"/>
    <sheet name="Dec.HIR-USL. DB" sheetId="74" r:id="rId53"/>
    <sheet name="DIK-USL" sheetId="80" r:id="rId54"/>
    <sheet name="DIK -USL. DB" sheetId="75" r:id="rId55"/>
    <sheet name="Anestezija" sheetId="79" r:id="rId56"/>
    <sheet name="Neurohirurgija-USL." sheetId="89" r:id="rId57"/>
    <sheet name="Neurohirurgija-USL. DB" sheetId="76" r:id="rId58"/>
    <sheet name="Digestivna HIR-USL" sheetId="81" r:id="rId59"/>
    <sheet name="Endokrina HIR-USL " sheetId="88" r:id="rId60"/>
    <sheet name="Grudna HIR-USL" sheetId="82" r:id="rId61"/>
    <sheet name="MIH-USL." sheetId="87" r:id="rId62"/>
    <sheet name="Radiologija-USL." sheetId="86" r:id="rId63"/>
    <sheet name="Plasticna-USL" sheetId="84" r:id="rId64"/>
    <sheet name="Plasticna-USL. DB " sheetId="77" r:id="rId65"/>
    <sheet name="Urgentni-USL." sheetId="85" r:id="rId66"/>
    <sheet name="Dijagnostika (2)" sheetId="137" r:id="rId67"/>
    <sheet name="Dijagnostika" sheetId="119" r:id="rId68"/>
    <sheet name="Lab" sheetId="96" r:id="rId69"/>
    <sheet name="Dijaliza" sheetId="49" r:id="rId70"/>
    <sheet name="Krv" sheetId="97" r:id="rId71"/>
    <sheet name="Lekovi-ukupno" sheetId="127" r:id="rId72"/>
    <sheet name="Lekovi - analitika" sheetId="128" r:id="rId73"/>
    <sheet name="Implatanti 2020" sheetId="121" r:id="rId74"/>
    <sheet name="Sanitet.mat" sheetId="113" r:id="rId75"/>
  </sheets>
  <externalReferences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____W.O.R.K.B.O.O.K..C.O.N.T.E.N.T.S____" localSheetId="55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 localSheetId="58">#REF!</definedName>
    <definedName name="____W.O.R.K.B.O.O.K..C.O.N.T.E.N.T.S____" localSheetId="67">#REF!</definedName>
    <definedName name="____W.O.R.K.B.O.O.K..C.O.N.T.E.N.T.S____" localSheetId="66">#REF!</definedName>
    <definedName name="____W.O.R.K.B.O.O.K..C.O.N.T.E.N.T.S____" localSheetId="69">#REF!</definedName>
    <definedName name="____W.O.R.K.B.O.O.K..C.O.N.T.E.N.T.S____" localSheetId="54">#REF!</definedName>
    <definedName name="____W.O.R.K.B.O.O.K..C.O.N.T.E.N.T.S____" localSheetId="53">#REF!</definedName>
    <definedName name="____W.O.R.K.B.O.O.K..C.O.N.T.E.N.T.S____" localSheetId="7">#REF!</definedName>
    <definedName name="____W.O.R.K.B.O.O.K..C.O.N.T.E.N.T.S____" localSheetId="8">#REF!</definedName>
    <definedName name="____W.O.R.K.B.O.O.K..C.O.N.T.E.N.T.S____" localSheetId="59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50">#REF!</definedName>
    <definedName name="____W.O.R.K.B.O.O.K..C.O.N.T.E.N.T.S____" localSheetId="49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60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73">#REF!</definedName>
    <definedName name="____W.O.R.K.B.O.O.K..C.O.N.T.E.N.T.S____" localSheetId="16">#REF!</definedName>
    <definedName name="____W.O.R.K.B.O.O.K..C.O.N.T.E.N.T.S____" localSheetId="17">#REF!</definedName>
    <definedName name="____W.O.R.K.B.O.O.K..C.O.N.T.E.N.T.S____" localSheetId="1">#REF!</definedName>
    <definedName name="____W.O.R.K.B.O.O.K..C.O.N.T.E.N.T.S____" localSheetId="3">#REF!</definedName>
    <definedName name="____W.O.R.K.B.O.O.K..C.O.N.T.E.N.T.S____" localSheetId="0">#REF!</definedName>
    <definedName name="____W.O.R.K.B.O.O.K..C.O.N.T.E.N.T.S____" localSheetId="2">#REF!</definedName>
    <definedName name="____W.O.R.K.B.O.O.K..C.O.N.T.E.N.T.S____" localSheetId="4">#REF!</definedName>
    <definedName name="____W.O.R.K.B.O.O.K..C.O.N.T.E.N.T.S____" localSheetId="5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0">#REF!</definedName>
    <definedName name="____W.O.R.K.B.O.O.K..C.O.N.T.E.N.T.S____" localSheetId="21">#REF!</definedName>
    <definedName name="____W.O.R.K.B.O.O.K..C.O.N.T.E.N.T.S____" localSheetId="70">#REF!</definedName>
    <definedName name="____W.O.R.K.B.O.O.K..C.O.N.T.E.N.T.S____" localSheetId="68">#REF!</definedName>
    <definedName name="____W.O.R.K.B.O.O.K..C.O.N.T.E.N.T.S____" localSheetId="72">#REF!</definedName>
    <definedName name="____W.O.R.K.B.O.O.K..C.O.N.T.E.N.T.S____" localSheetId="71">#REF!</definedName>
    <definedName name="____W.O.R.K.B.O.O.K..C.O.N.T.E.N.T.S____" localSheetId="26">#REF!</definedName>
    <definedName name="____W.O.R.K.B.O.O.K..C.O.N.T.E.N.T.S____" localSheetId="27">#REF!</definedName>
    <definedName name="____W.O.R.K.B.O.O.K..C.O.N.T.E.N.T.S____" localSheetId="61">#REF!</definedName>
    <definedName name="____W.O.R.K.B.O.O.K..C.O.N.T.E.N.T.S____" localSheetId="33">#REF!</definedName>
    <definedName name="____W.O.R.K.B.O.O.K..C.O.N.T.E.N.T.S____" localSheetId="34">#REF!</definedName>
    <definedName name="____W.O.R.K.B.O.O.K..C.O.N.T.E.N.T.S____" localSheetId="9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23">#REF!</definedName>
    <definedName name="____W.O.R.K.B.O.O.K..C.O.N.T.E.N.T.S____" localSheetId="22">#REF!</definedName>
    <definedName name="____W.O.R.K.B.O.O.K..C.O.N.T.E.N.T.S____" localSheetId="32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25">#REF!</definedName>
    <definedName name="____W.O.R.K.B.O.O.K..C.O.N.T.E.N.T.S____" localSheetId="24">#REF!</definedName>
    <definedName name="____W.O.R.K.B.O.O.K..C.O.N.T.E.N.T.S____" localSheetId="11">#REF!</definedName>
    <definedName name="____W.O.R.K.B.O.O.K..C.O.N.T.E.N.T.S____" localSheetId="48">#REF!</definedName>
    <definedName name="____W.O.R.K.B.O.O.K..C.O.N.T.E.N.T.S____" localSheetId="47">#REF!</definedName>
    <definedName name="____W.O.R.K.B.O.O.K..C.O.N.T.E.N.T.S____" localSheetId="38">#REF!</definedName>
    <definedName name="____W.O.R.K.B.O.O.K..C.O.N.T.E.N.T.S____" localSheetId="63">#REF!</definedName>
    <definedName name="____W.O.R.K.B.O.O.K..C.O.N.T.E.N.T.S____" localSheetId="64">#REF!</definedName>
    <definedName name="____W.O.R.K.B.O.O.K..C.O.N.T.E.N.T.S____" localSheetId="6">#REF!</definedName>
    <definedName name="____W.O.R.K.B.O.O.K..C.O.N.T.E.N.T.S____" localSheetId="10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62">#REF!</definedName>
    <definedName name="____W.O.R.K.B.O.O.K..C.O.N.T.E.N.T.S____" localSheetId="35">#REF!</definedName>
    <definedName name="____W.O.R.K.B.O.O.K..C.O.N.T.E.N.T.S____" localSheetId="74">#REF!</definedName>
    <definedName name="____W.O.R.K.B.O.O.K..C.O.N.T.E.N.T.S____" localSheetId="18">#REF!</definedName>
    <definedName name="____W.O.R.K.B.O.O.K..C.O.N.T.E.N.T.S____" localSheetId="19">#REF!</definedName>
    <definedName name="____W.O.R.K.B.O.O.K..C.O.N.T.E.N.T.S____" localSheetId="65">#REF!</definedName>
    <definedName name="____W.O.R.K.B.O.O.K..C.O.N.T.E.N.T.S____" localSheetId="46">#REF!</definedName>
    <definedName name="____W.O.R.K.B.O.O.K..C.O.N.T.E.N.T.S____" localSheetId="45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>#REF!</definedName>
    <definedName name="_xlnm._FilterDatabase" localSheetId="55" hidden="1">Anestezija!$A$157:$H$239</definedName>
    <definedName name="_xlnm._FilterDatabase" localSheetId="51" hidden="1">'Dec.HIR.-USL.'!$A$9:$H$430</definedName>
    <definedName name="_xlnm._FilterDatabase" localSheetId="58" hidden="1">'Digestivna HIR-USL'!$A$9:$J$287</definedName>
    <definedName name="_xlnm._FilterDatabase" localSheetId="67" hidden="1">Dijagnostika!$A$6:$H$356</definedName>
    <definedName name="_xlnm._FilterDatabase" localSheetId="66" hidden="1">'Dijagnostika (2)'!$A$6:$H$239</definedName>
    <definedName name="_xlnm._FilterDatabase" localSheetId="53" hidden="1">'DIK-USL'!$A$9:$H$226</definedName>
    <definedName name="_xlnm._FilterDatabase" localSheetId="59" hidden="1">'Endokrina HIR-USL '!$A$9:$H$96</definedName>
    <definedName name="_xlnm._FilterDatabase" localSheetId="12" hidden="1">'Endo-USL.'!$A$9:$H$117</definedName>
    <definedName name="_xlnm._FilterDatabase" localSheetId="49" hidden="1">'GAK-USL.'!$A$9:$H$273</definedName>
    <definedName name="_xlnm._FilterDatabase" localSheetId="60" hidden="1">'Grudna HIR-USL'!$A$9:$J$127</definedName>
    <definedName name="_xlnm._FilterDatabase" localSheetId="73" hidden="1">'Implatanti 2020'!$A$8:$H$1821</definedName>
    <definedName name="_xlnm._FilterDatabase" localSheetId="39" hidden="1">'Kardio HIR.-USL.'!$A$9:$H$265</definedName>
    <definedName name="_xlnm._FilterDatabase" localSheetId="20" hidden="1">'Kozna-USL.'!$A$9:$H$95</definedName>
    <definedName name="_xlnm._FilterDatabase" localSheetId="68" hidden="1">Lab!$A$102:$AB$402</definedName>
    <definedName name="_xlnm._FilterDatabase" localSheetId="61" hidden="1">'MIH-USL.'!$A$9:$H$92</definedName>
    <definedName name="_xlnm._FilterDatabase" localSheetId="56" hidden="1">'Neurohirurgija-USL.'!$A$9:$J$179</definedName>
    <definedName name="_xlnm._FilterDatabase" localSheetId="22" hidden="1">'Neurologija-USL.'!$A$9:$H$103</definedName>
    <definedName name="_xlnm._FilterDatabase" localSheetId="41" hidden="1">'Ocna-USL.'!$A$9:$H$231</definedName>
    <definedName name="_xlnm._FilterDatabase" localSheetId="47" hidden="1">'ORL-USL.'!$A$9:$H$299</definedName>
    <definedName name="_xlnm._FilterDatabase" localSheetId="38" hidden="1">'Ortopedija-USL.'!$A$9:$H$190</definedName>
    <definedName name="_xlnm._FilterDatabase" localSheetId="63" hidden="1">'Plasticna-USL'!$A$9:$J$293</definedName>
    <definedName name="_xlnm._FilterDatabase" localSheetId="65" hidden="1">'Urgentni-USL.'!$A$9:$J$208</definedName>
    <definedName name="_xlnm._FilterDatabase" localSheetId="45" hidden="1">'Urologija-USL. '!$A$9:$H$199</definedName>
    <definedName name="_xlnm._FilterDatabase" localSheetId="43" hidden="1">'Vaskularna HIR.-USL.'!$A$9:$J$123</definedName>
    <definedName name="_xlnm.Print_Area" localSheetId="55">Anestezija!$A$1:$H$241</definedName>
    <definedName name="_xlnm.Print_Area" localSheetId="51">'Dec.HIR.-USL.'!$A$1:$H$430</definedName>
    <definedName name="_xlnm.Print_Area" localSheetId="52">'Dec.HIR-USL. DB'!$A$1:$G$35</definedName>
    <definedName name="_xlnm.Print_Area" localSheetId="58">'Digestivna HIR-USL'!$A$1:$H$287</definedName>
    <definedName name="_xlnm.Print_Area" localSheetId="67">Dijagnostika!$A$1:$H$367</definedName>
    <definedName name="_xlnm.Print_Area" localSheetId="66">'Dijagnostika (2)'!$A$1:$H$250</definedName>
    <definedName name="_xlnm.Print_Area" localSheetId="54">'DIK -USL. DB'!$A$1:$G$87</definedName>
    <definedName name="_xlnm.Print_Area" localSheetId="59">'Endokrina HIR-USL '!$A$1:$H$97</definedName>
    <definedName name="_xlnm.Print_Area" localSheetId="12">'Endo-USL.'!$A$1:$H$117</definedName>
    <definedName name="_xlnm.Print_Area" localSheetId="13">'Endo-USL. DB'!$A$1:$G$29</definedName>
    <definedName name="_xlnm.Print_Area" localSheetId="50">'GAK -USL. DB'!$A$1:$G$101</definedName>
    <definedName name="_xlnm.Print_Area" localSheetId="49">'GAK-USL.'!$A$1:$H$273</definedName>
    <definedName name="_xlnm.Print_Area" localSheetId="28">'Gastro-USL.'!$A$1:$H$266</definedName>
    <definedName name="_xlnm.Print_Area" localSheetId="29">'Gastro-USL. DB'!$A$1:$G$44</definedName>
    <definedName name="_xlnm.Print_Area" localSheetId="60">'Grudna HIR-USL'!$A$1:$H$127</definedName>
    <definedName name="_xlnm.Print_Area" localSheetId="31">'Hematologija-USL. DB'!$A$1:$G$41</definedName>
    <definedName name="_xlnm.Print_Area" localSheetId="73">'Implatanti 2020'!$A$1:$H$1824</definedName>
    <definedName name="_xlnm.Print_Area" localSheetId="17">'Infektivna-USL. DB'!$A$1:$G$35</definedName>
    <definedName name="_xlnm.Print_Area" localSheetId="3">Kadar.nem.!$A$1:$I$22</definedName>
    <definedName name="_xlnm.Print_Area" localSheetId="2">Kadar.zaj.med.del.!$A$1:$W$33</definedName>
    <definedName name="_xlnm.Print_Area" localSheetId="4">Kadar.zbirno!$A$1:$I$17</definedName>
    <definedName name="_xlnm.Print_Area" localSheetId="39">'Kardio HIR.-USL.'!$A$1:$H$266</definedName>
    <definedName name="_xlnm.Print_Area" localSheetId="40">'Kardio HIR-USL. DB'!$A$1:$G$41</definedName>
    <definedName name="_xlnm.Print_Area" localSheetId="37">'Kardiologija-USL. DB'!$A$1:$G$28</definedName>
    <definedName name="_xlnm.Print_Area" localSheetId="21">'Kozna-USL. DB'!$A$1:$G$59</definedName>
    <definedName name="_xlnm.Print_Area" localSheetId="70">Krv!$A$1:$H$46</definedName>
    <definedName name="_xlnm.Print_Area" localSheetId="68">Lab!$A$1:$H$1053</definedName>
    <definedName name="_xlnm.Print_Area" localSheetId="72">'Lekovi - analitika'!$A$1:$K$355</definedName>
    <definedName name="_xlnm.Print_Area" localSheetId="71">'Lekovi-ukupno'!$A$1:$K$355</definedName>
    <definedName name="_xlnm.Print_Area" localSheetId="26">'Mentalno - USL'!$A$1:$H$170</definedName>
    <definedName name="_xlnm.Print_Area" localSheetId="27">'Mentalno -USL. DB'!$A$1:$G$94</definedName>
    <definedName name="_xlnm.Print_Area" localSheetId="34">'Nefrologija-USL. DB'!$A$1:$G$37</definedName>
    <definedName name="_xlnm.Print_Area" localSheetId="9">'Neonatologija '!$A$1:$F$36</definedName>
    <definedName name="_xlnm.Print_Area" localSheetId="56">'Neurohirurgija-USL.'!$A$1:$H$180</definedName>
    <definedName name="_xlnm.Print_Area" localSheetId="57">'Neurohirurgija-USL. DB'!$A$1:$G$43</definedName>
    <definedName name="_xlnm.Print_Area" localSheetId="23">'Neurologija -USL. DB'!$A$1:$G$65</definedName>
    <definedName name="_xlnm.Print_Area" localSheetId="22">'Neurologija-USL.'!$A$1:$H$104</definedName>
    <definedName name="_xlnm.Print_Area" localSheetId="42">'Ocna-USL. DB'!$A$1:$G$68</definedName>
    <definedName name="_xlnm.Print_Area" localSheetId="25">'Onkologija -USL. DB'!$A$1:$G$83</definedName>
    <definedName name="_xlnm.Print_Area" localSheetId="48">'ORL -USL. DB'!$A$1:$G$59</definedName>
    <definedName name="_xlnm.Print_Area" localSheetId="63">'Plasticna-USL'!$A$1:$H$294</definedName>
    <definedName name="_xlnm.Print_Area" localSheetId="64">'Plasticna-USL. DB '!$A$1:$G$90</definedName>
    <definedName name="_xlnm.Print_Area" localSheetId="14">'Psihijatrija-USL.'!$A$1:$H$185</definedName>
    <definedName name="_xlnm.Print_Area" localSheetId="15">'Psihijatrija-USL. DB'!$A$1:$G$126</definedName>
    <definedName name="_xlnm.Print_Area" localSheetId="74">Sanitet.mat!$A$1:$F$16</definedName>
    <definedName name="_xlnm.Print_Area" localSheetId="19">'TBC-USL. DB'!$A$1:$G$70</definedName>
    <definedName name="_xlnm.Print_Area" localSheetId="46">'Urologija -USL. DB'!$A$1:$G$51</definedName>
    <definedName name="_xlnm.Print_Area" localSheetId="43">'Vaskularna HIR.-USL.'!$A$1:$H$123</definedName>
    <definedName name="_xlnm.Print_Area" localSheetId="44">'Vaskularna-USL. DB'!$A$1:$G$31</definedName>
    <definedName name="_xlnm.Print_Titles" localSheetId="67">Dijagnostika!$6:$7</definedName>
    <definedName name="_xlnm.Print_Titles" localSheetId="66">'Dijagnostika (2)'!$6:$7</definedName>
    <definedName name="_xlnm.Print_Titles" localSheetId="2">Kadar.zaj.med.del.!$A:$A</definedName>
    <definedName name="_xlnm.Print_Titles" localSheetId="68">Lab!$6:$7</definedName>
    <definedName name="_xlnm.Print_Titles" localSheetId="72">'Lekovi - analitika'!$5:$7</definedName>
    <definedName name="_xlnm.Print_Titles" localSheetId="71">'Lekovi-ukupno'!$5:$7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9" i="104" l="1"/>
  <c r="H160" i="104"/>
  <c r="H161" i="104"/>
  <c r="H162" i="104"/>
  <c r="H163" i="104"/>
  <c r="H164" i="104"/>
  <c r="H165" i="104"/>
  <c r="H166" i="104"/>
  <c r="H167" i="104"/>
  <c r="H168" i="104"/>
  <c r="H169" i="104"/>
  <c r="H170" i="104"/>
  <c r="H171" i="104"/>
  <c r="H172" i="104"/>
  <c r="H173" i="104"/>
  <c r="H174" i="104"/>
  <c r="H175" i="104"/>
  <c r="H176" i="104"/>
  <c r="H177" i="104"/>
  <c r="H178" i="104"/>
  <c r="H179" i="104"/>
  <c r="H180" i="104"/>
  <c r="H181" i="104"/>
  <c r="H182" i="104"/>
  <c r="H183" i="104"/>
  <c r="H184" i="104"/>
  <c r="H185" i="104"/>
  <c r="H186" i="104"/>
  <c r="H187" i="104"/>
  <c r="H188" i="104"/>
  <c r="H189" i="104"/>
  <c r="H190" i="104"/>
  <c r="H191" i="104"/>
  <c r="H192" i="104"/>
  <c r="H193" i="104"/>
  <c r="H194" i="104"/>
  <c r="H195" i="104"/>
  <c r="H196" i="104"/>
  <c r="H197" i="104"/>
  <c r="H198" i="104"/>
  <c r="H199" i="104"/>
  <c r="H200" i="104"/>
  <c r="H201" i="104"/>
  <c r="H202" i="104"/>
  <c r="H203" i="104"/>
  <c r="H204" i="104"/>
  <c r="H205" i="104"/>
  <c r="H206" i="104"/>
  <c r="H207" i="104"/>
  <c r="H208" i="104"/>
  <c r="H209" i="104"/>
  <c r="H210" i="104"/>
  <c r="H211" i="104"/>
  <c r="H212" i="104"/>
  <c r="H213" i="104"/>
  <c r="H158" i="104"/>
  <c r="H169" i="105"/>
  <c r="H24" i="105"/>
  <c r="H22" i="105"/>
  <c r="C214" i="102"/>
  <c r="D214" i="102"/>
  <c r="E214" i="102"/>
  <c r="F214" i="102"/>
  <c r="G214" i="102"/>
  <c r="H214" i="102"/>
  <c r="H212" i="102"/>
  <c r="H213" i="102"/>
  <c r="H210" i="102"/>
  <c r="H209" i="102"/>
  <c r="H49" i="102"/>
  <c r="H44" i="102"/>
  <c r="H41" i="102"/>
  <c r="H189" i="102"/>
  <c r="H176" i="102"/>
  <c r="H22" i="102"/>
  <c r="H115" i="101"/>
  <c r="H142" i="101"/>
  <c r="H99" i="99"/>
  <c r="H78" i="85"/>
  <c r="H942" i="96" l="1"/>
  <c r="H998" i="96"/>
  <c r="H27" i="83"/>
  <c r="H478" i="96"/>
  <c r="H479" i="96"/>
  <c r="H480" i="96"/>
  <c r="H481" i="96"/>
  <c r="H482" i="96"/>
  <c r="H483" i="96"/>
  <c r="H484" i="96"/>
  <c r="H485" i="96"/>
  <c r="H486" i="96"/>
  <c r="H487" i="96"/>
  <c r="H488" i="96"/>
  <c r="H489" i="96"/>
  <c r="H490" i="96"/>
  <c r="H491" i="96"/>
  <c r="H492" i="96"/>
  <c r="H493" i="96"/>
  <c r="H494" i="96"/>
  <c r="H495" i="96"/>
  <c r="H496" i="96"/>
  <c r="H497" i="96"/>
  <c r="H498" i="96"/>
  <c r="H499" i="96"/>
  <c r="H500" i="96"/>
  <c r="H501" i="96"/>
  <c r="H502" i="96"/>
  <c r="H503" i="96"/>
  <c r="H504" i="96"/>
  <c r="H505" i="96"/>
  <c r="H506" i="96"/>
  <c r="H507" i="96"/>
  <c r="H508" i="96"/>
  <c r="H509" i="96"/>
  <c r="H510" i="96"/>
  <c r="H511" i="96"/>
  <c r="H512" i="96"/>
  <c r="H513" i="96"/>
  <c r="H514" i="96"/>
  <c r="H515" i="96"/>
  <c r="H516" i="96"/>
  <c r="H517" i="96"/>
  <c r="H518" i="96"/>
  <c r="H519" i="96"/>
  <c r="H520" i="96"/>
  <c r="H521" i="96"/>
  <c r="H522" i="96"/>
  <c r="H523" i="96"/>
  <c r="H524" i="96"/>
  <c r="H525" i="96"/>
  <c r="H526" i="96"/>
  <c r="H527" i="96"/>
  <c r="H528" i="96"/>
  <c r="H529" i="96"/>
  <c r="H530" i="96"/>
  <c r="H531" i="96"/>
  <c r="H532" i="96"/>
  <c r="H533" i="96"/>
  <c r="H534" i="96"/>
  <c r="H535" i="96"/>
  <c r="H536" i="96"/>
  <c r="H537" i="96"/>
  <c r="H538" i="96"/>
  <c r="H539" i="96"/>
  <c r="H540" i="96"/>
  <c r="H541" i="96"/>
  <c r="H542" i="96"/>
  <c r="H543" i="96"/>
  <c r="H544" i="96"/>
  <c r="H545" i="96"/>
  <c r="H546" i="96"/>
  <c r="H547" i="96"/>
  <c r="H548" i="96"/>
  <c r="H549" i="96"/>
  <c r="H550" i="96"/>
  <c r="H551" i="96"/>
  <c r="H552" i="96"/>
  <c r="H553" i="96"/>
  <c r="H554" i="96"/>
  <c r="H555" i="96"/>
  <c r="H556" i="96"/>
  <c r="H557" i="96"/>
  <c r="H558" i="96"/>
  <c r="H559" i="96"/>
  <c r="H560" i="96"/>
  <c r="H561" i="96"/>
  <c r="H562" i="96"/>
  <c r="H563" i="96"/>
  <c r="H564" i="96"/>
  <c r="H565" i="96"/>
  <c r="H566" i="96"/>
  <c r="H567" i="96"/>
  <c r="H568" i="96"/>
  <c r="H569" i="96"/>
  <c r="H570" i="96"/>
  <c r="H571" i="96"/>
  <c r="H572" i="96"/>
  <c r="H573" i="96"/>
  <c r="H574" i="96"/>
  <c r="H575" i="96"/>
  <c r="H576" i="96"/>
  <c r="H577" i="96"/>
  <c r="H578" i="96"/>
  <c r="H579" i="96"/>
  <c r="H580" i="96"/>
  <c r="H581" i="96"/>
  <c r="H582" i="96"/>
  <c r="H583" i="96"/>
  <c r="H584" i="96"/>
  <c r="H585" i="96"/>
  <c r="H586" i="96"/>
  <c r="H587" i="96"/>
  <c r="H588" i="96"/>
  <c r="H589" i="96"/>
  <c r="H590" i="96"/>
  <c r="H591" i="96"/>
  <c r="H592" i="96"/>
  <c r="H593" i="96"/>
  <c r="H594" i="96"/>
  <c r="H595" i="96"/>
  <c r="H596" i="96"/>
  <c r="H597" i="96"/>
  <c r="H598" i="96"/>
  <c r="H599" i="96"/>
  <c r="H600" i="96"/>
  <c r="H601" i="96"/>
  <c r="H602" i="96"/>
  <c r="H603" i="96"/>
  <c r="H604" i="96"/>
  <c r="H605" i="96"/>
  <c r="H606" i="96"/>
  <c r="H607" i="96"/>
  <c r="H608" i="96"/>
  <c r="H609" i="96"/>
  <c r="H610" i="96"/>
  <c r="H611" i="96"/>
  <c r="H612" i="96"/>
  <c r="H613" i="96"/>
  <c r="H614" i="96"/>
  <c r="H615" i="96"/>
  <c r="H616" i="96"/>
  <c r="H617" i="96"/>
  <c r="H618" i="96"/>
  <c r="H619" i="96"/>
  <c r="H620" i="96"/>
  <c r="H621" i="96"/>
  <c r="H622" i="96"/>
  <c r="H623" i="96"/>
  <c r="H624" i="96"/>
  <c r="H625" i="96"/>
  <c r="H626" i="96"/>
  <c r="H627" i="96"/>
  <c r="H628" i="96"/>
  <c r="H629" i="96"/>
  <c r="H630" i="96"/>
  <c r="H631" i="96"/>
  <c r="H632" i="96"/>
  <c r="H633" i="96"/>
  <c r="H634" i="96"/>
  <c r="H635" i="96"/>
  <c r="H636" i="96"/>
  <c r="H637" i="96"/>
  <c r="H638" i="96"/>
  <c r="H639" i="96"/>
  <c r="H640" i="96"/>
  <c r="H641" i="96"/>
  <c r="H642" i="96"/>
  <c r="H643" i="96"/>
  <c r="H644" i="96"/>
  <c r="H645" i="96"/>
  <c r="H646" i="96"/>
  <c r="H647" i="96"/>
  <c r="H648" i="96"/>
  <c r="H649" i="96"/>
  <c r="H650" i="96"/>
  <c r="H651" i="96"/>
  <c r="H652" i="96"/>
  <c r="H653" i="96"/>
  <c r="H654" i="96"/>
  <c r="H655" i="96"/>
  <c r="H656" i="96"/>
  <c r="H657" i="96"/>
  <c r="H658" i="96"/>
  <c r="H659" i="96"/>
  <c r="H660" i="96"/>
  <c r="H661" i="96"/>
  <c r="H662" i="96"/>
  <c r="H663" i="96"/>
  <c r="H664" i="96"/>
  <c r="H665" i="96"/>
  <c r="H666" i="96"/>
  <c r="H667" i="96"/>
  <c r="H668" i="96"/>
  <c r="H669" i="96"/>
  <c r="H670" i="96"/>
  <c r="H671" i="96"/>
  <c r="H672" i="96"/>
  <c r="H673" i="96"/>
  <c r="H674" i="96"/>
  <c r="H675" i="96"/>
  <c r="H676" i="96"/>
  <c r="H677" i="96"/>
  <c r="H678" i="96"/>
  <c r="H679" i="96"/>
  <c r="H680" i="96"/>
  <c r="H681" i="96"/>
  <c r="H682" i="96"/>
  <c r="H683" i="96"/>
  <c r="H684" i="96"/>
  <c r="H685" i="96"/>
  <c r="H686" i="96"/>
  <c r="H687" i="96"/>
  <c r="H688" i="96"/>
  <c r="H689" i="96"/>
  <c r="H690" i="96"/>
  <c r="H691" i="96"/>
  <c r="H692" i="96"/>
  <c r="H693" i="96"/>
  <c r="H694" i="96"/>
  <c r="H695" i="96"/>
  <c r="H696" i="96"/>
  <c r="H697" i="96"/>
  <c r="H698" i="96"/>
  <c r="H699" i="96"/>
  <c r="H700" i="96"/>
  <c r="H701" i="96"/>
  <c r="H702" i="96"/>
  <c r="H703" i="96"/>
  <c r="H704" i="96"/>
  <c r="H705" i="96"/>
  <c r="H706" i="96"/>
  <c r="H707" i="96"/>
  <c r="H708" i="96"/>
  <c r="H709" i="96"/>
  <c r="H710" i="96"/>
  <c r="H711" i="96"/>
  <c r="H712" i="96"/>
  <c r="H713" i="96"/>
  <c r="H714" i="96"/>
  <c r="H715" i="96"/>
  <c r="H716" i="96"/>
  <c r="H717" i="96"/>
  <c r="H718" i="96"/>
  <c r="H719" i="96"/>
  <c r="H720" i="96"/>
  <c r="H721" i="96"/>
  <c r="H722" i="96"/>
  <c r="H723" i="96"/>
  <c r="H724" i="96"/>
  <c r="H725" i="96"/>
  <c r="H726" i="96"/>
  <c r="H727" i="96"/>
  <c r="H728" i="96"/>
  <c r="H729" i="96"/>
  <c r="H730" i="96"/>
  <c r="H731" i="96"/>
  <c r="H732" i="96"/>
  <c r="H733" i="96"/>
  <c r="H734" i="96"/>
  <c r="H735" i="96"/>
  <c r="H736" i="96"/>
  <c r="H737" i="96"/>
  <c r="H738" i="96"/>
  <c r="H739" i="96"/>
  <c r="H740" i="96"/>
  <c r="H741" i="96"/>
  <c r="H742" i="96"/>
  <c r="H743" i="96"/>
  <c r="H744" i="96"/>
  <c r="H745" i="96"/>
  <c r="H746" i="96"/>
  <c r="H747" i="96"/>
  <c r="H748" i="96"/>
  <c r="H749" i="96"/>
  <c r="H750" i="96"/>
  <c r="H751" i="96"/>
  <c r="H752" i="96"/>
  <c r="H753" i="96"/>
  <c r="H754" i="96"/>
  <c r="H755" i="96"/>
  <c r="H756" i="96"/>
  <c r="H757" i="96"/>
  <c r="H758" i="96"/>
  <c r="H759" i="96"/>
  <c r="H760" i="96"/>
  <c r="H761" i="96"/>
  <c r="H762" i="96"/>
  <c r="H763" i="96"/>
  <c r="H764" i="96"/>
  <c r="H765" i="96"/>
  <c r="H766" i="96"/>
  <c r="H767" i="96"/>
  <c r="H768" i="96"/>
  <c r="H769" i="96"/>
  <c r="H770" i="96"/>
  <c r="H771" i="96"/>
  <c r="H772" i="96"/>
  <c r="H773" i="96"/>
  <c r="H774" i="96"/>
  <c r="H775" i="96"/>
  <c r="H776" i="96"/>
  <c r="H777" i="96"/>
  <c r="H778" i="96"/>
  <c r="H779" i="96"/>
  <c r="H780" i="96"/>
  <c r="H781" i="96"/>
  <c r="H782" i="96"/>
  <c r="H783" i="96"/>
  <c r="H784" i="96"/>
  <c r="H785" i="96"/>
  <c r="H786" i="96"/>
  <c r="H787" i="96"/>
  <c r="H788" i="96"/>
  <c r="H789" i="96"/>
  <c r="H790" i="96"/>
  <c r="H791" i="96"/>
  <c r="H792" i="96"/>
  <c r="H793" i="96"/>
  <c r="H794" i="96"/>
  <c r="H795" i="96"/>
  <c r="H796" i="96"/>
  <c r="H797" i="96"/>
  <c r="H798" i="96"/>
  <c r="H799" i="96"/>
  <c r="H800" i="96"/>
  <c r="H801" i="96"/>
  <c r="H802" i="96"/>
  <c r="H803" i="96"/>
  <c r="H804" i="96"/>
  <c r="H805" i="96"/>
  <c r="H806" i="96"/>
  <c r="H807" i="96"/>
  <c r="H808" i="96"/>
  <c r="H809" i="96"/>
  <c r="H477" i="96"/>
  <c r="D214" i="104"/>
  <c r="E214" i="104"/>
  <c r="F214" i="104"/>
  <c r="G214" i="104"/>
  <c r="H214" i="104"/>
  <c r="C214" i="104"/>
  <c r="D156" i="104"/>
  <c r="E156" i="104"/>
  <c r="F156" i="104"/>
  <c r="C156" i="104"/>
  <c r="H35" i="104"/>
  <c r="H34" i="104"/>
  <c r="F241" i="137" l="1"/>
  <c r="E241" i="137"/>
  <c r="D241" i="137"/>
  <c r="C241" i="137"/>
  <c r="H239" i="137"/>
  <c r="G239" i="137"/>
  <c r="H238" i="137"/>
  <c r="G238" i="137"/>
  <c r="H237" i="137"/>
  <c r="G237" i="137"/>
  <c r="H236" i="137"/>
  <c r="G236" i="137"/>
  <c r="H235" i="137"/>
  <c r="G235" i="137"/>
  <c r="H234" i="137"/>
  <c r="G234" i="137"/>
  <c r="H233" i="137"/>
  <c r="G233" i="137"/>
  <c r="H232" i="137"/>
  <c r="G232" i="137"/>
  <c r="H231" i="137"/>
  <c r="G231" i="137"/>
  <c r="H230" i="137"/>
  <c r="G230" i="137"/>
  <c r="H229" i="137"/>
  <c r="G229" i="137"/>
  <c r="H228" i="137"/>
  <c r="G228" i="137"/>
  <c r="H227" i="137"/>
  <c r="G227" i="137"/>
  <c r="H226" i="137"/>
  <c r="G226" i="137"/>
  <c r="H225" i="137"/>
  <c r="G225" i="137"/>
  <c r="H224" i="137"/>
  <c r="G224" i="137"/>
  <c r="H223" i="137"/>
  <c r="G223" i="137"/>
  <c r="H222" i="137"/>
  <c r="G222" i="137"/>
  <c r="H221" i="137"/>
  <c r="G221" i="137"/>
  <c r="H220" i="137"/>
  <c r="G220" i="137"/>
  <c r="H219" i="137"/>
  <c r="G219" i="137"/>
  <c r="H218" i="137"/>
  <c r="G218" i="137"/>
  <c r="H217" i="137"/>
  <c r="G217" i="137"/>
  <c r="H216" i="137"/>
  <c r="H242" i="137" s="1"/>
  <c r="G216" i="137"/>
  <c r="G242" i="137" s="1"/>
  <c r="F216" i="137"/>
  <c r="F242" i="137" s="1"/>
  <c r="E216" i="137"/>
  <c r="E242" i="137" s="1"/>
  <c r="D216" i="137"/>
  <c r="D242" i="137" s="1"/>
  <c r="C216" i="137"/>
  <c r="C242" i="137" s="1"/>
  <c r="H215" i="137"/>
  <c r="H241" i="137" s="1"/>
  <c r="G215" i="137"/>
  <c r="G241" i="137" s="1"/>
  <c r="H213" i="137"/>
  <c r="G213" i="137"/>
  <c r="H212" i="137"/>
  <c r="G212" i="137"/>
  <c r="H211" i="137"/>
  <c r="G211" i="137"/>
  <c r="H210" i="137"/>
  <c r="G210" i="137"/>
  <c r="H209" i="137"/>
  <c r="G209" i="137"/>
  <c r="H208" i="137"/>
  <c r="G208" i="137"/>
  <c r="H207" i="137"/>
  <c r="G207" i="137"/>
  <c r="H206" i="137"/>
  <c r="G206" i="137"/>
  <c r="H205" i="137"/>
  <c r="G205" i="137"/>
  <c r="H204" i="137"/>
  <c r="G204" i="137"/>
  <c r="H203" i="137"/>
  <c r="G203" i="137"/>
  <c r="H202" i="137"/>
  <c r="G202" i="137"/>
  <c r="H201" i="137"/>
  <c r="G201" i="137"/>
  <c r="H200" i="137"/>
  <c r="G200" i="137"/>
  <c r="H199" i="137"/>
  <c r="G199" i="137"/>
  <c r="H198" i="137"/>
  <c r="G198" i="137"/>
  <c r="H197" i="137"/>
  <c r="G197" i="137"/>
  <c r="H196" i="137"/>
  <c r="G196" i="137"/>
  <c r="H195" i="137"/>
  <c r="G195" i="137"/>
  <c r="H194" i="137"/>
  <c r="G194" i="137"/>
  <c r="H193" i="137"/>
  <c r="G193" i="137"/>
  <c r="H192" i="137"/>
  <c r="G192" i="137"/>
  <c r="H191" i="137"/>
  <c r="G191" i="137"/>
  <c r="H190" i="137"/>
  <c r="G190" i="137"/>
  <c r="H189" i="137"/>
  <c r="G189" i="137"/>
  <c r="H188" i="137"/>
  <c r="G188" i="137"/>
  <c r="H187" i="137"/>
  <c r="G187" i="137"/>
  <c r="H186" i="137"/>
  <c r="G186" i="137"/>
  <c r="H185" i="137"/>
  <c r="G185" i="137"/>
  <c r="H184" i="137"/>
  <c r="G184" i="137"/>
  <c r="H183" i="137"/>
  <c r="G183" i="137"/>
  <c r="H182" i="137"/>
  <c r="G182" i="137"/>
  <c r="H181" i="137"/>
  <c r="G181" i="137"/>
  <c r="H180" i="137"/>
  <c r="G180" i="137"/>
  <c r="H179" i="137"/>
  <c r="G179" i="137"/>
  <c r="H178" i="137"/>
  <c r="G178" i="137"/>
  <c r="H177" i="137"/>
  <c r="G177" i="137"/>
  <c r="H176" i="137"/>
  <c r="G176" i="137"/>
  <c r="H175" i="137"/>
  <c r="G175" i="137"/>
  <c r="H174" i="137"/>
  <c r="G174" i="137"/>
  <c r="H173" i="137"/>
  <c r="G173" i="137"/>
  <c r="H172" i="137"/>
  <c r="G172" i="137"/>
  <c r="H171" i="137"/>
  <c r="G171" i="137"/>
  <c r="H170" i="137"/>
  <c r="G170" i="137"/>
  <c r="H169" i="137"/>
  <c r="G169" i="137"/>
  <c r="H168" i="137"/>
  <c r="G168" i="137"/>
  <c r="H167" i="137"/>
  <c r="G167" i="137"/>
  <c r="H166" i="137"/>
  <c r="G166" i="137"/>
  <c r="H165" i="137"/>
  <c r="G165" i="137"/>
  <c r="H164" i="137"/>
  <c r="G164" i="137"/>
  <c r="H163" i="137"/>
  <c r="G163" i="137"/>
  <c r="H162" i="137"/>
  <c r="G162" i="137"/>
  <c r="H161" i="137"/>
  <c r="G161" i="137"/>
  <c r="H160" i="137"/>
  <c r="G160" i="137"/>
  <c r="H159" i="137"/>
  <c r="G159" i="137"/>
  <c r="H158" i="137"/>
  <c r="G158" i="137"/>
  <c r="H157" i="137"/>
  <c r="G157" i="137"/>
  <c r="H156" i="137"/>
  <c r="G156" i="137"/>
  <c r="H155" i="137"/>
  <c r="G155" i="137"/>
  <c r="H154" i="137"/>
  <c r="G154" i="137"/>
  <c r="H153" i="137"/>
  <c r="G153" i="137"/>
  <c r="H152" i="137"/>
  <c r="G152" i="137"/>
  <c r="H151" i="137"/>
  <c r="G151" i="137"/>
  <c r="F151" i="137"/>
  <c r="E151" i="137"/>
  <c r="D151" i="137"/>
  <c r="C151" i="137"/>
  <c r="H150" i="137"/>
  <c r="G150" i="137"/>
  <c r="H147" i="137"/>
  <c r="G147" i="137"/>
  <c r="H146" i="137"/>
  <c r="G146" i="137"/>
  <c r="H145" i="137"/>
  <c r="G145" i="137"/>
  <c r="H144" i="137"/>
  <c r="G144" i="137"/>
  <c r="H143" i="137"/>
  <c r="G143" i="137"/>
  <c r="H142" i="137"/>
  <c r="G142" i="137"/>
  <c r="H141" i="137"/>
  <c r="G141" i="137"/>
  <c r="H140" i="137"/>
  <c r="G140" i="137"/>
  <c r="H139" i="137"/>
  <c r="G139" i="137"/>
  <c r="H138" i="137"/>
  <c r="G138" i="137"/>
  <c r="H137" i="137"/>
  <c r="G137" i="137"/>
  <c r="H136" i="137"/>
  <c r="G136" i="137"/>
  <c r="H135" i="137"/>
  <c r="G135" i="137"/>
  <c r="H134" i="137"/>
  <c r="G134" i="137"/>
  <c r="H133" i="137"/>
  <c r="G133" i="137"/>
  <c r="F133" i="137"/>
  <c r="E133" i="137"/>
  <c r="D133" i="137"/>
  <c r="C133" i="137"/>
  <c r="H132" i="137"/>
  <c r="G132" i="137"/>
  <c r="H130" i="137"/>
  <c r="G130" i="137"/>
  <c r="H129" i="137"/>
  <c r="G129" i="137"/>
  <c r="H128" i="137"/>
  <c r="G128" i="137"/>
  <c r="H127" i="137"/>
  <c r="G127" i="137"/>
  <c r="H126" i="137"/>
  <c r="G126" i="137"/>
  <c r="H125" i="137"/>
  <c r="G125" i="137"/>
  <c r="H124" i="137"/>
  <c r="G124" i="137"/>
  <c r="H123" i="137"/>
  <c r="G123" i="137"/>
  <c r="H122" i="137"/>
  <c r="G122" i="137"/>
  <c r="H121" i="137"/>
  <c r="G121" i="137"/>
  <c r="H120" i="137"/>
  <c r="G120" i="137"/>
  <c r="H119" i="137"/>
  <c r="G119" i="137"/>
  <c r="H118" i="137"/>
  <c r="G118" i="137"/>
  <c r="H117" i="137"/>
  <c r="G117" i="137"/>
  <c r="H116" i="137"/>
  <c r="G116" i="137"/>
  <c r="H115" i="137"/>
  <c r="G115" i="137"/>
  <c r="H114" i="137"/>
  <c r="G114" i="137"/>
  <c r="H113" i="137"/>
  <c r="G113" i="137"/>
  <c r="H112" i="137"/>
  <c r="G112" i="137"/>
  <c r="H111" i="137"/>
  <c r="G111" i="137"/>
  <c r="H110" i="137"/>
  <c r="G110" i="137"/>
  <c r="H109" i="137"/>
  <c r="G109" i="137"/>
  <c r="H108" i="137"/>
  <c r="G108" i="137"/>
  <c r="H107" i="137"/>
  <c r="G107" i="137"/>
  <c r="H106" i="137"/>
  <c r="G106" i="137"/>
  <c r="H105" i="137"/>
  <c r="G105" i="137"/>
  <c r="H104" i="137"/>
  <c r="G104" i="137"/>
  <c r="H103" i="137"/>
  <c r="G103" i="137"/>
  <c r="H102" i="137"/>
  <c r="G102" i="137"/>
  <c r="H101" i="137"/>
  <c r="G101" i="137"/>
  <c r="H100" i="137"/>
  <c r="G100" i="137"/>
  <c r="H99" i="137"/>
  <c r="G99" i="137"/>
  <c r="H98" i="137"/>
  <c r="G98" i="137"/>
  <c r="H97" i="137"/>
  <c r="G97" i="137"/>
  <c r="H96" i="137"/>
  <c r="G96" i="137"/>
  <c r="H95" i="137"/>
  <c r="G95" i="137"/>
  <c r="H94" i="137"/>
  <c r="G94" i="137"/>
  <c r="H93" i="137"/>
  <c r="G93" i="137"/>
  <c r="H92" i="137"/>
  <c r="G92" i="137"/>
  <c r="H91" i="137"/>
  <c r="G91" i="137"/>
  <c r="H90" i="137"/>
  <c r="G90" i="137"/>
  <c r="H89" i="137"/>
  <c r="G89" i="137"/>
  <c r="H88" i="137"/>
  <c r="G88" i="137"/>
  <c r="H87" i="137"/>
  <c r="G87" i="137"/>
  <c r="H86" i="137"/>
  <c r="G86" i="137"/>
  <c r="F86" i="137"/>
  <c r="E86" i="137"/>
  <c r="D86" i="137"/>
  <c r="C86" i="137"/>
  <c r="H85" i="137"/>
  <c r="G85" i="137"/>
  <c r="H82" i="137"/>
  <c r="G82" i="137"/>
  <c r="H81" i="137"/>
  <c r="G81" i="137"/>
  <c r="H80" i="137"/>
  <c r="G80" i="137"/>
  <c r="F80" i="137"/>
  <c r="E80" i="137"/>
  <c r="D80" i="137"/>
  <c r="C80" i="137"/>
  <c r="H79" i="137"/>
  <c r="G79" i="137"/>
  <c r="H78" i="137"/>
  <c r="G78" i="137"/>
  <c r="H77" i="137"/>
  <c r="G77" i="137"/>
  <c r="H76" i="137"/>
  <c r="G76" i="137"/>
  <c r="H75" i="137"/>
  <c r="G75" i="137"/>
  <c r="H74" i="137"/>
  <c r="G74" i="137"/>
  <c r="H73" i="137"/>
  <c r="G73" i="137"/>
  <c r="H72" i="137"/>
  <c r="G72" i="137"/>
  <c r="H71" i="137"/>
  <c r="G71" i="137"/>
  <c r="H70" i="137"/>
  <c r="G70" i="137"/>
  <c r="H69" i="137"/>
  <c r="G69" i="137"/>
  <c r="H68" i="137"/>
  <c r="G68" i="137"/>
  <c r="H67" i="137"/>
  <c r="G67" i="137"/>
  <c r="H66" i="137"/>
  <c r="G66" i="137"/>
  <c r="H65" i="137"/>
  <c r="G65" i="137"/>
  <c r="H64" i="137"/>
  <c r="G64" i="137"/>
  <c r="H63" i="137"/>
  <c r="G63" i="137"/>
  <c r="H62" i="137"/>
  <c r="G62" i="137"/>
  <c r="H61" i="137"/>
  <c r="G61" i="137"/>
  <c r="H60" i="137"/>
  <c r="G60" i="137"/>
  <c r="H59" i="137"/>
  <c r="G59" i="137"/>
  <c r="H58" i="137"/>
  <c r="G58" i="137"/>
  <c r="H57" i="137"/>
  <c r="G57" i="137"/>
  <c r="H56" i="137"/>
  <c r="G56" i="137"/>
  <c r="H55" i="137"/>
  <c r="G55" i="137"/>
  <c r="H54" i="137"/>
  <c r="G54" i="137"/>
  <c r="H53" i="137"/>
  <c r="G53" i="137"/>
  <c r="H52" i="137"/>
  <c r="G52" i="137"/>
  <c r="H51" i="137"/>
  <c r="G51" i="137"/>
  <c r="H50" i="137"/>
  <c r="G50" i="137"/>
  <c r="H49" i="137"/>
  <c r="G49" i="137"/>
  <c r="H48" i="137"/>
  <c r="G48" i="137"/>
  <c r="H47" i="137"/>
  <c r="G47" i="137"/>
  <c r="H46" i="137"/>
  <c r="G46" i="137"/>
  <c r="H45" i="137"/>
  <c r="G45" i="137"/>
  <c r="H44" i="137"/>
  <c r="G44" i="137"/>
  <c r="H43" i="137"/>
  <c r="G43" i="137"/>
  <c r="H42" i="137"/>
  <c r="G42" i="137"/>
  <c r="H41" i="137"/>
  <c r="G41" i="137"/>
  <c r="H40" i="137"/>
  <c r="G40" i="137"/>
  <c r="H39" i="137"/>
  <c r="G39" i="137"/>
  <c r="H38" i="137"/>
  <c r="G38" i="137"/>
  <c r="H37" i="137"/>
  <c r="G37" i="137"/>
  <c r="H36" i="137"/>
  <c r="G36" i="137"/>
  <c r="H35" i="137"/>
  <c r="G35" i="137"/>
  <c r="H34" i="137"/>
  <c r="G34" i="137"/>
  <c r="H33" i="137"/>
  <c r="G33" i="137"/>
  <c r="H32" i="137"/>
  <c r="G32" i="137"/>
  <c r="H31" i="137"/>
  <c r="G31" i="137"/>
  <c r="H30" i="137"/>
  <c r="G30" i="137"/>
  <c r="H29" i="137"/>
  <c r="G29" i="137"/>
  <c r="H28" i="137"/>
  <c r="G28" i="137"/>
  <c r="H27" i="137"/>
  <c r="G27" i="137"/>
  <c r="H26" i="137"/>
  <c r="G26" i="137"/>
  <c r="H25" i="137"/>
  <c r="G25" i="137"/>
  <c r="H24" i="137"/>
  <c r="G24" i="137"/>
  <c r="H23" i="137"/>
  <c r="G23" i="137"/>
  <c r="H22" i="137"/>
  <c r="G22" i="137"/>
  <c r="H21" i="137"/>
  <c r="G21" i="137"/>
  <c r="H20" i="137"/>
  <c r="G20" i="137"/>
  <c r="H19" i="137"/>
  <c r="G19" i="137"/>
  <c r="H18" i="137"/>
  <c r="G18" i="137"/>
  <c r="H17" i="137"/>
  <c r="G17" i="137"/>
  <c r="H16" i="137"/>
  <c r="G16" i="137"/>
  <c r="H15" i="137"/>
  <c r="G15" i="137"/>
  <c r="H14" i="137"/>
  <c r="G14" i="137"/>
  <c r="H13" i="137"/>
  <c r="G13" i="137"/>
  <c r="H12" i="137"/>
  <c r="G12" i="137"/>
  <c r="H11" i="137"/>
  <c r="G11" i="137"/>
  <c r="H10" i="137"/>
  <c r="G10" i="137"/>
  <c r="F10" i="137"/>
  <c r="E10" i="137"/>
  <c r="D10" i="137"/>
  <c r="C10" i="137"/>
  <c r="H9" i="137"/>
  <c r="G9" i="137"/>
  <c r="E14" i="113" l="1"/>
  <c r="E13" i="113"/>
  <c r="E12" i="113"/>
  <c r="E11" i="113"/>
  <c r="E10" i="113"/>
  <c r="E9" i="113"/>
  <c r="E8" i="113"/>
  <c r="G224" i="119" l="1"/>
  <c r="H224" i="119"/>
  <c r="H14" i="113" l="1"/>
  <c r="H13" i="113"/>
  <c r="H12" i="113"/>
  <c r="H11" i="113"/>
  <c r="H10" i="113"/>
  <c r="H9" i="113"/>
  <c r="H8" i="113"/>
  <c r="D84" i="104" l="1"/>
  <c r="E84" i="104"/>
  <c r="F84" i="104"/>
  <c r="D186" i="106"/>
  <c r="E186" i="106"/>
  <c r="F186" i="106"/>
  <c r="G186" i="106"/>
  <c r="H186" i="106"/>
  <c r="D334" i="107"/>
  <c r="E334" i="107"/>
  <c r="F334" i="107"/>
  <c r="G334" i="107"/>
  <c r="H334" i="107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18" i="64"/>
  <c r="D11" i="64"/>
  <c r="D12" i="64"/>
  <c r="D13" i="64"/>
  <c r="D14" i="64"/>
  <c r="D15" i="64"/>
  <c r="D10" i="64"/>
  <c r="D219" i="108"/>
  <c r="E219" i="108"/>
  <c r="F219" i="108"/>
  <c r="G219" i="108"/>
  <c r="H219" i="108"/>
  <c r="G119" i="108"/>
  <c r="H119" i="108"/>
  <c r="D101" i="109"/>
  <c r="E101" i="109"/>
  <c r="F101" i="109"/>
  <c r="G101" i="109"/>
  <c r="H101" i="109"/>
  <c r="E205" i="110"/>
  <c r="F205" i="110"/>
  <c r="G205" i="110"/>
  <c r="D264" i="111"/>
  <c r="E264" i="111"/>
  <c r="F264" i="111"/>
  <c r="G264" i="111"/>
  <c r="H264" i="111"/>
  <c r="C264" i="111"/>
  <c r="D248" i="111"/>
  <c r="E248" i="111"/>
  <c r="F248" i="111"/>
  <c r="G248" i="111"/>
  <c r="H248" i="111"/>
  <c r="D89" i="61"/>
  <c r="D51" i="61"/>
  <c r="D93" i="112"/>
  <c r="E93" i="112"/>
  <c r="F93" i="112"/>
  <c r="G93" i="112"/>
  <c r="H93" i="112"/>
  <c r="D146" i="112"/>
  <c r="E146" i="112"/>
  <c r="F146" i="112"/>
  <c r="G146" i="112"/>
  <c r="H146" i="112"/>
  <c r="D161" i="112"/>
  <c r="F161" i="112"/>
  <c r="H161" i="112"/>
  <c r="D136" i="114"/>
  <c r="E136" i="114"/>
  <c r="F136" i="114"/>
  <c r="G136" i="114"/>
  <c r="H136" i="114"/>
  <c r="D121" i="114"/>
  <c r="E121" i="114"/>
  <c r="F121" i="114"/>
  <c r="G121" i="114"/>
  <c r="D20" i="114"/>
  <c r="E20" i="114"/>
  <c r="F20" i="114"/>
  <c r="G20" i="114"/>
  <c r="H20" i="114"/>
  <c r="D88" i="115"/>
  <c r="E88" i="115"/>
  <c r="F88" i="115"/>
  <c r="D39" i="115"/>
  <c r="E39" i="115"/>
  <c r="F39" i="115"/>
  <c r="D31" i="116"/>
  <c r="E31" i="116"/>
  <c r="F31" i="116"/>
  <c r="D47" i="116"/>
  <c r="E47" i="116"/>
  <c r="F47" i="116"/>
  <c r="D78" i="116"/>
  <c r="E78" i="116"/>
  <c r="F78" i="116"/>
  <c r="D225" i="117"/>
  <c r="E225" i="117"/>
  <c r="F225" i="117"/>
  <c r="G225" i="117"/>
  <c r="H225" i="117"/>
  <c r="D201" i="117"/>
  <c r="E201" i="117"/>
  <c r="F201" i="117"/>
  <c r="G201" i="117"/>
  <c r="H201" i="117"/>
  <c r="D155" i="117"/>
  <c r="E155" i="117"/>
  <c r="F155" i="117"/>
  <c r="G155" i="117"/>
  <c r="H155" i="117"/>
  <c r="D75" i="117"/>
  <c r="E75" i="117"/>
  <c r="F75" i="117"/>
  <c r="G75" i="117"/>
  <c r="H75" i="117"/>
  <c r="D100" i="3"/>
  <c r="E100" i="3"/>
  <c r="F100" i="3"/>
  <c r="D94" i="3"/>
  <c r="E94" i="3"/>
  <c r="F94" i="3"/>
  <c r="D46" i="3"/>
  <c r="E46" i="3"/>
  <c r="F46" i="3"/>
  <c r="D29" i="55"/>
  <c r="D28" i="55"/>
  <c r="D25" i="55"/>
  <c r="D18" i="55"/>
  <c r="D161" i="4"/>
  <c r="E161" i="4"/>
  <c r="F161" i="4"/>
  <c r="H161" i="4"/>
  <c r="D145" i="5"/>
  <c r="E145" i="5"/>
  <c r="F145" i="5"/>
  <c r="G145" i="5"/>
  <c r="H145" i="5"/>
  <c r="D30" i="57"/>
  <c r="D76" i="56"/>
  <c r="C76" i="56"/>
  <c r="E93" i="116" l="1"/>
  <c r="F93" i="116"/>
  <c r="D93" i="116"/>
  <c r="F115" i="3"/>
  <c r="D115" i="3"/>
  <c r="E115" i="3"/>
  <c r="G161" i="112"/>
  <c r="E161" i="112"/>
  <c r="H75" i="4"/>
  <c r="H72" i="4"/>
  <c r="H71" i="4"/>
  <c r="H45" i="4"/>
  <c r="H43" i="4"/>
  <c r="H29" i="4"/>
  <c r="H23" i="4"/>
  <c r="H22" i="4"/>
  <c r="H18" i="4"/>
  <c r="H94" i="4"/>
  <c r="H130" i="4"/>
  <c r="H129" i="4"/>
  <c r="H128" i="4"/>
  <c r="H127" i="4"/>
  <c r="H126" i="4"/>
  <c r="H122" i="4"/>
  <c r="H121" i="4"/>
  <c r="H120" i="4"/>
  <c r="H119" i="4"/>
  <c r="H116" i="4"/>
  <c r="H115" i="4"/>
  <c r="H66" i="4" l="1"/>
  <c r="H62" i="4"/>
  <c r="H61" i="4"/>
  <c r="H60" i="4"/>
  <c r="H59" i="4"/>
  <c r="H58" i="4"/>
  <c r="H57" i="4"/>
  <c r="H56" i="4"/>
  <c r="H76" i="4"/>
  <c r="H50" i="4"/>
  <c r="H51" i="4"/>
  <c r="H49" i="4"/>
  <c r="H38" i="4"/>
  <c r="H36" i="4"/>
  <c r="H35" i="4"/>
  <c r="H34" i="4"/>
  <c r="H74" i="4"/>
  <c r="H46" i="4"/>
  <c r="H42" i="4"/>
  <c r="H39" i="4"/>
  <c r="H33" i="4"/>
  <c r="H32" i="4"/>
  <c r="H48" i="4"/>
  <c r="H47" i="4"/>
  <c r="H31" i="4"/>
  <c r="H30" i="4"/>
  <c r="H55" i="4"/>
  <c r="H69" i="4"/>
  <c r="H68" i="4"/>
  <c r="H67" i="4"/>
  <c r="H65" i="4"/>
  <c r="H64" i="4"/>
  <c r="H63" i="4"/>
  <c r="H28" i="4"/>
  <c r="H27" i="4"/>
  <c r="H26" i="4"/>
  <c r="H25" i="4"/>
  <c r="H24" i="4"/>
  <c r="H21" i="4"/>
  <c r="H20" i="4"/>
  <c r="H89" i="4"/>
  <c r="H93" i="4"/>
  <c r="H99" i="4"/>
  <c r="H100" i="4"/>
  <c r="H110" i="4"/>
  <c r="H109" i="4"/>
  <c r="H108" i="4"/>
  <c r="H107" i="4"/>
  <c r="H106" i="4"/>
  <c r="H105" i="4"/>
  <c r="H104" i="4"/>
  <c r="H103" i="4"/>
  <c r="H102" i="4"/>
  <c r="H101" i="4"/>
  <c r="H999" i="96" l="1"/>
  <c r="H997" i="96"/>
  <c r="H996" i="96"/>
  <c r="H1001" i="96" l="1"/>
  <c r="H1000" i="96"/>
  <c r="D66" i="135" l="1"/>
  <c r="D67" i="135"/>
  <c r="D68" i="135"/>
  <c r="D69" i="135"/>
  <c r="D70" i="135"/>
  <c r="D71" i="135"/>
  <c r="D72" i="135"/>
  <c r="D73" i="135"/>
  <c r="D74" i="135"/>
  <c r="D75" i="135"/>
  <c r="D76" i="135"/>
  <c r="D77" i="135"/>
  <c r="D65" i="135"/>
  <c r="D78" i="135" s="1"/>
  <c r="D59" i="135"/>
  <c r="D60" i="135"/>
  <c r="D61" i="135"/>
  <c r="D62" i="135"/>
  <c r="D63" i="135" s="1"/>
  <c r="D58" i="135"/>
  <c r="D18" i="135"/>
  <c r="D19" i="135"/>
  <c r="D20" i="135"/>
  <c r="D21" i="135"/>
  <c r="D22" i="135"/>
  <c r="D23" i="135"/>
  <c r="D24" i="135"/>
  <c r="D25" i="135"/>
  <c r="D26" i="135"/>
  <c r="D27" i="135"/>
  <c r="D28" i="135"/>
  <c r="D29" i="135"/>
  <c r="D30" i="135"/>
  <c r="D31" i="135"/>
  <c r="D32" i="135"/>
  <c r="D33" i="135"/>
  <c r="D34" i="135"/>
  <c r="D35" i="135"/>
  <c r="D36" i="135"/>
  <c r="D37" i="135"/>
  <c r="D38" i="135"/>
  <c r="D39" i="135"/>
  <c r="D40" i="135"/>
  <c r="D41" i="135"/>
  <c r="D42" i="135"/>
  <c r="D43" i="135"/>
  <c r="D44" i="135"/>
  <c r="D45" i="135"/>
  <c r="D46" i="135"/>
  <c r="D47" i="135"/>
  <c r="D48" i="135"/>
  <c r="D49" i="135"/>
  <c r="D50" i="135"/>
  <c r="D51" i="135"/>
  <c r="D52" i="135"/>
  <c r="D53" i="135"/>
  <c r="D54" i="135"/>
  <c r="D55" i="135"/>
  <c r="D17" i="135"/>
  <c r="D11" i="135"/>
  <c r="D12" i="135"/>
  <c r="D13" i="135"/>
  <c r="D14" i="135"/>
  <c r="D10" i="135"/>
  <c r="C79" i="135"/>
  <c r="C78" i="135"/>
  <c r="C56" i="135"/>
  <c r="C63" i="135"/>
  <c r="C15" i="135"/>
  <c r="C2" i="135"/>
  <c r="C1" i="135"/>
  <c r="D56" i="135" l="1"/>
  <c r="D79" i="135" s="1"/>
  <c r="D15" i="135"/>
  <c r="I14" i="134"/>
  <c r="H14" i="134"/>
  <c r="D14" i="134"/>
  <c r="C11" i="134"/>
  <c r="E11" i="134" s="1"/>
  <c r="C9" i="134"/>
  <c r="E9" i="134" s="1"/>
  <c r="C1" i="134"/>
  <c r="I22" i="133"/>
  <c r="H22" i="133"/>
  <c r="F22" i="133"/>
  <c r="E22" i="133"/>
  <c r="G22" i="133" s="1"/>
  <c r="C22" i="133"/>
  <c r="B22" i="133"/>
  <c r="C12" i="134" s="1"/>
  <c r="E12" i="134" s="1"/>
  <c r="G16" i="133"/>
  <c r="D15" i="133"/>
  <c r="D22" i="133" s="1"/>
  <c r="C1" i="133"/>
  <c r="Q32" i="132"/>
  <c r="O32" i="132"/>
  <c r="M32" i="132"/>
  <c r="L32" i="132"/>
  <c r="J32" i="132"/>
  <c r="H32" i="132"/>
  <c r="G32" i="132"/>
  <c r="F32" i="132"/>
  <c r="D32" i="132"/>
  <c r="K32" i="132" s="1"/>
  <c r="P31" i="132"/>
  <c r="P30" i="132"/>
  <c r="K29" i="132"/>
  <c r="K28" i="132"/>
  <c r="P27" i="132"/>
  <c r="K27" i="132"/>
  <c r="P25" i="132"/>
  <c r="K25" i="132"/>
  <c r="K24" i="132"/>
  <c r="P22" i="132"/>
  <c r="K22" i="132"/>
  <c r="K21" i="132"/>
  <c r="P20" i="132"/>
  <c r="P19" i="132"/>
  <c r="P18" i="132"/>
  <c r="P17" i="132"/>
  <c r="P16" i="132"/>
  <c r="P15" i="132"/>
  <c r="K15" i="132"/>
  <c r="P12" i="132"/>
  <c r="P11" i="132"/>
  <c r="P10" i="132"/>
  <c r="P9" i="132"/>
  <c r="P8" i="132"/>
  <c r="P32" i="132" s="1"/>
  <c r="K8" i="132"/>
  <c r="C1" i="132"/>
  <c r="I36" i="131"/>
  <c r="G36" i="131"/>
  <c r="I35" i="131"/>
  <c r="I34" i="131"/>
  <c r="I33" i="131"/>
  <c r="I32" i="131"/>
  <c r="I31" i="131"/>
  <c r="I30" i="131"/>
  <c r="I29" i="131"/>
  <c r="I28" i="131"/>
  <c r="I27" i="131"/>
  <c r="I26" i="131"/>
  <c r="I25" i="131"/>
  <c r="I24" i="131"/>
  <c r="I23" i="131"/>
  <c r="I22" i="131"/>
  <c r="I21" i="131"/>
  <c r="I20" i="131"/>
  <c r="I19" i="131"/>
  <c r="I18" i="131"/>
  <c r="I17" i="131"/>
  <c r="I16" i="131"/>
  <c r="I15" i="131"/>
  <c r="I14" i="131"/>
  <c r="I13" i="131"/>
  <c r="I12" i="131"/>
  <c r="I11" i="131"/>
  <c r="I10" i="131"/>
  <c r="AF41" i="130"/>
  <c r="AE41" i="130"/>
  <c r="AD41" i="130"/>
  <c r="AC41" i="130"/>
  <c r="AB41" i="130"/>
  <c r="AA41" i="130"/>
  <c r="Z41" i="130"/>
  <c r="X41" i="130"/>
  <c r="W41" i="130"/>
  <c r="V41" i="130"/>
  <c r="U41" i="130"/>
  <c r="T41" i="130"/>
  <c r="S41" i="130"/>
  <c r="R41" i="130"/>
  <c r="C10" i="134" s="1"/>
  <c r="E10" i="134" s="1"/>
  <c r="P41" i="130"/>
  <c r="O41" i="130"/>
  <c r="N41" i="130"/>
  <c r="M41" i="130"/>
  <c r="L41" i="130"/>
  <c r="K41" i="130"/>
  <c r="J41" i="130"/>
  <c r="I41" i="130"/>
  <c r="C8" i="134" s="1"/>
  <c r="C41" i="130"/>
  <c r="B41" i="130"/>
  <c r="Y40" i="130"/>
  <c r="Q40" i="130"/>
  <c r="Y39" i="130"/>
  <c r="Q39" i="130"/>
  <c r="Y38" i="130"/>
  <c r="Q38" i="130"/>
  <c r="Y37" i="130"/>
  <c r="Q37" i="130"/>
  <c r="Y36" i="130"/>
  <c r="Q36" i="130"/>
  <c r="Y35" i="130"/>
  <c r="Q35" i="130"/>
  <c r="Y34" i="130"/>
  <c r="Q34" i="130"/>
  <c r="Y33" i="130"/>
  <c r="Q33" i="130"/>
  <c r="Y32" i="130"/>
  <c r="Q32" i="130"/>
  <c r="Y31" i="130"/>
  <c r="Q31" i="130"/>
  <c r="Y30" i="130"/>
  <c r="Q30" i="130"/>
  <c r="Y29" i="130"/>
  <c r="Q29" i="130"/>
  <c r="Y28" i="130"/>
  <c r="Q28" i="130"/>
  <c r="Y27" i="130"/>
  <c r="Q27" i="130"/>
  <c r="Y26" i="130"/>
  <c r="Q26" i="130"/>
  <c r="Y25" i="130"/>
  <c r="Q25" i="130"/>
  <c r="Y24" i="130"/>
  <c r="Q24" i="130"/>
  <c r="Y23" i="130"/>
  <c r="Q23" i="130"/>
  <c r="Y22" i="130"/>
  <c r="Q22" i="130"/>
  <c r="Y21" i="130"/>
  <c r="Q21" i="130"/>
  <c r="Y20" i="130"/>
  <c r="Q20" i="130"/>
  <c r="Y19" i="130"/>
  <c r="Q19" i="130"/>
  <c r="Y18" i="130"/>
  <c r="Q18" i="130"/>
  <c r="Y17" i="130"/>
  <c r="Q17" i="130"/>
  <c r="Y16" i="130"/>
  <c r="Q16" i="130"/>
  <c r="Y15" i="130"/>
  <c r="Q15" i="130"/>
  <c r="Y14" i="130"/>
  <c r="Q14" i="130"/>
  <c r="Y13" i="130"/>
  <c r="Q13" i="130"/>
  <c r="Y12" i="130"/>
  <c r="Q12" i="130"/>
  <c r="Y11" i="130"/>
  <c r="Q11" i="130"/>
  <c r="Y10" i="130"/>
  <c r="Q10" i="130"/>
  <c r="Y9" i="130"/>
  <c r="Q9" i="130"/>
  <c r="E8" i="134" l="1"/>
  <c r="Q41" i="130"/>
  <c r="Y41" i="130"/>
  <c r="C13" i="134"/>
  <c r="E13" i="134" s="1"/>
  <c r="C14" i="134" l="1"/>
  <c r="E14" i="134" s="1"/>
  <c r="F32" i="129" l="1"/>
  <c r="D32" i="129"/>
  <c r="F23" i="129"/>
  <c r="D23" i="129"/>
  <c r="F14" i="129"/>
  <c r="C2" i="129"/>
  <c r="C1" i="129"/>
  <c r="C1" i="128" l="1"/>
  <c r="C2" i="128"/>
  <c r="H9" i="128"/>
  <c r="H8" i="128" s="1"/>
  <c r="K9" i="128"/>
  <c r="H10" i="128"/>
  <c r="K10" i="128"/>
  <c r="H11" i="128"/>
  <c r="K11" i="128"/>
  <c r="H12" i="128"/>
  <c r="K12" i="128"/>
  <c r="H13" i="128"/>
  <c r="K13" i="128"/>
  <c r="H14" i="128"/>
  <c r="K14" i="128"/>
  <c r="H15" i="128"/>
  <c r="K15" i="128"/>
  <c r="H16" i="128"/>
  <c r="K16" i="128"/>
  <c r="H17" i="128"/>
  <c r="K17" i="128"/>
  <c r="H18" i="128"/>
  <c r="K18" i="128"/>
  <c r="H19" i="128"/>
  <c r="K19" i="128"/>
  <c r="H20" i="128"/>
  <c r="K20" i="128"/>
  <c r="H21" i="128"/>
  <c r="K21" i="128"/>
  <c r="H22" i="128"/>
  <c r="K22" i="128"/>
  <c r="H23" i="128"/>
  <c r="K23" i="128"/>
  <c r="H24" i="128"/>
  <c r="K24" i="128"/>
  <c r="H25" i="128"/>
  <c r="K25" i="128"/>
  <c r="H26" i="128"/>
  <c r="K26" i="128"/>
  <c r="H27" i="128"/>
  <c r="K27" i="128"/>
  <c r="H28" i="128"/>
  <c r="K28" i="128"/>
  <c r="H29" i="128"/>
  <c r="K29" i="128"/>
  <c r="H30" i="128"/>
  <c r="K30" i="128"/>
  <c r="H31" i="128"/>
  <c r="K31" i="128"/>
  <c r="H32" i="128"/>
  <c r="K32" i="128"/>
  <c r="H33" i="128"/>
  <c r="K33" i="128"/>
  <c r="H34" i="128"/>
  <c r="K34" i="128"/>
  <c r="H35" i="128"/>
  <c r="K35" i="128"/>
  <c r="H36" i="128"/>
  <c r="K36" i="128"/>
  <c r="H37" i="128"/>
  <c r="K37" i="128"/>
  <c r="H38" i="128"/>
  <c r="K38" i="128"/>
  <c r="H39" i="128"/>
  <c r="K39" i="128"/>
  <c r="H40" i="128"/>
  <c r="K40" i="128"/>
  <c r="H41" i="128"/>
  <c r="K41" i="128"/>
  <c r="H42" i="128"/>
  <c r="K42" i="128"/>
  <c r="H43" i="128"/>
  <c r="K43" i="128"/>
  <c r="H44" i="128"/>
  <c r="K44" i="128"/>
  <c r="H45" i="128"/>
  <c r="K45" i="128"/>
  <c r="H46" i="128"/>
  <c r="K46" i="128"/>
  <c r="H47" i="128"/>
  <c r="K47" i="128"/>
  <c r="H48" i="128"/>
  <c r="K48" i="128"/>
  <c r="H49" i="128"/>
  <c r="K49" i="128"/>
  <c r="H50" i="128"/>
  <c r="K50" i="128"/>
  <c r="H51" i="128"/>
  <c r="K51" i="128"/>
  <c r="H52" i="128"/>
  <c r="K52" i="128"/>
  <c r="H53" i="128"/>
  <c r="K53" i="128"/>
  <c r="H54" i="128"/>
  <c r="K54" i="128"/>
  <c r="H55" i="128"/>
  <c r="K55" i="128"/>
  <c r="H56" i="128"/>
  <c r="K56" i="128"/>
  <c r="H57" i="128"/>
  <c r="K57" i="128"/>
  <c r="H58" i="128"/>
  <c r="K58" i="128"/>
  <c r="H59" i="128"/>
  <c r="K59" i="128"/>
  <c r="H60" i="128"/>
  <c r="K60" i="128"/>
  <c r="H61" i="128"/>
  <c r="K61" i="128"/>
  <c r="H62" i="128"/>
  <c r="K62" i="128"/>
  <c r="H63" i="128"/>
  <c r="K63" i="128"/>
  <c r="H64" i="128"/>
  <c r="K64" i="128"/>
  <c r="H65" i="128"/>
  <c r="K65" i="128"/>
  <c r="H66" i="128"/>
  <c r="K66" i="128"/>
  <c r="H67" i="128"/>
  <c r="K67" i="128"/>
  <c r="H68" i="128"/>
  <c r="K68" i="128"/>
  <c r="H69" i="128"/>
  <c r="K69" i="128"/>
  <c r="H70" i="128"/>
  <c r="K70" i="128"/>
  <c r="H71" i="128"/>
  <c r="K71" i="128"/>
  <c r="H72" i="128"/>
  <c r="K72" i="128"/>
  <c r="H73" i="128"/>
  <c r="K73" i="128"/>
  <c r="H74" i="128"/>
  <c r="K74" i="128"/>
  <c r="H75" i="128"/>
  <c r="K75" i="128"/>
  <c r="H76" i="128"/>
  <c r="K76" i="128"/>
  <c r="H77" i="128"/>
  <c r="K77" i="128"/>
  <c r="H78" i="128"/>
  <c r="K78" i="128"/>
  <c r="H79" i="128"/>
  <c r="K79" i="128"/>
  <c r="H80" i="128"/>
  <c r="K80" i="128"/>
  <c r="H81" i="128"/>
  <c r="K81" i="128"/>
  <c r="H82" i="128"/>
  <c r="K82" i="128"/>
  <c r="H83" i="128"/>
  <c r="K83" i="128"/>
  <c r="H84" i="128"/>
  <c r="K84" i="128"/>
  <c r="H85" i="128"/>
  <c r="K85" i="128"/>
  <c r="H86" i="128"/>
  <c r="K86" i="128"/>
  <c r="H87" i="128"/>
  <c r="K87" i="128"/>
  <c r="H88" i="128"/>
  <c r="K88" i="128"/>
  <c r="H89" i="128"/>
  <c r="K89" i="128"/>
  <c r="H90" i="128"/>
  <c r="K90" i="128"/>
  <c r="H91" i="128"/>
  <c r="K91" i="128"/>
  <c r="H92" i="128"/>
  <c r="K92" i="128"/>
  <c r="H93" i="128"/>
  <c r="K93" i="128"/>
  <c r="H94" i="128"/>
  <c r="K94" i="128"/>
  <c r="H95" i="128"/>
  <c r="K95" i="128"/>
  <c r="H96" i="128"/>
  <c r="K96" i="128"/>
  <c r="H98" i="128"/>
  <c r="H97" i="128" s="1"/>
  <c r="K98" i="128"/>
  <c r="H99" i="128"/>
  <c r="K99" i="128"/>
  <c r="H100" i="128"/>
  <c r="K100" i="128"/>
  <c r="H101" i="128"/>
  <c r="K101" i="128"/>
  <c r="H102" i="128"/>
  <c r="K102" i="128"/>
  <c r="H103" i="128"/>
  <c r="K103" i="128"/>
  <c r="H104" i="128"/>
  <c r="K104" i="128"/>
  <c r="H105" i="128"/>
  <c r="K105" i="128"/>
  <c r="H106" i="128"/>
  <c r="K106" i="128"/>
  <c r="H107" i="128"/>
  <c r="K107" i="128"/>
  <c r="H108" i="128"/>
  <c r="K108" i="128"/>
  <c r="H109" i="128"/>
  <c r="K109" i="128"/>
  <c r="H110" i="128"/>
  <c r="K110" i="128"/>
  <c r="H111" i="128"/>
  <c r="K111" i="128"/>
  <c r="H112" i="128"/>
  <c r="K112" i="128"/>
  <c r="H113" i="128"/>
  <c r="K113" i="128"/>
  <c r="H114" i="128"/>
  <c r="K114" i="128"/>
  <c r="H115" i="128"/>
  <c r="K115" i="128"/>
  <c r="H116" i="128"/>
  <c r="K116" i="128"/>
  <c r="H117" i="128"/>
  <c r="K117" i="128"/>
  <c r="H118" i="128"/>
  <c r="K118" i="128"/>
  <c r="H119" i="128"/>
  <c r="K119" i="128"/>
  <c r="H120" i="128"/>
  <c r="K120" i="128"/>
  <c r="H121" i="128"/>
  <c r="K121" i="128"/>
  <c r="H122" i="128"/>
  <c r="K122" i="128"/>
  <c r="H123" i="128"/>
  <c r="K123" i="128"/>
  <c r="H124" i="128"/>
  <c r="K124" i="128"/>
  <c r="H125" i="128"/>
  <c r="K125" i="128"/>
  <c r="H126" i="128"/>
  <c r="K126" i="128"/>
  <c r="H127" i="128"/>
  <c r="K127" i="128"/>
  <c r="H128" i="128"/>
  <c r="K128" i="128"/>
  <c r="H129" i="128"/>
  <c r="K129" i="128"/>
  <c r="H130" i="128"/>
  <c r="K130" i="128"/>
  <c r="H131" i="128"/>
  <c r="K131" i="128"/>
  <c r="H132" i="128"/>
  <c r="K132" i="128"/>
  <c r="H133" i="128"/>
  <c r="K133" i="128"/>
  <c r="H134" i="128"/>
  <c r="K134" i="128"/>
  <c r="H135" i="128"/>
  <c r="K135" i="128"/>
  <c r="H136" i="128"/>
  <c r="K136" i="128"/>
  <c r="H137" i="128"/>
  <c r="K137" i="128"/>
  <c r="H138" i="128"/>
  <c r="K138" i="128"/>
  <c r="H139" i="128"/>
  <c r="K139" i="128"/>
  <c r="H140" i="128"/>
  <c r="K140" i="128"/>
  <c r="H141" i="128"/>
  <c r="K141" i="128"/>
  <c r="H142" i="128"/>
  <c r="K142" i="128"/>
  <c r="H143" i="128"/>
  <c r="K143" i="128"/>
  <c r="H144" i="128"/>
  <c r="K144" i="128"/>
  <c r="H145" i="128"/>
  <c r="K145" i="128"/>
  <c r="H146" i="128"/>
  <c r="K146" i="128"/>
  <c r="H147" i="128"/>
  <c r="K147" i="128"/>
  <c r="H148" i="128"/>
  <c r="K148" i="128"/>
  <c r="H149" i="128"/>
  <c r="K149" i="128"/>
  <c r="H150" i="128"/>
  <c r="K150" i="128"/>
  <c r="H151" i="128"/>
  <c r="K151" i="128"/>
  <c r="H152" i="128"/>
  <c r="K152" i="128"/>
  <c r="H153" i="128"/>
  <c r="K153" i="128"/>
  <c r="H154" i="128"/>
  <c r="K154" i="128"/>
  <c r="H155" i="128"/>
  <c r="K155" i="128"/>
  <c r="H156" i="128"/>
  <c r="K156" i="128"/>
  <c r="H157" i="128"/>
  <c r="K157" i="128"/>
  <c r="H158" i="128"/>
  <c r="K158" i="128"/>
  <c r="H159" i="128"/>
  <c r="K159" i="128"/>
  <c r="H160" i="128"/>
  <c r="K160" i="128"/>
  <c r="H161" i="128"/>
  <c r="K161" i="128"/>
  <c r="H162" i="128"/>
  <c r="K162" i="128"/>
  <c r="H163" i="128"/>
  <c r="K163" i="128"/>
  <c r="H164" i="128"/>
  <c r="K164" i="128"/>
  <c r="H165" i="128"/>
  <c r="K165" i="128"/>
  <c r="H166" i="128"/>
  <c r="K166" i="128"/>
  <c r="H167" i="128"/>
  <c r="K167" i="128"/>
  <c r="H168" i="128"/>
  <c r="K168" i="128"/>
  <c r="H169" i="128"/>
  <c r="K169" i="128"/>
  <c r="H170" i="128"/>
  <c r="K170" i="128"/>
  <c r="H171" i="128"/>
  <c r="K171" i="128"/>
  <c r="H172" i="128"/>
  <c r="K172" i="128"/>
  <c r="H173" i="128"/>
  <c r="K173" i="128"/>
  <c r="H174" i="128"/>
  <c r="K174" i="128"/>
  <c r="H175" i="128"/>
  <c r="K175" i="128"/>
  <c r="H176" i="128"/>
  <c r="K176" i="128"/>
  <c r="H177" i="128"/>
  <c r="K177" i="128"/>
  <c r="H178" i="128"/>
  <c r="K178" i="128"/>
  <c r="H179" i="128"/>
  <c r="K179" i="128"/>
  <c r="H180" i="128"/>
  <c r="K180" i="128"/>
  <c r="H181" i="128"/>
  <c r="K181" i="128"/>
  <c r="H182" i="128"/>
  <c r="K182" i="128"/>
  <c r="H183" i="128"/>
  <c r="K183" i="128"/>
  <c r="H184" i="128"/>
  <c r="K184" i="128"/>
  <c r="H185" i="128"/>
  <c r="K185" i="128"/>
  <c r="H186" i="128"/>
  <c r="K186" i="128"/>
  <c r="H187" i="128"/>
  <c r="K187" i="128"/>
  <c r="H188" i="128"/>
  <c r="K188" i="128"/>
  <c r="H189" i="128"/>
  <c r="K189" i="128"/>
  <c r="H190" i="128"/>
  <c r="K190" i="128"/>
  <c r="H191" i="128"/>
  <c r="K191" i="128"/>
  <c r="H192" i="128"/>
  <c r="K192" i="128"/>
  <c r="H193" i="128"/>
  <c r="K193" i="128"/>
  <c r="H194" i="128"/>
  <c r="K194" i="128"/>
  <c r="H195" i="128"/>
  <c r="K195" i="128"/>
  <c r="H196" i="128"/>
  <c r="K196" i="128"/>
  <c r="H197" i="128"/>
  <c r="K197" i="128"/>
  <c r="H198" i="128"/>
  <c r="K198" i="128"/>
  <c r="H199" i="128"/>
  <c r="K199" i="128"/>
  <c r="H200" i="128"/>
  <c r="K200" i="128"/>
  <c r="H201" i="128"/>
  <c r="K201" i="128"/>
  <c r="H202" i="128"/>
  <c r="K202" i="128"/>
  <c r="H203" i="128"/>
  <c r="K203" i="128"/>
  <c r="H204" i="128"/>
  <c r="K204" i="128"/>
  <c r="H205" i="128"/>
  <c r="K205" i="128"/>
  <c r="H206" i="128"/>
  <c r="K206" i="128"/>
  <c r="H207" i="128"/>
  <c r="K207" i="128"/>
  <c r="H208" i="128"/>
  <c r="K208" i="128"/>
  <c r="H209" i="128"/>
  <c r="K209" i="128"/>
  <c r="H210" i="128"/>
  <c r="K210" i="128"/>
  <c r="H211" i="128"/>
  <c r="K211" i="128"/>
  <c r="H212" i="128"/>
  <c r="K212" i="128"/>
  <c r="H213" i="128"/>
  <c r="K213" i="128"/>
  <c r="H214" i="128"/>
  <c r="K214" i="128"/>
  <c r="H215" i="128"/>
  <c r="K215" i="128"/>
  <c r="H216" i="128"/>
  <c r="K216" i="128"/>
  <c r="H217" i="128"/>
  <c r="K217" i="128"/>
  <c r="H218" i="128"/>
  <c r="K218" i="128"/>
  <c r="H219" i="128"/>
  <c r="K219" i="128"/>
  <c r="H220" i="128"/>
  <c r="K220" i="128"/>
  <c r="H221" i="128"/>
  <c r="K221" i="128"/>
  <c r="H222" i="128"/>
  <c r="K222" i="128"/>
  <c r="H223" i="128"/>
  <c r="K223" i="128"/>
  <c r="H224" i="128"/>
  <c r="K224" i="128"/>
  <c r="H225" i="128"/>
  <c r="K225" i="128"/>
  <c r="H226" i="128"/>
  <c r="K226" i="128"/>
  <c r="H227" i="128"/>
  <c r="K227" i="128"/>
  <c r="H228" i="128"/>
  <c r="K228" i="128"/>
  <c r="H229" i="128"/>
  <c r="K229" i="128"/>
  <c r="H230" i="128"/>
  <c r="K230" i="128"/>
  <c r="H231" i="128"/>
  <c r="K231" i="128"/>
  <c r="H232" i="128"/>
  <c r="K232" i="128"/>
  <c r="H233" i="128"/>
  <c r="K233" i="128"/>
  <c r="H234" i="128"/>
  <c r="K234" i="128"/>
  <c r="H235" i="128"/>
  <c r="K235" i="128"/>
  <c r="H236" i="128"/>
  <c r="K236" i="128"/>
  <c r="H237" i="128"/>
  <c r="K237" i="128"/>
  <c r="H238" i="128"/>
  <c r="K238" i="128"/>
  <c r="H239" i="128"/>
  <c r="K239" i="128"/>
  <c r="H240" i="128"/>
  <c r="K240" i="128"/>
  <c r="H241" i="128"/>
  <c r="K241" i="128"/>
  <c r="H242" i="128"/>
  <c r="K242" i="128"/>
  <c r="H243" i="128"/>
  <c r="K243" i="128"/>
  <c r="H244" i="128"/>
  <c r="K244" i="128"/>
  <c r="H245" i="128"/>
  <c r="K245" i="128"/>
  <c r="H246" i="128"/>
  <c r="K246" i="128"/>
  <c r="H247" i="128"/>
  <c r="K247" i="128"/>
  <c r="H248" i="128"/>
  <c r="K248" i="128"/>
  <c r="H249" i="128"/>
  <c r="K249" i="128"/>
  <c r="H250" i="128"/>
  <c r="K250" i="128"/>
  <c r="H251" i="128"/>
  <c r="K251" i="128"/>
  <c r="H252" i="128"/>
  <c r="K252" i="128"/>
  <c r="H253" i="128"/>
  <c r="K253" i="128"/>
  <c r="H254" i="128"/>
  <c r="K254" i="128"/>
  <c r="H255" i="128"/>
  <c r="K255" i="128"/>
  <c r="H256" i="128"/>
  <c r="K256" i="128"/>
  <c r="H257" i="128"/>
  <c r="K257" i="128"/>
  <c r="H258" i="128"/>
  <c r="K258" i="128"/>
  <c r="H259" i="128"/>
  <c r="K259" i="128"/>
  <c r="H260" i="128"/>
  <c r="K260" i="128"/>
  <c r="H261" i="128"/>
  <c r="K261" i="128"/>
  <c r="H262" i="128"/>
  <c r="K262" i="128"/>
  <c r="H263" i="128"/>
  <c r="K263" i="128"/>
  <c r="H264" i="128"/>
  <c r="K264" i="128"/>
  <c r="H265" i="128"/>
  <c r="K265" i="128"/>
  <c r="H266" i="128"/>
  <c r="K266" i="128"/>
  <c r="H267" i="128"/>
  <c r="K267" i="128"/>
  <c r="H268" i="128"/>
  <c r="K268" i="128"/>
  <c r="H269" i="128"/>
  <c r="K269" i="128"/>
  <c r="H270" i="128"/>
  <c r="K270" i="128"/>
  <c r="H271" i="128"/>
  <c r="K271" i="128"/>
  <c r="H272" i="128"/>
  <c r="K272" i="128"/>
  <c r="H273" i="128"/>
  <c r="K273" i="128"/>
  <c r="H274" i="128"/>
  <c r="K274" i="128"/>
  <c r="H275" i="128"/>
  <c r="K275" i="128"/>
  <c r="H276" i="128"/>
  <c r="K276" i="128"/>
  <c r="H277" i="128"/>
  <c r="K277" i="128"/>
  <c r="H278" i="128"/>
  <c r="K278" i="128"/>
  <c r="H279" i="128"/>
  <c r="K279" i="128"/>
  <c r="H280" i="128"/>
  <c r="K280" i="128"/>
  <c r="H281" i="128"/>
  <c r="K281" i="128"/>
  <c r="H282" i="128"/>
  <c r="K282" i="128"/>
  <c r="H283" i="128"/>
  <c r="K283" i="128"/>
  <c r="H284" i="128"/>
  <c r="K284" i="128"/>
  <c r="H285" i="128"/>
  <c r="K285" i="128"/>
  <c r="H286" i="128"/>
  <c r="K286" i="128"/>
  <c r="H287" i="128"/>
  <c r="K287" i="128"/>
  <c r="H288" i="128"/>
  <c r="K288" i="128"/>
  <c r="H289" i="128"/>
  <c r="K289" i="128"/>
  <c r="H290" i="128"/>
  <c r="K290" i="128"/>
  <c r="H291" i="128"/>
  <c r="K291" i="128"/>
  <c r="H292" i="128"/>
  <c r="K292" i="128"/>
  <c r="H293" i="128"/>
  <c r="K293" i="128"/>
  <c r="H294" i="128"/>
  <c r="K294" i="128"/>
  <c r="H295" i="128"/>
  <c r="K295" i="128"/>
  <c r="H296" i="128"/>
  <c r="K296" i="128"/>
  <c r="H297" i="128"/>
  <c r="K297" i="128"/>
  <c r="H298" i="128"/>
  <c r="K298" i="128"/>
  <c r="H299" i="128"/>
  <c r="K299" i="128"/>
  <c r="H301" i="128"/>
  <c r="K301" i="128"/>
  <c r="H302" i="128"/>
  <c r="H300" i="128" s="1"/>
  <c r="K302" i="128"/>
  <c r="H303" i="128"/>
  <c r="K303" i="128"/>
  <c r="H304" i="128"/>
  <c r="K304" i="128"/>
  <c r="H305" i="128"/>
  <c r="K305" i="128"/>
  <c r="H306" i="128"/>
  <c r="K306" i="128"/>
  <c r="H307" i="128"/>
  <c r="K307" i="128"/>
  <c r="H308" i="128"/>
  <c r="K308" i="128"/>
  <c r="H309" i="128"/>
  <c r="K309" i="128"/>
  <c r="H310" i="128"/>
  <c r="K310" i="128"/>
  <c r="H311" i="128"/>
  <c r="K311" i="128"/>
  <c r="H312" i="128"/>
  <c r="K312" i="128"/>
  <c r="H313" i="128"/>
  <c r="K313" i="128"/>
  <c r="H314" i="128"/>
  <c r="K314" i="128"/>
  <c r="H315" i="128"/>
  <c r="K315" i="128"/>
  <c r="H316" i="128"/>
  <c r="K316" i="128"/>
  <c r="H317" i="128"/>
  <c r="K317" i="128"/>
  <c r="H318" i="128"/>
  <c r="K318" i="128"/>
  <c r="H319" i="128"/>
  <c r="K319" i="128"/>
  <c r="H320" i="128"/>
  <c r="K320" i="128"/>
  <c r="H321" i="128"/>
  <c r="K321" i="128"/>
  <c r="H322" i="128"/>
  <c r="K322" i="128"/>
  <c r="H323" i="128"/>
  <c r="K323" i="128"/>
  <c r="H324" i="128"/>
  <c r="K324" i="128"/>
  <c r="H325" i="128"/>
  <c r="K325" i="128"/>
  <c r="H326" i="128"/>
  <c r="K326" i="128"/>
  <c r="H327" i="128"/>
  <c r="K327" i="128"/>
  <c r="H328" i="128"/>
  <c r="K328" i="128"/>
  <c r="H329" i="128"/>
  <c r="K329" i="128"/>
  <c r="H330" i="128"/>
  <c r="K330" i="128"/>
  <c r="H331" i="128"/>
  <c r="K331" i="128"/>
  <c r="H332" i="128"/>
  <c r="K332" i="128"/>
  <c r="H333" i="128"/>
  <c r="K333" i="128"/>
  <c r="H334" i="128"/>
  <c r="K334" i="128"/>
  <c r="H335" i="128"/>
  <c r="K335" i="128"/>
  <c r="H336" i="128"/>
  <c r="K336" i="128"/>
  <c r="H337" i="128"/>
  <c r="K337" i="128"/>
  <c r="H338" i="128"/>
  <c r="K338" i="128"/>
  <c r="N338" i="128" s="1"/>
  <c r="L339" i="128"/>
  <c r="L340" i="128"/>
  <c r="L341" i="128"/>
  <c r="L342" i="128"/>
  <c r="L343" i="128"/>
  <c r="L344" i="128"/>
  <c r="L345" i="128"/>
  <c r="L346" i="128"/>
  <c r="L347" i="128"/>
  <c r="L348" i="128"/>
  <c r="L349" i="128"/>
  <c r="L350" i="128"/>
  <c r="L351" i="128"/>
  <c r="L352" i="128"/>
  <c r="L357" i="128"/>
  <c r="K353" i="127"/>
  <c r="K355" i="127" s="1"/>
  <c r="L352" i="127"/>
  <c r="L351" i="127"/>
  <c r="L350" i="127"/>
  <c r="L349" i="127"/>
  <c r="L348" i="127"/>
  <c r="L347" i="127"/>
  <c r="L346" i="127"/>
  <c r="L345" i="127"/>
  <c r="L344" i="127"/>
  <c r="L343" i="127"/>
  <c r="L342" i="127"/>
  <c r="L341" i="127"/>
  <c r="L340" i="127"/>
  <c r="L339" i="127"/>
  <c r="N338" i="127"/>
  <c r="H338" i="127"/>
  <c r="H337" i="127"/>
  <c r="H336" i="127"/>
  <c r="H335" i="127"/>
  <c r="H334" i="127"/>
  <c r="H333" i="127"/>
  <c r="H332" i="127"/>
  <c r="H331" i="127"/>
  <c r="H330" i="127"/>
  <c r="H329" i="127"/>
  <c r="H328" i="127"/>
  <c r="H327" i="127"/>
  <c r="H326" i="127"/>
  <c r="H325" i="127"/>
  <c r="H324" i="127"/>
  <c r="H323" i="127"/>
  <c r="H322" i="127"/>
  <c r="H321" i="127"/>
  <c r="H320" i="127"/>
  <c r="H319" i="127"/>
  <c r="H318" i="127"/>
  <c r="H317" i="127"/>
  <c r="H316" i="127"/>
  <c r="H315" i="127"/>
  <c r="H314" i="127"/>
  <c r="H313" i="127"/>
  <c r="H312" i="127"/>
  <c r="H311" i="127"/>
  <c r="H310" i="127"/>
  <c r="H309" i="127"/>
  <c r="H308" i="127"/>
  <c r="H307" i="127"/>
  <c r="H306" i="127"/>
  <c r="H305" i="127"/>
  <c r="H304" i="127"/>
  <c r="H303" i="127"/>
  <c r="H302" i="127"/>
  <c r="H301" i="127"/>
  <c r="H299" i="127"/>
  <c r="H298" i="127"/>
  <c r="H297" i="127"/>
  <c r="H296" i="127"/>
  <c r="H295" i="127"/>
  <c r="H294" i="127"/>
  <c r="H293" i="127"/>
  <c r="H292" i="127"/>
  <c r="H291" i="127"/>
  <c r="H290" i="127"/>
  <c r="H289" i="127"/>
  <c r="H288" i="127"/>
  <c r="H287" i="127"/>
  <c r="H286" i="127"/>
  <c r="H285" i="127"/>
  <c r="H284" i="127"/>
  <c r="H283" i="127"/>
  <c r="H282" i="127"/>
  <c r="H281" i="127"/>
  <c r="H280" i="127"/>
  <c r="H279" i="127"/>
  <c r="H278" i="127"/>
  <c r="H277" i="127"/>
  <c r="H276" i="127"/>
  <c r="H275" i="127"/>
  <c r="H274" i="127"/>
  <c r="H273" i="127"/>
  <c r="H272" i="127"/>
  <c r="H271" i="127"/>
  <c r="H270" i="127"/>
  <c r="H269" i="127"/>
  <c r="H268" i="127"/>
  <c r="H267" i="127"/>
  <c r="H266" i="127"/>
  <c r="H265" i="127"/>
  <c r="H264" i="127"/>
  <c r="H263" i="127"/>
  <c r="H262" i="127"/>
  <c r="H261" i="127"/>
  <c r="H260" i="127"/>
  <c r="H259" i="127"/>
  <c r="H258" i="127"/>
  <c r="H257" i="127"/>
  <c r="H256" i="127"/>
  <c r="H255" i="127"/>
  <c r="H254" i="127"/>
  <c r="H253" i="127"/>
  <c r="H252" i="127"/>
  <c r="H251" i="127"/>
  <c r="H250" i="127"/>
  <c r="H249" i="127"/>
  <c r="H248" i="127"/>
  <c r="H247" i="127"/>
  <c r="H246" i="127"/>
  <c r="H245" i="127"/>
  <c r="H244" i="127"/>
  <c r="H243" i="127"/>
  <c r="H242" i="127"/>
  <c r="H241" i="127"/>
  <c r="H240" i="127"/>
  <c r="H239" i="127"/>
  <c r="H238" i="127"/>
  <c r="H237" i="127"/>
  <c r="H236" i="127"/>
  <c r="H235" i="127"/>
  <c r="H234" i="127"/>
  <c r="H233" i="127"/>
  <c r="H232" i="127"/>
  <c r="H231" i="127"/>
  <c r="H230" i="127"/>
  <c r="H229" i="127"/>
  <c r="H228" i="127"/>
  <c r="H227" i="127"/>
  <c r="H226" i="127"/>
  <c r="H225" i="127"/>
  <c r="H224" i="127"/>
  <c r="H223" i="127"/>
  <c r="H222" i="127"/>
  <c r="H221" i="127"/>
  <c r="H220" i="127"/>
  <c r="H219" i="127"/>
  <c r="H218" i="127"/>
  <c r="H217" i="127"/>
  <c r="H216" i="127"/>
  <c r="H215" i="127"/>
  <c r="H214" i="127"/>
  <c r="H213" i="127"/>
  <c r="H212" i="127"/>
  <c r="H211" i="127"/>
  <c r="H210" i="127"/>
  <c r="H209" i="127"/>
  <c r="H208" i="127"/>
  <c r="H207" i="127"/>
  <c r="H206" i="127"/>
  <c r="H205" i="127"/>
  <c r="H204" i="127"/>
  <c r="H203" i="127"/>
  <c r="H202" i="127"/>
  <c r="H201" i="127"/>
  <c r="H200" i="127"/>
  <c r="H199" i="127"/>
  <c r="H198" i="127"/>
  <c r="H197" i="127"/>
  <c r="H196" i="127"/>
  <c r="H195" i="127"/>
  <c r="H194" i="127"/>
  <c r="H193" i="127"/>
  <c r="H192" i="127"/>
  <c r="H191" i="127"/>
  <c r="H190" i="127"/>
  <c r="H189" i="127"/>
  <c r="H188" i="127"/>
  <c r="H187" i="127"/>
  <c r="H186" i="127"/>
  <c r="H185" i="127"/>
  <c r="H184" i="127"/>
  <c r="H183" i="127"/>
  <c r="H182" i="127"/>
  <c r="H181" i="127"/>
  <c r="H180" i="127"/>
  <c r="H179" i="127"/>
  <c r="H178" i="127"/>
  <c r="H177" i="127"/>
  <c r="H176" i="127"/>
  <c r="H175" i="127"/>
  <c r="H174" i="127"/>
  <c r="H173" i="127"/>
  <c r="H172" i="127"/>
  <c r="H171" i="127"/>
  <c r="H170" i="127"/>
  <c r="H169" i="127"/>
  <c r="H168" i="127"/>
  <c r="H167" i="127"/>
  <c r="H166" i="127"/>
  <c r="H165" i="127"/>
  <c r="H164" i="127"/>
  <c r="H163" i="127"/>
  <c r="H162" i="127"/>
  <c r="H161" i="127"/>
  <c r="H160" i="127"/>
  <c r="H159" i="127"/>
  <c r="H158" i="127"/>
  <c r="H157" i="127"/>
  <c r="H156" i="127"/>
  <c r="H155" i="127"/>
  <c r="H154" i="127"/>
  <c r="H153" i="127"/>
  <c r="H152" i="127"/>
  <c r="H151" i="127"/>
  <c r="H150" i="127"/>
  <c r="H149" i="127"/>
  <c r="H148" i="127"/>
  <c r="H147" i="127"/>
  <c r="H146" i="127"/>
  <c r="H145" i="127"/>
  <c r="H144" i="127"/>
  <c r="H143" i="127"/>
  <c r="H142" i="127"/>
  <c r="H141" i="127"/>
  <c r="H140" i="127"/>
  <c r="H139" i="127"/>
  <c r="H138" i="127"/>
  <c r="H137" i="127"/>
  <c r="H136" i="127"/>
  <c r="H135" i="127"/>
  <c r="H134" i="127"/>
  <c r="H133" i="127"/>
  <c r="H132" i="127"/>
  <c r="H131" i="127"/>
  <c r="H130" i="127"/>
  <c r="H129" i="127"/>
  <c r="H128" i="127"/>
  <c r="H127" i="127"/>
  <c r="H126" i="127"/>
  <c r="H125" i="127"/>
  <c r="H124" i="127"/>
  <c r="H123" i="127"/>
  <c r="H122" i="127"/>
  <c r="H121" i="127"/>
  <c r="H120" i="127"/>
  <c r="H119" i="127"/>
  <c r="H118" i="127"/>
  <c r="H117" i="127"/>
  <c r="H116" i="127"/>
  <c r="H115" i="127"/>
  <c r="H114" i="127"/>
  <c r="H113" i="127"/>
  <c r="H112" i="127"/>
  <c r="H111" i="127"/>
  <c r="H110" i="127"/>
  <c r="H109" i="127"/>
  <c r="H108" i="127"/>
  <c r="H107" i="127"/>
  <c r="H106" i="127"/>
  <c r="H105" i="127"/>
  <c r="H104" i="127"/>
  <c r="H103" i="127"/>
  <c r="H102" i="127"/>
  <c r="H101" i="127"/>
  <c r="H100" i="127"/>
  <c r="H99" i="127"/>
  <c r="H98" i="127"/>
  <c r="H97" i="127"/>
  <c r="H96" i="127"/>
  <c r="H95" i="127"/>
  <c r="H94" i="127"/>
  <c r="H93" i="127"/>
  <c r="H92" i="127"/>
  <c r="H91" i="127"/>
  <c r="H90" i="127"/>
  <c r="H89" i="127"/>
  <c r="H88" i="127"/>
  <c r="H87" i="127"/>
  <c r="H86" i="127"/>
  <c r="H85" i="127"/>
  <c r="H84" i="127"/>
  <c r="H83" i="127"/>
  <c r="H82" i="127"/>
  <c r="H81" i="127"/>
  <c r="H80" i="127"/>
  <c r="H79" i="127"/>
  <c r="H78" i="127"/>
  <c r="H77" i="127"/>
  <c r="H76" i="127"/>
  <c r="H75" i="127"/>
  <c r="H74" i="127"/>
  <c r="H73" i="127"/>
  <c r="H72" i="127"/>
  <c r="H71" i="127"/>
  <c r="H70" i="127"/>
  <c r="H69" i="127"/>
  <c r="H68" i="127"/>
  <c r="H67" i="127"/>
  <c r="H66" i="127"/>
  <c r="H65" i="127"/>
  <c r="H64" i="127"/>
  <c r="H63" i="127"/>
  <c r="H62" i="127"/>
  <c r="H61" i="127"/>
  <c r="H60" i="127"/>
  <c r="H59" i="127"/>
  <c r="H58" i="127"/>
  <c r="H57" i="127"/>
  <c r="H56" i="127"/>
  <c r="H55" i="127"/>
  <c r="H54" i="127"/>
  <c r="H53" i="127"/>
  <c r="H52" i="127"/>
  <c r="H51" i="127"/>
  <c r="H50" i="127"/>
  <c r="H49" i="127"/>
  <c r="H48" i="127"/>
  <c r="H47" i="127"/>
  <c r="H46" i="127"/>
  <c r="H45" i="127"/>
  <c r="H44" i="127"/>
  <c r="H43" i="127"/>
  <c r="H42" i="127"/>
  <c r="H41" i="127"/>
  <c r="H40" i="127"/>
  <c r="H39" i="127"/>
  <c r="H38" i="127"/>
  <c r="H37" i="127"/>
  <c r="H36" i="127"/>
  <c r="H35" i="127"/>
  <c r="H34" i="127"/>
  <c r="H33" i="127"/>
  <c r="H32" i="127"/>
  <c r="H31" i="127"/>
  <c r="H30" i="127"/>
  <c r="H29" i="127"/>
  <c r="H28" i="127"/>
  <c r="H27" i="127"/>
  <c r="H26" i="127"/>
  <c r="H25" i="127"/>
  <c r="H24" i="127"/>
  <c r="H23" i="127"/>
  <c r="H22" i="127"/>
  <c r="H21" i="127"/>
  <c r="H20" i="127"/>
  <c r="H19" i="127"/>
  <c r="H18" i="127"/>
  <c r="H17" i="127"/>
  <c r="H16" i="127"/>
  <c r="H15" i="127"/>
  <c r="H14" i="127"/>
  <c r="H13" i="127"/>
  <c r="H12" i="127"/>
  <c r="H11" i="127"/>
  <c r="H10" i="127"/>
  <c r="H9" i="127"/>
  <c r="H8" i="127" s="1"/>
  <c r="C2" i="127"/>
  <c r="C1" i="127"/>
  <c r="H300" i="127" l="1"/>
  <c r="L338" i="128"/>
  <c r="L356" i="128" s="1"/>
  <c r="L300" i="128"/>
  <c r="K300" i="128"/>
  <c r="L97" i="128"/>
  <c r="L8" i="128"/>
  <c r="L338" i="127"/>
  <c r="H353" i="128"/>
  <c r="K97" i="128"/>
  <c r="M97" i="128" s="1"/>
  <c r="K8" i="128"/>
  <c r="M8" i="128" s="1"/>
  <c r="H353" i="127"/>
  <c r="K353" i="128" l="1"/>
  <c r="K355" i="128" s="1"/>
  <c r="G1824" i="121"/>
  <c r="G1821" i="121"/>
  <c r="E1819" i="121"/>
  <c r="E1818" i="121"/>
  <c r="G1813" i="121"/>
  <c r="D1813" i="121"/>
  <c r="C1813" i="121"/>
  <c r="G1812" i="121"/>
  <c r="D1812" i="121"/>
  <c r="C1812" i="121"/>
  <c r="G1811" i="121"/>
  <c r="D1811" i="121"/>
  <c r="C1811" i="121"/>
  <c r="G1810" i="121"/>
  <c r="D1810" i="121"/>
  <c r="C1810" i="121"/>
  <c r="G1809" i="121"/>
  <c r="E1809" i="121"/>
  <c r="G1808" i="121"/>
  <c r="G1807" i="121"/>
  <c r="G1815" i="121" s="1"/>
  <c r="E1807" i="121"/>
  <c r="G1801" i="121"/>
  <c r="D1801" i="121"/>
  <c r="E1801" i="121" s="1"/>
  <c r="C1801" i="121"/>
  <c r="G1800" i="121"/>
  <c r="D1800" i="121"/>
  <c r="C1800" i="121"/>
  <c r="G1799" i="121"/>
  <c r="D1799" i="121"/>
  <c r="C1799" i="121"/>
  <c r="G1798" i="121"/>
  <c r="D1798" i="121"/>
  <c r="C1798" i="121"/>
  <c r="G1797" i="121"/>
  <c r="D1797" i="121"/>
  <c r="E1797" i="121" s="1"/>
  <c r="C1797" i="121"/>
  <c r="G1796" i="121"/>
  <c r="D1796" i="121"/>
  <c r="C1796" i="121"/>
  <c r="G1795" i="121"/>
  <c r="D1795" i="121"/>
  <c r="C1795" i="121"/>
  <c r="G1794" i="121"/>
  <c r="D1794" i="121"/>
  <c r="C1794" i="121"/>
  <c r="G1793" i="121"/>
  <c r="D1793" i="121"/>
  <c r="E1793" i="121" s="1"/>
  <c r="C1793" i="121"/>
  <c r="G1792" i="121"/>
  <c r="D1792" i="121"/>
  <c r="C1792" i="121"/>
  <c r="G1791" i="121"/>
  <c r="D1791" i="121"/>
  <c r="C1791" i="121"/>
  <c r="G1790" i="121"/>
  <c r="D1790" i="121"/>
  <c r="C1790" i="121"/>
  <c r="G1789" i="121"/>
  <c r="D1789" i="121"/>
  <c r="E1789" i="121" s="1"/>
  <c r="C1789" i="121"/>
  <c r="G1788" i="121"/>
  <c r="D1788" i="121"/>
  <c r="C1788" i="121"/>
  <c r="G1787" i="121"/>
  <c r="D1787" i="121"/>
  <c r="C1787" i="121"/>
  <c r="G1786" i="121"/>
  <c r="D1786" i="121"/>
  <c r="C1786" i="121"/>
  <c r="G1785" i="121"/>
  <c r="D1785" i="121"/>
  <c r="E1785" i="121" s="1"/>
  <c r="C1785" i="121"/>
  <c r="G1784" i="121"/>
  <c r="D1784" i="121"/>
  <c r="C1784" i="121"/>
  <c r="G1783" i="121"/>
  <c r="D1783" i="121"/>
  <c r="C1783" i="121"/>
  <c r="G1782" i="121"/>
  <c r="D1782" i="121"/>
  <c r="C1782" i="121"/>
  <c r="G1781" i="121"/>
  <c r="D1781" i="121"/>
  <c r="E1781" i="121" s="1"/>
  <c r="C1781" i="121"/>
  <c r="G1780" i="121"/>
  <c r="D1780" i="121"/>
  <c r="C1780" i="121"/>
  <c r="G1779" i="121"/>
  <c r="D1779" i="121"/>
  <c r="C1779" i="121"/>
  <c r="G1778" i="121"/>
  <c r="D1778" i="121"/>
  <c r="C1778" i="121"/>
  <c r="G1777" i="121"/>
  <c r="D1777" i="121"/>
  <c r="E1777" i="121" s="1"/>
  <c r="C1777" i="121"/>
  <c r="G1776" i="121"/>
  <c r="D1776" i="121"/>
  <c r="C1776" i="121"/>
  <c r="G1775" i="121"/>
  <c r="D1775" i="121"/>
  <c r="C1775" i="121"/>
  <c r="G1774" i="121"/>
  <c r="D1774" i="121"/>
  <c r="C1774" i="121"/>
  <c r="G1773" i="121"/>
  <c r="D1773" i="121"/>
  <c r="E1773" i="121" s="1"/>
  <c r="C1773" i="121"/>
  <c r="G1772" i="121"/>
  <c r="D1772" i="121"/>
  <c r="C1772" i="121"/>
  <c r="G1771" i="121"/>
  <c r="D1771" i="121"/>
  <c r="C1771" i="121"/>
  <c r="G1770" i="121"/>
  <c r="D1770" i="121"/>
  <c r="C1770" i="121"/>
  <c r="G1769" i="121"/>
  <c r="D1769" i="121"/>
  <c r="E1769" i="121" s="1"/>
  <c r="C1769" i="121"/>
  <c r="G1768" i="121"/>
  <c r="D1768" i="121"/>
  <c r="C1768" i="121"/>
  <c r="G1767" i="121"/>
  <c r="D1767" i="121"/>
  <c r="C1767" i="121"/>
  <c r="G1766" i="121"/>
  <c r="D1766" i="121"/>
  <c r="C1766" i="121"/>
  <c r="G1765" i="121"/>
  <c r="D1765" i="121"/>
  <c r="E1765" i="121" s="1"/>
  <c r="C1765" i="121"/>
  <c r="G1764" i="121"/>
  <c r="D1764" i="121"/>
  <c r="C1764" i="121"/>
  <c r="G1763" i="121"/>
  <c r="D1763" i="121"/>
  <c r="C1763" i="121"/>
  <c r="G1762" i="121"/>
  <c r="D1762" i="121"/>
  <c r="C1762" i="121"/>
  <c r="G1761" i="121"/>
  <c r="D1761" i="121"/>
  <c r="E1761" i="121" s="1"/>
  <c r="C1761" i="121"/>
  <c r="G1760" i="121"/>
  <c r="D1760" i="121"/>
  <c r="C1760" i="121"/>
  <c r="G1759" i="121"/>
  <c r="D1759" i="121"/>
  <c r="C1759" i="121"/>
  <c r="G1758" i="121"/>
  <c r="D1758" i="121"/>
  <c r="C1758" i="121"/>
  <c r="G1757" i="121"/>
  <c r="D1757" i="121"/>
  <c r="E1757" i="121" s="1"/>
  <c r="C1757" i="121"/>
  <c r="G1756" i="121"/>
  <c r="D1756" i="121"/>
  <c r="C1756" i="121"/>
  <c r="G1755" i="121"/>
  <c r="D1755" i="121"/>
  <c r="E1755" i="121" s="1"/>
  <c r="C1755" i="121"/>
  <c r="G1754" i="121"/>
  <c r="D1754" i="121"/>
  <c r="C1754" i="121"/>
  <c r="G1753" i="121"/>
  <c r="D1753" i="121"/>
  <c r="E1753" i="121" s="1"/>
  <c r="C1753" i="121"/>
  <c r="G1752" i="121"/>
  <c r="D1752" i="121"/>
  <c r="C1752" i="121"/>
  <c r="G1751" i="121"/>
  <c r="D1751" i="121"/>
  <c r="E1751" i="121" s="1"/>
  <c r="C1751" i="121"/>
  <c r="G1750" i="121"/>
  <c r="D1750" i="121"/>
  <c r="C1750" i="121"/>
  <c r="G1749" i="121"/>
  <c r="D1749" i="121"/>
  <c r="E1749" i="121" s="1"/>
  <c r="C1749" i="121"/>
  <c r="G1748" i="121"/>
  <c r="D1748" i="121"/>
  <c r="C1748" i="121"/>
  <c r="G1747" i="121"/>
  <c r="D1747" i="121"/>
  <c r="E1747" i="121" s="1"/>
  <c r="C1747" i="121"/>
  <c r="G1746" i="121"/>
  <c r="D1746" i="121"/>
  <c r="C1746" i="121"/>
  <c r="G1745" i="121"/>
  <c r="D1745" i="121"/>
  <c r="E1745" i="121" s="1"/>
  <c r="C1745" i="121"/>
  <c r="G1744" i="121"/>
  <c r="D1744" i="121"/>
  <c r="C1744" i="121"/>
  <c r="G1743" i="121"/>
  <c r="D1743" i="121"/>
  <c r="E1743" i="121" s="1"/>
  <c r="C1743" i="121"/>
  <c r="G1742" i="121"/>
  <c r="D1742" i="121"/>
  <c r="C1742" i="121"/>
  <c r="G1741" i="121"/>
  <c r="D1741" i="121"/>
  <c r="E1741" i="121" s="1"/>
  <c r="C1741" i="121"/>
  <c r="G1740" i="121"/>
  <c r="D1740" i="121"/>
  <c r="C1740" i="121"/>
  <c r="G1739" i="121"/>
  <c r="D1739" i="121"/>
  <c r="E1739" i="121" s="1"/>
  <c r="C1739" i="121"/>
  <c r="G1738" i="121"/>
  <c r="D1738" i="121"/>
  <c r="C1738" i="121"/>
  <c r="G1737" i="121"/>
  <c r="D1737" i="121"/>
  <c r="E1737" i="121" s="1"/>
  <c r="C1737" i="121"/>
  <c r="G1736" i="121"/>
  <c r="D1736" i="121"/>
  <c r="C1736" i="121"/>
  <c r="G1735" i="121"/>
  <c r="D1735" i="121"/>
  <c r="E1735" i="121" s="1"/>
  <c r="C1735" i="121"/>
  <c r="G1734" i="121"/>
  <c r="D1734" i="121"/>
  <c r="C1734" i="121"/>
  <c r="G1733" i="121"/>
  <c r="E1733" i="121"/>
  <c r="G1732" i="121"/>
  <c r="E1732" i="121"/>
  <c r="G1731" i="121"/>
  <c r="E1731" i="121"/>
  <c r="G1730" i="121"/>
  <c r="E1730" i="121"/>
  <c r="G1729" i="121"/>
  <c r="E1729" i="121"/>
  <c r="G1728" i="121"/>
  <c r="E1728" i="121"/>
  <c r="G1727" i="121"/>
  <c r="E1727" i="121"/>
  <c r="G1726" i="121"/>
  <c r="E1726" i="121"/>
  <c r="G1725" i="121"/>
  <c r="E1725" i="121"/>
  <c r="G1724" i="121"/>
  <c r="E1724" i="121"/>
  <c r="G1723" i="121"/>
  <c r="E1723" i="121"/>
  <c r="G1722" i="121"/>
  <c r="E1722" i="121"/>
  <c r="G1721" i="121"/>
  <c r="E1721" i="121"/>
  <c r="G1720" i="121"/>
  <c r="E1720" i="121"/>
  <c r="G1719" i="121"/>
  <c r="E1719" i="121"/>
  <c r="G1718" i="121"/>
  <c r="E1718" i="121"/>
  <c r="G1717" i="121"/>
  <c r="E1717" i="121"/>
  <c r="G1716" i="121"/>
  <c r="E1716" i="121"/>
  <c r="G1715" i="121"/>
  <c r="E1715" i="121"/>
  <c r="G1714" i="121"/>
  <c r="E1714" i="121"/>
  <c r="G1713" i="121"/>
  <c r="E1713" i="121"/>
  <c r="G1712" i="121"/>
  <c r="E1712" i="121"/>
  <c r="G1711" i="121"/>
  <c r="E1711" i="121"/>
  <c r="G1710" i="121"/>
  <c r="E1710" i="121"/>
  <c r="G1709" i="121"/>
  <c r="E1709" i="121"/>
  <c r="G1708" i="121"/>
  <c r="E1708" i="121"/>
  <c r="G1707" i="121"/>
  <c r="E1707" i="121"/>
  <c r="G1706" i="121"/>
  <c r="E1706" i="121"/>
  <c r="G1705" i="121"/>
  <c r="E1705" i="121"/>
  <c r="G1704" i="121"/>
  <c r="E1704" i="121"/>
  <c r="G1703" i="121"/>
  <c r="E1703" i="121"/>
  <c r="G1702" i="121"/>
  <c r="E1702" i="121"/>
  <c r="G1701" i="121"/>
  <c r="E1701" i="121"/>
  <c r="G1700" i="121"/>
  <c r="E1700" i="121"/>
  <c r="G1699" i="121"/>
  <c r="E1699" i="121"/>
  <c r="G1698" i="121"/>
  <c r="E1698" i="121"/>
  <c r="G1697" i="121"/>
  <c r="E1697" i="121"/>
  <c r="G1693" i="121"/>
  <c r="D1693" i="121"/>
  <c r="C1693" i="121"/>
  <c r="G1692" i="121"/>
  <c r="D1692" i="121"/>
  <c r="C1692" i="121"/>
  <c r="G1691" i="121"/>
  <c r="D1691" i="121"/>
  <c r="C1691" i="121"/>
  <c r="G1690" i="121"/>
  <c r="D1690" i="121"/>
  <c r="C1690" i="121"/>
  <c r="G1689" i="121"/>
  <c r="D1689" i="121"/>
  <c r="C1689" i="121"/>
  <c r="G1688" i="121"/>
  <c r="D1688" i="121"/>
  <c r="C1688" i="121"/>
  <c r="G1687" i="121"/>
  <c r="D1687" i="121"/>
  <c r="E1687" i="121" s="1"/>
  <c r="C1687" i="121"/>
  <c r="G1686" i="121"/>
  <c r="D1686" i="121"/>
  <c r="C1686" i="121"/>
  <c r="G1685" i="121"/>
  <c r="D1685" i="121"/>
  <c r="C1685" i="121"/>
  <c r="G1684" i="121"/>
  <c r="D1684" i="121"/>
  <c r="C1684" i="121"/>
  <c r="G1683" i="121"/>
  <c r="D1683" i="121"/>
  <c r="E1683" i="121" s="1"/>
  <c r="C1683" i="121"/>
  <c r="G1682" i="121"/>
  <c r="D1682" i="121"/>
  <c r="C1682" i="121"/>
  <c r="G1681" i="121"/>
  <c r="D1681" i="121"/>
  <c r="C1681" i="121"/>
  <c r="G1680" i="121"/>
  <c r="D1680" i="121"/>
  <c r="C1680" i="121"/>
  <c r="G1679" i="121"/>
  <c r="D1679" i="121"/>
  <c r="E1679" i="121" s="1"/>
  <c r="C1679" i="121"/>
  <c r="G1678" i="121"/>
  <c r="D1678" i="121"/>
  <c r="C1678" i="121"/>
  <c r="G1677" i="121"/>
  <c r="D1677" i="121"/>
  <c r="C1677" i="121"/>
  <c r="G1676" i="121"/>
  <c r="D1676" i="121"/>
  <c r="C1676" i="121"/>
  <c r="G1675" i="121"/>
  <c r="D1675" i="121"/>
  <c r="E1675" i="121" s="1"/>
  <c r="C1675" i="121"/>
  <c r="G1674" i="121"/>
  <c r="D1674" i="121"/>
  <c r="C1674" i="121"/>
  <c r="G1673" i="121"/>
  <c r="D1673" i="121"/>
  <c r="C1673" i="121"/>
  <c r="G1672" i="121"/>
  <c r="D1672" i="121"/>
  <c r="C1672" i="121"/>
  <c r="G1671" i="121"/>
  <c r="D1671" i="121"/>
  <c r="E1671" i="121" s="1"/>
  <c r="C1671" i="121"/>
  <c r="G1670" i="121"/>
  <c r="D1670" i="121"/>
  <c r="C1670" i="121"/>
  <c r="G1669" i="121"/>
  <c r="D1669" i="121"/>
  <c r="C1669" i="121"/>
  <c r="G1668" i="121"/>
  <c r="D1668" i="121"/>
  <c r="C1668" i="121"/>
  <c r="G1667" i="121"/>
  <c r="D1667" i="121"/>
  <c r="E1667" i="121" s="1"/>
  <c r="C1667" i="121"/>
  <c r="G1666" i="121"/>
  <c r="D1666" i="121"/>
  <c r="C1666" i="121"/>
  <c r="G1665" i="121"/>
  <c r="D1665" i="121"/>
  <c r="C1665" i="121"/>
  <c r="G1664" i="121"/>
  <c r="D1664" i="121"/>
  <c r="C1664" i="121"/>
  <c r="G1663" i="121"/>
  <c r="D1663" i="121"/>
  <c r="E1663" i="121" s="1"/>
  <c r="C1663" i="121"/>
  <c r="G1662" i="121"/>
  <c r="D1662" i="121"/>
  <c r="C1662" i="121"/>
  <c r="G1661" i="121"/>
  <c r="D1661" i="121"/>
  <c r="C1661" i="121"/>
  <c r="G1660" i="121"/>
  <c r="D1660" i="121"/>
  <c r="C1660" i="121"/>
  <c r="G1659" i="121"/>
  <c r="D1659" i="121"/>
  <c r="E1659" i="121" s="1"/>
  <c r="C1659" i="121"/>
  <c r="G1658" i="121"/>
  <c r="D1658" i="121"/>
  <c r="C1658" i="121"/>
  <c r="G1657" i="121"/>
  <c r="D1657" i="121"/>
  <c r="C1657" i="121"/>
  <c r="G1656" i="121"/>
  <c r="D1656" i="121"/>
  <c r="C1656" i="121"/>
  <c r="G1655" i="121"/>
  <c r="D1655" i="121"/>
  <c r="E1655" i="121" s="1"/>
  <c r="C1655" i="121"/>
  <c r="G1654" i="121"/>
  <c r="D1654" i="121"/>
  <c r="C1654" i="121"/>
  <c r="G1653" i="121"/>
  <c r="D1653" i="121"/>
  <c r="C1653" i="121"/>
  <c r="G1652" i="121"/>
  <c r="D1652" i="121"/>
  <c r="C1652" i="121"/>
  <c r="G1651" i="121"/>
  <c r="D1651" i="121"/>
  <c r="E1651" i="121" s="1"/>
  <c r="C1651" i="121"/>
  <c r="G1650" i="121"/>
  <c r="D1650" i="121"/>
  <c r="C1650" i="121"/>
  <c r="G1649" i="121"/>
  <c r="D1649" i="121"/>
  <c r="C1649" i="121"/>
  <c r="G1648" i="121"/>
  <c r="D1648" i="121"/>
  <c r="C1648" i="121"/>
  <c r="G1647" i="121"/>
  <c r="D1647" i="121"/>
  <c r="E1647" i="121" s="1"/>
  <c r="C1647" i="121"/>
  <c r="G1646" i="121"/>
  <c r="D1646" i="121"/>
  <c r="C1646" i="121"/>
  <c r="G1645" i="121"/>
  <c r="D1645" i="121"/>
  <c r="C1645" i="121"/>
  <c r="G1644" i="121"/>
  <c r="D1644" i="121"/>
  <c r="C1644" i="121"/>
  <c r="G1643" i="121"/>
  <c r="D1643" i="121"/>
  <c r="E1643" i="121" s="1"/>
  <c r="C1643" i="121"/>
  <c r="G1642" i="121"/>
  <c r="D1642" i="121"/>
  <c r="C1642" i="121"/>
  <c r="G1641" i="121"/>
  <c r="D1641" i="121"/>
  <c r="C1641" i="121"/>
  <c r="G1640" i="121"/>
  <c r="D1640" i="121"/>
  <c r="C1640" i="121"/>
  <c r="G1639" i="121"/>
  <c r="D1639" i="121"/>
  <c r="E1639" i="121" s="1"/>
  <c r="C1639" i="121"/>
  <c r="G1638" i="121"/>
  <c r="D1638" i="121"/>
  <c r="C1638" i="121"/>
  <c r="G1637" i="121"/>
  <c r="D1637" i="121"/>
  <c r="C1637" i="121"/>
  <c r="G1636" i="121"/>
  <c r="D1636" i="121"/>
  <c r="C1636" i="121"/>
  <c r="G1635" i="121"/>
  <c r="D1635" i="121"/>
  <c r="C1635" i="121"/>
  <c r="G1634" i="121"/>
  <c r="D1634" i="121"/>
  <c r="C1634" i="121"/>
  <c r="G1633" i="121"/>
  <c r="D1633" i="121"/>
  <c r="C1633" i="121"/>
  <c r="G1632" i="121"/>
  <c r="D1632" i="121"/>
  <c r="C1632" i="121"/>
  <c r="G1631" i="121"/>
  <c r="D1631" i="121"/>
  <c r="C1631" i="121"/>
  <c r="G1630" i="121"/>
  <c r="D1630" i="121"/>
  <c r="C1630" i="121"/>
  <c r="G1629" i="121"/>
  <c r="D1629" i="121"/>
  <c r="C1629" i="121"/>
  <c r="G1628" i="121"/>
  <c r="D1628" i="121"/>
  <c r="C1628" i="121"/>
  <c r="G1627" i="121"/>
  <c r="D1627" i="121"/>
  <c r="C1627" i="121"/>
  <c r="G1626" i="121"/>
  <c r="D1626" i="121"/>
  <c r="C1626" i="121"/>
  <c r="G1625" i="121"/>
  <c r="D1625" i="121"/>
  <c r="C1625" i="121"/>
  <c r="G1624" i="121"/>
  <c r="D1624" i="121"/>
  <c r="C1624" i="121"/>
  <c r="G1623" i="121"/>
  <c r="D1623" i="121"/>
  <c r="C1623" i="121"/>
  <c r="G1622" i="121"/>
  <c r="D1622" i="121"/>
  <c r="C1622" i="121"/>
  <c r="G1621" i="121"/>
  <c r="D1621" i="121"/>
  <c r="C1621" i="121"/>
  <c r="G1620" i="121"/>
  <c r="D1620" i="121"/>
  <c r="C1620" i="121"/>
  <c r="G1619" i="121"/>
  <c r="D1619" i="121"/>
  <c r="C1619" i="121"/>
  <c r="G1618" i="121"/>
  <c r="D1618" i="121"/>
  <c r="C1618" i="121"/>
  <c r="G1617" i="121"/>
  <c r="D1617" i="121"/>
  <c r="C1617" i="121"/>
  <c r="G1616" i="121"/>
  <c r="D1616" i="121"/>
  <c r="C1616" i="121"/>
  <c r="G1615" i="121"/>
  <c r="D1615" i="121"/>
  <c r="C1615" i="121"/>
  <c r="G1614" i="121"/>
  <c r="D1614" i="121"/>
  <c r="C1614" i="121"/>
  <c r="G1613" i="121"/>
  <c r="D1613" i="121"/>
  <c r="C1613" i="121"/>
  <c r="G1612" i="121"/>
  <c r="D1612" i="121"/>
  <c r="C1612" i="121"/>
  <c r="G1611" i="121"/>
  <c r="D1611" i="121"/>
  <c r="C1611" i="121"/>
  <c r="G1610" i="121"/>
  <c r="D1610" i="121"/>
  <c r="C1610" i="121"/>
  <c r="G1609" i="121"/>
  <c r="D1609" i="121"/>
  <c r="C1609" i="121"/>
  <c r="G1608" i="121"/>
  <c r="D1608" i="121"/>
  <c r="C1608" i="121"/>
  <c r="G1607" i="121"/>
  <c r="D1607" i="121"/>
  <c r="C1607" i="121"/>
  <c r="G1606" i="121"/>
  <c r="D1606" i="121"/>
  <c r="C1606" i="121"/>
  <c r="G1605" i="121"/>
  <c r="D1605" i="121"/>
  <c r="C1605" i="121"/>
  <c r="G1604" i="121"/>
  <c r="D1604" i="121"/>
  <c r="C1604" i="121"/>
  <c r="G1603" i="121"/>
  <c r="D1603" i="121"/>
  <c r="C1603" i="121"/>
  <c r="G1602" i="121"/>
  <c r="D1602" i="121"/>
  <c r="C1602" i="121"/>
  <c r="G1601" i="121"/>
  <c r="D1601" i="121"/>
  <c r="C1601" i="121"/>
  <c r="G1600" i="121"/>
  <c r="D1600" i="121"/>
  <c r="C1600" i="121"/>
  <c r="G1599" i="121"/>
  <c r="D1599" i="121"/>
  <c r="C1599" i="121"/>
  <c r="G1598" i="121"/>
  <c r="D1598" i="121"/>
  <c r="C1598" i="121"/>
  <c r="G1597" i="121"/>
  <c r="D1597" i="121"/>
  <c r="C1597" i="121"/>
  <c r="G1596" i="121"/>
  <c r="D1596" i="121"/>
  <c r="C1596" i="121"/>
  <c r="G1595" i="121"/>
  <c r="D1595" i="121"/>
  <c r="C1595" i="121"/>
  <c r="G1594" i="121"/>
  <c r="D1594" i="121"/>
  <c r="C1594" i="121"/>
  <c r="G1593" i="121"/>
  <c r="D1593" i="121"/>
  <c r="C1593" i="121"/>
  <c r="G1592" i="121"/>
  <c r="D1592" i="121"/>
  <c r="C1592" i="121"/>
  <c r="G1591" i="121"/>
  <c r="D1591" i="121"/>
  <c r="C1591" i="121"/>
  <c r="G1590" i="121"/>
  <c r="D1590" i="121"/>
  <c r="C1590" i="121"/>
  <c r="G1589" i="121"/>
  <c r="D1589" i="121"/>
  <c r="C1589" i="121"/>
  <c r="G1588" i="121"/>
  <c r="D1588" i="121"/>
  <c r="C1588" i="121"/>
  <c r="G1587" i="121"/>
  <c r="D1587" i="121"/>
  <c r="C1587" i="121"/>
  <c r="G1586" i="121"/>
  <c r="D1586" i="121"/>
  <c r="C1586" i="121"/>
  <c r="G1585" i="121"/>
  <c r="D1585" i="121"/>
  <c r="C1585" i="121"/>
  <c r="G1584" i="121"/>
  <c r="D1584" i="121"/>
  <c r="C1584" i="121"/>
  <c r="G1583" i="121"/>
  <c r="D1583" i="121"/>
  <c r="C1583" i="121"/>
  <c r="G1582" i="121"/>
  <c r="D1582" i="121"/>
  <c r="C1582" i="121"/>
  <c r="G1581" i="121"/>
  <c r="D1581" i="121"/>
  <c r="C1581" i="121"/>
  <c r="G1580" i="121"/>
  <c r="D1580" i="121"/>
  <c r="C1580" i="121"/>
  <c r="G1579" i="121"/>
  <c r="D1579" i="121"/>
  <c r="C1579" i="121"/>
  <c r="G1578" i="121"/>
  <c r="D1578" i="121"/>
  <c r="C1578" i="121"/>
  <c r="G1577" i="121"/>
  <c r="D1577" i="121"/>
  <c r="C1577" i="121"/>
  <c r="G1576" i="121"/>
  <c r="D1576" i="121"/>
  <c r="C1576" i="121"/>
  <c r="G1575" i="121"/>
  <c r="D1575" i="121"/>
  <c r="C1575" i="121"/>
  <c r="G1574" i="121"/>
  <c r="D1574" i="121"/>
  <c r="C1574" i="121"/>
  <c r="G1573" i="121"/>
  <c r="D1573" i="121"/>
  <c r="C1573" i="121"/>
  <c r="G1572" i="121"/>
  <c r="D1572" i="121"/>
  <c r="C1572" i="121"/>
  <c r="G1571" i="121"/>
  <c r="D1571" i="121"/>
  <c r="C1571" i="121"/>
  <c r="G1570" i="121"/>
  <c r="D1570" i="121"/>
  <c r="C1570" i="121"/>
  <c r="G1569" i="121"/>
  <c r="D1569" i="121"/>
  <c r="C1569" i="121"/>
  <c r="G1568" i="121"/>
  <c r="D1568" i="121"/>
  <c r="C1568" i="121"/>
  <c r="G1567" i="121"/>
  <c r="D1567" i="121"/>
  <c r="C1567" i="121"/>
  <c r="G1566" i="121"/>
  <c r="D1566" i="121"/>
  <c r="C1566" i="121"/>
  <c r="G1565" i="121"/>
  <c r="D1565" i="121"/>
  <c r="C1565" i="121"/>
  <c r="G1564" i="121"/>
  <c r="D1564" i="121"/>
  <c r="C1564" i="121"/>
  <c r="G1563" i="121"/>
  <c r="D1563" i="121"/>
  <c r="C1563" i="121"/>
  <c r="G1562" i="121"/>
  <c r="D1562" i="121"/>
  <c r="C1562" i="121"/>
  <c r="G1561" i="121"/>
  <c r="D1561" i="121"/>
  <c r="C1561" i="121"/>
  <c r="G1560" i="121"/>
  <c r="D1560" i="121"/>
  <c r="C1560" i="121"/>
  <c r="G1559" i="121"/>
  <c r="D1559" i="121"/>
  <c r="C1559" i="121"/>
  <c r="G1558" i="121"/>
  <c r="D1558" i="121"/>
  <c r="C1558" i="121"/>
  <c r="G1557" i="121"/>
  <c r="D1557" i="121"/>
  <c r="C1557" i="121"/>
  <c r="G1556" i="121"/>
  <c r="D1556" i="121"/>
  <c r="C1556" i="121"/>
  <c r="G1555" i="121"/>
  <c r="D1555" i="121"/>
  <c r="C1555" i="121"/>
  <c r="G1554" i="121"/>
  <c r="D1554" i="121"/>
  <c r="C1554" i="121"/>
  <c r="G1553" i="121"/>
  <c r="D1553" i="121"/>
  <c r="C1553" i="121"/>
  <c r="G1552" i="121"/>
  <c r="D1552" i="121"/>
  <c r="E1552" i="121" s="1"/>
  <c r="C1552" i="121"/>
  <c r="G1551" i="121"/>
  <c r="D1551" i="121"/>
  <c r="C1551" i="121"/>
  <c r="G1550" i="121"/>
  <c r="D1550" i="121"/>
  <c r="C1550" i="121"/>
  <c r="G1549" i="121"/>
  <c r="D1549" i="121"/>
  <c r="C1549" i="121"/>
  <c r="G1548" i="121"/>
  <c r="D1548" i="121"/>
  <c r="E1548" i="121" s="1"/>
  <c r="C1548" i="121"/>
  <c r="G1547" i="121"/>
  <c r="D1547" i="121"/>
  <c r="C1547" i="121"/>
  <c r="G1546" i="121"/>
  <c r="D1546" i="121"/>
  <c r="C1546" i="121"/>
  <c r="G1545" i="121"/>
  <c r="D1545" i="121"/>
  <c r="C1545" i="121"/>
  <c r="G1544" i="121"/>
  <c r="D1544" i="121"/>
  <c r="C1544" i="121"/>
  <c r="G1543" i="121"/>
  <c r="D1543" i="121"/>
  <c r="C1543" i="121"/>
  <c r="G1542" i="121"/>
  <c r="D1542" i="121"/>
  <c r="C1542" i="121"/>
  <c r="G1541" i="121"/>
  <c r="D1541" i="121"/>
  <c r="C1541" i="121"/>
  <c r="G1540" i="121"/>
  <c r="D1540" i="121"/>
  <c r="C1540" i="121"/>
  <c r="G1539" i="121"/>
  <c r="D1539" i="121"/>
  <c r="C1539" i="121"/>
  <c r="G1538" i="121"/>
  <c r="D1538" i="121"/>
  <c r="C1538" i="121"/>
  <c r="G1537" i="121"/>
  <c r="D1537" i="121"/>
  <c r="C1537" i="121"/>
  <c r="G1536" i="121"/>
  <c r="D1536" i="121"/>
  <c r="C1536" i="121"/>
  <c r="G1535" i="121"/>
  <c r="D1535" i="121"/>
  <c r="C1535" i="121"/>
  <c r="G1534" i="121"/>
  <c r="D1534" i="121"/>
  <c r="C1534" i="121"/>
  <c r="G1533" i="121"/>
  <c r="D1533" i="121"/>
  <c r="C1533" i="121"/>
  <c r="G1532" i="121"/>
  <c r="D1532" i="121"/>
  <c r="C1532" i="121"/>
  <c r="G1531" i="121"/>
  <c r="D1531" i="121"/>
  <c r="C1531" i="121"/>
  <c r="G1530" i="121"/>
  <c r="D1530" i="121"/>
  <c r="C1530" i="121"/>
  <c r="G1529" i="121"/>
  <c r="D1529" i="121"/>
  <c r="C1529" i="121"/>
  <c r="G1528" i="121"/>
  <c r="D1528" i="121"/>
  <c r="C1528" i="121"/>
  <c r="G1527" i="121"/>
  <c r="D1527" i="121"/>
  <c r="C1527" i="121"/>
  <c r="G1526" i="121"/>
  <c r="D1526" i="121"/>
  <c r="C1526" i="121"/>
  <c r="G1525" i="121"/>
  <c r="D1525" i="121"/>
  <c r="C1525" i="121"/>
  <c r="G1524" i="121"/>
  <c r="D1524" i="121"/>
  <c r="C1524" i="121"/>
  <c r="G1523" i="121"/>
  <c r="D1523" i="121"/>
  <c r="C1523" i="121"/>
  <c r="G1522" i="121"/>
  <c r="D1522" i="121"/>
  <c r="C1522" i="121"/>
  <c r="G1521" i="121"/>
  <c r="D1521" i="121"/>
  <c r="C1521" i="121"/>
  <c r="G1520" i="121"/>
  <c r="D1520" i="121"/>
  <c r="C1520" i="121"/>
  <c r="G1519" i="121"/>
  <c r="D1519" i="121"/>
  <c r="C1519" i="121"/>
  <c r="G1518" i="121"/>
  <c r="D1518" i="121"/>
  <c r="C1518" i="121"/>
  <c r="G1517" i="121"/>
  <c r="D1517" i="121"/>
  <c r="C1517" i="121"/>
  <c r="G1516" i="121"/>
  <c r="D1516" i="121"/>
  <c r="C1516" i="121"/>
  <c r="G1515" i="121"/>
  <c r="D1515" i="121"/>
  <c r="C1515" i="121"/>
  <c r="G1514" i="121"/>
  <c r="D1514" i="121"/>
  <c r="C1514" i="121"/>
  <c r="G1513" i="121"/>
  <c r="D1513" i="121"/>
  <c r="C1513" i="121"/>
  <c r="G1512" i="121"/>
  <c r="D1512" i="121"/>
  <c r="C1512" i="121"/>
  <c r="G1511" i="121"/>
  <c r="D1511" i="121"/>
  <c r="C1511" i="121"/>
  <c r="G1510" i="121"/>
  <c r="D1510" i="121"/>
  <c r="C1510" i="121"/>
  <c r="G1509" i="121"/>
  <c r="D1509" i="121"/>
  <c r="C1509" i="121"/>
  <c r="G1508" i="121"/>
  <c r="D1508" i="121"/>
  <c r="C1508" i="121"/>
  <c r="G1507" i="121"/>
  <c r="D1507" i="121"/>
  <c r="C1507" i="121"/>
  <c r="G1506" i="121"/>
  <c r="D1506" i="121"/>
  <c r="C1506" i="121"/>
  <c r="G1505" i="121"/>
  <c r="D1505" i="121"/>
  <c r="C1505" i="121"/>
  <c r="G1504" i="121"/>
  <c r="D1504" i="121"/>
  <c r="C1504" i="121"/>
  <c r="G1503" i="121"/>
  <c r="D1503" i="121"/>
  <c r="C1503" i="121"/>
  <c r="G1502" i="121"/>
  <c r="D1502" i="121"/>
  <c r="C1502" i="121"/>
  <c r="G1501" i="121"/>
  <c r="D1501" i="121"/>
  <c r="C1501" i="121"/>
  <c r="G1500" i="121"/>
  <c r="D1500" i="121"/>
  <c r="C1500" i="121"/>
  <c r="G1499" i="121"/>
  <c r="D1499" i="121"/>
  <c r="C1499" i="121"/>
  <c r="G1498" i="121"/>
  <c r="D1498" i="121"/>
  <c r="C1498" i="121"/>
  <c r="G1497" i="121"/>
  <c r="D1497" i="121"/>
  <c r="C1497" i="121"/>
  <c r="G1496" i="121"/>
  <c r="D1496" i="121"/>
  <c r="C1496" i="121"/>
  <c r="G1495" i="121"/>
  <c r="D1495" i="121"/>
  <c r="C1495" i="121"/>
  <c r="G1494" i="121"/>
  <c r="D1494" i="121"/>
  <c r="C1494" i="121"/>
  <c r="G1493" i="121"/>
  <c r="D1493" i="121"/>
  <c r="C1493" i="121"/>
  <c r="G1492" i="121"/>
  <c r="D1492" i="121"/>
  <c r="C1492" i="121"/>
  <c r="G1491" i="121"/>
  <c r="D1491" i="121"/>
  <c r="C1491" i="121"/>
  <c r="G1490" i="121"/>
  <c r="D1490" i="121"/>
  <c r="C1490" i="121"/>
  <c r="G1489" i="121"/>
  <c r="D1489" i="121"/>
  <c r="C1489" i="121"/>
  <c r="G1488" i="121"/>
  <c r="D1488" i="121"/>
  <c r="C1488" i="121"/>
  <c r="G1487" i="121"/>
  <c r="D1487" i="121"/>
  <c r="C1487" i="121"/>
  <c r="G1486" i="121"/>
  <c r="D1486" i="121"/>
  <c r="C1486" i="121"/>
  <c r="G1485" i="121"/>
  <c r="D1485" i="121"/>
  <c r="C1485" i="121"/>
  <c r="G1484" i="121"/>
  <c r="D1484" i="121"/>
  <c r="C1484" i="121"/>
  <c r="G1483" i="121"/>
  <c r="D1483" i="121"/>
  <c r="C1483" i="121"/>
  <c r="G1482" i="121"/>
  <c r="D1482" i="121"/>
  <c r="C1482" i="121"/>
  <c r="G1481" i="121"/>
  <c r="D1481" i="121"/>
  <c r="C1481" i="121"/>
  <c r="G1480" i="121"/>
  <c r="D1480" i="121"/>
  <c r="C1480" i="121"/>
  <c r="G1479" i="121"/>
  <c r="D1479" i="121"/>
  <c r="C1479" i="121"/>
  <c r="G1478" i="121"/>
  <c r="D1478" i="121"/>
  <c r="C1478" i="121"/>
  <c r="G1477" i="121"/>
  <c r="D1477" i="121"/>
  <c r="C1477" i="121"/>
  <c r="G1476" i="121"/>
  <c r="D1476" i="121"/>
  <c r="C1476" i="121"/>
  <c r="G1475" i="121"/>
  <c r="D1475" i="121"/>
  <c r="C1475" i="121"/>
  <c r="G1474" i="121"/>
  <c r="D1474" i="121"/>
  <c r="C1474" i="121"/>
  <c r="G1473" i="121"/>
  <c r="D1473" i="121"/>
  <c r="C1473" i="121"/>
  <c r="G1472" i="121"/>
  <c r="D1472" i="121"/>
  <c r="C1472" i="121"/>
  <c r="G1471" i="121"/>
  <c r="D1471" i="121"/>
  <c r="C1471" i="121"/>
  <c r="G1470" i="121"/>
  <c r="D1470" i="121"/>
  <c r="C1470" i="121"/>
  <c r="G1469" i="121"/>
  <c r="D1469" i="121"/>
  <c r="C1469" i="121"/>
  <c r="G1468" i="121"/>
  <c r="D1468" i="121"/>
  <c r="C1468" i="121"/>
  <c r="G1467" i="121"/>
  <c r="D1467" i="121"/>
  <c r="C1467" i="121"/>
  <c r="G1466" i="121"/>
  <c r="D1466" i="121"/>
  <c r="C1466" i="121"/>
  <c r="G1465" i="121"/>
  <c r="D1465" i="121"/>
  <c r="C1465" i="121"/>
  <c r="G1464" i="121"/>
  <c r="D1464" i="121"/>
  <c r="C1464" i="121"/>
  <c r="G1463" i="121"/>
  <c r="D1463" i="121"/>
  <c r="C1463" i="121"/>
  <c r="G1462" i="121"/>
  <c r="D1462" i="121"/>
  <c r="C1462" i="121"/>
  <c r="G1461" i="121"/>
  <c r="D1461" i="121"/>
  <c r="C1461" i="121"/>
  <c r="G1460" i="121"/>
  <c r="D1460" i="121"/>
  <c r="E1460" i="121" s="1"/>
  <c r="C1460" i="121"/>
  <c r="G1459" i="121"/>
  <c r="D1459" i="121"/>
  <c r="C1459" i="121"/>
  <c r="G1458" i="121"/>
  <c r="D1458" i="121"/>
  <c r="C1458" i="121"/>
  <c r="G1457" i="121"/>
  <c r="D1457" i="121"/>
  <c r="C1457" i="121"/>
  <c r="G1456" i="121"/>
  <c r="D1456" i="121"/>
  <c r="E1456" i="121" s="1"/>
  <c r="C1456" i="121"/>
  <c r="G1455" i="121"/>
  <c r="D1455" i="121"/>
  <c r="C1455" i="121"/>
  <c r="G1454" i="121"/>
  <c r="D1454" i="121"/>
  <c r="C1454" i="121"/>
  <c r="G1453" i="121"/>
  <c r="D1453" i="121"/>
  <c r="C1453" i="121"/>
  <c r="G1452" i="121"/>
  <c r="D1452" i="121"/>
  <c r="E1452" i="121" s="1"/>
  <c r="C1452" i="121"/>
  <c r="G1451" i="121"/>
  <c r="D1451" i="121"/>
  <c r="C1451" i="121"/>
  <c r="G1450" i="121"/>
  <c r="D1450" i="121"/>
  <c r="C1450" i="121"/>
  <c r="G1449" i="121"/>
  <c r="D1449" i="121"/>
  <c r="C1449" i="121"/>
  <c r="G1448" i="121"/>
  <c r="D1448" i="121"/>
  <c r="E1448" i="121" s="1"/>
  <c r="C1448" i="121"/>
  <c r="G1447" i="121"/>
  <c r="D1447" i="121"/>
  <c r="C1447" i="121"/>
  <c r="G1446" i="121"/>
  <c r="D1446" i="121"/>
  <c r="C1446" i="121"/>
  <c r="G1445" i="121"/>
  <c r="D1445" i="121"/>
  <c r="C1445" i="121"/>
  <c r="G1444" i="121"/>
  <c r="D1444" i="121"/>
  <c r="E1444" i="121" s="1"/>
  <c r="C1444" i="121"/>
  <c r="G1443" i="121"/>
  <c r="D1443" i="121"/>
  <c r="C1443" i="121"/>
  <c r="G1442" i="121"/>
  <c r="D1442" i="121"/>
  <c r="C1442" i="121"/>
  <c r="G1441" i="121"/>
  <c r="D1441" i="121"/>
  <c r="C1441" i="121"/>
  <c r="G1440" i="121"/>
  <c r="D1440" i="121"/>
  <c r="E1440" i="121" s="1"/>
  <c r="C1440" i="121"/>
  <c r="G1439" i="121"/>
  <c r="D1439" i="121"/>
  <c r="C1439" i="121"/>
  <c r="G1438" i="121"/>
  <c r="D1438" i="121"/>
  <c r="C1438" i="121"/>
  <c r="G1437" i="121"/>
  <c r="D1437" i="121"/>
  <c r="C1437" i="121"/>
  <c r="G1436" i="121"/>
  <c r="D1436" i="121"/>
  <c r="E1436" i="121" s="1"/>
  <c r="C1436" i="121"/>
  <c r="G1435" i="121"/>
  <c r="D1435" i="121"/>
  <c r="C1435" i="121"/>
  <c r="G1434" i="121"/>
  <c r="D1434" i="121"/>
  <c r="C1434" i="121"/>
  <c r="G1433" i="121"/>
  <c r="D1433" i="121"/>
  <c r="C1433" i="121"/>
  <c r="G1432" i="121"/>
  <c r="D1432" i="121"/>
  <c r="E1432" i="121" s="1"/>
  <c r="C1432" i="121"/>
  <c r="G1431" i="121"/>
  <c r="D1431" i="121"/>
  <c r="C1431" i="121"/>
  <c r="G1430" i="121"/>
  <c r="D1430" i="121"/>
  <c r="C1430" i="121"/>
  <c r="G1429" i="121"/>
  <c r="D1429" i="121"/>
  <c r="C1429" i="121"/>
  <c r="G1428" i="121"/>
  <c r="D1428" i="121"/>
  <c r="E1428" i="121" s="1"/>
  <c r="C1428" i="121"/>
  <c r="G1427" i="121"/>
  <c r="D1427" i="121"/>
  <c r="C1427" i="121"/>
  <c r="G1426" i="121"/>
  <c r="D1426" i="121"/>
  <c r="C1426" i="121"/>
  <c r="G1425" i="121"/>
  <c r="D1425" i="121"/>
  <c r="C1425" i="121"/>
  <c r="G1424" i="121"/>
  <c r="D1424" i="121"/>
  <c r="E1424" i="121" s="1"/>
  <c r="C1424" i="121"/>
  <c r="G1423" i="121"/>
  <c r="D1423" i="121"/>
  <c r="C1423" i="121"/>
  <c r="G1422" i="121"/>
  <c r="D1422" i="121"/>
  <c r="C1422" i="121"/>
  <c r="G1421" i="121"/>
  <c r="D1421" i="121"/>
  <c r="C1421" i="121"/>
  <c r="G1420" i="121"/>
  <c r="D1420" i="121"/>
  <c r="E1420" i="121" s="1"/>
  <c r="C1420" i="121"/>
  <c r="G1419" i="121"/>
  <c r="D1419" i="121"/>
  <c r="C1419" i="121"/>
  <c r="G1418" i="121"/>
  <c r="D1418" i="121"/>
  <c r="C1418" i="121"/>
  <c r="G1417" i="121"/>
  <c r="D1417" i="121"/>
  <c r="C1417" i="121"/>
  <c r="G1416" i="121"/>
  <c r="D1416" i="121"/>
  <c r="E1416" i="121" s="1"/>
  <c r="C1416" i="121"/>
  <c r="G1415" i="121"/>
  <c r="D1415" i="121"/>
  <c r="C1415" i="121"/>
  <c r="G1414" i="121"/>
  <c r="D1414" i="121"/>
  <c r="C1414" i="121"/>
  <c r="G1413" i="121"/>
  <c r="D1413" i="121"/>
  <c r="C1413" i="121"/>
  <c r="G1412" i="121"/>
  <c r="D1412" i="121"/>
  <c r="E1412" i="121" s="1"/>
  <c r="C1412" i="121"/>
  <c r="G1411" i="121"/>
  <c r="D1411" i="121"/>
  <c r="C1411" i="121"/>
  <c r="G1410" i="121"/>
  <c r="D1410" i="121"/>
  <c r="C1410" i="121"/>
  <c r="G1409" i="121"/>
  <c r="D1409" i="121"/>
  <c r="C1409" i="121"/>
  <c r="G1408" i="121"/>
  <c r="D1408" i="121"/>
  <c r="E1408" i="121" s="1"/>
  <c r="C1408" i="121"/>
  <c r="G1407" i="121"/>
  <c r="D1407" i="121"/>
  <c r="C1407" i="121"/>
  <c r="G1406" i="121"/>
  <c r="D1406" i="121"/>
  <c r="C1406" i="121"/>
  <c r="G1405" i="121"/>
  <c r="D1405" i="121"/>
  <c r="C1405" i="121"/>
  <c r="G1404" i="121"/>
  <c r="D1404" i="121"/>
  <c r="E1404" i="121" s="1"/>
  <c r="C1404" i="121"/>
  <c r="G1403" i="121"/>
  <c r="D1403" i="121"/>
  <c r="C1403" i="121"/>
  <c r="G1402" i="121"/>
  <c r="D1402" i="121"/>
  <c r="C1402" i="121"/>
  <c r="G1401" i="121"/>
  <c r="D1401" i="121"/>
  <c r="C1401" i="121"/>
  <c r="G1400" i="121"/>
  <c r="D1400" i="121"/>
  <c r="C1400" i="121"/>
  <c r="G1399" i="121"/>
  <c r="D1399" i="121"/>
  <c r="C1399" i="121"/>
  <c r="G1398" i="121"/>
  <c r="D1398" i="121"/>
  <c r="C1398" i="121"/>
  <c r="G1397" i="121"/>
  <c r="D1397" i="121"/>
  <c r="C1397" i="121"/>
  <c r="G1396" i="121"/>
  <c r="D1396" i="121"/>
  <c r="C1396" i="121"/>
  <c r="G1395" i="121"/>
  <c r="D1395" i="121"/>
  <c r="C1395" i="121"/>
  <c r="G1394" i="121"/>
  <c r="D1394" i="121"/>
  <c r="C1394" i="121"/>
  <c r="G1393" i="121"/>
  <c r="D1393" i="121"/>
  <c r="C1393" i="121"/>
  <c r="G1392" i="121"/>
  <c r="D1392" i="121"/>
  <c r="C1392" i="121"/>
  <c r="G1391" i="121"/>
  <c r="D1391" i="121"/>
  <c r="C1391" i="121"/>
  <c r="G1390" i="121"/>
  <c r="D1390" i="121"/>
  <c r="C1390" i="121"/>
  <c r="G1389" i="121"/>
  <c r="D1389" i="121"/>
  <c r="C1389" i="121"/>
  <c r="G1388" i="121"/>
  <c r="D1388" i="121"/>
  <c r="C1388" i="121"/>
  <c r="G1387" i="121"/>
  <c r="D1387" i="121"/>
  <c r="C1387" i="121"/>
  <c r="G1386" i="121"/>
  <c r="D1386" i="121"/>
  <c r="C1386" i="121"/>
  <c r="G1385" i="121"/>
  <c r="D1385" i="121"/>
  <c r="C1385" i="121"/>
  <c r="G1384" i="121"/>
  <c r="D1384" i="121"/>
  <c r="E1384" i="121" s="1"/>
  <c r="C1384" i="121"/>
  <c r="G1383" i="121"/>
  <c r="D1383" i="121"/>
  <c r="C1383" i="121"/>
  <c r="G1382" i="121"/>
  <c r="D1382" i="121"/>
  <c r="C1382" i="121"/>
  <c r="G1381" i="121"/>
  <c r="D1381" i="121"/>
  <c r="C1381" i="121"/>
  <c r="G1380" i="121"/>
  <c r="D1380" i="121"/>
  <c r="E1380" i="121" s="1"/>
  <c r="C1380" i="121"/>
  <c r="G1379" i="121"/>
  <c r="D1379" i="121"/>
  <c r="C1379" i="121"/>
  <c r="G1378" i="121"/>
  <c r="D1378" i="121"/>
  <c r="C1378" i="121"/>
  <c r="G1377" i="121"/>
  <c r="D1377" i="121"/>
  <c r="C1377" i="121"/>
  <c r="G1376" i="121"/>
  <c r="D1376" i="121"/>
  <c r="E1376" i="121" s="1"/>
  <c r="C1376" i="121"/>
  <c r="G1375" i="121"/>
  <c r="D1375" i="121"/>
  <c r="C1375" i="121"/>
  <c r="G1374" i="121"/>
  <c r="D1374" i="121"/>
  <c r="C1374" i="121"/>
  <c r="G1373" i="121"/>
  <c r="D1373" i="121"/>
  <c r="C1373" i="121"/>
  <c r="G1372" i="121"/>
  <c r="D1372" i="121"/>
  <c r="E1372" i="121" s="1"/>
  <c r="C1372" i="121"/>
  <c r="G1371" i="121"/>
  <c r="D1371" i="121"/>
  <c r="C1371" i="121"/>
  <c r="G1370" i="121"/>
  <c r="D1370" i="121"/>
  <c r="C1370" i="121"/>
  <c r="G1369" i="121"/>
  <c r="D1369" i="121"/>
  <c r="C1369" i="121"/>
  <c r="G1368" i="121"/>
  <c r="D1368" i="121"/>
  <c r="E1368" i="121" s="1"/>
  <c r="C1368" i="121"/>
  <c r="G1367" i="121"/>
  <c r="D1367" i="121"/>
  <c r="C1367" i="121"/>
  <c r="G1366" i="121"/>
  <c r="D1366" i="121"/>
  <c r="C1366" i="121"/>
  <c r="G1365" i="121"/>
  <c r="D1365" i="121"/>
  <c r="C1365" i="121"/>
  <c r="G1364" i="121"/>
  <c r="D1364" i="121"/>
  <c r="E1364" i="121" s="1"/>
  <c r="C1364" i="121"/>
  <c r="G1363" i="121"/>
  <c r="D1363" i="121"/>
  <c r="C1363" i="121"/>
  <c r="G1362" i="121"/>
  <c r="D1362" i="121"/>
  <c r="C1362" i="121"/>
  <c r="G1361" i="121"/>
  <c r="D1361" i="121"/>
  <c r="C1361" i="121"/>
  <c r="G1360" i="121"/>
  <c r="D1360" i="121"/>
  <c r="E1360" i="121" s="1"/>
  <c r="C1360" i="121"/>
  <c r="G1359" i="121"/>
  <c r="D1359" i="121"/>
  <c r="C1359" i="121"/>
  <c r="G1358" i="121"/>
  <c r="D1358" i="121"/>
  <c r="C1358" i="121"/>
  <c r="G1357" i="121"/>
  <c r="D1357" i="121"/>
  <c r="C1357" i="121"/>
  <c r="G1356" i="121"/>
  <c r="D1356" i="121"/>
  <c r="E1356" i="121" s="1"/>
  <c r="C1356" i="121"/>
  <c r="G1355" i="121"/>
  <c r="D1355" i="121"/>
  <c r="C1355" i="121"/>
  <c r="G1354" i="121"/>
  <c r="D1354" i="121"/>
  <c r="C1354" i="121"/>
  <c r="G1353" i="121"/>
  <c r="D1353" i="121"/>
  <c r="C1353" i="121"/>
  <c r="G1352" i="121"/>
  <c r="D1352" i="121"/>
  <c r="E1352" i="121" s="1"/>
  <c r="C1352" i="121"/>
  <c r="G1351" i="121"/>
  <c r="D1351" i="121"/>
  <c r="C1351" i="121"/>
  <c r="G1350" i="121"/>
  <c r="D1350" i="121"/>
  <c r="C1350" i="121"/>
  <c r="G1349" i="121"/>
  <c r="D1349" i="121"/>
  <c r="C1349" i="121"/>
  <c r="G1348" i="121"/>
  <c r="D1348" i="121"/>
  <c r="E1348" i="121" s="1"/>
  <c r="C1348" i="121"/>
  <c r="G1347" i="121"/>
  <c r="D1347" i="121"/>
  <c r="C1347" i="121"/>
  <c r="G1346" i="121"/>
  <c r="D1346" i="121"/>
  <c r="C1346" i="121"/>
  <c r="G1345" i="121"/>
  <c r="D1345" i="121"/>
  <c r="C1345" i="121"/>
  <c r="G1344" i="121"/>
  <c r="D1344" i="121"/>
  <c r="E1344" i="121" s="1"/>
  <c r="C1344" i="121"/>
  <c r="G1343" i="121"/>
  <c r="D1343" i="121"/>
  <c r="C1343" i="121"/>
  <c r="G1342" i="121"/>
  <c r="D1342" i="121"/>
  <c r="C1342" i="121"/>
  <c r="G1341" i="121"/>
  <c r="D1341" i="121"/>
  <c r="C1341" i="121"/>
  <c r="G1340" i="121"/>
  <c r="D1340" i="121"/>
  <c r="E1340" i="121" s="1"/>
  <c r="C1340" i="121"/>
  <c r="G1339" i="121"/>
  <c r="D1339" i="121"/>
  <c r="C1339" i="121"/>
  <c r="G1338" i="121"/>
  <c r="D1338" i="121"/>
  <c r="C1338" i="121"/>
  <c r="G1337" i="121"/>
  <c r="D1337" i="121"/>
  <c r="C1337" i="121"/>
  <c r="G1336" i="121"/>
  <c r="D1336" i="121"/>
  <c r="E1336" i="121" s="1"/>
  <c r="C1336" i="121"/>
  <c r="G1335" i="121"/>
  <c r="D1335" i="121"/>
  <c r="C1335" i="121"/>
  <c r="G1334" i="121"/>
  <c r="D1334" i="121"/>
  <c r="C1334" i="121"/>
  <c r="G1333" i="121"/>
  <c r="D1333" i="121"/>
  <c r="C1333" i="121"/>
  <c r="G1332" i="121"/>
  <c r="D1332" i="121"/>
  <c r="E1332" i="121" s="1"/>
  <c r="C1332" i="121"/>
  <c r="G1331" i="121"/>
  <c r="D1331" i="121"/>
  <c r="C1331" i="121"/>
  <c r="G1330" i="121"/>
  <c r="D1330" i="121"/>
  <c r="C1330" i="121"/>
  <c r="G1329" i="121"/>
  <c r="D1329" i="121"/>
  <c r="C1329" i="121"/>
  <c r="G1328" i="121"/>
  <c r="D1328" i="121"/>
  <c r="E1328" i="121" s="1"/>
  <c r="C1328" i="121"/>
  <c r="G1327" i="121"/>
  <c r="D1327" i="121"/>
  <c r="C1327" i="121"/>
  <c r="G1326" i="121"/>
  <c r="D1326" i="121"/>
  <c r="C1326" i="121"/>
  <c r="G1325" i="121"/>
  <c r="D1325" i="121"/>
  <c r="C1325" i="121"/>
  <c r="G1324" i="121"/>
  <c r="D1324" i="121"/>
  <c r="E1324" i="121" s="1"/>
  <c r="C1324" i="121"/>
  <c r="G1323" i="121"/>
  <c r="D1323" i="121"/>
  <c r="C1323" i="121"/>
  <c r="G1322" i="121"/>
  <c r="D1322" i="121"/>
  <c r="C1322" i="121"/>
  <c r="G1321" i="121"/>
  <c r="D1321" i="121"/>
  <c r="C1321" i="121"/>
  <c r="G1320" i="121"/>
  <c r="D1320" i="121"/>
  <c r="E1320" i="121" s="1"/>
  <c r="C1320" i="121"/>
  <c r="G1319" i="121"/>
  <c r="D1319" i="121"/>
  <c r="C1319" i="121"/>
  <c r="G1318" i="121"/>
  <c r="D1318" i="121"/>
  <c r="C1318" i="121"/>
  <c r="G1317" i="121"/>
  <c r="D1317" i="121"/>
  <c r="C1317" i="121"/>
  <c r="G1316" i="121"/>
  <c r="D1316" i="121"/>
  <c r="E1316" i="121" s="1"/>
  <c r="C1316" i="121"/>
  <c r="G1315" i="121"/>
  <c r="D1315" i="121"/>
  <c r="C1315" i="121"/>
  <c r="G1314" i="121"/>
  <c r="D1314" i="121"/>
  <c r="C1314" i="121"/>
  <c r="G1313" i="121"/>
  <c r="D1313" i="121"/>
  <c r="C1313" i="121"/>
  <c r="G1312" i="121"/>
  <c r="D1312" i="121"/>
  <c r="E1312" i="121" s="1"/>
  <c r="C1312" i="121"/>
  <c r="G1311" i="121"/>
  <c r="D1311" i="121"/>
  <c r="C1311" i="121"/>
  <c r="G1310" i="121"/>
  <c r="D1310" i="121"/>
  <c r="C1310" i="121"/>
  <c r="G1309" i="121"/>
  <c r="D1309" i="121"/>
  <c r="C1309" i="121"/>
  <c r="G1308" i="121"/>
  <c r="D1308" i="121"/>
  <c r="E1308" i="121" s="1"/>
  <c r="C1308" i="121"/>
  <c r="G1307" i="121"/>
  <c r="D1307" i="121"/>
  <c r="C1307" i="121"/>
  <c r="G1306" i="121"/>
  <c r="D1306" i="121"/>
  <c r="C1306" i="121"/>
  <c r="G1305" i="121"/>
  <c r="D1305" i="121"/>
  <c r="C1305" i="121"/>
  <c r="G1304" i="121"/>
  <c r="D1304" i="121"/>
  <c r="E1304" i="121" s="1"/>
  <c r="C1304" i="121"/>
  <c r="G1303" i="121"/>
  <c r="D1303" i="121"/>
  <c r="C1303" i="121"/>
  <c r="G1302" i="121"/>
  <c r="D1302" i="121"/>
  <c r="C1302" i="121"/>
  <c r="G1301" i="121"/>
  <c r="D1301" i="121"/>
  <c r="C1301" i="121"/>
  <c r="G1300" i="121"/>
  <c r="D1300" i="121"/>
  <c r="E1300" i="121" s="1"/>
  <c r="C1300" i="121"/>
  <c r="G1299" i="121"/>
  <c r="D1299" i="121"/>
  <c r="C1299" i="121"/>
  <c r="G1298" i="121"/>
  <c r="D1298" i="121"/>
  <c r="C1298" i="121"/>
  <c r="G1297" i="121"/>
  <c r="D1297" i="121"/>
  <c r="C1297" i="121"/>
  <c r="G1296" i="121"/>
  <c r="D1296" i="121"/>
  <c r="E1296" i="121" s="1"/>
  <c r="C1296" i="121"/>
  <c r="G1295" i="121"/>
  <c r="D1295" i="121"/>
  <c r="C1295" i="121"/>
  <c r="G1294" i="121"/>
  <c r="D1294" i="121"/>
  <c r="C1294" i="121"/>
  <c r="G1293" i="121"/>
  <c r="D1293" i="121"/>
  <c r="C1293" i="121"/>
  <c r="G1292" i="121"/>
  <c r="D1292" i="121"/>
  <c r="E1292" i="121" s="1"/>
  <c r="C1292" i="121"/>
  <c r="G1291" i="121"/>
  <c r="D1291" i="121"/>
  <c r="C1291" i="121"/>
  <c r="G1290" i="121"/>
  <c r="D1290" i="121"/>
  <c r="C1290" i="121"/>
  <c r="G1289" i="121"/>
  <c r="D1289" i="121"/>
  <c r="C1289" i="121"/>
  <c r="G1288" i="121"/>
  <c r="D1288" i="121"/>
  <c r="E1288" i="121" s="1"/>
  <c r="C1288" i="121"/>
  <c r="G1287" i="121"/>
  <c r="D1287" i="121"/>
  <c r="C1287" i="121"/>
  <c r="G1286" i="121"/>
  <c r="D1286" i="121"/>
  <c r="C1286" i="121"/>
  <c r="G1285" i="121"/>
  <c r="D1285" i="121"/>
  <c r="C1285" i="121"/>
  <c r="G1284" i="121"/>
  <c r="D1284" i="121"/>
  <c r="E1284" i="121" s="1"/>
  <c r="C1284" i="121"/>
  <c r="G1283" i="121"/>
  <c r="D1283" i="121"/>
  <c r="C1283" i="121"/>
  <c r="G1282" i="121"/>
  <c r="D1282" i="121"/>
  <c r="C1282" i="121"/>
  <c r="G1281" i="121"/>
  <c r="D1281" i="121"/>
  <c r="C1281" i="121"/>
  <c r="G1280" i="121"/>
  <c r="D1280" i="121"/>
  <c r="E1280" i="121" s="1"/>
  <c r="C1280" i="121"/>
  <c r="G1279" i="121"/>
  <c r="D1279" i="121"/>
  <c r="C1279" i="121"/>
  <c r="G1278" i="121"/>
  <c r="D1278" i="121"/>
  <c r="C1278" i="121"/>
  <c r="G1277" i="121"/>
  <c r="D1277" i="121"/>
  <c r="C1277" i="121"/>
  <c r="G1276" i="121"/>
  <c r="D1276" i="121"/>
  <c r="E1276" i="121" s="1"/>
  <c r="C1276" i="121"/>
  <c r="G1275" i="121"/>
  <c r="D1275" i="121"/>
  <c r="C1275" i="121"/>
  <c r="G1274" i="121"/>
  <c r="D1274" i="121"/>
  <c r="C1274" i="121"/>
  <c r="G1273" i="121"/>
  <c r="D1273" i="121"/>
  <c r="C1273" i="121"/>
  <c r="G1272" i="121"/>
  <c r="D1272" i="121"/>
  <c r="E1272" i="121" s="1"/>
  <c r="C1272" i="121"/>
  <c r="G1271" i="121"/>
  <c r="D1271" i="121"/>
  <c r="C1271" i="121"/>
  <c r="G1270" i="121"/>
  <c r="D1270" i="121"/>
  <c r="C1270" i="121"/>
  <c r="G1269" i="121"/>
  <c r="D1269" i="121"/>
  <c r="C1269" i="121"/>
  <c r="G1268" i="121"/>
  <c r="D1268" i="121"/>
  <c r="E1268" i="121" s="1"/>
  <c r="C1268" i="121"/>
  <c r="G1267" i="121"/>
  <c r="D1267" i="121"/>
  <c r="C1267" i="121"/>
  <c r="G1266" i="121"/>
  <c r="D1266" i="121"/>
  <c r="C1266" i="121"/>
  <c r="G1265" i="121"/>
  <c r="D1265" i="121"/>
  <c r="C1265" i="121"/>
  <c r="G1264" i="121"/>
  <c r="D1264" i="121"/>
  <c r="E1264" i="121" s="1"/>
  <c r="C1264" i="121"/>
  <c r="G1263" i="121"/>
  <c r="D1263" i="121"/>
  <c r="C1263" i="121"/>
  <c r="G1262" i="121"/>
  <c r="D1262" i="121"/>
  <c r="C1262" i="121"/>
  <c r="G1261" i="121"/>
  <c r="D1261" i="121"/>
  <c r="C1261" i="121"/>
  <c r="G1260" i="121"/>
  <c r="D1260" i="121"/>
  <c r="E1260" i="121" s="1"/>
  <c r="C1260" i="121"/>
  <c r="G1259" i="121"/>
  <c r="D1259" i="121"/>
  <c r="C1259" i="121"/>
  <c r="G1258" i="121"/>
  <c r="D1258" i="121"/>
  <c r="C1258" i="121"/>
  <c r="G1257" i="121"/>
  <c r="D1257" i="121"/>
  <c r="C1257" i="121"/>
  <c r="G1256" i="121"/>
  <c r="D1256" i="121"/>
  <c r="E1256" i="121" s="1"/>
  <c r="C1256" i="121"/>
  <c r="G1255" i="121"/>
  <c r="D1255" i="121"/>
  <c r="C1255" i="121"/>
  <c r="G1254" i="121"/>
  <c r="D1254" i="121"/>
  <c r="C1254" i="121"/>
  <c r="G1253" i="121"/>
  <c r="D1253" i="121"/>
  <c r="C1253" i="121"/>
  <c r="G1252" i="121"/>
  <c r="D1252" i="121"/>
  <c r="E1252" i="121" s="1"/>
  <c r="C1252" i="121"/>
  <c r="G1251" i="121"/>
  <c r="D1251" i="121"/>
  <c r="C1251" i="121"/>
  <c r="G1250" i="121"/>
  <c r="D1250" i="121"/>
  <c r="C1250" i="121"/>
  <c r="G1249" i="121"/>
  <c r="D1249" i="121"/>
  <c r="C1249" i="121"/>
  <c r="G1248" i="121"/>
  <c r="D1248" i="121"/>
  <c r="E1248" i="121" s="1"/>
  <c r="C1248" i="121"/>
  <c r="G1247" i="121"/>
  <c r="D1247" i="121"/>
  <c r="C1247" i="121"/>
  <c r="G1246" i="121"/>
  <c r="D1246" i="121"/>
  <c r="C1246" i="121"/>
  <c r="G1245" i="121"/>
  <c r="D1245" i="121"/>
  <c r="C1245" i="121"/>
  <c r="G1244" i="121"/>
  <c r="D1244" i="121"/>
  <c r="E1244" i="121" s="1"/>
  <c r="C1244" i="121"/>
  <c r="G1243" i="121"/>
  <c r="D1243" i="121"/>
  <c r="C1243" i="121"/>
  <c r="G1242" i="121"/>
  <c r="D1242" i="121"/>
  <c r="C1242" i="121"/>
  <c r="G1241" i="121"/>
  <c r="D1241" i="121"/>
  <c r="C1241" i="121"/>
  <c r="G1240" i="121"/>
  <c r="D1240" i="121"/>
  <c r="E1240" i="121" s="1"/>
  <c r="C1240" i="121"/>
  <c r="G1239" i="121"/>
  <c r="D1239" i="121"/>
  <c r="C1239" i="121"/>
  <c r="G1238" i="121"/>
  <c r="D1238" i="121"/>
  <c r="C1238" i="121"/>
  <c r="G1237" i="121"/>
  <c r="D1237" i="121"/>
  <c r="C1237" i="121"/>
  <c r="G1236" i="121"/>
  <c r="D1236" i="121"/>
  <c r="C1236" i="121"/>
  <c r="G1235" i="121"/>
  <c r="D1235" i="121"/>
  <c r="C1235" i="121"/>
  <c r="E1235" i="121" s="1"/>
  <c r="G1234" i="121"/>
  <c r="D1234" i="121"/>
  <c r="E1234" i="121" s="1"/>
  <c r="C1234" i="121"/>
  <c r="G1233" i="121"/>
  <c r="D1233" i="121"/>
  <c r="C1233" i="121"/>
  <c r="G1232" i="121"/>
  <c r="D1232" i="121"/>
  <c r="E1232" i="121" s="1"/>
  <c r="C1232" i="121"/>
  <c r="G1231" i="121"/>
  <c r="D1231" i="121"/>
  <c r="C1231" i="121"/>
  <c r="G1230" i="121"/>
  <c r="D1230" i="121"/>
  <c r="E1230" i="121" s="1"/>
  <c r="C1230" i="121"/>
  <c r="G1229" i="121"/>
  <c r="D1229" i="121"/>
  <c r="C1229" i="121"/>
  <c r="G1228" i="121"/>
  <c r="D1228" i="121"/>
  <c r="E1228" i="121" s="1"/>
  <c r="C1228" i="121"/>
  <c r="G1227" i="121"/>
  <c r="D1227" i="121"/>
  <c r="C1227" i="121"/>
  <c r="G1226" i="121"/>
  <c r="D1226" i="121"/>
  <c r="E1226" i="121" s="1"/>
  <c r="C1226" i="121"/>
  <c r="G1225" i="121"/>
  <c r="D1225" i="121"/>
  <c r="C1225" i="121"/>
  <c r="G1224" i="121"/>
  <c r="D1224" i="121"/>
  <c r="E1224" i="121" s="1"/>
  <c r="C1224" i="121"/>
  <c r="G1223" i="121"/>
  <c r="D1223" i="121"/>
  <c r="C1223" i="121"/>
  <c r="G1222" i="121"/>
  <c r="D1222" i="121"/>
  <c r="E1222" i="121" s="1"/>
  <c r="C1222" i="121"/>
  <c r="G1221" i="121"/>
  <c r="D1221" i="121"/>
  <c r="C1221" i="121"/>
  <c r="G1220" i="121"/>
  <c r="D1220" i="121"/>
  <c r="E1220" i="121" s="1"/>
  <c r="C1220" i="121"/>
  <c r="G1219" i="121"/>
  <c r="D1219" i="121"/>
  <c r="C1219" i="121"/>
  <c r="G1218" i="121"/>
  <c r="D1218" i="121"/>
  <c r="E1218" i="121" s="1"/>
  <c r="C1218" i="121"/>
  <c r="G1217" i="121"/>
  <c r="D1217" i="121"/>
  <c r="C1217" i="121"/>
  <c r="G1216" i="121"/>
  <c r="D1216" i="121"/>
  <c r="E1216" i="121" s="1"/>
  <c r="C1216" i="121"/>
  <c r="G1215" i="121"/>
  <c r="D1215" i="121"/>
  <c r="C1215" i="121"/>
  <c r="G1214" i="121"/>
  <c r="D1214" i="121"/>
  <c r="E1214" i="121" s="1"/>
  <c r="C1214" i="121"/>
  <c r="G1213" i="121"/>
  <c r="D1213" i="121"/>
  <c r="C1213" i="121"/>
  <c r="G1212" i="121"/>
  <c r="D1212" i="121"/>
  <c r="E1212" i="121" s="1"/>
  <c r="C1212" i="121"/>
  <c r="G1211" i="121"/>
  <c r="D1211" i="121"/>
  <c r="C1211" i="121"/>
  <c r="G1210" i="121"/>
  <c r="D1210" i="121"/>
  <c r="E1210" i="121" s="1"/>
  <c r="C1210" i="121"/>
  <c r="G1209" i="121"/>
  <c r="D1209" i="121"/>
  <c r="C1209" i="121"/>
  <c r="G1208" i="121"/>
  <c r="D1208" i="121"/>
  <c r="C1208" i="121"/>
  <c r="G1207" i="121"/>
  <c r="D1207" i="121"/>
  <c r="C1207" i="121"/>
  <c r="G1206" i="121"/>
  <c r="D1206" i="121"/>
  <c r="C1206" i="121"/>
  <c r="G1205" i="121"/>
  <c r="D1205" i="121"/>
  <c r="C1205" i="121"/>
  <c r="E1205" i="121" s="1"/>
  <c r="G1204" i="121"/>
  <c r="D1204" i="121"/>
  <c r="C1204" i="121"/>
  <c r="G1203" i="121"/>
  <c r="D1203" i="121"/>
  <c r="C1203" i="121"/>
  <c r="G1202" i="121"/>
  <c r="D1202" i="121"/>
  <c r="C1202" i="121"/>
  <c r="G1201" i="121"/>
  <c r="D1201" i="121"/>
  <c r="C1201" i="121"/>
  <c r="E1201" i="121" s="1"/>
  <c r="G1200" i="121"/>
  <c r="D1200" i="121"/>
  <c r="C1200" i="121"/>
  <c r="G1199" i="121"/>
  <c r="D1199" i="121"/>
  <c r="C1199" i="121"/>
  <c r="G1198" i="121"/>
  <c r="D1198" i="121"/>
  <c r="C1198" i="121"/>
  <c r="G1197" i="121"/>
  <c r="D1197" i="121"/>
  <c r="C1197" i="121"/>
  <c r="E1197" i="121" s="1"/>
  <c r="G1196" i="121"/>
  <c r="D1196" i="121"/>
  <c r="C1196" i="121"/>
  <c r="G1195" i="121"/>
  <c r="D1195" i="121"/>
  <c r="C1195" i="121"/>
  <c r="G1194" i="121"/>
  <c r="D1194" i="121"/>
  <c r="C1194" i="121"/>
  <c r="G1193" i="121"/>
  <c r="D1193" i="121"/>
  <c r="C1193" i="121"/>
  <c r="E1193" i="121" s="1"/>
  <c r="G1192" i="121"/>
  <c r="D1192" i="121"/>
  <c r="C1192" i="121"/>
  <c r="G1191" i="121"/>
  <c r="D1191" i="121"/>
  <c r="C1191" i="121"/>
  <c r="G1190" i="121"/>
  <c r="D1190" i="121"/>
  <c r="C1190" i="121"/>
  <c r="G1189" i="121"/>
  <c r="D1189" i="121"/>
  <c r="C1189" i="121"/>
  <c r="E1189" i="121" s="1"/>
  <c r="G1188" i="121"/>
  <c r="D1188" i="121"/>
  <c r="C1188" i="121"/>
  <c r="G1187" i="121"/>
  <c r="D1187" i="121"/>
  <c r="C1187" i="121"/>
  <c r="G1186" i="121"/>
  <c r="D1186" i="121"/>
  <c r="C1186" i="121"/>
  <c r="G1185" i="121"/>
  <c r="D1185" i="121"/>
  <c r="C1185" i="121"/>
  <c r="E1185" i="121" s="1"/>
  <c r="G1184" i="121"/>
  <c r="D1184" i="121"/>
  <c r="C1184" i="121"/>
  <c r="G1183" i="121"/>
  <c r="D1183" i="121"/>
  <c r="C1183" i="121"/>
  <c r="G1182" i="121"/>
  <c r="D1182" i="121"/>
  <c r="C1182" i="121"/>
  <c r="G1181" i="121"/>
  <c r="D1181" i="121"/>
  <c r="C1181" i="121"/>
  <c r="E1181" i="121" s="1"/>
  <c r="G1180" i="121"/>
  <c r="D1180" i="121"/>
  <c r="C1180" i="121"/>
  <c r="G1179" i="121"/>
  <c r="D1179" i="121"/>
  <c r="C1179" i="121"/>
  <c r="G1178" i="121"/>
  <c r="D1178" i="121"/>
  <c r="C1178" i="121"/>
  <c r="G1177" i="121"/>
  <c r="D1177" i="121"/>
  <c r="C1177" i="121"/>
  <c r="E1177" i="121" s="1"/>
  <c r="G1176" i="121"/>
  <c r="D1176" i="121"/>
  <c r="C1176" i="121"/>
  <c r="G1175" i="121"/>
  <c r="D1175" i="121"/>
  <c r="C1175" i="121"/>
  <c r="G1174" i="121"/>
  <c r="D1174" i="121"/>
  <c r="C1174" i="121"/>
  <c r="G1173" i="121"/>
  <c r="D1173" i="121"/>
  <c r="C1173" i="121"/>
  <c r="E1173" i="121" s="1"/>
  <c r="G1172" i="121"/>
  <c r="D1172" i="121"/>
  <c r="C1172" i="121"/>
  <c r="G1171" i="121"/>
  <c r="D1171" i="121"/>
  <c r="C1171" i="121"/>
  <c r="G1170" i="121"/>
  <c r="D1170" i="121"/>
  <c r="C1170" i="121"/>
  <c r="G1169" i="121"/>
  <c r="D1169" i="121"/>
  <c r="C1169" i="121"/>
  <c r="E1169" i="121" s="1"/>
  <c r="G1168" i="121"/>
  <c r="D1168" i="121"/>
  <c r="C1168" i="121"/>
  <c r="G1167" i="121"/>
  <c r="D1167" i="121"/>
  <c r="C1167" i="121"/>
  <c r="G1166" i="121"/>
  <c r="D1166" i="121"/>
  <c r="C1166" i="121"/>
  <c r="G1165" i="121"/>
  <c r="D1165" i="121"/>
  <c r="C1165" i="121"/>
  <c r="E1165" i="121" s="1"/>
  <c r="G1164" i="121"/>
  <c r="D1164" i="121"/>
  <c r="C1164" i="121"/>
  <c r="G1163" i="121"/>
  <c r="D1163" i="121"/>
  <c r="C1163" i="121"/>
  <c r="G1162" i="121"/>
  <c r="D1162" i="121"/>
  <c r="C1162" i="121"/>
  <c r="G1161" i="121"/>
  <c r="D1161" i="121"/>
  <c r="C1161" i="121"/>
  <c r="E1161" i="121" s="1"/>
  <c r="G1160" i="121"/>
  <c r="D1160" i="121"/>
  <c r="C1160" i="121"/>
  <c r="G1159" i="121"/>
  <c r="D1159" i="121"/>
  <c r="C1159" i="121"/>
  <c r="G1158" i="121"/>
  <c r="D1158" i="121"/>
  <c r="C1158" i="121"/>
  <c r="G1157" i="121"/>
  <c r="D1157" i="121"/>
  <c r="C1157" i="121"/>
  <c r="E1157" i="121" s="1"/>
  <c r="G1156" i="121"/>
  <c r="D1156" i="121"/>
  <c r="C1156" i="121"/>
  <c r="G1155" i="121"/>
  <c r="D1155" i="121"/>
  <c r="C1155" i="121"/>
  <c r="G1154" i="121"/>
  <c r="D1154" i="121"/>
  <c r="C1154" i="121"/>
  <c r="G1153" i="121"/>
  <c r="D1153" i="121"/>
  <c r="C1153" i="121"/>
  <c r="G1152" i="121"/>
  <c r="D1152" i="121"/>
  <c r="C1152" i="121"/>
  <c r="G1151" i="121"/>
  <c r="D1151" i="121"/>
  <c r="C1151" i="121"/>
  <c r="G1150" i="121"/>
  <c r="D1150" i="121"/>
  <c r="C1150" i="121"/>
  <c r="G1149" i="121"/>
  <c r="D1149" i="121"/>
  <c r="C1149" i="121"/>
  <c r="G1148" i="121"/>
  <c r="D1148" i="121"/>
  <c r="C1148" i="121"/>
  <c r="G1147" i="121"/>
  <c r="D1147" i="121"/>
  <c r="C1147" i="121"/>
  <c r="G1146" i="121"/>
  <c r="D1146" i="121"/>
  <c r="C1146" i="121"/>
  <c r="G1145" i="121"/>
  <c r="D1145" i="121"/>
  <c r="C1145" i="121"/>
  <c r="G1144" i="121"/>
  <c r="D1144" i="121"/>
  <c r="C1144" i="121"/>
  <c r="G1143" i="121"/>
  <c r="D1143" i="121"/>
  <c r="C1143" i="121"/>
  <c r="G1142" i="121"/>
  <c r="D1142" i="121"/>
  <c r="C1142" i="121"/>
  <c r="G1141" i="121"/>
  <c r="D1141" i="121"/>
  <c r="C1141" i="121"/>
  <c r="G1140" i="121"/>
  <c r="D1140" i="121"/>
  <c r="C1140" i="121"/>
  <c r="G1139" i="121"/>
  <c r="D1139" i="121"/>
  <c r="C1139" i="121"/>
  <c r="G1138" i="121"/>
  <c r="D1138" i="121"/>
  <c r="C1138" i="121"/>
  <c r="G1137" i="121"/>
  <c r="D1137" i="121"/>
  <c r="C1137" i="121"/>
  <c r="G1136" i="121"/>
  <c r="D1136" i="121"/>
  <c r="C1136" i="121"/>
  <c r="G1135" i="121"/>
  <c r="D1135" i="121"/>
  <c r="C1135" i="121"/>
  <c r="G1134" i="121"/>
  <c r="D1134" i="121"/>
  <c r="C1134" i="121"/>
  <c r="G1133" i="121"/>
  <c r="D1133" i="121"/>
  <c r="C1133" i="121"/>
  <c r="G1132" i="121"/>
  <c r="D1132" i="121"/>
  <c r="C1132" i="121"/>
  <c r="G1131" i="121"/>
  <c r="D1131" i="121"/>
  <c r="C1131" i="121"/>
  <c r="G1130" i="121"/>
  <c r="D1130" i="121"/>
  <c r="C1130" i="121"/>
  <c r="G1129" i="121"/>
  <c r="D1129" i="121"/>
  <c r="C1129" i="121"/>
  <c r="G1128" i="121"/>
  <c r="D1128" i="121"/>
  <c r="C1128" i="121"/>
  <c r="G1127" i="121"/>
  <c r="D1127" i="121"/>
  <c r="C1127" i="121"/>
  <c r="G1126" i="121"/>
  <c r="D1126" i="121"/>
  <c r="C1126" i="121"/>
  <c r="G1125" i="121"/>
  <c r="D1125" i="121"/>
  <c r="C1125" i="121"/>
  <c r="G1124" i="121"/>
  <c r="D1124" i="121"/>
  <c r="C1124" i="121"/>
  <c r="G1123" i="121"/>
  <c r="D1123" i="121"/>
  <c r="C1123" i="121"/>
  <c r="G1122" i="121"/>
  <c r="D1122" i="121"/>
  <c r="C1122" i="121"/>
  <c r="G1121" i="121"/>
  <c r="D1121" i="121"/>
  <c r="C1121" i="121"/>
  <c r="G1120" i="121"/>
  <c r="D1120" i="121"/>
  <c r="C1120" i="121"/>
  <c r="G1119" i="121"/>
  <c r="D1119" i="121"/>
  <c r="C1119" i="121"/>
  <c r="G1118" i="121"/>
  <c r="D1118" i="121"/>
  <c r="C1118" i="121"/>
  <c r="G1117" i="121"/>
  <c r="D1117" i="121"/>
  <c r="C1117" i="121"/>
  <c r="G1116" i="121"/>
  <c r="D1116" i="121"/>
  <c r="C1116" i="121"/>
  <c r="G1115" i="121"/>
  <c r="D1115" i="121"/>
  <c r="C1115" i="121"/>
  <c r="G1114" i="121"/>
  <c r="D1114" i="121"/>
  <c r="C1114" i="121"/>
  <c r="G1113" i="121"/>
  <c r="D1113" i="121"/>
  <c r="C1113" i="121"/>
  <c r="G1112" i="121"/>
  <c r="D1112" i="121"/>
  <c r="C1112" i="121"/>
  <c r="G1111" i="121"/>
  <c r="D1111" i="121"/>
  <c r="C1111" i="121"/>
  <c r="G1110" i="121"/>
  <c r="D1110" i="121"/>
  <c r="C1110" i="121"/>
  <c r="G1109" i="121"/>
  <c r="D1109" i="121"/>
  <c r="C1109" i="121"/>
  <c r="G1108" i="121"/>
  <c r="D1108" i="121"/>
  <c r="C1108" i="121"/>
  <c r="G1107" i="121"/>
  <c r="D1107" i="121"/>
  <c r="C1107" i="121"/>
  <c r="G1106" i="121"/>
  <c r="D1106" i="121"/>
  <c r="C1106" i="121"/>
  <c r="G1105" i="121"/>
  <c r="D1105" i="121"/>
  <c r="C1105" i="121"/>
  <c r="G1104" i="121"/>
  <c r="D1104" i="121"/>
  <c r="C1104" i="121"/>
  <c r="G1103" i="121"/>
  <c r="D1103" i="121"/>
  <c r="C1103" i="121"/>
  <c r="G1102" i="121"/>
  <c r="D1102" i="121"/>
  <c r="C1102" i="121"/>
  <c r="G1101" i="121"/>
  <c r="D1101" i="121"/>
  <c r="C1101" i="121"/>
  <c r="G1100" i="121"/>
  <c r="D1100" i="121"/>
  <c r="C1100" i="121"/>
  <c r="G1099" i="121"/>
  <c r="D1099" i="121"/>
  <c r="C1099" i="121"/>
  <c r="G1098" i="121"/>
  <c r="D1098" i="121"/>
  <c r="C1098" i="121"/>
  <c r="G1097" i="121"/>
  <c r="D1097" i="121"/>
  <c r="C1097" i="121"/>
  <c r="G1096" i="121"/>
  <c r="D1096" i="121"/>
  <c r="C1096" i="121"/>
  <c r="G1095" i="121"/>
  <c r="D1095" i="121"/>
  <c r="C1095" i="121"/>
  <c r="G1094" i="121"/>
  <c r="D1094" i="121"/>
  <c r="C1094" i="121"/>
  <c r="G1093" i="121"/>
  <c r="D1093" i="121"/>
  <c r="C1093" i="121"/>
  <c r="G1092" i="121"/>
  <c r="D1092" i="121"/>
  <c r="C1092" i="121"/>
  <c r="G1091" i="121"/>
  <c r="D1091" i="121"/>
  <c r="C1091" i="121"/>
  <c r="G1090" i="121"/>
  <c r="D1090" i="121"/>
  <c r="C1090" i="121"/>
  <c r="G1089" i="121"/>
  <c r="D1089" i="121"/>
  <c r="C1089" i="121"/>
  <c r="G1088" i="121"/>
  <c r="D1088" i="121"/>
  <c r="C1088" i="121"/>
  <c r="G1087" i="121"/>
  <c r="D1087" i="121"/>
  <c r="C1087" i="121"/>
  <c r="G1086" i="121"/>
  <c r="D1086" i="121"/>
  <c r="C1086" i="121"/>
  <c r="G1085" i="121"/>
  <c r="D1085" i="121"/>
  <c r="C1085" i="121"/>
  <c r="G1084" i="121"/>
  <c r="D1084" i="121"/>
  <c r="C1084" i="121"/>
  <c r="G1083" i="121"/>
  <c r="D1083" i="121"/>
  <c r="C1083" i="121"/>
  <c r="G1082" i="121"/>
  <c r="D1082" i="121"/>
  <c r="C1082" i="121"/>
  <c r="G1081" i="121"/>
  <c r="D1081" i="121"/>
  <c r="C1081" i="121"/>
  <c r="G1080" i="121"/>
  <c r="D1080" i="121"/>
  <c r="C1080" i="121"/>
  <c r="G1079" i="121"/>
  <c r="D1079" i="121"/>
  <c r="C1079" i="121"/>
  <c r="G1078" i="121"/>
  <c r="D1078" i="121"/>
  <c r="C1078" i="121"/>
  <c r="G1077" i="121"/>
  <c r="D1077" i="121"/>
  <c r="C1077" i="121"/>
  <c r="G1076" i="121"/>
  <c r="D1076" i="121"/>
  <c r="C1076" i="121"/>
  <c r="G1075" i="121"/>
  <c r="D1075" i="121"/>
  <c r="C1075" i="121"/>
  <c r="G1074" i="121"/>
  <c r="D1074" i="121"/>
  <c r="C1074" i="121"/>
  <c r="G1073" i="121"/>
  <c r="D1073" i="121"/>
  <c r="C1073" i="121"/>
  <c r="G1072" i="121"/>
  <c r="D1072" i="121"/>
  <c r="C1072" i="121"/>
  <c r="G1071" i="121"/>
  <c r="D1071" i="121"/>
  <c r="C1071" i="121"/>
  <c r="G1070" i="121"/>
  <c r="D1070" i="121"/>
  <c r="C1070" i="121"/>
  <c r="G1069" i="121"/>
  <c r="D1069" i="121"/>
  <c r="C1069" i="121"/>
  <c r="G1068" i="121"/>
  <c r="D1068" i="121"/>
  <c r="C1068" i="121"/>
  <c r="G1067" i="121"/>
  <c r="D1067" i="121"/>
  <c r="C1067" i="121"/>
  <c r="G1066" i="121"/>
  <c r="D1066" i="121"/>
  <c r="C1066" i="121"/>
  <c r="G1065" i="121"/>
  <c r="D1065" i="121"/>
  <c r="C1065" i="121"/>
  <c r="G1064" i="121"/>
  <c r="D1064" i="121"/>
  <c r="C1064" i="121"/>
  <c r="G1063" i="121"/>
  <c r="D1063" i="121"/>
  <c r="C1063" i="121"/>
  <c r="G1062" i="121"/>
  <c r="D1062" i="121"/>
  <c r="C1062" i="121"/>
  <c r="G1061" i="121"/>
  <c r="D1061" i="121"/>
  <c r="C1061" i="121"/>
  <c r="G1060" i="121"/>
  <c r="D1060" i="121"/>
  <c r="C1060" i="121"/>
  <c r="G1059" i="121"/>
  <c r="D1059" i="121"/>
  <c r="C1059" i="121"/>
  <c r="G1058" i="121"/>
  <c r="D1058" i="121"/>
  <c r="C1058" i="121"/>
  <c r="G1057" i="121"/>
  <c r="D1057" i="121"/>
  <c r="C1057" i="121"/>
  <c r="G1056" i="121"/>
  <c r="D1056" i="121"/>
  <c r="C1056" i="121"/>
  <c r="G1055" i="121"/>
  <c r="D1055" i="121"/>
  <c r="C1055" i="121"/>
  <c r="G1054" i="121"/>
  <c r="D1054" i="121"/>
  <c r="C1054" i="121"/>
  <c r="G1053" i="121"/>
  <c r="D1053" i="121"/>
  <c r="C1053" i="121"/>
  <c r="G1052" i="121"/>
  <c r="D1052" i="121"/>
  <c r="C1052" i="121"/>
  <c r="G1051" i="121"/>
  <c r="D1051" i="121"/>
  <c r="C1051" i="121"/>
  <c r="G1050" i="121"/>
  <c r="D1050" i="121"/>
  <c r="C1050" i="121"/>
  <c r="G1049" i="121"/>
  <c r="D1049" i="121"/>
  <c r="C1049" i="121"/>
  <c r="G1048" i="121"/>
  <c r="D1048" i="121"/>
  <c r="C1048" i="121"/>
  <c r="G1047" i="121"/>
  <c r="D1047" i="121"/>
  <c r="C1047" i="121"/>
  <c r="G1046" i="121"/>
  <c r="D1046" i="121"/>
  <c r="C1046" i="121"/>
  <c r="G1045" i="121"/>
  <c r="D1045" i="121"/>
  <c r="C1045" i="121"/>
  <c r="G1044" i="121"/>
  <c r="D1044" i="121"/>
  <c r="C1044" i="121"/>
  <c r="G1043" i="121"/>
  <c r="D1043" i="121"/>
  <c r="C1043" i="121"/>
  <c r="G1042" i="121"/>
  <c r="D1042" i="121"/>
  <c r="C1042" i="121"/>
  <c r="G1041" i="121"/>
  <c r="D1041" i="121"/>
  <c r="C1041" i="121"/>
  <c r="G1040" i="121"/>
  <c r="D1040" i="121"/>
  <c r="C1040" i="121"/>
  <c r="G1039" i="121"/>
  <c r="D1039" i="121"/>
  <c r="C1039" i="121"/>
  <c r="G1038" i="121"/>
  <c r="D1038" i="121"/>
  <c r="C1038" i="121"/>
  <c r="G1037" i="121"/>
  <c r="D1037" i="121"/>
  <c r="C1037" i="121"/>
  <c r="G1036" i="121"/>
  <c r="D1036" i="121"/>
  <c r="C1036" i="121"/>
  <c r="G1035" i="121"/>
  <c r="D1035" i="121"/>
  <c r="C1035" i="121"/>
  <c r="G1034" i="121"/>
  <c r="D1034" i="121"/>
  <c r="C1034" i="121"/>
  <c r="G1033" i="121"/>
  <c r="D1033" i="121"/>
  <c r="C1033" i="121"/>
  <c r="G1032" i="121"/>
  <c r="D1032" i="121"/>
  <c r="C1032" i="121"/>
  <c r="G1031" i="121"/>
  <c r="D1031" i="121"/>
  <c r="C1031" i="121"/>
  <c r="G1030" i="121"/>
  <c r="D1030" i="121"/>
  <c r="C1030" i="121"/>
  <c r="G1029" i="121"/>
  <c r="D1029" i="121"/>
  <c r="C1029" i="121"/>
  <c r="G1028" i="121"/>
  <c r="D1028" i="121"/>
  <c r="C1028" i="121"/>
  <c r="G1027" i="121"/>
  <c r="D1027" i="121"/>
  <c r="C1027" i="121"/>
  <c r="G1026" i="121"/>
  <c r="D1026" i="121"/>
  <c r="C1026" i="121"/>
  <c r="G1025" i="121"/>
  <c r="D1025" i="121"/>
  <c r="C1025" i="121"/>
  <c r="G1024" i="121"/>
  <c r="D1024" i="121"/>
  <c r="C1024" i="121"/>
  <c r="G1023" i="121"/>
  <c r="D1023" i="121"/>
  <c r="C1023" i="121"/>
  <c r="G1022" i="121"/>
  <c r="D1022" i="121"/>
  <c r="C1022" i="121"/>
  <c r="G1021" i="121"/>
  <c r="D1021" i="121"/>
  <c r="C1021" i="121"/>
  <c r="G1020" i="121"/>
  <c r="D1020" i="121"/>
  <c r="C1020" i="121"/>
  <c r="G1019" i="121"/>
  <c r="D1019" i="121"/>
  <c r="C1019" i="121"/>
  <c r="G1018" i="121"/>
  <c r="D1018" i="121"/>
  <c r="C1018" i="121"/>
  <c r="G1017" i="121"/>
  <c r="D1017" i="121"/>
  <c r="C1017" i="121"/>
  <c r="G1016" i="121"/>
  <c r="D1016" i="121"/>
  <c r="C1016" i="121"/>
  <c r="G1015" i="121"/>
  <c r="D1015" i="121"/>
  <c r="C1015" i="121"/>
  <c r="G1014" i="121"/>
  <c r="D1014" i="121"/>
  <c r="C1014" i="121"/>
  <c r="G1013" i="121"/>
  <c r="D1013" i="121"/>
  <c r="C1013" i="121"/>
  <c r="G1012" i="121"/>
  <c r="D1012" i="121"/>
  <c r="C1012" i="121"/>
  <c r="G1011" i="121"/>
  <c r="D1011" i="121"/>
  <c r="C1011" i="121"/>
  <c r="G1010" i="121"/>
  <c r="D1010" i="121"/>
  <c r="C1010" i="121"/>
  <c r="G1009" i="121"/>
  <c r="D1009" i="121"/>
  <c r="C1009" i="121"/>
  <c r="G1008" i="121"/>
  <c r="D1008" i="121"/>
  <c r="C1008" i="121"/>
  <c r="G1007" i="121"/>
  <c r="D1007" i="121"/>
  <c r="C1007" i="121"/>
  <c r="G1006" i="121"/>
  <c r="D1006" i="121"/>
  <c r="C1006" i="121"/>
  <c r="G1005" i="121"/>
  <c r="D1005" i="121"/>
  <c r="C1005" i="121"/>
  <c r="G1004" i="121"/>
  <c r="D1004" i="121"/>
  <c r="C1004" i="121"/>
  <c r="G1003" i="121"/>
  <c r="D1003" i="121"/>
  <c r="C1003" i="121"/>
  <c r="G1002" i="121"/>
  <c r="D1002" i="121"/>
  <c r="C1002" i="121"/>
  <c r="G1001" i="121"/>
  <c r="D1001" i="121"/>
  <c r="C1001" i="121"/>
  <c r="G1000" i="121"/>
  <c r="D1000" i="121"/>
  <c r="C1000" i="121"/>
  <c r="G999" i="121"/>
  <c r="D999" i="121"/>
  <c r="C999" i="121"/>
  <c r="G998" i="121"/>
  <c r="D998" i="121"/>
  <c r="C998" i="121"/>
  <c r="G997" i="121"/>
  <c r="D997" i="121"/>
  <c r="C997" i="121"/>
  <c r="G996" i="121"/>
  <c r="D996" i="121"/>
  <c r="C996" i="121"/>
  <c r="G995" i="121"/>
  <c r="D995" i="121"/>
  <c r="C995" i="121"/>
  <c r="G994" i="121"/>
  <c r="D994" i="121"/>
  <c r="C994" i="121"/>
  <c r="G993" i="121"/>
  <c r="D993" i="121"/>
  <c r="C993" i="121"/>
  <c r="G992" i="121"/>
  <c r="D992" i="121"/>
  <c r="C992" i="121"/>
  <c r="G991" i="121"/>
  <c r="D991" i="121"/>
  <c r="C991" i="121"/>
  <c r="G990" i="121"/>
  <c r="D990" i="121"/>
  <c r="C990" i="121"/>
  <c r="G989" i="121"/>
  <c r="D989" i="121"/>
  <c r="C989" i="121"/>
  <c r="G988" i="121"/>
  <c r="D988" i="121"/>
  <c r="C988" i="121"/>
  <c r="G987" i="121"/>
  <c r="D987" i="121"/>
  <c r="C987" i="121"/>
  <c r="G986" i="121"/>
  <c r="D986" i="121"/>
  <c r="C986" i="121"/>
  <c r="G985" i="121"/>
  <c r="D985" i="121"/>
  <c r="C985" i="121"/>
  <c r="G984" i="121"/>
  <c r="D984" i="121"/>
  <c r="C984" i="121"/>
  <c r="G983" i="121"/>
  <c r="D983" i="121"/>
  <c r="C983" i="121"/>
  <c r="G982" i="121"/>
  <c r="D982" i="121"/>
  <c r="C982" i="121"/>
  <c r="G981" i="121"/>
  <c r="D981" i="121"/>
  <c r="C981" i="121"/>
  <c r="G980" i="121"/>
  <c r="D980" i="121"/>
  <c r="C980" i="121"/>
  <c r="G979" i="121"/>
  <c r="D979" i="121"/>
  <c r="C979" i="121"/>
  <c r="G978" i="121"/>
  <c r="D978" i="121"/>
  <c r="C978" i="121"/>
  <c r="D973" i="121"/>
  <c r="G970" i="121"/>
  <c r="E970" i="121"/>
  <c r="G968" i="121"/>
  <c r="E968" i="121"/>
  <c r="G967" i="121"/>
  <c r="E967" i="121"/>
  <c r="G966" i="121"/>
  <c r="E966" i="121"/>
  <c r="G965" i="121"/>
  <c r="E965" i="121"/>
  <c r="G964" i="121"/>
  <c r="E964" i="121"/>
  <c r="G961" i="121"/>
  <c r="E961" i="121"/>
  <c r="G960" i="121"/>
  <c r="G973" i="121" s="1"/>
  <c r="E960" i="121"/>
  <c r="G955" i="121"/>
  <c r="D955" i="121"/>
  <c r="C955" i="121"/>
  <c r="G954" i="121"/>
  <c r="D954" i="121"/>
  <c r="C954" i="121"/>
  <c r="G953" i="121"/>
  <c r="D953" i="121"/>
  <c r="C953" i="121"/>
  <c r="G952" i="121"/>
  <c r="D952" i="121"/>
  <c r="C952" i="121"/>
  <c r="G951" i="121"/>
  <c r="D951" i="121"/>
  <c r="C951" i="121"/>
  <c r="G950" i="121"/>
  <c r="D950" i="121"/>
  <c r="C950" i="121"/>
  <c r="G949" i="121"/>
  <c r="D949" i="121"/>
  <c r="C949" i="121"/>
  <c r="G948" i="121"/>
  <c r="D948" i="121"/>
  <c r="C948" i="121"/>
  <c r="G947" i="121"/>
  <c r="D947" i="121"/>
  <c r="C947" i="121"/>
  <c r="G946" i="121"/>
  <c r="D946" i="121"/>
  <c r="C946" i="121"/>
  <c r="G945" i="121"/>
  <c r="D945" i="121"/>
  <c r="C945" i="121"/>
  <c r="G944" i="121"/>
  <c r="D944" i="121"/>
  <c r="C944" i="121"/>
  <c r="G943" i="121"/>
  <c r="D943" i="121"/>
  <c r="C943" i="121"/>
  <c r="G942" i="121"/>
  <c r="D942" i="121"/>
  <c r="C942" i="121"/>
  <c r="G941" i="121"/>
  <c r="D941" i="121"/>
  <c r="C941" i="121"/>
  <c r="G940" i="121"/>
  <c r="D940" i="121"/>
  <c r="C940" i="121"/>
  <c r="G939" i="121"/>
  <c r="D939" i="121"/>
  <c r="C939" i="121"/>
  <c r="G938" i="121"/>
  <c r="D938" i="121"/>
  <c r="C938" i="121"/>
  <c r="G937" i="121"/>
  <c r="D937" i="121"/>
  <c r="C937" i="121"/>
  <c r="G936" i="121"/>
  <c r="D936" i="121"/>
  <c r="C936" i="121"/>
  <c r="G935" i="121"/>
  <c r="D935" i="121"/>
  <c r="C935" i="121"/>
  <c r="G934" i="121"/>
  <c r="D934" i="121"/>
  <c r="C934" i="121"/>
  <c r="G933" i="121"/>
  <c r="D933" i="121"/>
  <c r="C933" i="121"/>
  <c r="G932" i="121"/>
  <c r="D932" i="121"/>
  <c r="C932" i="121"/>
  <c r="G931" i="121"/>
  <c r="D931" i="121"/>
  <c r="C931" i="121"/>
  <c r="G930" i="121"/>
  <c r="D930" i="121"/>
  <c r="C930" i="121"/>
  <c r="G929" i="121"/>
  <c r="D929" i="121"/>
  <c r="C929" i="121"/>
  <c r="G928" i="121"/>
  <c r="D928" i="121"/>
  <c r="C928" i="121"/>
  <c r="G927" i="121"/>
  <c r="D927" i="121"/>
  <c r="C927" i="121"/>
  <c r="G926" i="121"/>
  <c r="D926" i="121"/>
  <c r="C926" i="121"/>
  <c r="G925" i="121"/>
  <c r="D925" i="121"/>
  <c r="C925" i="121"/>
  <c r="G924" i="121"/>
  <c r="D924" i="121"/>
  <c r="C924" i="121"/>
  <c r="G923" i="121"/>
  <c r="D923" i="121"/>
  <c r="C923" i="121"/>
  <c r="G922" i="121"/>
  <c r="D922" i="121"/>
  <c r="C922" i="121"/>
  <c r="G921" i="121"/>
  <c r="D921" i="121"/>
  <c r="C921" i="121"/>
  <c r="G920" i="121"/>
  <c r="D920" i="121"/>
  <c r="C920" i="121"/>
  <c r="G919" i="121"/>
  <c r="D919" i="121"/>
  <c r="C919" i="121"/>
  <c r="G918" i="121"/>
  <c r="D918" i="121"/>
  <c r="C918" i="121"/>
  <c r="G917" i="121"/>
  <c r="D917" i="121"/>
  <c r="C917" i="121"/>
  <c r="G916" i="121"/>
  <c r="D916" i="121"/>
  <c r="C916" i="121"/>
  <c r="G915" i="121"/>
  <c r="D915" i="121"/>
  <c r="C915" i="121"/>
  <c r="G914" i="121"/>
  <c r="D914" i="121"/>
  <c r="C914" i="121"/>
  <c r="G913" i="121"/>
  <c r="D913" i="121"/>
  <c r="C913" i="121"/>
  <c r="G912" i="121"/>
  <c r="D912" i="121"/>
  <c r="C912" i="121"/>
  <c r="G911" i="121"/>
  <c r="D911" i="121"/>
  <c r="C911" i="121"/>
  <c r="G910" i="121"/>
  <c r="D910" i="121"/>
  <c r="C910" i="121"/>
  <c r="G909" i="121"/>
  <c r="D909" i="121"/>
  <c r="C909" i="121"/>
  <c r="G908" i="121"/>
  <c r="D908" i="121"/>
  <c r="C908" i="121"/>
  <c r="G907" i="121"/>
  <c r="D907" i="121"/>
  <c r="C907" i="121"/>
  <c r="G906" i="121"/>
  <c r="D906" i="121"/>
  <c r="C906" i="121"/>
  <c r="G905" i="121"/>
  <c r="D905" i="121"/>
  <c r="C905" i="121"/>
  <c r="G904" i="121"/>
  <c r="D904" i="121"/>
  <c r="C904" i="121"/>
  <c r="G903" i="121"/>
  <c r="D903" i="121"/>
  <c r="C903" i="121"/>
  <c r="G902" i="121"/>
  <c r="D902" i="121"/>
  <c r="C902" i="121"/>
  <c r="G901" i="121"/>
  <c r="D901" i="121"/>
  <c r="C901" i="121"/>
  <c r="G900" i="121"/>
  <c r="D900" i="121"/>
  <c r="C900" i="121"/>
  <c r="G899" i="121"/>
  <c r="D899" i="121"/>
  <c r="C899" i="121"/>
  <c r="G898" i="121"/>
  <c r="D898" i="121"/>
  <c r="C898" i="121"/>
  <c r="G897" i="121"/>
  <c r="D897" i="121"/>
  <c r="C897" i="121"/>
  <c r="G896" i="121"/>
  <c r="D896" i="121"/>
  <c r="C896" i="121"/>
  <c r="G895" i="121"/>
  <c r="D895" i="121"/>
  <c r="C895" i="121"/>
  <c r="G894" i="121"/>
  <c r="D894" i="121"/>
  <c r="C894" i="121"/>
  <c r="G893" i="121"/>
  <c r="D893" i="121"/>
  <c r="C893" i="121"/>
  <c r="G892" i="121"/>
  <c r="D892" i="121"/>
  <c r="C892" i="121"/>
  <c r="G891" i="121"/>
  <c r="D891" i="121"/>
  <c r="C891" i="121"/>
  <c r="G890" i="121"/>
  <c r="D890" i="121"/>
  <c r="C890" i="121"/>
  <c r="G889" i="121"/>
  <c r="D889" i="121"/>
  <c r="C889" i="121"/>
  <c r="G888" i="121"/>
  <c r="D888" i="121"/>
  <c r="C888" i="121"/>
  <c r="G887" i="121"/>
  <c r="E887" i="121"/>
  <c r="G886" i="121"/>
  <c r="E886" i="121"/>
  <c r="G885" i="121"/>
  <c r="E885" i="121"/>
  <c r="G884" i="121"/>
  <c r="E884" i="121"/>
  <c r="G883" i="121"/>
  <c r="E883" i="121"/>
  <c r="G882" i="121"/>
  <c r="E882" i="121"/>
  <c r="G881" i="121"/>
  <c r="D881" i="121"/>
  <c r="C881" i="121"/>
  <c r="G880" i="121"/>
  <c r="D880" i="121"/>
  <c r="C880" i="121"/>
  <c r="G879" i="121"/>
  <c r="D879" i="121"/>
  <c r="C879" i="121"/>
  <c r="G878" i="121"/>
  <c r="D878" i="121"/>
  <c r="C878" i="121"/>
  <c r="G877" i="121"/>
  <c r="D877" i="121"/>
  <c r="C877" i="121"/>
  <c r="G876" i="121"/>
  <c r="D876" i="121"/>
  <c r="C876" i="121"/>
  <c r="G875" i="121"/>
  <c r="D875" i="121"/>
  <c r="C875" i="121"/>
  <c r="G874" i="121"/>
  <c r="D874" i="121"/>
  <c r="C874" i="121"/>
  <c r="G873" i="121"/>
  <c r="D873" i="121"/>
  <c r="C873" i="121"/>
  <c r="G872" i="121"/>
  <c r="D872" i="121"/>
  <c r="C872" i="121"/>
  <c r="G871" i="121"/>
  <c r="D871" i="121"/>
  <c r="C871" i="121"/>
  <c r="G870" i="121"/>
  <c r="D870" i="121"/>
  <c r="C870" i="121"/>
  <c r="G869" i="121"/>
  <c r="D869" i="121"/>
  <c r="C869" i="121"/>
  <c r="G868" i="121"/>
  <c r="D868" i="121"/>
  <c r="C868" i="121"/>
  <c r="G867" i="121"/>
  <c r="D867" i="121"/>
  <c r="C867" i="121"/>
  <c r="G866" i="121"/>
  <c r="D866" i="121"/>
  <c r="C866" i="121"/>
  <c r="G865" i="121"/>
  <c r="D865" i="121"/>
  <c r="C865" i="121"/>
  <c r="G864" i="121"/>
  <c r="D864" i="121"/>
  <c r="C864" i="121"/>
  <c r="G863" i="121"/>
  <c r="D863" i="121"/>
  <c r="C863" i="121"/>
  <c r="G862" i="121"/>
  <c r="D862" i="121"/>
  <c r="C862" i="121"/>
  <c r="G861" i="121"/>
  <c r="D861" i="121"/>
  <c r="C861" i="121"/>
  <c r="G860" i="121"/>
  <c r="D860" i="121"/>
  <c r="C860" i="121"/>
  <c r="G859" i="121"/>
  <c r="D859" i="121"/>
  <c r="C859" i="121"/>
  <c r="G858" i="121"/>
  <c r="D858" i="121"/>
  <c r="C858" i="121"/>
  <c r="G857" i="121"/>
  <c r="D857" i="121"/>
  <c r="C857" i="121"/>
  <c r="G856" i="121"/>
  <c r="D856" i="121"/>
  <c r="C856" i="121"/>
  <c r="G855" i="121"/>
  <c r="D855" i="121"/>
  <c r="C855" i="121"/>
  <c r="G854" i="121"/>
  <c r="D854" i="121"/>
  <c r="C854" i="121"/>
  <c r="G853" i="121"/>
  <c r="D853" i="121"/>
  <c r="C853" i="121"/>
  <c r="G852" i="121"/>
  <c r="D852" i="121"/>
  <c r="C852" i="121"/>
  <c r="G851" i="121"/>
  <c r="D851" i="121"/>
  <c r="C851" i="121"/>
  <c r="G850" i="121"/>
  <c r="D850" i="121"/>
  <c r="C850" i="121"/>
  <c r="G849" i="121"/>
  <c r="D849" i="121"/>
  <c r="C849" i="121"/>
  <c r="G848" i="121"/>
  <c r="D848" i="121"/>
  <c r="C848" i="121"/>
  <c r="G847" i="121"/>
  <c r="D847" i="121"/>
  <c r="C847" i="121"/>
  <c r="G846" i="121"/>
  <c r="D846" i="121"/>
  <c r="C846" i="121"/>
  <c r="G845" i="121"/>
  <c r="D845" i="121"/>
  <c r="C845" i="121"/>
  <c r="G844" i="121"/>
  <c r="D844" i="121"/>
  <c r="C844" i="121"/>
  <c r="G843" i="121"/>
  <c r="D843" i="121"/>
  <c r="C843" i="121"/>
  <c r="G842" i="121"/>
  <c r="D842" i="121"/>
  <c r="C842" i="121"/>
  <c r="G841" i="121"/>
  <c r="D841" i="121"/>
  <c r="C841" i="121"/>
  <c r="G840" i="121"/>
  <c r="D840" i="121"/>
  <c r="C840" i="121"/>
  <c r="G839" i="121"/>
  <c r="D839" i="121"/>
  <c r="C839" i="121"/>
  <c r="G838" i="121"/>
  <c r="D838" i="121"/>
  <c r="C838" i="121"/>
  <c r="G837" i="121"/>
  <c r="D837" i="121"/>
  <c r="C837" i="121"/>
  <c r="G836" i="121"/>
  <c r="D836" i="121"/>
  <c r="C836" i="121"/>
  <c r="G835" i="121"/>
  <c r="D835" i="121"/>
  <c r="C835" i="121"/>
  <c r="G834" i="121"/>
  <c r="D834" i="121"/>
  <c r="C834" i="121"/>
  <c r="G833" i="121"/>
  <c r="D833" i="121"/>
  <c r="C833" i="121"/>
  <c r="G832" i="121"/>
  <c r="D832" i="121"/>
  <c r="C832" i="121"/>
  <c r="G831" i="121"/>
  <c r="D831" i="121"/>
  <c r="C831" i="121"/>
  <c r="G830" i="121"/>
  <c r="D830" i="121"/>
  <c r="C830" i="121"/>
  <c r="G829" i="121"/>
  <c r="D829" i="121"/>
  <c r="C829" i="121"/>
  <c r="G828" i="121"/>
  <c r="D828" i="121"/>
  <c r="C828" i="121"/>
  <c r="G827" i="121"/>
  <c r="D827" i="121"/>
  <c r="C827" i="121"/>
  <c r="G826" i="121"/>
  <c r="D826" i="121"/>
  <c r="C826" i="121"/>
  <c r="G825" i="121"/>
  <c r="D825" i="121"/>
  <c r="C825" i="121"/>
  <c r="G824" i="121"/>
  <c r="D824" i="121"/>
  <c r="C824" i="121"/>
  <c r="G823" i="121"/>
  <c r="D823" i="121"/>
  <c r="C823" i="121"/>
  <c r="G822" i="121"/>
  <c r="D822" i="121"/>
  <c r="C822" i="121"/>
  <c r="G821" i="121"/>
  <c r="D821" i="121"/>
  <c r="C821" i="121"/>
  <c r="G820" i="121"/>
  <c r="E820" i="121"/>
  <c r="G819" i="121"/>
  <c r="D819" i="121"/>
  <c r="C819" i="121"/>
  <c r="G818" i="121"/>
  <c r="D818" i="121"/>
  <c r="C818" i="121"/>
  <c r="G817" i="121"/>
  <c r="D817" i="121"/>
  <c r="C817" i="121"/>
  <c r="G816" i="121"/>
  <c r="E816" i="121"/>
  <c r="G815" i="121"/>
  <c r="E815" i="121"/>
  <c r="G814" i="121"/>
  <c r="E814" i="121"/>
  <c r="G813" i="121"/>
  <c r="E813" i="121"/>
  <c r="G812" i="121"/>
  <c r="E812" i="121"/>
  <c r="G811" i="121"/>
  <c r="E811" i="121"/>
  <c r="G810" i="121"/>
  <c r="E810" i="121"/>
  <c r="G809" i="121"/>
  <c r="E809" i="121"/>
  <c r="G808" i="121"/>
  <c r="E808" i="121"/>
  <c r="G807" i="121"/>
  <c r="E807" i="121"/>
  <c r="G806" i="121"/>
  <c r="E806" i="121"/>
  <c r="G805" i="121"/>
  <c r="E805" i="121"/>
  <c r="G804" i="121"/>
  <c r="E804" i="121"/>
  <c r="G803" i="121"/>
  <c r="E803" i="121"/>
  <c r="G802" i="121"/>
  <c r="E802" i="121"/>
  <c r="G801" i="121"/>
  <c r="E801" i="121"/>
  <c r="G800" i="121"/>
  <c r="E800" i="121"/>
  <c r="G799" i="121"/>
  <c r="E799" i="121"/>
  <c r="G798" i="121"/>
  <c r="E798" i="121"/>
  <c r="G797" i="121"/>
  <c r="E797" i="121"/>
  <c r="G796" i="121"/>
  <c r="E796" i="121"/>
  <c r="G795" i="121"/>
  <c r="E795" i="121"/>
  <c r="G794" i="121"/>
  <c r="E794" i="121"/>
  <c r="G793" i="121"/>
  <c r="E793" i="121"/>
  <c r="G792" i="121"/>
  <c r="E792" i="121"/>
  <c r="G791" i="121"/>
  <c r="E791" i="121"/>
  <c r="G790" i="121"/>
  <c r="E790" i="121"/>
  <c r="G789" i="121"/>
  <c r="E789" i="121"/>
  <c r="G788" i="121"/>
  <c r="E788" i="121"/>
  <c r="G787" i="121"/>
  <c r="E787" i="121"/>
  <c r="G786" i="121"/>
  <c r="E786" i="121"/>
  <c r="G785" i="121"/>
  <c r="E785" i="121"/>
  <c r="G784" i="121"/>
  <c r="E784" i="121"/>
  <c r="G783" i="121"/>
  <c r="E783" i="121"/>
  <c r="G782" i="121"/>
  <c r="E782" i="121"/>
  <c r="G781" i="121"/>
  <c r="E781" i="121"/>
  <c r="G780" i="121"/>
  <c r="E780" i="121"/>
  <c r="G779" i="121"/>
  <c r="E779" i="121"/>
  <c r="G778" i="121"/>
  <c r="E778" i="121"/>
  <c r="G777" i="121"/>
  <c r="E777" i="121"/>
  <c r="G776" i="121"/>
  <c r="E776" i="121"/>
  <c r="G775" i="121"/>
  <c r="E775" i="121"/>
  <c r="G774" i="121"/>
  <c r="E774" i="121"/>
  <c r="G773" i="121"/>
  <c r="E773" i="121"/>
  <c r="G772" i="121"/>
  <c r="E772" i="121"/>
  <c r="G771" i="121"/>
  <c r="E771" i="121"/>
  <c r="G770" i="121"/>
  <c r="E770" i="121"/>
  <c r="G769" i="121"/>
  <c r="E769" i="121"/>
  <c r="G768" i="121"/>
  <c r="E768" i="121"/>
  <c r="G767" i="121"/>
  <c r="E767" i="121"/>
  <c r="G766" i="121"/>
  <c r="E766" i="121"/>
  <c r="G765" i="121"/>
  <c r="E765" i="121"/>
  <c r="G764" i="121"/>
  <c r="E764" i="121"/>
  <c r="G763" i="121"/>
  <c r="E763" i="121"/>
  <c r="G762" i="121"/>
  <c r="E762" i="121"/>
  <c r="G761" i="121"/>
  <c r="E761" i="121"/>
  <c r="G760" i="121"/>
  <c r="E760" i="121"/>
  <c r="G759" i="121"/>
  <c r="E759" i="121"/>
  <c r="G758" i="121"/>
  <c r="E758" i="121"/>
  <c r="G757" i="121"/>
  <c r="E757" i="121"/>
  <c r="G756" i="121"/>
  <c r="E756" i="121"/>
  <c r="G755" i="121"/>
  <c r="E755" i="121"/>
  <c r="G754" i="121"/>
  <c r="E754" i="121"/>
  <c r="G753" i="121"/>
  <c r="E753" i="121"/>
  <c r="G752" i="121"/>
  <c r="E752" i="121"/>
  <c r="G751" i="121"/>
  <c r="E751" i="121"/>
  <c r="G750" i="121"/>
  <c r="E750" i="121"/>
  <c r="G749" i="121"/>
  <c r="E749" i="121"/>
  <c r="G748" i="121"/>
  <c r="E748" i="121"/>
  <c r="G747" i="121"/>
  <c r="E747" i="121"/>
  <c r="G746" i="121"/>
  <c r="E746" i="121"/>
  <c r="G745" i="121"/>
  <c r="E745" i="121"/>
  <c r="G744" i="121"/>
  <c r="E744" i="121"/>
  <c r="G743" i="121"/>
  <c r="E743" i="121"/>
  <c r="G742" i="121"/>
  <c r="E742" i="121"/>
  <c r="G741" i="121"/>
  <c r="E741" i="121"/>
  <c r="G740" i="121"/>
  <c r="E740" i="121"/>
  <c r="G739" i="121"/>
  <c r="E739" i="121"/>
  <c r="G738" i="121"/>
  <c r="E738" i="121"/>
  <c r="G737" i="121"/>
  <c r="E737" i="121"/>
  <c r="G736" i="121"/>
  <c r="E736" i="121"/>
  <c r="G735" i="121"/>
  <c r="E735" i="121"/>
  <c r="G734" i="121"/>
  <c r="E734" i="121"/>
  <c r="G733" i="121"/>
  <c r="E733" i="121"/>
  <c r="G732" i="121"/>
  <c r="E732" i="121"/>
  <c r="G731" i="121"/>
  <c r="E731" i="121"/>
  <c r="G730" i="121"/>
  <c r="E730" i="121"/>
  <c r="G729" i="121"/>
  <c r="E729" i="121"/>
  <c r="G728" i="121"/>
  <c r="E728" i="121"/>
  <c r="G727" i="121"/>
  <c r="E727" i="121"/>
  <c r="G726" i="121"/>
  <c r="E726" i="121"/>
  <c r="G725" i="121"/>
  <c r="E725" i="121"/>
  <c r="G724" i="121"/>
  <c r="E724" i="121"/>
  <c r="G723" i="121"/>
  <c r="E723" i="121"/>
  <c r="G722" i="121"/>
  <c r="E722" i="121"/>
  <c r="G721" i="121"/>
  <c r="E721" i="121"/>
  <c r="G720" i="121"/>
  <c r="E720" i="121"/>
  <c r="G719" i="121"/>
  <c r="E719" i="121"/>
  <c r="G718" i="121"/>
  <c r="E718" i="121"/>
  <c r="G717" i="121"/>
  <c r="E717" i="121"/>
  <c r="G716" i="121"/>
  <c r="E716" i="121"/>
  <c r="G715" i="121"/>
  <c r="E715" i="121"/>
  <c r="G714" i="121"/>
  <c r="E714" i="121"/>
  <c r="G713" i="121"/>
  <c r="E713" i="121"/>
  <c r="G712" i="121"/>
  <c r="E712" i="121"/>
  <c r="G711" i="121"/>
  <c r="E711" i="121"/>
  <c r="G710" i="121"/>
  <c r="E710" i="121"/>
  <c r="G709" i="121"/>
  <c r="E709" i="121"/>
  <c r="G708" i="121"/>
  <c r="E708" i="121"/>
  <c r="G707" i="121"/>
  <c r="E707" i="121"/>
  <c r="G706" i="121"/>
  <c r="E706" i="121"/>
  <c r="G705" i="121"/>
  <c r="E705" i="121"/>
  <c r="G704" i="121"/>
  <c r="E704" i="121"/>
  <c r="G703" i="121"/>
  <c r="E703" i="121"/>
  <c r="G702" i="121"/>
  <c r="E702" i="121"/>
  <c r="G701" i="121"/>
  <c r="E701" i="121"/>
  <c r="G700" i="121"/>
  <c r="E700" i="121"/>
  <c r="G699" i="121"/>
  <c r="E699" i="121"/>
  <c r="G698" i="121"/>
  <c r="E698" i="121"/>
  <c r="G697" i="121"/>
  <c r="E697" i="121"/>
  <c r="G696" i="121"/>
  <c r="E696" i="121"/>
  <c r="G695" i="121"/>
  <c r="E695" i="121"/>
  <c r="G694" i="121"/>
  <c r="E694" i="121"/>
  <c r="G693" i="121"/>
  <c r="E693" i="121"/>
  <c r="G692" i="121"/>
  <c r="E692" i="121"/>
  <c r="G691" i="121"/>
  <c r="E691" i="121"/>
  <c r="G690" i="121"/>
  <c r="E690" i="121"/>
  <c r="G689" i="121"/>
  <c r="E689" i="121"/>
  <c r="G688" i="121"/>
  <c r="E688" i="121"/>
  <c r="G687" i="121"/>
  <c r="E687" i="121"/>
  <c r="G686" i="121"/>
  <c r="E686" i="121"/>
  <c r="G685" i="121"/>
  <c r="E685" i="121"/>
  <c r="G684" i="121"/>
  <c r="E684" i="121"/>
  <c r="G683" i="121"/>
  <c r="E683" i="121"/>
  <c r="G682" i="121"/>
  <c r="E682" i="121"/>
  <c r="G681" i="121"/>
  <c r="E681" i="121"/>
  <c r="G680" i="121"/>
  <c r="E680" i="121"/>
  <c r="G679" i="121"/>
  <c r="E679" i="121"/>
  <c r="G678" i="121"/>
  <c r="E678" i="121"/>
  <c r="G677" i="121"/>
  <c r="E677" i="121"/>
  <c r="G676" i="121"/>
  <c r="E676" i="121"/>
  <c r="G675" i="121"/>
  <c r="E675" i="121"/>
  <c r="G674" i="121"/>
  <c r="E674" i="121"/>
  <c r="G673" i="121"/>
  <c r="E673" i="121"/>
  <c r="G672" i="121"/>
  <c r="E672" i="121"/>
  <c r="G671" i="121"/>
  <c r="E671" i="121"/>
  <c r="G670" i="121"/>
  <c r="E670" i="121"/>
  <c r="G669" i="121"/>
  <c r="E669" i="121"/>
  <c r="G668" i="121"/>
  <c r="E668" i="121"/>
  <c r="G667" i="121"/>
  <c r="E667" i="121"/>
  <c r="G666" i="121"/>
  <c r="E666" i="121"/>
  <c r="G665" i="121"/>
  <c r="E665" i="121"/>
  <c r="G664" i="121"/>
  <c r="E664" i="121"/>
  <c r="G663" i="121"/>
  <c r="E663" i="121"/>
  <c r="G662" i="121"/>
  <c r="E662" i="121"/>
  <c r="G661" i="121"/>
  <c r="E661" i="121"/>
  <c r="G660" i="121"/>
  <c r="E660" i="121"/>
  <c r="G659" i="121"/>
  <c r="E659" i="121"/>
  <c r="G658" i="121"/>
  <c r="E658" i="121"/>
  <c r="G657" i="121"/>
  <c r="E657" i="121"/>
  <c r="G656" i="121"/>
  <c r="E656" i="121"/>
  <c r="G655" i="121"/>
  <c r="E655" i="121"/>
  <c r="G654" i="121"/>
  <c r="E654" i="121"/>
  <c r="G653" i="121"/>
  <c r="E653" i="121"/>
  <c r="G652" i="121"/>
  <c r="E652" i="121"/>
  <c r="G651" i="121"/>
  <c r="E651" i="121"/>
  <c r="G650" i="121"/>
  <c r="E650" i="121"/>
  <c r="G649" i="121"/>
  <c r="E649" i="121"/>
  <c r="G648" i="121"/>
  <c r="E648" i="121"/>
  <c r="G647" i="121"/>
  <c r="E647" i="121"/>
  <c r="G646" i="121"/>
  <c r="E646" i="121"/>
  <c r="G645" i="121"/>
  <c r="E645" i="121"/>
  <c r="G644" i="121"/>
  <c r="E644" i="121"/>
  <c r="G643" i="121"/>
  <c r="E643" i="121"/>
  <c r="G642" i="121"/>
  <c r="E642" i="121"/>
  <c r="G641" i="121"/>
  <c r="E641" i="121"/>
  <c r="G640" i="121"/>
  <c r="E640" i="121"/>
  <c r="G639" i="121"/>
  <c r="E639" i="121"/>
  <c r="G638" i="121"/>
  <c r="E638" i="121"/>
  <c r="G637" i="121"/>
  <c r="E637" i="121"/>
  <c r="G636" i="121"/>
  <c r="E636" i="121"/>
  <c r="G635" i="121"/>
  <c r="E635" i="121"/>
  <c r="G634" i="121"/>
  <c r="E634" i="121"/>
  <c r="G633" i="121"/>
  <c r="E633" i="121"/>
  <c r="G632" i="121"/>
  <c r="E632" i="121"/>
  <c r="G631" i="121"/>
  <c r="E631" i="121"/>
  <c r="G630" i="121"/>
  <c r="E630" i="121"/>
  <c r="G622" i="121"/>
  <c r="D622" i="121"/>
  <c r="C622" i="121"/>
  <c r="G621" i="121"/>
  <c r="D621" i="121"/>
  <c r="C621" i="121"/>
  <c r="G620" i="121"/>
  <c r="D620" i="121"/>
  <c r="C620" i="121"/>
  <c r="G619" i="121"/>
  <c r="D619" i="121"/>
  <c r="C619" i="121"/>
  <c r="G618" i="121"/>
  <c r="D618" i="121"/>
  <c r="C618" i="121"/>
  <c r="G617" i="121"/>
  <c r="D617" i="121"/>
  <c r="C617" i="121"/>
  <c r="G616" i="121"/>
  <c r="D616" i="121"/>
  <c r="C616" i="121"/>
  <c r="G615" i="121"/>
  <c r="D615" i="121"/>
  <c r="C615" i="121"/>
  <c r="G614" i="121"/>
  <c r="D614" i="121"/>
  <c r="C614" i="121"/>
  <c r="G613" i="121"/>
  <c r="D613" i="121"/>
  <c r="C613" i="121"/>
  <c r="G612" i="121"/>
  <c r="D612" i="121"/>
  <c r="C612" i="121"/>
  <c r="G611" i="121"/>
  <c r="D611" i="121"/>
  <c r="C611" i="121"/>
  <c r="G610" i="121"/>
  <c r="D610" i="121"/>
  <c r="C610" i="121"/>
  <c r="G609" i="121"/>
  <c r="D609" i="121"/>
  <c r="C609" i="121"/>
  <c r="G608" i="121"/>
  <c r="D608" i="121"/>
  <c r="C608" i="121"/>
  <c r="G607" i="121"/>
  <c r="D607" i="121"/>
  <c r="C607" i="121"/>
  <c r="G606" i="121"/>
  <c r="D606" i="121"/>
  <c r="C606" i="121"/>
  <c r="G605" i="121"/>
  <c r="D605" i="121"/>
  <c r="C605" i="121"/>
  <c r="G604" i="121"/>
  <c r="D604" i="121"/>
  <c r="C604" i="121"/>
  <c r="G603" i="121"/>
  <c r="D603" i="121"/>
  <c r="C603" i="121"/>
  <c r="G602" i="121"/>
  <c r="D602" i="121"/>
  <c r="C602" i="121"/>
  <c r="G601" i="121"/>
  <c r="D601" i="121"/>
  <c r="C601" i="121"/>
  <c r="G600" i="121"/>
  <c r="D600" i="121"/>
  <c r="C600" i="121"/>
  <c r="G599" i="121"/>
  <c r="D599" i="121"/>
  <c r="C599" i="121"/>
  <c r="G598" i="121"/>
  <c r="D598" i="121"/>
  <c r="C598" i="121"/>
  <c r="G597" i="121"/>
  <c r="D597" i="121"/>
  <c r="C597" i="121"/>
  <c r="G596" i="121"/>
  <c r="D596" i="121"/>
  <c r="C596" i="121"/>
  <c r="G595" i="121"/>
  <c r="D595" i="121"/>
  <c r="C595" i="121"/>
  <c r="G594" i="121"/>
  <c r="D594" i="121"/>
  <c r="C594" i="121"/>
  <c r="G593" i="121"/>
  <c r="D593" i="121"/>
  <c r="C593" i="121"/>
  <c r="G592" i="121"/>
  <c r="D592" i="121"/>
  <c r="C592" i="121"/>
  <c r="G591" i="121"/>
  <c r="D591" i="121"/>
  <c r="C591" i="121"/>
  <c r="G590" i="121"/>
  <c r="D590" i="121"/>
  <c r="C590" i="121"/>
  <c r="G589" i="121"/>
  <c r="D589" i="121"/>
  <c r="C589" i="121"/>
  <c r="G588" i="121"/>
  <c r="D588" i="121"/>
  <c r="C588" i="121"/>
  <c r="G587" i="121"/>
  <c r="D587" i="121"/>
  <c r="C587" i="121"/>
  <c r="G586" i="121"/>
  <c r="D586" i="121"/>
  <c r="C586" i="121"/>
  <c r="G585" i="121"/>
  <c r="D585" i="121"/>
  <c r="C585" i="121"/>
  <c r="G584" i="121"/>
  <c r="D584" i="121"/>
  <c r="C584" i="121"/>
  <c r="G583" i="121"/>
  <c r="D583" i="121"/>
  <c r="C583" i="121"/>
  <c r="G582" i="121"/>
  <c r="D582" i="121"/>
  <c r="C582" i="121"/>
  <c r="G581" i="121"/>
  <c r="D581" i="121"/>
  <c r="C581" i="121"/>
  <c r="G580" i="121"/>
  <c r="D580" i="121"/>
  <c r="C580" i="121"/>
  <c r="G579" i="121"/>
  <c r="D579" i="121"/>
  <c r="C579" i="121"/>
  <c r="G578" i="121"/>
  <c r="D578" i="121"/>
  <c r="C578" i="121"/>
  <c r="G577" i="121"/>
  <c r="D577" i="121"/>
  <c r="C577" i="121"/>
  <c r="G576" i="121"/>
  <c r="D576" i="121"/>
  <c r="C576" i="121"/>
  <c r="G575" i="121"/>
  <c r="D575" i="121"/>
  <c r="C575" i="121"/>
  <c r="G574" i="121"/>
  <c r="D574" i="121"/>
  <c r="C574" i="121"/>
  <c r="G573" i="121"/>
  <c r="D573" i="121"/>
  <c r="C573" i="121"/>
  <c r="G572" i="121"/>
  <c r="D572" i="121"/>
  <c r="C572" i="121"/>
  <c r="G571" i="121"/>
  <c r="D571" i="121"/>
  <c r="C571" i="121"/>
  <c r="G570" i="121"/>
  <c r="D570" i="121"/>
  <c r="C570" i="121"/>
  <c r="G569" i="121"/>
  <c r="D569" i="121"/>
  <c r="C569" i="121"/>
  <c r="G568" i="121"/>
  <c r="D568" i="121"/>
  <c r="C568" i="121"/>
  <c r="G567" i="121"/>
  <c r="D567" i="121"/>
  <c r="C567" i="121"/>
  <c r="G566" i="121"/>
  <c r="D566" i="121"/>
  <c r="C566" i="121"/>
  <c r="G565" i="121"/>
  <c r="D565" i="121"/>
  <c r="C565" i="121"/>
  <c r="G564" i="121"/>
  <c r="D564" i="121"/>
  <c r="C564" i="121"/>
  <c r="G563" i="121"/>
  <c r="D563" i="121"/>
  <c r="C563" i="121"/>
  <c r="G562" i="121"/>
  <c r="D562" i="121"/>
  <c r="C562" i="121"/>
  <c r="G561" i="121"/>
  <c r="D561" i="121"/>
  <c r="C561" i="121"/>
  <c r="G560" i="121"/>
  <c r="D560" i="121"/>
  <c r="C560" i="121"/>
  <c r="G559" i="121"/>
  <c r="D559" i="121"/>
  <c r="C559" i="121"/>
  <c r="G558" i="121"/>
  <c r="D558" i="121"/>
  <c r="C558" i="121"/>
  <c r="G557" i="121"/>
  <c r="D557" i="121"/>
  <c r="C557" i="121"/>
  <c r="G556" i="121"/>
  <c r="D556" i="121"/>
  <c r="C556" i="121"/>
  <c r="G555" i="121"/>
  <c r="D555" i="121"/>
  <c r="C555" i="121"/>
  <c r="G554" i="121"/>
  <c r="D554" i="121"/>
  <c r="C554" i="121"/>
  <c r="G553" i="121"/>
  <c r="D553" i="121"/>
  <c r="C553" i="121"/>
  <c r="G552" i="121"/>
  <c r="D552" i="121"/>
  <c r="C552" i="121"/>
  <c r="G551" i="121"/>
  <c r="D551" i="121"/>
  <c r="C551" i="121"/>
  <c r="G550" i="121"/>
  <c r="D550" i="121"/>
  <c r="C550" i="121"/>
  <c r="G549" i="121"/>
  <c r="D549" i="121"/>
  <c r="C549" i="121"/>
  <c r="G548" i="121"/>
  <c r="D548" i="121"/>
  <c r="C548" i="121"/>
  <c r="G547" i="121"/>
  <c r="D547" i="121"/>
  <c r="C547" i="121"/>
  <c r="G546" i="121"/>
  <c r="D546" i="121"/>
  <c r="C546" i="121"/>
  <c r="G545" i="121"/>
  <c r="D545" i="121"/>
  <c r="C545" i="121"/>
  <c r="G544" i="121"/>
  <c r="D544" i="121"/>
  <c r="C544" i="121"/>
  <c r="G543" i="121"/>
  <c r="D543" i="121"/>
  <c r="C543" i="121"/>
  <c r="G542" i="121"/>
  <c r="D542" i="121"/>
  <c r="C542" i="121"/>
  <c r="G541" i="121"/>
  <c r="D541" i="121"/>
  <c r="C541" i="121"/>
  <c r="G540" i="121"/>
  <c r="D540" i="121"/>
  <c r="C540" i="121"/>
  <c r="G539" i="121"/>
  <c r="D539" i="121"/>
  <c r="C539" i="121"/>
  <c r="G538" i="121"/>
  <c r="D538" i="121"/>
  <c r="C538" i="121"/>
  <c r="G537" i="121"/>
  <c r="D537" i="121"/>
  <c r="C537" i="121"/>
  <c r="G536" i="121"/>
  <c r="D536" i="121"/>
  <c r="C536" i="121"/>
  <c r="G535" i="121"/>
  <c r="D535" i="121"/>
  <c r="C535" i="121"/>
  <c r="G534" i="121"/>
  <c r="D534" i="121"/>
  <c r="C534" i="121"/>
  <c r="G533" i="121"/>
  <c r="D533" i="121"/>
  <c r="C533" i="121"/>
  <c r="G532" i="121"/>
  <c r="D532" i="121"/>
  <c r="C532" i="121"/>
  <c r="G531" i="121"/>
  <c r="D531" i="121"/>
  <c r="C531" i="121"/>
  <c r="G530" i="121"/>
  <c r="D530" i="121"/>
  <c r="C530" i="121"/>
  <c r="G529" i="121"/>
  <c r="D529" i="121"/>
  <c r="C529" i="121"/>
  <c r="G528" i="121"/>
  <c r="D528" i="121"/>
  <c r="E528" i="121" s="1"/>
  <c r="C528" i="121"/>
  <c r="G527" i="121"/>
  <c r="D527" i="121"/>
  <c r="C527" i="121"/>
  <c r="G526" i="121"/>
  <c r="D526" i="121"/>
  <c r="E526" i="121" s="1"/>
  <c r="C526" i="121"/>
  <c r="G525" i="121"/>
  <c r="D525" i="121"/>
  <c r="C525" i="121"/>
  <c r="G524" i="121"/>
  <c r="D524" i="121"/>
  <c r="E524" i="121" s="1"/>
  <c r="C524" i="121"/>
  <c r="G523" i="121"/>
  <c r="D523" i="121"/>
  <c r="C523" i="121"/>
  <c r="G522" i="121"/>
  <c r="D522" i="121"/>
  <c r="E522" i="121" s="1"/>
  <c r="C522" i="121"/>
  <c r="G521" i="121"/>
  <c r="D521" i="121"/>
  <c r="C521" i="121"/>
  <c r="G520" i="121"/>
  <c r="D520" i="121"/>
  <c r="E520" i="121" s="1"/>
  <c r="C520" i="121"/>
  <c r="G519" i="121"/>
  <c r="D519" i="121"/>
  <c r="C519" i="121"/>
  <c r="G518" i="121"/>
  <c r="D518" i="121"/>
  <c r="E518" i="121" s="1"/>
  <c r="C518" i="121"/>
  <c r="G517" i="121"/>
  <c r="D517" i="121"/>
  <c r="C517" i="121"/>
  <c r="G516" i="121"/>
  <c r="D516" i="121"/>
  <c r="E516" i="121" s="1"/>
  <c r="C516" i="121"/>
  <c r="G515" i="121"/>
  <c r="D515" i="121"/>
  <c r="C515" i="121"/>
  <c r="G514" i="121"/>
  <c r="D514" i="121"/>
  <c r="C514" i="121"/>
  <c r="G513" i="121"/>
  <c r="D513" i="121"/>
  <c r="C513" i="121"/>
  <c r="G512" i="121"/>
  <c r="D512" i="121"/>
  <c r="C512" i="121"/>
  <c r="G511" i="121"/>
  <c r="D511" i="121"/>
  <c r="C511" i="121"/>
  <c r="G510" i="121"/>
  <c r="D510" i="121"/>
  <c r="C510" i="121"/>
  <c r="G509" i="121"/>
  <c r="D509" i="121"/>
  <c r="C509" i="121"/>
  <c r="G508" i="121"/>
  <c r="D508" i="121"/>
  <c r="C508" i="121"/>
  <c r="G507" i="121"/>
  <c r="D507" i="121"/>
  <c r="C507" i="121"/>
  <c r="G506" i="121"/>
  <c r="D506" i="121"/>
  <c r="C506" i="121"/>
  <c r="G505" i="121"/>
  <c r="D505" i="121"/>
  <c r="C505" i="121"/>
  <c r="G504" i="121"/>
  <c r="D504" i="121"/>
  <c r="C504" i="121"/>
  <c r="G503" i="121"/>
  <c r="D503" i="121"/>
  <c r="C503" i="121"/>
  <c r="G502" i="121"/>
  <c r="D502" i="121"/>
  <c r="C502" i="121"/>
  <c r="G501" i="121"/>
  <c r="D501" i="121"/>
  <c r="C501" i="121"/>
  <c r="G500" i="121"/>
  <c r="D500" i="121"/>
  <c r="C500" i="121"/>
  <c r="G499" i="121"/>
  <c r="D499" i="121"/>
  <c r="C499" i="121"/>
  <c r="G498" i="121"/>
  <c r="D498" i="121"/>
  <c r="C498" i="121"/>
  <c r="G497" i="121"/>
  <c r="D497" i="121"/>
  <c r="C497" i="121"/>
  <c r="G496" i="121"/>
  <c r="D496" i="121"/>
  <c r="C496" i="121"/>
  <c r="G495" i="121"/>
  <c r="D495" i="121"/>
  <c r="C495" i="121"/>
  <c r="G494" i="121"/>
  <c r="D494" i="121"/>
  <c r="C494" i="121"/>
  <c r="G493" i="121"/>
  <c r="D493" i="121"/>
  <c r="C493" i="121"/>
  <c r="G492" i="121"/>
  <c r="D492" i="121"/>
  <c r="C492" i="121"/>
  <c r="G491" i="121"/>
  <c r="D491" i="121"/>
  <c r="C491" i="121"/>
  <c r="G490" i="121"/>
  <c r="D490" i="121"/>
  <c r="C490" i="121"/>
  <c r="G489" i="121"/>
  <c r="D489" i="121"/>
  <c r="C489" i="121"/>
  <c r="G488" i="121"/>
  <c r="D488" i="121"/>
  <c r="C488" i="121"/>
  <c r="G487" i="121"/>
  <c r="D487" i="121"/>
  <c r="C487" i="121"/>
  <c r="G486" i="121"/>
  <c r="D486" i="121"/>
  <c r="C486" i="121"/>
  <c r="G485" i="121"/>
  <c r="D485" i="121"/>
  <c r="C485" i="121"/>
  <c r="G484" i="121"/>
  <c r="D484" i="121"/>
  <c r="C484" i="121"/>
  <c r="G483" i="121"/>
  <c r="D483" i="121"/>
  <c r="C483" i="121"/>
  <c r="G482" i="121"/>
  <c r="D482" i="121"/>
  <c r="C482" i="121"/>
  <c r="G481" i="121"/>
  <c r="D481" i="121"/>
  <c r="C481" i="121"/>
  <c r="G480" i="121"/>
  <c r="D480" i="121"/>
  <c r="C480" i="121"/>
  <c r="G479" i="121"/>
  <c r="D479" i="121"/>
  <c r="C479" i="121"/>
  <c r="G478" i="121"/>
  <c r="D478" i="121"/>
  <c r="C478" i="121"/>
  <c r="G477" i="121"/>
  <c r="D477" i="121"/>
  <c r="C477" i="121"/>
  <c r="G476" i="121"/>
  <c r="D476" i="121"/>
  <c r="C476" i="121"/>
  <c r="G475" i="121"/>
  <c r="D475" i="121"/>
  <c r="C475" i="121"/>
  <c r="G474" i="121"/>
  <c r="D474" i="121"/>
  <c r="C474" i="121"/>
  <c r="G473" i="121"/>
  <c r="D473" i="121"/>
  <c r="C473" i="121"/>
  <c r="G472" i="121"/>
  <c r="D472" i="121"/>
  <c r="C472" i="121"/>
  <c r="G471" i="121"/>
  <c r="D471" i="121"/>
  <c r="C471" i="121"/>
  <c r="G470" i="121"/>
  <c r="D470" i="121"/>
  <c r="C470" i="121"/>
  <c r="G469" i="121"/>
  <c r="D469" i="121"/>
  <c r="C469" i="121"/>
  <c r="G468" i="121"/>
  <c r="D468" i="121"/>
  <c r="C468" i="121"/>
  <c r="G467" i="121"/>
  <c r="D467" i="121"/>
  <c r="C467" i="121"/>
  <c r="G466" i="121"/>
  <c r="D466" i="121"/>
  <c r="C466" i="121"/>
  <c r="G465" i="121"/>
  <c r="D465" i="121"/>
  <c r="C465" i="121"/>
  <c r="G464" i="121"/>
  <c r="D464" i="121"/>
  <c r="C464" i="121"/>
  <c r="G463" i="121"/>
  <c r="D463" i="121"/>
  <c r="C463" i="121"/>
  <c r="G462" i="121"/>
  <c r="D462" i="121"/>
  <c r="C462" i="121"/>
  <c r="G461" i="121"/>
  <c r="D461" i="121"/>
  <c r="C461" i="121"/>
  <c r="G460" i="121"/>
  <c r="D460" i="121"/>
  <c r="C460" i="121"/>
  <c r="G459" i="121"/>
  <c r="D459" i="121"/>
  <c r="C459" i="121"/>
  <c r="G458" i="121"/>
  <c r="D458" i="121"/>
  <c r="C458" i="121"/>
  <c r="G457" i="121"/>
  <c r="D457" i="121"/>
  <c r="C457" i="121"/>
  <c r="G456" i="121"/>
  <c r="D456" i="121"/>
  <c r="C456" i="121"/>
  <c r="G455" i="121"/>
  <c r="D455" i="121"/>
  <c r="C455" i="121"/>
  <c r="G454" i="121"/>
  <c r="D454" i="121"/>
  <c r="C454" i="121"/>
  <c r="G453" i="121"/>
  <c r="D453" i="121"/>
  <c r="C453" i="121"/>
  <c r="G452" i="121"/>
  <c r="D452" i="121"/>
  <c r="C452" i="121"/>
  <c r="G451" i="121"/>
  <c r="D451" i="121"/>
  <c r="C451" i="121"/>
  <c r="G450" i="121"/>
  <c r="D450" i="121"/>
  <c r="C450" i="121"/>
  <c r="G449" i="121"/>
  <c r="D449" i="121"/>
  <c r="C449" i="121"/>
  <c r="G448" i="121"/>
  <c r="D448" i="121"/>
  <c r="C448" i="121"/>
  <c r="G447" i="121"/>
  <c r="D447" i="121"/>
  <c r="C447" i="121"/>
  <c r="G446" i="121"/>
  <c r="D446" i="121"/>
  <c r="C446" i="121"/>
  <c r="G445" i="121"/>
  <c r="D445" i="121"/>
  <c r="C445" i="121"/>
  <c r="G444" i="121"/>
  <c r="D444" i="121"/>
  <c r="C444" i="121"/>
  <c r="G443" i="121"/>
  <c r="D443" i="121"/>
  <c r="C443" i="121"/>
  <c r="G442" i="121"/>
  <c r="D442" i="121"/>
  <c r="C442" i="121"/>
  <c r="G441" i="121"/>
  <c r="D441" i="121"/>
  <c r="C441" i="121"/>
  <c r="G440" i="121"/>
  <c r="D440" i="121"/>
  <c r="C440" i="121"/>
  <c r="G439" i="121"/>
  <c r="D439" i="121"/>
  <c r="C439" i="121"/>
  <c r="G438" i="121"/>
  <c r="D438" i="121"/>
  <c r="C438" i="121"/>
  <c r="G437" i="121"/>
  <c r="D437" i="121"/>
  <c r="C437" i="121"/>
  <c r="G436" i="121"/>
  <c r="D436" i="121"/>
  <c r="C436" i="121"/>
  <c r="G435" i="121"/>
  <c r="D435" i="121"/>
  <c r="C435" i="121"/>
  <c r="G434" i="121"/>
  <c r="D434" i="121"/>
  <c r="C434" i="121"/>
  <c r="G433" i="121"/>
  <c r="D433" i="121"/>
  <c r="C433" i="121"/>
  <c r="G432" i="121"/>
  <c r="D432" i="121"/>
  <c r="C432" i="121"/>
  <c r="G431" i="121"/>
  <c r="D431" i="121"/>
  <c r="C431" i="121"/>
  <c r="G430" i="121"/>
  <c r="D430" i="121"/>
  <c r="C430" i="121"/>
  <c r="G429" i="121"/>
  <c r="D429" i="121"/>
  <c r="C429" i="121"/>
  <c r="G428" i="121"/>
  <c r="D428" i="121"/>
  <c r="C428" i="121"/>
  <c r="G427" i="121"/>
  <c r="D427" i="121"/>
  <c r="C427" i="121"/>
  <c r="G426" i="121"/>
  <c r="D426" i="121"/>
  <c r="C426" i="121"/>
  <c r="G425" i="121"/>
  <c r="D425" i="121"/>
  <c r="C425" i="121"/>
  <c r="G424" i="121"/>
  <c r="D424" i="121"/>
  <c r="C424" i="121"/>
  <c r="G423" i="121"/>
  <c r="D423" i="121"/>
  <c r="C423" i="121"/>
  <c r="G422" i="121"/>
  <c r="D422" i="121"/>
  <c r="C422" i="121"/>
  <c r="G421" i="121"/>
  <c r="D421" i="121"/>
  <c r="C421" i="121"/>
  <c r="G420" i="121"/>
  <c r="D420" i="121"/>
  <c r="C420" i="121"/>
  <c r="G419" i="121"/>
  <c r="D419" i="121"/>
  <c r="C419" i="121"/>
  <c r="G418" i="121"/>
  <c r="D418" i="121"/>
  <c r="C418" i="121"/>
  <c r="G417" i="121"/>
  <c r="D417" i="121"/>
  <c r="C417" i="121"/>
  <c r="G416" i="121"/>
  <c r="D416" i="121"/>
  <c r="C416" i="121"/>
  <c r="G415" i="121"/>
  <c r="D415" i="121"/>
  <c r="C415" i="121"/>
  <c r="G414" i="121"/>
  <c r="D414" i="121"/>
  <c r="C414" i="121"/>
  <c r="G413" i="121"/>
  <c r="D413" i="121"/>
  <c r="C413" i="121"/>
  <c r="G412" i="121"/>
  <c r="D412" i="121"/>
  <c r="C412" i="121"/>
  <c r="G411" i="121"/>
  <c r="D411" i="121"/>
  <c r="C411" i="121"/>
  <c r="G410" i="121"/>
  <c r="D410" i="121"/>
  <c r="C410" i="121"/>
  <c r="G409" i="121"/>
  <c r="D409" i="121"/>
  <c r="C409" i="121"/>
  <c r="G408" i="121"/>
  <c r="D408" i="121"/>
  <c r="C408" i="121"/>
  <c r="G407" i="121"/>
  <c r="D407" i="121"/>
  <c r="C407" i="121"/>
  <c r="G406" i="121"/>
  <c r="D406" i="121"/>
  <c r="C406" i="121"/>
  <c r="G405" i="121"/>
  <c r="D405" i="121"/>
  <c r="C405" i="121"/>
  <c r="G404" i="121"/>
  <c r="D404" i="121"/>
  <c r="C404" i="121"/>
  <c r="G403" i="121"/>
  <c r="D403" i="121"/>
  <c r="C403" i="121"/>
  <c r="G402" i="121"/>
  <c r="D402" i="121"/>
  <c r="C402" i="121"/>
  <c r="G401" i="121"/>
  <c r="D401" i="121"/>
  <c r="C401" i="121"/>
  <c r="G400" i="121"/>
  <c r="D400" i="121"/>
  <c r="C400" i="121"/>
  <c r="G399" i="121"/>
  <c r="D399" i="121"/>
  <c r="C399" i="121"/>
  <c r="G398" i="121"/>
  <c r="D398" i="121"/>
  <c r="C398" i="121"/>
  <c r="G397" i="121"/>
  <c r="D397" i="121"/>
  <c r="C397" i="121"/>
  <c r="G396" i="121"/>
  <c r="D396" i="121"/>
  <c r="C396" i="121"/>
  <c r="G395" i="121"/>
  <c r="E395" i="121"/>
  <c r="G394" i="121"/>
  <c r="E394" i="121"/>
  <c r="G393" i="121"/>
  <c r="E393" i="121"/>
  <c r="G392" i="121"/>
  <c r="E392" i="121"/>
  <c r="G391" i="121"/>
  <c r="E391" i="121"/>
  <c r="G390" i="121"/>
  <c r="E390" i="121"/>
  <c r="G389" i="121"/>
  <c r="E389" i="121"/>
  <c r="G388" i="121"/>
  <c r="E388" i="121"/>
  <c r="G387" i="121"/>
  <c r="E387" i="121"/>
  <c r="G386" i="121"/>
  <c r="E386" i="121"/>
  <c r="G385" i="121"/>
  <c r="E385" i="121"/>
  <c r="G384" i="121"/>
  <c r="E384" i="121"/>
  <c r="G383" i="121"/>
  <c r="E383" i="121"/>
  <c r="G382" i="121"/>
  <c r="E382" i="121"/>
  <c r="G381" i="121"/>
  <c r="E381" i="121"/>
  <c r="G380" i="121"/>
  <c r="E380" i="121"/>
  <c r="G379" i="121"/>
  <c r="E379" i="121"/>
  <c r="G378" i="121"/>
  <c r="E378" i="121"/>
  <c r="G377" i="121"/>
  <c r="E377" i="121"/>
  <c r="G376" i="121"/>
  <c r="E376" i="121"/>
  <c r="G375" i="121"/>
  <c r="E375" i="121"/>
  <c r="G374" i="121"/>
  <c r="E374" i="121"/>
  <c r="G373" i="121"/>
  <c r="E373" i="121"/>
  <c r="G372" i="121"/>
  <c r="E372" i="121"/>
  <c r="G371" i="121"/>
  <c r="E371" i="121"/>
  <c r="G370" i="121"/>
  <c r="E370" i="121"/>
  <c r="G369" i="121"/>
  <c r="E369" i="121"/>
  <c r="G368" i="121"/>
  <c r="E368" i="121"/>
  <c r="G367" i="121"/>
  <c r="E367" i="121"/>
  <c r="G366" i="121"/>
  <c r="E366" i="121"/>
  <c r="G365" i="121"/>
  <c r="E365" i="121"/>
  <c r="G364" i="121"/>
  <c r="E364" i="121"/>
  <c r="G363" i="121"/>
  <c r="E363" i="121"/>
  <c r="G362" i="121"/>
  <c r="E362" i="121"/>
  <c r="G361" i="121"/>
  <c r="E361" i="121"/>
  <c r="G360" i="121"/>
  <c r="E360" i="121"/>
  <c r="G359" i="121"/>
  <c r="E359" i="121"/>
  <c r="G358" i="121"/>
  <c r="E358" i="121"/>
  <c r="G357" i="121"/>
  <c r="E357" i="121"/>
  <c r="G356" i="121"/>
  <c r="E356" i="121"/>
  <c r="G355" i="121"/>
  <c r="E355" i="121"/>
  <c r="G354" i="121"/>
  <c r="E354" i="121"/>
  <c r="G353" i="121"/>
  <c r="E353" i="121"/>
  <c r="G352" i="121"/>
  <c r="E352" i="121"/>
  <c r="G351" i="121"/>
  <c r="E351" i="121"/>
  <c r="G350" i="121"/>
  <c r="E350" i="121"/>
  <c r="G349" i="121"/>
  <c r="E349" i="121"/>
  <c r="G348" i="121"/>
  <c r="E348" i="121"/>
  <c r="G347" i="121"/>
  <c r="E347" i="121"/>
  <c r="G346" i="121"/>
  <c r="E346" i="121"/>
  <c r="G345" i="121"/>
  <c r="E345" i="121"/>
  <c r="G344" i="121"/>
  <c r="E344" i="121"/>
  <c r="G343" i="121"/>
  <c r="E343" i="121"/>
  <c r="G342" i="121"/>
  <c r="E342" i="121"/>
  <c r="G341" i="121"/>
  <c r="E341" i="121"/>
  <c r="G340" i="121"/>
  <c r="E340" i="121"/>
  <c r="G339" i="121"/>
  <c r="E339" i="121"/>
  <c r="G338" i="121"/>
  <c r="E338" i="121"/>
  <c r="G337" i="121"/>
  <c r="E337" i="121"/>
  <c r="G336" i="121"/>
  <c r="E336" i="121"/>
  <c r="G335" i="121"/>
  <c r="E335" i="121"/>
  <c r="G334" i="121"/>
  <c r="E334" i="121"/>
  <c r="G333" i="121"/>
  <c r="E333" i="121"/>
  <c r="G332" i="121"/>
  <c r="E332" i="121"/>
  <c r="G331" i="121"/>
  <c r="E331" i="121"/>
  <c r="G330" i="121"/>
  <c r="E330" i="121"/>
  <c r="G329" i="121"/>
  <c r="E329" i="121"/>
  <c r="G328" i="121"/>
  <c r="E328" i="121"/>
  <c r="G327" i="121"/>
  <c r="E327" i="121"/>
  <c r="G326" i="121"/>
  <c r="E326" i="121"/>
  <c r="G325" i="121"/>
  <c r="E325" i="121"/>
  <c r="G324" i="121"/>
  <c r="E324" i="121"/>
  <c r="G323" i="121"/>
  <c r="E323" i="121"/>
  <c r="G322" i="121"/>
  <c r="E322" i="121"/>
  <c r="G321" i="121"/>
  <c r="E321" i="121"/>
  <c r="G320" i="121"/>
  <c r="E320" i="121"/>
  <c r="G319" i="121"/>
  <c r="E319" i="121"/>
  <c r="G318" i="121"/>
  <c r="E318" i="121"/>
  <c r="G317" i="121"/>
  <c r="E317" i="121"/>
  <c r="G316" i="121"/>
  <c r="E316" i="121"/>
  <c r="G315" i="121"/>
  <c r="E315" i="121"/>
  <c r="G314" i="121"/>
  <c r="E314" i="121"/>
  <c r="G313" i="121"/>
  <c r="E313" i="121"/>
  <c r="G312" i="121"/>
  <c r="E312" i="121"/>
  <c r="G311" i="121"/>
  <c r="E311" i="121"/>
  <c r="G310" i="121"/>
  <c r="E310" i="121"/>
  <c r="G309" i="121"/>
  <c r="E309" i="121"/>
  <c r="G308" i="121"/>
  <c r="E308" i="121"/>
  <c r="G307" i="121"/>
  <c r="E307" i="121"/>
  <c r="G306" i="121"/>
  <c r="E306" i="121"/>
  <c r="G305" i="121"/>
  <c r="E305" i="121"/>
  <c r="G304" i="121"/>
  <c r="E304" i="121"/>
  <c r="G303" i="121"/>
  <c r="E303" i="121"/>
  <c r="G302" i="121"/>
  <c r="E302" i="121"/>
  <c r="G301" i="121"/>
  <c r="E301" i="121"/>
  <c r="G300" i="121"/>
  <c r="E300" i="121"/>
  <c r="G299" i="121"/>
  <c r="E299" i="121"/>
  <c r="G298" i="121"/>
  <c r="E298" i="121"/>
  <c r="G297" i="121"/>
  <c r="E297" i="121"/>
  <c r="G296" i="121"/>
  <c r="E296" i="121"/>
  <c r="G295" i="121"/>
  <c r="E295" i="121"/>
  <c r="G294" i="121"/>
  <c r="E294" i="121"/>
  <c r="G293" i="121"/>
  <c r="E293" i="121"/>
  <c r="G292" i="121"/>
  <c r="E292" i="121"/>
  <c r="G291" i="121"/>
  <c r="E291" i="121"/>
  <c r="G290" i="121"/>
  <c r="E290" i="121"/>
  <c r="G289" i="121"/>
  <c r="G623" i="121" s="1"/>
  <c r="E289" i="121"/>
  <c r="G285" i="121"/>
  <c r="D285" i="121"/>
  <c r="C285" i="121"/>
  <c r="G284" i="121"/>
  <c r="D284" i="121"/>
  <c r="C284" i="121"/>
  <c r="D283" i="121"/>
  <c r="E283" i="121" s="1"/>
  <c r="C283" i="121"/>
  <c r="D282" i="121"/>
  <c r="E282" i="121" s="1"/>
  <c r="C282" i="121"/>
  <c r="G281" i="121"/>
  <c r="G286" i="121" s="1"/>
  <c r="D281" i="121"/>
  <c r="C281" i="121"/>
  <c r="D280" i="121"/>
  <c r="C280" i="121"/>
  <c r="G279" i="121"/>
  <c r="D279" i="121"/>
  <c r="E279" i="121" s="1"/>
  <c r="C279" i="121"/>
  <c r="G278" i="121"/>
  <c r="D278" i="121"/>
  <c r="C278" i="121"/>
  <c r="G277" i="121"/>
  <c r="D277" i="121"/>
  <c r="E277" i="121" s="1"/>
  <c r="C277" i="121"/>
  <c r="G276" i="121"/>
  <c r="D276" i="121"/>
  <c r="C276" i="121"/>
  <c r="G275" i="121"/>
  <c r="D275" i="121"/>
  <c r="E275" i="121" s="1"/>
  <c r="C275" i="121"/>
  <c r="G274" i="121"/>
  <c r="D274" i="121"/>
  <c r="C274" i="121"/>
  <c r="G273" i="121"/>
  <c r="D273" i="121"/>
  <c r="E273" i="121" s="1"/>
  <c r="C273" i="121"/>
  <c r="G272" i="121"/>
  <c r="D272" i="121"/>
  <c r="C272" i="121"/>
  <c r="G271" i="121"/>
  <c r="D271" i="121"/>
  <c r="E271" i="121" s="1"/>
  <c r="C271" i="121"/>
  <c r="G270" i="121"/>
  <c r="D270" i="121"/>
  <c r="C270" i="121"/>
  <c r="G269" i="121"/>
  <c r="D269" i="121"/>
  <c r="E269" i="121" s="1"/>
  <c r="C269" i="121"/>
  <c r="D268" i="121"/>
  <c r="E268" i="121" s="1"/>
  <c r="C268" i="121"/>
  <c r="D267" i="121"/>
  <c r="C267" i="121"/>
  <c r="D266" i="121"/>
  <c r="C266" i="121"/>
  <c r="D265" i="121"/>
  <c r="C265" i="121"/>
  <c r="D264" i="121"/>
  <c r="C264" i="121"/>
  <c r="D263" i="121"/>
  <c r="E263" i="121" s="1"/>
  <c r="C263" i="121"/>
  <c r="D262" i="121"/>
  <c r="E262" i="121" s="1"/>
  <c r="C262" i="121"/>
  <c r="D261" i="121"/>
  <c r="E261" i="121" s="1"/>
  <c r="C261" i="121"/>
  <c r="G260" i="121"/>
  <c r="D260" i="121"/>
  <c r="C260" i="121"/>
  <c r="G259" i="121"/>
  <c r="D259" i="121"/>
  <c r="E259" i="121" s="1"/>
  <c r="C259" i="121"/>
  <c r="G258" i="121"/>
  <c r="D258" i="121"/>
  <c r="C258" i="121"/>
  <c r="G257" i="121"/>
  <c r="D257" i="121"/>
  <c r="D286" i="121" s="1"/>
  <c r="C257" i="121"/>
  <c r="E256" i="121"/>
  <c r="E255" i="121"/>
  <c r="E254" i="121"/>
  <c r="G249" i="121"/>
  <c r="D249" i="121"/>
  <c r="E249" i="121" s="1"/>
  <c r="C249" i="121"/>
  <c r="G248" i="121"/>
  <c r="D248" i="121"/>
  <c r="C248" i="121"/>
  <c r="G247" i="121"/>
  <c r="D247" i="121"/>
  <c r="E247" i="121" s="1"/>
  <c r="C247" i="121"/>
  <c r="G246" i="121"/>
  <c r="D246" i="121"/>
  <c r="C246" i="121"/>
  <c r="G245" i="121"/>
  <c r="D245" i="121"/>
  <c r="E245" i="121" s="1"/>
  <c r="C245" i="121"/>
  <c r="G244" i="121"/>
  <c r="D244" i="121"/>
  <c r="C244" i="121"/>
  <c r="G243" i="121"/>
  <c r="D243" i="121"/>
  <c r="E243" i="121" s="1"/>
  <c r="C243" i="121"/>
  <c r="G242" i="121"/>
  <c r="D242" i="121"/>
  <c r="C242" i="121"/>
  <c r="G241" i="121"/>
  <c r="D241" i="121"/>
  <c r="C241" i="121"/>
  <c r="G240" i="121"/>
  <c r="E240" i="121"/>
  <c r="G239" i="121"/>
  <c r="G250" i="121" s="1"/>
  <c r="E239" i="121"/>
  <c r="D235" i="121"/>
  <c r="E235" i="121" s="1"/>
  <c r="C235" i="121"/>
  <c r="D234" i="121"/>
  <c r="C234" i="121"/>
  <c r="D233" i="121"/>
  <c r="C233" i="121"/>
  <c r="D232" i="121"/>
  <c r="C232" i="121"/>
  <c r="D231" i="121"/>
  <c r="C231" i="121"/>
  <c r="D230" i="121"/>
  <c r="E230" i="121" s="1"/>
  <c r="C230" i="121"/>
  <c r="D229" i="121"/>
  <c r="E229" i="121" s="1"/>
  <c r="C229" i="121"/>
  <c r="D228" i="121"/>
  <c r="E228" i="121" s="1"/>
  <c r="C228" i="121"/>
  <c r="D227" i="121"/>
  <c r="E227" i="121" s="1"/>
  <c r="C227" i="121"/>
  <c r="D226" i="121"/>
  <c r="C226" i="121"/>
  <c r="G225" i="121"/>
  <c r="D225" i="121"/>
  <c r="C225" i="121"/>
  <c r="E225" i="121" s="1"/>
  <c r="G224" i="121"/>
  <c r="D224" i="121"/>
  <c r="C224" i="121"/>
  <c r="G223" i="121"/>
  <c r="D223" i="121"/>
  <c r="C223" i="121"/>
  <c r="E223" i="121" s="1"/>
  <c r="G222" i="121"/>
  <c r="D222" i="121"/>
  <c r="C222" i="121"/>
  <c r="G221" i="121"/>
  <c r="D221" i="121"/>
  <c r="C221" i="121"/>
  <c r="E221" i="121" s="1"/>
  <c r="D220" i="121"/>
  <c r="C220" i="121"/>
  <c r="G219" i="121"/>
  <c r="D219" i="121"/>
  <c r="E219" i="121" s="1"/>
  <c r="C219" i="121"/>
  <c r="G218" i="121"/>
  <c r="D218" i="121"/>
  <c r="C218" i="121"/>
  <c r="G217" i="121"/>
  <c r="D217" i="121"/>
  <c r="E217" i="121" s="1"/>
  <c r="C217" i="121"/>
  <c r="G216" i="121"/>
  <c r="D216" i="121"/>
  <c r="C216" i="121"/>
  <c r="G215" i="121"/>
  <c r="D215" i="121"/>
  <c r="E215" i="121" s="1"/>
  <c r="C215" i="121"/>
  <c r="G214" i="121"/>
  <c r="D214" i="121"/>
  <c r="C214" i="121"/>
  <c r="G213" i="121"/>
  <c r="D213" i="121"/>
  <c r="E213" i="121" s="1"/>
  <c r="C213" i="121"/>
  <c r="G212" i="121"/>
  <c r="D212" i="121"/>
  <c r="C212" i="121"/>
  <c r="G211" i="121"/>
  <c r="D211" i="121"/>
  <c r="E211" i="121" s="1"/>
  <c r="C211" i="121"/>
  <c r="G210" i="121"/>
  <c r="D210" i="121"/>
  <c r="C210" i="121"/>
  <c r="G209" i="121"/>
  <c r="D209" i="121"/>
  <c r="E209" i="121" s="1"/>
  <c r="C209" i="121"/>
  <c r="G208" i="121"/>
  <c r="D208" i="121"/>
  <c r="C208" i="121"/>
  <c r="G207" i="121"/>
  <c r="D207" i="121"/>
  <c r="E207" i="121" s="1"/>
  <c r="C207" i="121"/>
  <c r="G206" i="121"/>
  <c r="D206" i="121"/>
  <c r="C206" i="121"/>
  <c r="G205" i="121"/>
  <c r="D205" i="121"/>
  <c r="E205" i="121" s="1"/>
  <c r="C205" i="121"/>
  <c r="G204" i="121"/>
  <c r="D204" i="121"/>
  <c r="C204" i="121"/>
  <c r="D203" i="121"/>
  <c r="C203" i="121"/>
  <c r="D202" i="121"/>
  <c r="C202" i="121"/>
  <c r="D201" i="121"/>
  <c r="C201" i="121"/>
  <c r="D200" i="121"/>
  <c r="C200" i="121"/>
  <c r="D199" i="121"/>
  <c r="C199" i="121"/>
  <c r="G198" i="121"/>
  <c r="D198" i="121"/>
  <c r="C198" i="121"/>
  <c r="D197" i="121"/>
  <c r="C197" i="121"/>
  <c r="D196" i="121"/>
  <c r="E196" i="121" s="1"/>
  <c r="C196" i="121"/>
  <c r="D195" i="121"/>
  <c r="E195" i="121" s="1"/>
  <c r="C195" i="121"/>
  <c r="D194" i="121"/>
  <c r="E194" i="121" s="1"/>
  <c r="C194" i="121"/>
  <c r="D193" i="121"/>
  <c r="E193" i="121" s="1"/>
  <c r="C193" i="121"/>
  <c r="D192" i="121"/>
  <c r="C192" i="121"/>
  <c r="D191" i="121"/>
  <c r="C191" i="121"/>
  <c r="D190" i="121"/>
  <c r="C190" i="121"/>
  <c r="D189" i="121"/>
  <c r="C189" i="121"/>
  <c r="D188" i="121"/>
  <c r="E188" i="121" s="1"/>
  <c r="C188" i="121"/>
  <c r="G187" i="121"/>
  <c r="D187" i="121"/>
  <c r="C187" i="121"/>
  <c r="G186" i="121"/>
  <c r="D186" i="121"/>
  <c r="E186" i="121" s="1"/>
  <c r="C186" i="121"/>
  <c r="G185" i="121"/>
  <c r="D185" i="121"/>
  <c r="C185" i="121"/>
  <c r="G184" i="121"/>
  <c r="D184" i="121"/>
  <c r="E184" i="121" s="1"/>
  <c r="C184" i="121"/>
  <c r="G183" i="121"/>
  <c r="D183" i="121"/>
  <c r="C183" i="121"/>
  <c r="G182" i="121"/>
  <c r="D182" i="121"/>
  <c r="E182" i="121" s="1"/>
  <c r="C182" i="121"/>
  <c r="G181" i="121"/>
  <c r="D181" i="121"/>
  <c r="C181" i="121"/>
  <c r="G180" i="121"/>
  <c r="D180" i="121"/>
  <c r="E180" i="121" s="1"/>
  <c r="C180" i="121"/>
  <c r="G179" i="121"/>
  <c r="D179" i="121"/>
  <c r="C179" i="121"/>
  <c r="G178" i="121"/>
  <c r="D178" i="121"/>
  <c r="E178" i="121" s="1"/>
  <c r="C178" i="121"/>
  <c r="G177" i="121"/>
  <c r="D177" i="121"/>
  <c r="C177" i="121"/>
  <c r="G176" i="121"/>
  <c r="D176" i="121"/>
  <c r="E176" i="121" s="1"/>
  <c r="C176" i="121"/>
  <c r="G175" i="121"/>
  <c r="D175" i="121"/>
  <c r="C175" i="121"/>
  <c r="G174" i="121"/>
  <c r="D174" i="121"/>
  <c r="E174" i="121" s="1"/>
  <c r="C174" i="121"/>
  <c r="G173" i="121"/>
  <c r="D173" i="121"/>
  <c r="C173" i="121"/>
  <c r="G172" i="121"/>
  <c r="D172" i="121"/>
  <c r="E172" i="121" s="1"/>
  <c r="C172" i="121"/>
  <c r="G171" i="121"/>
  <c r="D171" i="121"/>
  <c r="C171" i="121"/>
  <c r="G170" i="121"/>
  <c r="D170" i="121"/>
  <c r="E170" i="121" s="1"/>
  <c r="C170" i="121"/>
  <c r="G169" i="121"/>
  <c r="D169" i="121"/>
  <c r="C169" i="121"/>
  <c r="G168" i="121"/>
  <c r="D168" i="121"/>
  <c r="E168" i="121" s="1"/>
  <c r="C168" i="121"/>
  <c r="G167" i="121"/>
  <c r="D167" i="121"/>
  <c r="C167" i="121"/>
  <c r="G166" i="121"/>
  <c r="D166" i="121"/>
  <c r="E166" i="121" s="1"/>
  <c r="C166" i="121"/>
  <c r="G165" i="121"/>
  <c r="D165" i="121"/>
  <c r="C165" i="121"/>
  <c r="G164" i="121"/>
  <c r="D164" i="121"/>
  <c r="E164" i="121" s="1"/>
  <c r="C164" i="121"/>
  <c r="G163" i="121"/>
  <c r="D163" i="121"/>
  <c r="C163" i="121"/>
  <c r="G162" i="121"/>
  <c r="D162" i="121"/>
  <c r="E162" i="121" s="1"/>
  <c r="C162" i="121"/>
  <c r="G161" i="121"/>
  <c r="D161" i="121"/>
  <c r="C161" i="121"/>
  <c r="G160" i="121"/>
  <c r="D160" i="121"/>
  <c r="E160" i="121" s="1"/>
  <c r="C160" i="121"/>
  <c r="G159" i="121"/>
  <c r="D159" i="121"/>
  <c r="C159" i="121"/>
  <c r="G158" i="121"/>
  <c r="D158" i="121"/>
  <c r="E158" i="121" s="1"/>
  <c r="C158" i="121"/>
  <c r="G157" i="121"/>
  <c r="D157" i="121"/>
  <c r="C157" i="121"/>
  <c r="G156" i="121"/>
  <c r="D156" i="121"/>
  <c r="E156" i="121" s="1"/>
  <c r="C156" i="121"/>
  <c r="G155" i="121"/>
  <c r="D155" i="121"/>
  <c r="C155" i="121"/>
  <c r="G154" i="121"/>
  <c r="D154" i="121"/>
  <c r="E154" i="121" s="1"/>
  <c r="C154" i="121"/>
  <c r="G153" i="121"/>
  <c r="D153" i="121"/>
  <c r="C153" i="121"/>
  <c r="G152" i="121"/>
  <c r="D152" i="121"/>
  <c r="E152" i="121" s="1"/>
  <c r="C152" i="121"/>
  <c r="G151" i="121"/>
  <c r="D151" i="121"/>
  <c r="C151" i="121"/>
  <c r="G150" i="121"/>
  <c r="D150" i="121"/>
  <c r="E150" i="121" s="1"/>
  <c r="C150" i="121"/>
  <c r="G149" i="121"/>
  <c r="G236" i="121" s="1"/>
  <c r="G251" i="121" s="1"/>
  <c r="D149" i="121"/>
  <c r="C149" i="121"/>
  <c r="D148" i="121"/>
  <c r="C148" i="121"/>
  <c r="G147" i="121"/>
  <c r="D147" i="121"/>
  <c r="C147" i="121"/>
  <c r="E146" i="121"/>
  <c r="E145" i="121"/>
  <c r="E144" i="121"/>
  <c r="E143" i="121"/>
  <c r="E142" i="121"/>
  <c r="E141" i="121"/>
  <c r="E140" i="121"/>
  <c r="E139" i="121"/>
  <c r="E138" i="121"/>
  <c r="E137" i="121"/>
  <c r="E136" i="121"/>
  <c r="G128" i="121"/>
  <c r="D128" i="121"/>
  <c r="E128" i="121" s="1"/>
  <c r="C128" i="121"/>
  <c r="G127" i="121"/>
  <c r="D127" i="121"/>
  <c r="C127" i="121"/>
  <c r="D126" i="121"/>
  <c r="C126" i="121"/>
  <c r="G125" i="121"/>
  <c r="D125" i="121"/>
  <c r="C125" i="121"/>
  <c r="G124" i="121"/>
  <c r="D124" i="121"/>
  <c r="C124" i="121"/>
  <c r="G123" i="121"/>
  <c r="D123" i="121"/>
  <c r="C123" i="121"/>
  <c r="G122" i="121"/>
  <c r="D122" i="121"/>
  <c r="C122" i="121"/>
  <c r="G121" i="121"/>
  <c r="D121" i="121"/>
  <c r="C121" i="121"/>
  <c r="D120" i="121"/>
  <c r="C120" i="121"/>
  <c r="D119" i="121"/>
  <c r="C119" i="121"/>
  <c r="G118" i="121"/>
  <c r="D118" i="121"/>
  <c r="C118" i="121"/>
  <c r="G117" i="121"/>
  <c r="D117" i="121"/>
  <c r="C117" i="121"/>
  <c r="G116" i="121"/>
  <c r="D116" i="121"/>
  <c r="C116" i="121"/>
  <c r="G115" i="121"/>
  <c r="D115" i="121"/>
  <c r="C115" i="121"/>
  <c r="G114" i="121"/>
  <c r="D114" i="121"/>
  <c r="C114" i="121"/>
  <c r="G113" i="121"/>
  <c r="D113" i="121"/>
  <c r="C113" i="121"/>
  <c r="G112" i="121"/>
  <c r="D112" i="121"/>
  <c r="C112" i="121"/>
  <c r="G111" i="121"/>
  <c r="D111" i="121"/>
  <c r="C111" i="121"/>
  <c r="G110" i="121"/>
  <c r="D110" i="121"/>
  <c r="C110" i="121"/>
  <c r="G109" i="121"/>
  <c r="D109" i="121"/>
  <c r="C109" i="121"/>
  <c r="D108" i="121"/>
  <c r="C108" i="121"/>
  <c r="G107" i="121"/>
  <c r="D107" i="121"/>
  <c r="C107" i="121"/>
  <c r="G106" i="121"/>
  <c r="D106" i="121"/>
  <c r="C106" i="121"/>
  <c r="G105" i="121"/>
  <c r="D105" i="121"/>
  <c r="C105" i="121"/>
  <c r="G104" i="121"/>
  <c r="D104" i="121"/>
  <c r="C104" i="121"/>
  <c r="G103" i="121"/>
  <c r="D103" i="121"/>
  <c r="C103" i="121"/>
  <c r="G102" i="121"/>
  <c r="G130" i="121" s="1"/>
  <c r="D102" i="121"/>
  <c r="C102" i="121"/>
  <c r="D101" i="121"/>
  <c r="C101" i="121"/>
  <c r="E100" i="121"/>
  <c r="E99" i="121"/>
  <c r="G95" i="121"/>
  <c r="D95" i="121"/>
  <c r="C95" i="121"/>
  <c r="G94" i="121"/>
  <c r="D94" i="121"/>
  <c r="E94" i="121" s="1"/>
  <c r="C94" i="121"/>
  <c r="G93" i="121"/>
  <c r="D93" i="121"/>
  <c r="C93" i="121"/>
  <c r="G92" i="121"/>
  <c r="D92" i="121"/>
  <c r="C92" i="121"/>
  <c r="G91" i="121"/>
  <c r="D91" i="121"/>
  <c r="C91" i="121"/>
  <c r="G90" i="121"/>
  <c r="D90" i="121"/>
  <c r="E90" i="121" s="1"/>
  <c r="C90" i="121"/>
  <c r="G89" i="121"/>
  <c r="D89" i="121"/>
  <c r="C89" i="121"/>
  <c r="G88" i="121"/>
  <c r="D88" i="121"/>
  <c r="C88" i="121"/>
  <c r="G87" i="121"/>
  <c r="D87" i="121"/>
  <c r="C87" i="121"/>
  <c r="G86" i="121"/>
  <c r="D86" i="121"/>
  <c r="E86" i="121" s="1"/>
  <c r="C86" i="121"/>
  <c r="G85" i="121"/>
  <c r="D85" i="121"/>
  <c r="C85" i="121"/>
  <c r="G84" i="121"/>
  <c r="D84" i="121"/>
  <c r="C84" i="121"/>
  <c r="G83" i="121"/>
  <c r="D83" i="121"/>
  <c r="C83" i="121"/>
  <c r="G82" i="121"/>
  <c r="D82" i="121"/>
  <c r="E82" i="121" s="1"/>
  <c r="C82" i="121"/>
  <c r="G81" i="121"/>
  <c r="D81" i="121"/>
  <c r="C81" i="121"/>
  <c r="G80" i="121"/>
  <c r="D80" i="121"/>
  <c r="C80" i="121"/>
  <c r="G79" i="121"/>
  <c r="D79" i="121"/>
  <c r="C79" i="121"/>
  <c r="G78" i="121"/>
  <c r="D78" i="121"/>
  <c r="E78" i="121" s="1"/>
  <c r="C78" i="121"/>
  <c r="G77" i="121"/>
  <c r="D77" i="121"/>
  <c r="C77" i="121"/>
  <c r="G76" i="121"/>
  <c r="D76" i="121"/>
  <c r="C76" i="121"/>
  <c r="G75" i="121"/>
  <c r="D75" i="121"/>
  <c r="C75" i="121"/>
  <c r="G74" i="121"/>
  <c r="D74" i="121"/>
  <c r="E74" i="121" s="1"/>
  <c r="C74" i="121"/>
  <c r="G73" i="121"/>
  <c r="D73" i="121"/>
  <c r="C73" i="121"/>
  <c r="G72" i="121"/>
  <c r="D72" i="121"/>
  <c r="C72" i="121"/>
  <c r="G71" i="121"/>
  <c r="D71" i="121"/>
  <c r="C71" i="121"/>
  <c r="G70" i="121"/>
  <c r="D70" i="121"/>
  <c r="E70" i="121" s="1"/>
  <c r="C70" i="121"/>
  <c r="G69" i="121"/>
  <c r="D69" i="121"/>
  <c r="C69" i="121"/>
  <c r="G68" i="121"/>
  <c r="D68" i="121"/>
  <c r="C68" i="121"/>
  <c r="G67" i="121"/>
  <c r="D67" i="121"/>
  <c r="C67" i="121"/>
  <c r="G66" i="121"/>
  <c r="D66" i="121"/>
  <c r="E66" i="121" s="1"/>
  <c r="C66" i="121"/>
  <c r="G65" i="121"/>
  <c r="D65" i="121"/>
  <c r="C65" i="121"/>
  <c r="G64" i="121"/>
  <c r="D64" i="121"/>
  <c r="C64" i="121"/>
  <c r="G63" i="121"/>
  <c r="D63" i="121"/>
  <c r="C63" i="121"/>
  <c r="G62" i="121"/>
  <c r="D62" i="121"/>
  <c r="E62" i="121" s="1"/>
  <c r="C62" i="121"/>
  <c r="G61" i="121"/>
  <c r="D61" i="121"/>
  <c r="C61" i="121"/>
  <c r="G60" i="121"/>
  <c r="D60" i="121"/>
  <c r="C60" i="121"/>
  <c r="G59" i="121"/>
  <c r="D59" i="121"/>
  <c r="C59" i="121"/>
  <c r="G58" i="121"/>
  <c r="D58" i="121"/>
  <c r="E58" i="121" s="1"/>
  <c r="C58" i="121"/>
  <c r="G57" i="121"/>
  <c r="D57" i="121"/>
  <c r="C57" i="121"/>
  <c r="G56" i="121"/>
  <c r="D56" i="121"/>
  <c r="C56" i="121"/>
  <c r="G55" i="121"/>
  <c r="E55" i="121"/>
  <c r="G54" i="121"/>
  <c r="E54" i="121"/>
  <c r="G53" i="121"/>
  <c r="E53" i="121"/>
  <c r="G52" i="121"/>
  <c r="G96" i="121" s="1"/>
  <c r="E52" i="121"/>
  <c r="G51" i="121"/>
  <c r="E51" i="121"/>
  <c r="G44" i="121"/>
  <c r="D44" i="121"/>
  <c r="C44" i="121"/>
  <c r="G43" i="121"/>
  <c r="D43" i="121"/>
  <c r="C43" i="121"/>
  <c r="G42" i="121"/>
  <c r="D42" i="121"/>
  <c r="C42" i="121"/>
  <c r="G41" i="121"/>
  <c r="D41" i="121"/>
  <c r="E41" i="121" s="1"/>
  <c r="C41" i="121"/>
  <c r="G40" i="121"/>
  <c r="D40" i="121"/>
  <c r="C40" i="121"/>
  <c r="G39" i="121"/>
  <c r="D39" i="121"/>
  <c r="C39" i="121"/>
  <c r="G38" i="121"/>
  <c r="D38" i="121"/>
  <c r="C38" i="121"/>
  <c r="G37" i="121"/>
  <c r="D37" i="121"/>
  <c r="E37" i="121" s="1"/>
  <c r="C37" i="121"/>
  <c r="G36" i="121"/>
  <c r="D36" i="121"/>
  <c r="C36" i="121"/>
  <c r="G35" i="121"/>
  <c r="D35" i="121"/>
  <c r="C35" i="121"/>
  <c r="G34" i="121"/>
  <c r="E34" i="121"/>
  <c r="G33" i="121"/>
  <c r="E33" i="121"/>
  <c r="G32" i="121"/>
  <c r="E32" i="121"/>
  <c r="G31" i="121"/>
  <c r="E31" i="121"/>
  <c r="G30" i="121"/>
  <c r="E30" i="121"/>
  <c r="G29" i="121"/>
  <c r="E29" i="121"/>
  <c r="G28" i="121"/>
  <c r="E28" i="121"/>
  <c r="G27" i="121"/>
  <c r="E27" i="121"/>
  <c r="G26" i="121"/>
  <c r="E26" i="121"/>
  <c r="G25" i="121"/>
  <c r="E25" i="121"/>
  <c r="G24" i="121"/>
  <c r="E24" i="121"/>
  <c r="G23" i="121"/>
  <c r="G45" i="121" s="1"/>
  <c r="E23" i="121"/>
  <c r="D19" i="121"/>
  <c r="E19" i="121" s="1"/>
  <c r="C19" i="121"/>
  <c r="G18" i="121"/>
  <c r="D18" i="121"/>
  <c r="C18" i="121"/>
  <c r="G17" i="121"/>
  <c r="D17" i="121"/>
  <c r="E17" i="121" s="1"/>
  <c r="C17" i="121"/>
  <c r="G16" i="121"/>
  <c r="D16" i="121"/>
  <c r="C16" i="121"/>
  <c r="G15" i="121"/>
  <c r="D15" i="121"/>
  <c r="E15" i="121" s="1"/>
  <c r="C15" i="121"/>
  <c r="G14" i="121"/>
  <c r="D14" i="121"/>
  <c r="C14" i="121"/>
  <c r="G13" i="121"/>
  <c r="D13" i="121"/>
  <c r="E13" i="121" s="1"/>
  <c r="C13" i="121"/>
  <c r="G12" i="121"/>
  <c r="D12" i="121"/>
  <c r="C12" i="121"/>
  <c r="G11" i="121"/>
  <c r="D11" i="121"/>
  <c r="E11" i="121" s="1"/>
  <c r="C11" i="121"/>
  <c r="G10" i="121"/>
  <c r="G20" i="121" s="1"/>
  <c r="D10" i="121"/>
  <c r="C10" i="121"/>
  <c r="E9" i="121"/>
  <c r="C2" i="121"/>
  <c r="E36" i="121" l="1"/>
  <c r="E40" i="121"/>
  <c r="E44" i="121"/>
  <c r="E57" i="121"/>
  <c r="E61" i="121"/>
  <c r="E65" i="121"/>
  <c r="E69" i="121"/>
  <c r="E73" i="121"/>
  <c r="E77" i="121"/>
  <c r="E81" i="121"/>
  <c r="E85" i="121"/>
  <c r="E89" i="121"/>
  <c r="E93" i="121"/>
  <c r="E103" i="121"/>
  <c r="E105" i="121"/>
  <c r="E107" i="121"/>
  <c r="E110" i="121"/>
  <c r="E112" i="121"/>
  <c r="E114" i="121"/>
  <c r="E116" i="121"/>
  <c r="E118" i="121"/>
  <c r="E122" i="121"/>
  <c r="E124" i="121"/>
  <c r="E126" i="121"/>
  <c r="E127" i="121"/>
  <c r="E148" i="121"/>
  <c r="E149" i="121"/>
  <c r="E151" i="121"/>
  <c r="E153" i="121"/>
  <c r="E155" i="121"/>
  <c r="E157" i="121"/>
  <c r="E159" i="121"/>
  <c r="E161" i="121"/>
  <c r="E163" i="121"/>
  <c r="E165" i="121"/>
  <c r="E167" i="121"/>
  <c r="E169" i="121"/>
  <c r="E171" i="121"/>
  <c r="E173" i="121"/>
  <c r="E175" i="121"/>
  <c r="E177" i="121"/>
  <c r="E179" i="121"/>
  <c r="E181" i="121"/>
  <c r="E183" i="121"/>
  <c r="E185" i="121"/>
  <c r="E187" i="121"/>
  <c r="E192" i="121"/>
  <c r="E199" i="121"/>
  <c r="E200" i="121"/>
  <c r="E201" i="121"/>
  <c r="E222" i="121"/>
  <c r="E224" i="121"/>
  <c r="E226" i="121"/>
  <c r="E234" i="121"/>
  <c r="E242" i="121"/>
  <c r="E244" i="121"/>
  <c r="E246" i="121"/>
  <c r="E248" i="121"/>
  <c r="E267" i="121"/>
  <c r="E285" i="121"/>
  <c r="E397" i="121"/>
  <c r="E399" i="121"/>
  <c r="E401" i="121"/>
  <c r="E403" i="121"/>
  <c r="E405" i="121"/>
  <c r="E407" i="121"/>
  <c r="E409" i="121"/>
  <c r="E411" i="121"/>
  <c r="E415" i="121"/>
  <c r="E417" i="121"/>
  <c r="E419" i="121"/>
  <c r="E421" i="121"/>
  <c r="E423" i="121"/>
  <c r="E425" i="121"/>
  <c r="E427" i="121"/>
  <c r="E429" i="121"/>
  <c r="E431" i="121"/>
  <c r="E433" i="121"/>
  <c r="E435" i="121"/>
  <c r="E437" i="121"/>
  <c r="E439" i="121"/>
  <c r="E441" i="121"/>
  <c r="E443" i="121"/>
  <c r="E445" i="121"/>
  <c r="E447" i="121"/>
  <c r="E449" i="121"/>
  <c r="E451" i="121"/>
  <c r="E453" i="121"/>
  <c r="E455" i="121"/>
  <c r="E457" i="121"/>
  <c r="E459" i="121"/>
  <c r="E461" i="121"/>
  <c r="E463" i="121"/>
  <c r="E465" i="121"/>
  <c r="E467" i="121"/>
  <c r="E469" i="121"/>
  <c r="E471" i="121"/>
  <c r="E473" i="121"/>
  <c r="E475" i="121"/>
  <c r="E477" i="121"/>
  <c r="E479" i="121"/>
  <c r="E481" i="121"/>
  <c r="E483" i="121"/>
  <c r="E485" i="121"/>
  <c r="E487" i="121"/>
  <c r="E489" i="121"/>
  <c r="E491" i="121"/>
  <c r="E493" i="121"/>
  <c r="E495" i="121"/>
  <c r="E497" i="121"/>
  <c r="E499" i="121"/>
  <c r="E501" i="121"/>
  <c r="E503" i="121"/>
  <c r="E505" i="121"/>
  <c r="E507" i="121"/>
  <c r="E509" i="121"/>
  <c r="E511" i="121"/>
  <c r="E513" i="121"/>
  <c r="E515" i="121"/>
  <c r="E517" i="121"/>
  <c r="E519" i="121"/>
  <c r="E521" i="121"/>
  <c r="E523" i="121"/>
  <c r="E525" i="121"/>
  <c r="E527" i="121"/>
  <c r="E529" i="121"/>
  <c r="E533" i="121"/>
  <c r="E537" i="121"/>
  <c r="E541" i="121"/>
  <c r="E545" i="121"/>
  <c r="E549" i="121"/>
  <c r="E553" i="121"/>
  <c r="E557" i="121"/>
  <c r="E561" i="121"/>
  <c r="E565" i="121"/>
  <c r="E569" i="121"/>
  <c r="E573" i="121"/>
  <c r="E577" i="121"/>
  <c r="E581" i="121"/>
  <c r="E585" i="121"/>
  <c r="E589" i="121"/>
  <c r="E593" i="121"/>
  <c r="E597" i="121"/>
  <c r="E601" i="121"/>
  <c r="E605" i="121"/>
  <c r="E609" i="121"/>
  <c r="E822" i="121"/>
  <c r="E824" i="121"/>
  <c r="E826" i="121"/>
  <c r="E828" i="121"/>
  <c r="E830" i="121"/>
  <c r="E832" i="121"/>
  <c r="E834" i="121"/>
  <c r="E836" i="121"/>
  <c r="E838" i="121"/>
  <c r="E840" i="121"/>
  <c r="E844" i="121"/>
  <c r="E848" i="121"/>
  <c r="E852" i="121"/>
  <c r="E856" i="121"/>
  <c r="E860" i="121"/>
  <c r="E864" i="121"/>
  <c r="E868" i="121"/>
  <c r="E872" i="121"/>
  <c r="E876" i="121"/>
  <c r="E880" i="121"/>
  <c r="E890" i="121"/>
  <c r="E894" i="121"/>
  <c r="E898" i="121"/>
  <c r="E902" i="121"/>
  <c r="E906" i="121"/>
  <c r="E910" i="121"/>
  <c r="E914" i="121"/>
  <c r="E918" i="121"/>
  <c r="E922" i="121"/>
  <c r="E926" i="121"/>
  <c r="E930" i="121"/>
  <c r="E934" i="121"/>
  <c r="E938" i="121"/>
  <c r="E942" i="121"/>
  <c r="E946" i="121"/>
  <c r="E950" i="121"/>
  <c r="E954" i="121"/>
  <c r="E979" i="121"/>
  <c r="E983" i="121"/>
  <c r="E987" i="121"/>
  <c r="E991" i="121"/>
  <c r="E995" i="121"/>
  <c r="E999" i="121"/>
  <c r="E1003" i="121"/>
  <c r="E1007" i="121"/>
  <c r="E1011" i="121"/>
  <c r="E1015" i="121"/>
  <c r="E1019" i="121"/>
  <c r="E1023" i="121"/>
  <c r="E1027" i="121"/>
  <c r="E1031" i="121"/>
  <c r="E1035" i="121"/>
  <c r="E1039" i="121"/>
  <c r="E1043" i="121"/>
  <c r="E1047" i="121"/>
  <c r="E1051" i="121"/>
  <c r="E1055" i="121"/>
  <c r="E1059" i="121"/>
  <c r="E1063" i="121"/>
  <c r="E1067" i="121"/>
  <c r="E1071" i="121"/>
  <c r="E1075" i="121"/>
  <c r="E1079" i="121"/>
  <c r="E1083" i="121"/>
  <c r="E1087" i="121"/>
  <c r="E1091" i="121"/>
  <c r="E1095" i="121"/>
  <c r="E1099" i="121"/>
  <c r="E1103" i="121"/>
  <c r="E1107" i="121"/>
  <c r="E1111" i="121"/>
  <c r="E1115" i="121"/>
  <c r="E1119" i="121"/>
  <c r="E1123" i="121"/>
  <c r="E1127" i="121"/>
  <c r="E1131" i="121"/>
  <c r="E1135" i="121"/>
  <c r="E1139" i="121"/>
  <c r="E1143" i="121"/>
  <c r="E1147" i="121"/>
  <c r="E1151" i="121"/>
  <c r="E1155" i="121"/>
  <c r="E1156" i="121"/>
  <c r="E1158" i="121"/>
  <c r="E1160" i="121"/>
  <c r="E1162" i="121"/>
  <c r="E1164" i="121"/>
  <c r="E1166" i="121"/>
  <c r="E1168" i="121"/>
  <c r="E1170" i="121"/>
  <c r="E1172" i="121"/>
  <c r="E1174" i="121"/>
  <c r="E1176" i="121"/>
  <c r="E1178" i="121"/>
  <c r="E1180" i="121"/>
  <c r="E1182" i="121"/>
  <c r="E1184" i="121"/>
  <c r="E1186" i="121"/>
  <c r="E1188" i="121"/>
  <c r="E1190" i="121"/>
  <c r="E1192" i="121"/>
  <c r="E1194" i="121"/>
  <c r="E1196" i="121"/>
  <c r="E1198" i="121"/>
  <c r="E1200" i="121"/>
  <c r="E1202" i="121"/>
  <c r="E1204" i="121"/>
  <c r="E1206" i="121"/>
  <c r="E1208" i="121"/>
  <c r="E1209" i="121"/>
  <c r="E1211" i="121"/>
  <c r="E1213" i="121"/>
  <c r="E1215" i="121"/>
  <c r="E1217" i="121"/>
  <c r="E1219" i="121"/>
  <c r="E1221" i="121"/>
  <c r="E1223" i="121"/>
  <c r="E1225" i="121"/>
  <c r="E1227" i="121"/>
  <c r="E1229" i="121"/>
  <c r="E1231" i="121"/>
  <c r="E1233" i="121"/>
  <c r="E1236" i="121"/>
  <c r="E1239" i="121"/>
  <c r="E1243" i="121"/>
  <c r="E1247" i="121"/>
  <c r="E1251" i="121"/>
  <c r="E1255" i="121"/>
  <c r="E1259" i="121"/>
  <c r="E1263" i="121"/>
  <c r="E1267" i="121"/>
  <c r="E1271" i="121"/>
  <c r="E1275" i="121"/>
  <c r="E1279" i="121"/>
  <c r="E1390" i="121"/>
  <c r="E1394" i="121"/>
  <c r="E1398" i="121"/>
  <c r="E1405" i="121"/>
  <c r="E1409" i="121"/>
  <c r="E1413" i="121"/>
  <c r="E1417" i="121"/>
  <c r="E1463" i="121"/>
  <c r="E1467" i="121"/>
  <c r="E1471" i="121"/>
  <c r="E1475" i="121"/>
  <c r="E1479" i="121"/>
  <c r="E1483" i="121"/>
  <c r="E1487" i="121"/>
  <c r="E1491" i="121"/>
  <c r="E1495" i="121"/>
  <c r="E1499" i="121"/>
  <c r="E1503" i="121"/>
  <c r="E1507" i="121"/>
  <c r="E1511" i="121"/>
  <c r="E1515" i="121"/>
  <c r="E1519" i="121"/>
  <c r="E1523" i="121"/>
  <c r="E1527" i="121"/>
  <c r="E1531" i="121"/>
  <c r="E1535" i="121"/>
  <c r="E1539" i="121"/>
  <c r="E1543" i="121"/>
  <c r="E1547" i="121"/>
  <c r="E1551" i="121"/>
  <c r="E1555" i="121"/>
  <c r="E1559" i="121"/>
  <c r="E1563" i="121"/>
  <c r="E1567" i="121"/>
  <c r="E1571" i="121"/>
  <c r="E1575" i="121"/>
  <c r="E1579" i="121"/>
  <c r="E1583" i="121"/>
  <c r="E1587" i="121"/>
  <c r="E1591" i="121"/>
  <c r="E1595" i="121"/>
  <c r="E1619" i="121"/>
  <c r="E1623" i="121"/>
  <c r="E1627" i="121"/>
  <c r="E1631" i="121"/>
  <c r="E1635" i="121"/>
  <c r="E12" i="121"/>
  <c r="E16" i="121"/>
  <c r="D45" i="121"/>
  <c r="E39" i="121"/>
  <c r="E43" i="121"/>
  <c r="D96" i="121"/>
  <c r="E60" i="121"/>
  <c r="E64" i="121"/>
  <c r="E68" i="121"/>
  <c r="E72" i="121"/>
  <c r="E76" i="121"/>
  <c r="E80" i="121"/>
  <c r="E84" i="121"/>
  <c r="E88" i="121"/>
  <c r="E92" i="121"/>
  <c r="E102" i="121"/>
  <c r="E106" i="121"/>
  <c r="E109" i="121"/>
  <c r="E113" i="121"/>
  <c r="E117" i="121"/>
  <c r="E120" i="121"/>
  <c r="E123" i="121"/>
  <c r="E241" i="121"/>
  <c r="D250" i="121"/>
  <c r="E10" i="121"/>
  <c r="E14" i="121"/>
  <c r="E18" i="121"/>
  <c r="D20" i="121"/>
  <c r="D130" i="121"/>
  <c r="E104" i="121"/>
  <c r="E108" i="121"/>
  <c r="E190" i="121"/>
  <c r="E197" i="121"/>
  <c r="E202" i="121"/>
  <c r="E204" i="121"/>
  <c r="E208" i="121"/>
  <c r="E212" i="121"/>
  <c r="E216" i="121"/>
  <c r="E220" i="121"/>
  <c r="E232" i="121"/>
  <c r="E258" i="121"/>
  <c r="E264" i="121"/>
  <c r="E266" i="121"/>
  <c r="E272" i="121"/>
  <c r="E276" i="121"/>
  <c r="E280" i="121"/>
  <c r="E398" i="121"/>
  <c r="E402" i="121"/>
  <c r="E406" i="121"/>
  <c r="E410" i="121"/>
  <c r="E414" i="121"/>
  <c r="E418" i="121"/>
  <c r="E422" i="121"/>
  <c r="E426" i="121"/>
  <c r="E430" i="121"/>
  <c r="E434" i="121"/>
  <c r="E438" i="121"/>
  <c r="E442" i="121"/>
  <c r="E446" i="121"/>
  <c r="E450" i="121"/>
  <c r="E454" i="121"/>
  <c r="E458" i="121"/>
  <c r="E462" i="121"/>
  <c r="E466" i="121"/>
  <c r="E470" i="121"/>
  <c r="E474" i="121"/>
  <c r="E478" i="121"/>
  <c r="E482" i="121"/>
  <c r="E486" i="121"/>
  <c r="E490" i="121"/>
  <c r="E494" i="121"/>
  <c r="E498" i="121"/>
  <c r="E502" i="121"/>
  <c r="E506" i="121"/>
  <c r="E510" i="121"/>
  <c r="E514" i="121"/>
  <c r="E38" i="121"/>
  <c r="E42" i="121"/>
  <c r="E59" i="121"/>
  <c r="E63" i="121"/>
  <c r="E67" i="121"/>
  <c r="E71" i="121"/>
  <c r="E75" i="121"/>
  <c r="E79" i="121"/>
  <c r="E83" i="121"/>
  <c r="E87" i="121"/>
  <c r="E91" i="121"/>
  <c r="E95" i="121"/>
  <c r="E111" i="121"/>
  <c r="E115" i="121"/>
  <c r="E119" i="121"/>
  <c r="E121" i="121"/>
  <c r="E125" i="121"/>
  <c r="E147" i="121"/>
  <c r="E189" i="121"/>
  <c r="E191" i="121"/>
  <c r="E198" i="121"/>
  <c r="E203" i="121"/>
  <c r="E206" i="121"/>
  <c r="E210" i="121"/>
  <c r="E214" i="121"/>
  <c r="E218" i="121"/>
  <c r="E231" i="121"/>
  <c r="E233" i="121"/>
  <c r="E260" i="121"/>
  <c r="E265" i="121"/>
  <c r="E270" i="121"/>
  <c r="E274" i="121"/>
  <c r="E278" i="121"/>
  <c r="E281" i="121"/>
  <c r="E284" i="121"/>
  <c r="E396" i="121"/>
  <c r="E400" i="121"/>
  <c r="E404" i="121"/>
  <c r="E408" i="121"/>
  <c r="E412" i="121"/>
  <c r="E416" i="121"/>
  <c r="E420" i="121"/>
  <c r="E424" i="121"/>
  <c r="E428" i="121"/>
  <c r="E432" i="121"/>
  <c r="E436" i="121"/>
  <c r="E440" i="121"/>
  <c r="E444" i="121"/>
  <c r="E448" i="121"/>
  <c r="E452" i="121"/>
  <c r="E456" i="121"/>
  <c r="E460" i="121"/>
  <c r="E464" i="121"/>
  <c r="E468" i="121"/>
  <c r="E472" i="121"/>
  <c r="E476" i="121"/>
  <c r="E512" i="121"/>
  <c r="E818" i="121"/>
  <c r="E821" i="121"/>
  <c r="E825" i="121"/>
  <c r="E829" i="121"/>
  <c r="E833" i="121"/>
  <c r="E837" i="121"/>
  <c r="E480" i="121"/>
  <c r="E484" i="121"/>
  <c r="E488" i="121"/>
  <c r="E492" i="121"/>
  <c r="E496" i="121"/>
  <c r="E500" i="121"/>
  <c r="E504" i="121"/>
  <c r="E508" i="121"/>
  <c r="E532" i="121"/>
  <c r="E536" i="121"/>
  <c r="E540" i="121"/>
  <c r="E544" i="121"/>
  <c r="E548" i="121"/>
  <c r="E552" i="121"/>
  <c r="E556" i="121"/>
  <c r="E560" i="121"/>
  <c r="E564" i="121"/>
  <c r="E568" i="121"/>
  <c r="E572" i="121"/>
  <c r="E576" i="121"/>
  <c r="E580" i="121"/>
  <c r="E584" i="121"/>
  <c r="E588" i="121"/>
  <c r="E592" i="121"/>
  <c r="E596" i="121"/>
  <c r="E600" i="121"/>
  <c r="E604" i="121"/>
  <c r="E608" i="121"/>
  <c r="E612" i="121"/>
  <c r="E616" i="121"/>
  <c r="E620" i="121"/>
  <c r="E823" i="121"/>
  <c r="E827" i="121"/>
  <c r="E831" i="121"/>
  <c r="E835" i="121"/>
  <c r="E839" i="121"/>
  <c r="E917" i="121"/>
  <c r="E921" i="121"/>
  <c r="E925" i="121"/>
  <c r="E929" i="121"/>
  <c r="E933" i="121"/>
  <c r="E937" i="121"/>
  <c r="E941" i="121"/>
  <c r="E945" i="121"/>
  <c r="E949" i="121"/>
  <c r="E953" i="121"/>
  <c r="E980" i="121"/>
  <c r="E984" i="121"/>
  <c r="E988" i="121"/>
  <c r="E992" i="121"/>
  <c r="E996" i="121"/>
  <c r="E1000" i="121"/>
  <c r="E1004" i="121"/>
  <c r="E1008" i="121"/>
  <c r="E1012" i="121"/>
  <c r="E1016" i="121"/>
  <c r="E1020" i="121"/>
  <c r="E1024" i="121"/>
  <c r="E1028" i="121"/>
  <c r="E1032" i="121"/>
  <c r="E1036" i="121"/>
  <c r="E1040" i="121"/>
  <c r="E1044" i="121"/>
  <c r="E1048" i="121"/>
  <c r="E1052" i="121"/>
  <c r="E1056" i="121"/>
  <c r="E1060" i="121"/>
  <c r="E1064" i="121"/>
  <c r="E1068" i="121"/>
  <c r="E1072" i="121"/>
  <c r="E1076" i="121"/>
  <c r="E1080" i="121"/>
  <c r="E1084" i="121"/>
  <c r="E1088" i="121"/>
  <c r="E1092" i="121"/>
  <c r="E1096" i="121"/>
  <c r="E1100" i="121"/>
  <c r="E1104" i="121"/>
  <c r="E1108" i="121"/>
  <c r="E1112" i="121"/>
  <c r="E1116" i="121"/>
  <c r="E1120" i="121"/>
  <c r="E1124" i="121"/>
  <c r="E1128" i="121"/>
  <c r="E1132" i="121"/>
  <c r="E1136" i="121"/>
  <c r="E1140" i="121"/>
  <c r="E1144" i="121"/>
  <c r="E1148" i="121"/>
  <c r="E1152" i="121"/>
  <c r="E1159" i="121"/>
  <c r="E1163" i="121"/>
  <c r="E1167" i="121"/>
  <c r="E1171" i="121"/>
  <c r="E1175" i="121"/>
  <c r="E1179" i="121"/>
  <c r="E1183" i="121"/>
  <c r="E1187" i="121"/>
  <c r="E1191" i="121"/>
  <c r="E1195" i="121"/>
  <c r="E1199" i="121"/>
  <c r="E1203" i="121"/>
  <c r="E1207" i="121"/>
  <c r="E1391" i="121"/>
  <c r="E1395" i="121"/>
  <c r="E1399" i="121"/>
  <c r="E1738" i="121"/>
  <c r="E1742" i="121"/>
  <c r="E1746" i="121"/>
  <c r="E1750" i="121"/>
  <c r="E1754" i="121"/>
  <c r="E1758" i="121"/>
  <c r="E1762" i="121"/>
  <c r="E1766" i="121"/>
  <c r="E1770" i="121"/>
  <c r="E1774" i="121"/>
  <c r="E1778" i="121"/>
  <c r="E1782" i="121"/>
  <c r="E1786" i="121"/>
  <c r="E1790" i="121"/>
  <c r="E1794" i="121"/>
  <c r="E1798" i="121"/>
  <c r="E1350" i="121"/>
  <c r="E1354" i="121"/>
  <c r="E1358" i="121"/>
  <c r="E1362" i="121"/>
  <c r="E1366" i="121"/>
  <c r="E1389" i="121"/>
  <c r="E1393" i="121"/>
  <c r="E1397" i="121"/>
  <c r="E1401" i="121"/>
  <c r="E1454" i="121"/>
  <c r="E1458" i="121"/>
  <c r="E1462" i="121"/>
  <c r="E1466" i="121"/>
  <c r="E1470" i="121"/>
  <c r="E1474" i="121"/>
  <c r="E1562" i="121"/>
  <c r="E1566" i="121"/>
  <c r="E1570" i="121"/>
  <c r="E1574" i="121"/>
  <c r="E1578" i="121"/>
  <c r="E1582" i="121"/>
  <c r="E1586" i="121"/>
  <c r="E1590" i="121"/>
  <c r="E1594" i="121"/>
  <c r="E1598" i="121"/>
  <c r="E1602" i="121"/>
  <c r="E1606" i="121"/>
  <c r="E1610" i="121"/>
  <c r="E1614" i="121"/>
  <c r="E1618" i="121"/>
  <c r="E1622" i="121"/>
  <c r="E1626" i="121"/>
  <c r="E1630" i="121"/>
  <c r="E1634" i="121"/>
  <c r="E1638" i="121"/>
  <c r="E1642" i="121"/>
  <c r="E1646" i="121"/>
  <c r="E1650" i="121"/>
  <c r="E1654" i="121"/>
  <c r="E1658" i="121"/>
  <c r="E1662" i="121"/>
  <c r="E1666" i="121"/>
  <c r="E1670" i="121"/>
  <c r="E1674" i="121"/>
  <c r="E1678" i="121"/>
  <c r="E1682" i="121"/>
  <c r="E1686" i="121"/>
  <c r="E1690" i="121"/>
  <c r="E1813" i="121"/>
  <c r="E1388" i="121"/>
  <c r="E1392" i="121"/>
  <c r="E1396" i="121"/>
  <c r="E1400" i="121"/>
  <c r="E1421" i="121"/>
  <c r="E1425" i="121"/>
  <c r="E1429" i="121"/>
  <c r="E1461" i="121"/>
  <c r="E1759" i="121"/>
  <c r="E1763" i="121"/>
  <c r="E1767" i="121"/>
  <c r="E1771" i="121"/>
  <c r="E1775" i="121"/>
  <c r="E1779" i="121"/>
  <c r="E1783" i="121"/>
  <c r="E1787" i="121"/>
  <c r="E1791" i="121"/>
  <c r="E1812" i="121"/>
  <c r="E530" i="121"/>
  <c r="E534" i="121"/>
  <c r="E538" i="121"/>
  <c r="E542" i="121"/>
  <c r="E546" i="121"/>
  <c r="E550" i="121"/>
  <c r="E554" i="121"/>
  <c r="E558" i="121"/>
  <c r="E562" i="121"/>
  <c r="E566" i="121"/>
  <c r="E570" i="121"/>
  <c r="E574" i="121"/>
  <c r="E578" i="121"/>
  <c r="E582" i="121"/>
  <c r="E586" i="121"/>
  <c r="E590" i="121"/>
  <c r="E594" i="121"/>
  <c r="E598" i="121"/>
  <c r="E602" i="121"/>
  <c r="E606" i="121"/>
  <c r="E610" i="121"/>
  <c r="E614" i="121"/>
  <c r="E618" i="121"/>
  <c r="E622" i="121"/>
  <c r="E842" i="121"/>
  <c r="E846" i="121"/>
  <c r="E850" i="121"/>
  <c r="E854" i="121"/>
  <c r="E858" i="121"/>
  <c r="E862" i="121"/>
  <c r="E866" i="121"/>
  <c r="E870" i="121"/>
  <c r="E874" i="121"/>
  <c r="E878" i="121"/>
  <c r="E888" i="121"/>
  <c r="E892" i="121"/>
  <c r="E896" i="121"/>
  <c r="E900" i="121"/>
  <c r="E904" i="121"/>
  <c r="D236" i="121"/>
  <c r="E613" i="121"/>
  <c r="E617" i="121"/>
  <c r="E621" i="121"/>
  <c r="G957" i="121"/>
  <c r="G1823" i="121" s="1"/>
  <c r="E819" i="121"/>
  <c r="E56" i="121"/>
  <c r="E101" i="121"/>
  <c r="E257" i="121"/>
  <c r="D623" i="121"/>
  <c r="E35" i="121"/>
  <c r="E531" i="121"/>
  <c r="E535" i="121"/>
  <c r="E539" i="121"/>
  <c r="E543" i="121"/>
  <c r="E547" i="121"/>
  <c r="E551" i="121"/>
  <c r="E555" i="121"/>
  <c r="E559" i="121"/>
  <c r="E563" i="121"/>
  <c r="E567" i="121"/>
  <c r="E571" i="121"/>
  <c r="E575" i="121"/>
  <c r="E579" i="121"/>
  <c r="E583" i="121"/>
  <c r="E587" i="121"/>
  <c r="E591" i="121"/>
  <c r="E595" i="121"/>
  <c r="E599" i="121"/>
  <c r="E603" i="121"/>
  <c r="E607" i="121"/>
  <c r="E611" i="121"/>
  <c r="E615" i="121"/>
  <c r="E619" i="121"/>
  <c r="E817" i="121"/>
  <c r="E843" i="121"/>
  <c r="E847" i="121"/>
  <c r="E851" i="121"/>
  <c r="E855" i="121"/>
  <c r="E859" i="121"/>
  <c r="E863" i="121"/>
  <c r="E867" i="121"/>
  <c r="E871" i="121"/>
  <c r="E875" i="121"/>
  <c r="E879" i="121"/>
  <c r="E889" i="121"/>
  <c r="E893" i="121"/>
  <c r="E897" i="121"/>
  <c r="E901" i="121"/>
  <c r="E905" i="121"/>
  <c r="E909" i="121"/>
  <c r="E913" i="121"/>
  <c r="D957" i="121"/>
  <c r="E908" i="121"/>
  <c r="E912" i="121"/>
  <c r="E916" i="121"/>
  <c r="E920" i="121"/>
  <c r="E924" i="121"/>
  <c r="E928" i="121"/>
  <c r="E932" i="121"/>
  <c r="E936" i="121"/>
  <c r="E940" i="121"/>
  <c r="E944" i="121"/>
  <c r="E948" i="121"/>
  <c r="E952" i="121"/>
  <c r="D1694" i="121"/>
  <c r="E978" i="121"/>
  <c r="E982" i="121"/>
  <c r="E986" i="121"/>
  <c r="E990" i="121"/>
  <c r="E994" i="121"/>
  <c r="E998" i="121"/>
  <c r="E1002" i="121"/>
  <c r="E1006" i="121"/>
  <c r="E1010" i="121"/>
  <c r="E1014" i="121"/>
  <c r="E1018" i="121"/>
  <c r="E1022" i="121"/>
  <c r="E1026" i="121"/>
  <c r="E1030" i="121"/>
  <c r="E1034" i="121"/>
  <c r="E1038" i="121"/>
  <c r="E1042" i="121"/>
  <c r="E1046" i="121"/>
  <c r="E1050" i="121"/>
  <c r="E1054" i="121"/>
  <c r="E1058" i="121"/>
  <c r="E1062" i="121"/>
  <c r="E1066" i="121"/>
  <c r="E1070" i="121"/>
  <c r="E1074" i="121"/>
  <c r="E1078" i="121"/>
  <c r="E1082" i="121"/>
  <c r="E1086" i="121"/>
  <c r="E1090" i="121"/>
  <c r="E1094" i="121"/>
  <c r="E1098" i="121"/>
  <c r="E1102" i="121"/>
  <c r="E1106" i="121"/>
  <c r="E1110" i="121"/>
  <c r="E1114" i="121"/>
  <c r="E1118" i="121"/>
  <c r="E1122" i="121"/>
  <c r="E1126" i="121"/>
  <c r="E1130" i="121"/>
  <c r="E1134" i="121"/>
  <c r="E1138" i="121"/>
  <c r="E1142" i="121"/>
  <c r="E1146" i="121"/>
  <c r="E1150" i="121"/>
  <c r="E1154" i="121"/>
  <c r="E841" i="121"/>
  <c r="E845" i="121"/>
  <c r="E849" i="121"/>
  <c r="E853" i="121"/>
  <c r="E857" i="121"/>
  <c r="E861" i="121"/>
  <c r="E865" i="121"/>
  <c r="E869" i="121"/>
  <c r="E873" i="121"/>
  <c r="E877" i="121"/>
  <c r="E881" i="121"/>
  <c r="E891" i="121"/>
  <c r="E895" i="121"/>
  <c r="E899" i="121"/>
  <c r="E903" i="121"/>
  <c r="E907" i="121"/>
  <c r="E911" i="121"/>
  <c r="E915" i="121"/>
  <c r="E919" i="121"/>
  <c r="E923" i="121"/>
  <c r="E927" i="121"/>
  <c r="E931" i="121"/>
  <c r="E935" i="121"/>
  <c r="E939" i="121"/>
  <c r="E943" i="121"/>
  <c r="E947" i="121"/>
  <c r="E951" i="121"/>
  <c r="E955" i="121"/>
  <c r="G1694" i="121"/>
  <c r="E981" i="121"/>
  <c r="E985" i="121"/>
  <c r="E989" i="121"/>
  <c r="E993" i="121"/>
  <c r="E997" i="121"/>
  <c r="E1001" i="121"/>
  <c r="E1005" i="121"/>
  <c r="E1009" i="121"/>
  <c r="E1013" i="121"/>
  <c r="E1017" i="121"/>
  <c r="E1021" i="121"/>
  <c r="E1025" i="121"/>
  <c r="E1029" i="121"/>
  <c r="E1033" i="121"/>
  <c r="E1037" i="121"/>
  <c r="E1041" i="121"/>
  <c r="E1045" i="121"/>
  <c r="E1049" i="121"/>
  <c r="E1053" i="121"/>
  <c r="E1057" i="121"/>
  <c r="E1061" i="121"/>
  <c r="E1065" i="121"/>
  <c r="E1069" i="121"/>
  <c r="E1073" i="121"/>
  <c r="E1077" i="121"/>
  <c r="E1081" i="121"/>
  <c r="E1085" i="121"/>
  <c r="E1089" i="121"/>
  <c r="E1093" i="121"/>
  <c r="E1097" i="121"/>
  <c r="E1101" i="121"/>
  <c r="E1105" i="121"/>
  <c r="E1109" i="121"/>
  <c r="E1113" i="121"/>
  <c r="E1117" i="121"/>
  <c r="E1121" i="121"/>
  <c r="E1125" i="121"/>
  <c r="E1129" i="121"/>
  <c r="E1133" i="121"/>
  <c r="E1137" i="121"/>
  <c r="E1141" i="121"/>
  <c r="E1145" i="121"/>
  <c r="E1149" i="121"/>
  <c r="E1153" i="121"/>
  <c r="E1283" i="121"/>
  <c r="E1287" i="121"/>
  <c r="E1291" i="121"/>
  <c r="E1295" i="121"/>
  <c r="E1299" i="121"/>
  <c r="E1303" i="121"/>
  <c r="E1307" i="121"/>
  <c r="E1311" i="121"/>
  <c r="E1315" i="121"/>
  <c r="E1319" i="121"/>
  <c r="E1323" i="121"/>
  <c r="E1327" i="121"/>
  <c r="E1331" i="121"/>
  <c r="E1335" i="121"/>
  <c r="E1339" i="121"/>
  <c r="E1343" i="121"/>
  <c r="E1347" i="121"/>
  <c r="E1351" i="121"/>
  <c r="E1355" i="121"/>
  <c r="E1359" i="121"/>
  <c r="E1363" i="121"/>
  <c r="E1367" i="121"/>
  <c r="E1371" i="121"/>
  <c r="E1375" i="121"/>
  <c r="E1379" i="121"/>
  <c r="E1383" i="121"/>
  <c r="E1387" i="121"/>
  <c r="E1403" i="121"/>
  <c r="E1407" i="121"/>
  <c r="E1411" i="121"/>
  <c r="E1415" i="121"/>
  <c r="E1419" i="121"/>
  <c r="E1423" i="121"/>
  <c r="E1427" i="121"/>
  <c r="E1431" i="121"/>
  <c r="E1435" i="121"/>
  <c r="E1439" i="121"/>
  <c r="E1443" i="121"/>
  <c r="E1447" i="121"/>
  <c r="E1451" i="121"/>
  <c r="E1455" i="121"/>
  <c r="E1459" i="121"/>
  <c r="E1238" i="121"/>
  <c r="E1242" i="121"/>
  <c r="E1246" i="121"/>
  <c r="E1250" i="121"/>
  <c r="E1254" i="121"/>
  <c r="E1258" i="121"/>
  <c r="E1262" i="121"/>
  <c r="E1266" i="121"/>
  <c r="E1270" i="121"/>
  <c r="E1274" i="121"/>
  <c r="E1278" i="121"/>
  <c r="E1282" i="121"/>
  <c r="E1286" i="121"/>
  <c r="E1290" i="121"/>
  <c r="E1294" i="121"/>
  <c r="E1298" i="121"/>
  <c r="E1302" i="121"/>
  <c r="E1306" i="121"/>
  <c r="E1310" i="121"/>
  <c r="E1314" i="121"/>
  <c r="E1318" i="121"/>
  <c r="E1322" i="121"/>
  <c r="E1326" i="121"/>
  <c r="E1330" i="121"/>
  <c r="E1334" i="121"/>
  <c r="E1338" i="121"/>
  <c r="E1342" i="121"/>
  <c r="E1346" i="121"/>
  <c r="E1370" i="121"/>
  <c r="E1374" i="121"/>
  <c r="E1378" i="121"/>
  <c r="E1382" i="121"/>
  <c r="E1386" i="121"/>
  <c r="E1237" i="121"/>
  <c r="E1241" i="121"/>
  <c r="E1245" i="121"/>
  <c r="E1249" i="121"/>
  <c r="E1253" i="121"/>
  <c r="E1257" i="121"/>
  <c r="E1261" i="121"/>
  <c r="E1265" i="121"/>
  <c r="E1269" i="121"/>
  <c r="E1273" i="121"/>
  <c r="E1277" i="121"/>
  <c r="E1281" i="121"/>
  <c r="E1285" i="121"/>
  <c r="E1289" i="121"/>
  <c r="E1293" i="121"/>
  <c r="E1297" i="121"/>
  <c r="E1301" i="121"/>
  <c r="E1305" i="121"/>
  <c r="E1309" i="121"/>
  <c r="E1313" i="121"/>
  <c r="E1317" i="121"/>
  <c r="E1321" i="121"/>
  <c r="E1325" i="121"/>
  <c r="E1329" i="121"/>
  <c r="E1333" i="121"/>
  <c r="E1337" i="121"/>
  <c r="E1341" i="121"/>
  <c r="E1345" i="121"/>
  <c r="E1349" i="121"/>
  <c r="E1353" i="121"/>
  <c r="E1357" i="121"/>
  <c r="E1361" i="121"/>
  <c r="E1365" i="121"/>
  <c r="E1369" i="121"/>
  <c r="E1373" i="121"/>
  <c r="E1377" i="121"/>
  <c r="E1381" i="121"/>
  <c r="E1385" i="121"/>
  <c r="E1453" i="121"/>
  <c r="E1457" i="121"/>
  <c r="E1433" i="121"/>
  <c r="E1437" i="121"/>
  <c r="E1441" i="121"/>
  <c r="E1445" i="121"/>
  <c r="E1449" i="121"/>
  <c r="E1478" i="121"/>
  <c r="E1482" i="121"/>
  <c r="E1486" i="121"/>
  <c r="E1490" i="121"/>
  <c r="E1494" i="121"/>
  <c r="E1498" i="121"/>
  <c r="E1402" i="121"/>
  <c r="E1406" i="121"/>
  <c r="E1410" i="121"/>
  <c r="E1414" i="121"/>
  <c r="E1418" i="121"/>
  <c r="E1422" i="121"/>
  <c r="E1426" i="121"/>
  <c r="E1430" i="121"/>
  <c r="E1434" i="121"/>
  <c r="E1438" i="121"/>
  <c r="E1442" i="121"/>
  <c r="E1446" i="121"/>
  <c r="E1465" i="121"/>
  <c r="E1469" i="121"/>
  <c r="E1473" i="121"/>
  <c r="E1464" i="121"/>
  <c r="E1468" i="121"/>
  <c r="E1472" i="121"/>
  <c r="E1476" i="121"/>
  <c r="E1480" i="121"/>
  <c r="E1484" i="121"/>
  <c r="E1488" i="121"/>
  <c r="E1492" i="121"/>
  <c r="E1496" i="121"/>
  <c r="E1500" i="121"/>
  <c r="E1504" i="121"/>
  <c r="E1508" i="121"/>
  <c r="E1512" i="121"/>
  <c r="E1516" i="121"/>
  <c r="E1520" i="121"/>
  <c r="E1524" i="121"/>
  <c r="E1528" i="121"/>
  <c r="E1532" i="121"/>
  <c r="E1536" i="121"/>
  <c r="E1540" i="121"/>
  <c r="E1544" i="121"/>
  <c r="E1556" i="121"/>
  <c r="E1560" i="121"/>
  <c r="E1564" i="121"/>
  <c r="E1568" i="121"/>
  <c r="E1572" i="121"/>
  <c r="E1576" i="121"/>
  <c r="E1580" i="121"/>
  <c r="E1584" i="121"/>
  <c r="E1588" i="121"/>
  <c r="E1592" i="121"/>
  <c r="E1596" i="121"/>
  <c r="E1600" i="121"/>
  <c r="E1604" i="121"/>
  <c r="E1608" i="121"/>
  <c r="E1612" i="121"/>
  <c r="E1616" i="121"/>
  <c r="E1599" i="121"/>
  <c r="E1603" i="121"/>
  <c r="E1607" i="121"/>
  <c r="E1611" i="121"/>
  <c r="E1615" i="121"/>
  <c r="E1502" i="121"/>
  <c r="E1506" i="121"/>
  <c r="E1510" i="121"/>
  <c r="E1514" i="121"/>
  <c r="E1518" i="121"/>
  <c r="E1522" i="121"/>
  <c r="E1526" i="121"/>
  <c r="E1530" i="121"/>
  <c r="E1534" i="121"/>
  <c r="E1538" i="121"/>
  <c r="E1542" i="121"/>
  <c r="E1546" i="121"/>
  <c r="E1550" i="121"/>
  <c r="E1554" i="121"/>
  <c r="E1558" i="121"/>
  <c r="E1477" i="121"/>
  <c r="E1481" i="121"/>
  <c r="E1485" i="121"/>
  <c r="E1489" i="121"/>
  <c r="E1493" i="121"/>
  <c r="E1497" i="121"/>
  <c r="E1501" i="121"/>
  <c r="E1505" i="121"/>
  <c r="E1509" i="121"/>
  <c r="E1513" i="121"/>
  <c r="E1517" i="121"/>
  <c r="E1521" i="121"/>
  <c r="E1525" i="121"/>
  <c r="E1529" i="121"/>
  <c r="E1533" i="121"/>
  <c r="E1537" i="121"/>
  <c r="E1541" i="121"/>
  <c r="E1545" i="121"/>
  <c r="E1549" i="121"/>
  <c r="E1553" i="121"/>
  <c r="E1557" i="121"/>
  <c r="E1561" i="121"/>
  <c r="E1565" i="121"/>
  <c r="E1569" i="121"/>
  <c r="E1573" i="121"/>
  <c r="E1577" i="121"/>
  <c r="E1581" i="121"/>
  <c r="E1585" i="121"/>
  <c r="E1589" i="121"/>
  <c r="E1593" i="121"/>
  <c r="E1597" i="121"/>
  <c r="E1601" i="121"/>
  <c r="E1605" i="121"/>
  <c r="E1609" i="121"/>
  <c r="E1613" i="121"/>
  <c r="E1617" i="121"/>
  <c r="E1621" i="121"/>
  <c r="E1625" i="121"/>
  <c r="E1629" i="121"/>
  <c r="E1633" i="121"/>
  <c r="E1637" i="121"/>
  <c r="E1641" i="121"/>
  <c r="E1645" i="121"/>
  <c r="E1649" i="121"/>
  <c r="E1653" i="121"/>
  <c r="E1657" i="121"/>
  <c r="E1661" i="121"/>
  <c r="E1665" i="121"/>
  <c r="E1669" i="121"/>
  <c r="E1673" i="121"/>
  <c r="E1677" i="121"/>
  <c r="E1681" i="121"/>
  <c r="E1685" i="121"/>
  <c r="E1689" i="121"/>
  <c r="E1693" i="121"/>
  <c r="E1620" i="121"/>
  <c r="E1624" i="121"/>
  <c r="E1628" i="121"/>
  <c r="E1632" i="121"/>
  <c r="E1636" i="121"/>
  <c r="E1640" i="121"/>
  <c r="E1644" i="121"/>
  <c r="E1648" i="121"/>
  <c r="E1652" i="121"/>
  <c r="E1656" i="121"/>
  <c r="E1660" i="121"/>
  <c r="E1664" i="121"/>
  <c r="E1668" i="121"/>
  <c r="E1672" i="121"/>
  <c r="E1676" i="121"/>
  <c r="E1734" i="121"/>
  <c r="D1803" i="121"/>
  <c r="E1811" i="121"/>
  <c r="D1815" i="121"/>
  <c r="E1680" i="121"/>
  <c r="E1684" i="121"/>
  <c r="E1688" i="121"/>
  <c r="E1692" i="121"/>
  <c r="G1803" i="121"/>
  <c r="E1736" i="121"/>
  <c r="E1740" i="121"/>
  <c r="E1744" i="121"/>
  <c r="E1748" i="121"/>
  <c r="E1752" i="121"/>
  <c r="E1756" i="121"/>
  <c r="E1760" i="121"/>
  <c r="E1764" i="121"/>
  <c r="E1768" i="121"/>
  <c r="E1772" i="121"/>
  <c r="E1776" i="121"/>
  <c r="E1780" i="121"/>
  <c r="E1784" i="121"/>
  <c r="E1788" i="121"/>
  <c r="E1792" i="121"/>
  <c r="E1796" i="121"/>
  <c r="E1800" i="121"/>
  <c r="E1810" i="121"/>
  <c r="E1691" i="121"/>
  <c r="E1795" i="121"/>
  <c r="E1799" i="121"/>
  <c r="D1823" i="121" l="1"/>
  <c r="G139" i="120"/>
  <c r="K139" i="120" s="1"/>
  <c r="F139" i="120"/>
  <c r="E139" i="120"/>
  <c r="D139" i="120"/>
  <c r="G138" i="120"/>
  <c r="K138" i="120" s="1"/>
  <c r="F138" i="120"/>
  <c r="E138" i="120"/>
  <c r="D138" i="120"/>
  <c r="G137" i="120"/>
  <c r="K137" i="120" s="1"/>
  <c r="F137" i="120"/>
  <c r="E137" i="120"/>
  <c r="D137" i="120"/>
  <c r="G136" i="120"/>
  <c r="K136" i="120" s="1"/>
  <c r="F136" i="120"/>
  <c r="E136" i="120"/>
  <c r="D136" i="120"/>
  <c r="L135" i="120"/>
  <c r="K135" i="120"/>
  <c r="J135" i="120"/>
  <c r="I135" i="120"/>
  <c r="L134" i="120"/>
  <c r="K134" i="120"/>
  <c r="J134" i="120"/>
  <c r="I134" i="120"/>
  <c r="L133" i="120"/>
  <c r="K133" i="120"/>
  <c r="J133" i="120"/>
  <c r="I133" i="120"/>
  <c r="L132" i="120"/>
  <c r="K132" i="120"/>
  <c r="J132" i="120"/>
  <c r="I132" i="120"/>
  <c r="K131" i="120"/>
  <c r="I131" i="120"/>
  <c r="H131" i="120"/>
  <c r="L131" i="120" s="1"/>
  <c r="K130" i="120"/>
  <c r="J130" i="120"/>
  <c r="I130" i="120"/>
  <c r="H130" i="120"/>
  <c r="L130" i="120" s="1"/>
  <c r="K129" i="120"/>
  <c r="J129" i="120"/>
  <c r="I129" i="120"/>
  <c r="H129" i="120"/>
  <c r="H137" i="120" s="1"/>
  <c r="L128" i="120"/>
  <c r="K128" i="120"/>
  <c r="J128" i="120"/>
  <c r="I128" i="120"/>
  <c r="K127" i="120"/>
  <c r="I127" i="120"/>
  <c r="H127" i="120"/>
  <c r="J127" i="120" s="1"/>
  <c r="K126" i="120"/>
  <c r="I126" i="120"/>
  <c r="H126" i="120"/>
  <c r="L126" i="120" s="1"/>
  <c r="K125" i="120"/>
  <c r="J125" i="120"/>
  <c r="I125" i="120"/>
  <c r="H125" i="120"/>
  <c r="L125" i="120" s="1"/>
  <c r="K124" i="120"/>
  <c r="J124" i="120"/>
  <c r="I124" i="120"/>
  <c r="H124" i="120"/>
  <c r="L124" i="120" s="1"/>
  <c r="K123" i="120"/>
  <c r="I123" i="120"/>
  <c r="H123" i="120"/>
  <c r="J123" i="120" s="1"/>
  <c r="K122" i="120"/>
  <c r="I122" i="120"/>
  <c r="H122" i="120"/>
  <c r="L122" i="120" s="1"/>
  <c r="L121" i="120"/>
  <c r="K121" i="120"/>
  <c r="J121" i="120"/>
  <c r="I121" i="120"/>
  <c r="L120" i="120"/>
  <c r="K120" i="120"/>
  <c r="J120" i="120"/>
  <c r="I120" i="120"/>
  <c r="K119" i="120"/>
  <c r="J119" i="120"/>
  <c r="I119" i="120"/>
  <c r="H119" i="120"/>
  <c r="L119" i="120" s="1"/>
  <c r="K118" i="120"/>
  <c r="J118" i="120"/>
  <c r="I118" i="120"/>
  <c r="H118" i="120"/>
  <c r="L118" i="120" s="1"/>
  <c r="K117" i="120"/>
  <c r="I117" i="120"/>
  <c r="H117" i="120"/>
  <c r="J117" i="120" s="1"/>
  <c r="K116" i="120"/>
  <c r="I116" i="120"/>
  <c r="H116" i="120"/>
  <c r="L116" i="120" s="1"/>
  <c r="K115" i="120"/>
  <c r="J115" i="120"/>
  <c r="I115" i="120"/>
  <c r="H115" i="120"/>
  <c r="L115" i="120" s="1"/>
  <c r="K114" i="120"/>
  <c r="J114" i="120"/>
  <c r="I114" i="120"/>
  <c r="H114" i="120"/>
  <c r="L114" i="120" s="1"/>
  <c r="K113" i="120"/>
  <c r="I113" i="120"/>
  <c r="H113" i="120"/>
  <c r="J113" i="120" s="1"/>
  <c r="K112" i="120"/>
  <c r="I112" i="120"/>
  <c r="H112" i="120"/>
  <c r="L112" i="120" s="1"/>
  <c r="K111" i="120"/>
  <c r="J111" i="120"/>
  <c r="I111" i="120"/>
  <c r="H111" i="120"/>
  <c r="L111" i="120" s="1"/>
  <c r="K110" i="120"/>
  <c r="J110" i="120"/>
  <c r="I110" i="120"/>
  <c r="H110" i="120"/>
  <c r="L110" i="120" s="1"/>
  <c r="K109" i="120"/>
  <c r="I109" i="120"/>
  <c r="H109" i="120"/>
  <c r="J109" i="120" s="1"/>
  <c r="K108" i="120"/>
  <c r="I108" i="120"/>
  <c r="H108" i="120"/>
  <c r="L108" i="120" s="1"/>
  <c r="K107" i="120"/>
  <c r="J107" i="120"/>
  <c r="I107" i="120"/>
  <c r="H107" i="120"/>
  <c r="L107" i="120" s="1"/>
  <c r="K106" i="120"/>
  <c r="J106" i="120"/>
  <c r="I106" i="120"/>
  <c r="H106" i="120"/>
  <c r="L106" i="120" s="1"/>
  <c r="K105" i="120"/>
  <c r="I105" i="120"/>
  <c r="H105" i="120"/>
  <c r="J105" i="120" s="1"/>
  <c r="K104" i="120"/>
  <c r="I104" i="120"/>
  <c r="H104" i="120"/>
  <c r="L104" i="120" s="1"/>
  <c r="L103" i="120"/>
  <c r="K103" i="120"/>
  <c r="J103" i="120"/>
  <c r="I103" i="120"/>
  <c r="K102" i="120"/>
  <c r="J102" i="120"/>
  <c r="I102" i="120"/>
  <c r="H102" i="120"/>
  <c r="L102" i="120" s="1"/>
  <c r="K101" i="120"/>
  <c r="J101" i="120"/>
  <c r="I101" i="120"/>
  <c r="H101" i="120"/>
  <c r="L101" i="120" s="1"/>
  <c r="K100" i="120"/>
  <c r="I100" i="120"/>
  <c r="H100" i="120"/>
  <c r="J100" i="120" s="1"/>
  <c r="K99" i="120"/>
  <c r="I99" i="120"/>
  <c r="H99" i="120"/>
  <c r="L99" i="120" s="1"/>
  <c r="K98" i="120"/>
  <c r="J98" i="120"/>
  <c r="I98" i="120"/>
  <c r="H98" i="120"/>
  <c r="L98" i="120" s="1"/>
  <c r="K97" i="120"/>
  <c r="J97" i="120"/>
  <c r="I97" i="120"/>
  <c r="H97" i="120"/>
  <c r="L97" i="120" s="1"/>
  <c r="K96" i="120"/>
  <c r="I96" i="120"/>
  <c r="H96" i="120"/>
  <c r="J96" i="120" s="1"/>
  <c r="K95" i="120"/>
  <c r="I95" i="120"/>
  <c r="H95" i="120"/>
  <c r="L95" i="120" s="1"/>
  <c r="K94" i="120"/>
  <c r="J94" i="120"/>
  <c r="I94" i="120"/>
  <c r="H94" i="120"/>
  <c r="L94" i="120" s="1"/>
  <c r="K93" i="120"/>
  <c r="J93" i="120"/>
  <c r="I93" i="120"/>
  <c r="H93" i="120"/>
  <c r="L93" i="120" s="1"/>
  <c r="K92" i="120"/>
  <c r="I92" i="120"/>
  <c r="H92" i="120"/>
  <c r="J92" i="120" s="1"/>
  <c r="K91" i="120"/>
  <c r="I91" i="120"/>
  <c r="H91" i="120"/>
  <c r="L91" i="120" s="1"/>
  <c r="K90" i="120"/>
  <c r="J90" i="120"/>
  <c r="I90" i="120"/>
  <c r="H90" i="120"/>
  <c r="L90" i="120" s="1"/>
  <c r="K89" i="120"/>
  <c r="J89" i="120"/>
  <c r="I89" i="120"/>
  <c r="H89" i="120"/>
  <c r="L89" i="120" s="1"/>
  <c r="K88" i="120"/>
  <c r="I88" i="120"/>
  <c r="H88" i="120"/>
  <c r="J88" i="120" s="1"/>
  <c r="K87" i="120"/>
  <c r="I87" i="120"/>
  <c r="H87" i="120"/>
  <c r="L87" i="120" s="1"/>
  <c r="K86" i="120"/>
  <c r="J86" i="120"/>
  <c r="I86" i="120"/>
  <c r="H86" i="120"/>
  <c r="L86" i="120" s="1"/>
  <c r="K85" i="120"/>
  <c r="J85" i="120"/>
  <c r="I85" i="120"/>
  <c r="H85" i="120"/>
  <c r="L85" i="120" s="1"/>
  <c r="K84" i="120"/>
  <c r="I84" i="120"/>
  <c r="H84" i="120"/>
  <c r="J84" i="120" s="1"/>
  <c r="K83" i="120"/>
  <c r="I83" i="120"/>
  <c r="H83" i="120"/>
  <c r="L83" i="120" s="1"/>
  <c r="K82" i="120"/>
  <c r="J82" i="120"/>
  <c r="I82" i="120"/>
  <c r="H82" i="120"/>
  <c r="L82" i="120" s="1"/>
  <c r="K81" i="120"/>
  <c r="J81" i="120"/>
  <c r="I81" i="120"/>
  <c r="H81" i="120"/>
  <c r="L81" i="120" s="1"/>
  <c r="K80" i="120"/>
  <c r="I80" i="120"/>
  <c r="H80" i="120"/>
  <c r="L80" i="120" s="1"/>
  <c r="K79" i="120"/>
  <c r="I79" i="120"/>
  <c r="H79" i="120"/>
  <c r="L79" i="120" s="1"/>
  <c r="K78" i="120"/>
  <c r="J78" i="120"/>
  <c r="I78" i="120"/>
  <c r="H78" i="120"/>
  <c r="L78" i="120" s="1"/>
  <c r="K77" i="120"/>
  <c r="J77" i="120"/>
  <c r="I77" i="120"/>
  <c r="H77" i="120"/>
  <c r="L77" i="120" s="1"/>
  <c r="K76" i="120"/>
  <c r="I76" i="120"/>
  <c r="H76" i="120"/>
  <c r="L76" i="120" s="1"/>
  <c r="K75" i="120"/>
  <c r="I75" i="120"/>
  <c r="H75" i="120"/>
  <c r="L75" i="120" s="1"/>
  <c r="K74" i="120"/>
  <c r="J74" i="120"/>
  <c r="I74" i="120"/>
  <c r="H74" i="120"/>
  <c r="L74" i="120" s="1"/>
  <c r="K73" i="120"/>
  <c r="J73" i="120"/>
  <c r="I73" i="120"/>
  <c r="H73" i="120"/>
  <c r="L73" i="120" s="1"/>
  <c r="K72" i="120"/>
  <c r="I72" i="120"/>
  <c r="H72" i="120"/>
  <c r="J72" i="120" s="1"/>
  <c r="K71" i="120"/>
  <c r="I71" i="120"/>
  <c r="H71" i="120"/>
  <c r="L71" i="120" s="1"/>
  <c r="K70" i="120"/>
  <c r="J70" i="120"/>
  <c r="I70" i="120"/>
  <c r="H70" i="120"/>
  <c r="L70" i="120" s="1"/>
  <c r="K69" i="120"/>
  <c r="J69" i="120"/>
  <c r="I69" i="120"/>
  <c r="H69" i="120"/>
  <c r="L69" i="120" s="1"/>
  <c r="K68" i="120"/>
  <c r="I68" i="120"/>
  <c r="H68" i="120"/>
  <c r="J68" i="120" s="1"/>
  <c r="K67" i="120"/>
  <c r="I67" i="120"/>
  <c r="H67" i="120"/>
  <c r="L67" i="120" s="1"/>
  <c r="K66" i="120"/>
  <c r="J66" i="120"/>
  <c r="I66" i="120"/>
  <c r="H66" i="120"/>
  <c r="L66" i="120" s="1"/>
  <c r="K65" i="120"/>
  <c r="J65" i="120"/>
  <c r="I65" i="120"/>
  <c r="H65" i="120"/>
  <c r="L65" i="120" s="1"/>
  <c r="K64" i="120"/>
  <c r="I64" i="120"/>
  <c r="H64" i="120"/>
  <c r="J64" i="120" s="1"/>
  <c r="K63" i="120"/>
  <c r="I63" i="120"/>
  <c r="H63" i="120"/>
  <c r="L63" i="120" s="1"/>
  <c r="K62" i="120"/>
  <c r="J62" i="120"/>
  <c r="I62" i="120"/>
  <c r="H62" i="120"/>
  <c r="L62" i="120" s="1"/>
  <c r="K61" i="120"/>
  <c r="J61" i="120"/>
  <c r="I61" i="120"/>
  <c r="H61" i="120"/>
  <c r="L61" i="120" s="1"/>
  <c r="K60" i="120"/>
  <c r="I60" i="120"/>
  <c r="H60" i="120"/>
  <c r="L60" i="120" s="1"/>
  <c r="K59" i="120"/>
  <c r="I59" i="120"/>
  <c r="H59" i="120"/>
  <c r="L59" i="120" s="1"/>
  <c r="K58" i="120"/>
  <c r="J58" i="120"/>
  <c r="I58" i="120"/>
  <c r="H58" i="120"/>
  <c r="L58" i="120" s="1"/>
  <c r="K57" i="120"/>
  <c r="J57" i="120"/>
  <c r="I57" i="120"/>
  <c r="H57" i="120"/>
  <c r="L57" i="120" s="1"/>
  <c r="K56" i="120"/>
  <c r="I56" i="120"/>
  <c r="H56" i="120"/>
  <c r="L56" i="120" s="1"/>
  <c r="K55" i="120"/>
  <c r="I55" i="120"/>
  <c r="H55" i="120"/>
  <c r="L55" i="120" s="1"/>
  <c r="K54" i="120"/>
  <c r="J54" i="120"/>
  <c r="I54" i="120"/>
  <c r="H54" i="120"/>
  <c r="L54" i="120" s="1"/>
  <c r="K53" i="120"/>
  <c r="J53" i="120"/>
  <c r="I53" i="120"/>
  <c r="H53" i="120"/>
  <c r="L53" i="120" s="1"/>
  <c r="K52" i="120"/>
  <c r="I52" i="120"/>
  <c r="H52" i="120"/>
  <c r="J52" i="120" s="1"/>
  <c r="K51" i="120"/>
  <c r="I51" i="120"/>
  <c r="H51" i="120"/>
  <c r="L51" i="120" s="1"/>
  <c r="K50" i="120"/>
  <c r="J50" i="120"/>
  <c r="I50" i="120"/>
  <c r="H50" i="120"/>
  <c r="L50" i="120" s="1"/>
  <c r="K49" i="120"/>
  <c r="J49" i="120"/>
  <c r="I49" i="120"/>
  <c r="H49" i="120"/>
  <c r="L49" i="120" s="1"/>
  <c r="K48" i="120"/>
  <c r="I48" i="120"/>
  <c r="H48" i="120"/>
  <c r="L48" i="120" s="1"/>
  <c r="K47" i="120"/>
  <c r="I47" i="120"/>
  <c r="H47" i="120"/>
  <c r="L47" i="120" s="1"/>
  <c r="K46" i="120"/>
  <c r="J46" i="120"/>
  <c r="I46" i="120"/>
  <c r="H46" i="120"/>
  <c r="L46" i="120" s="1"/>
  <c r="K45" i="120"/>
  <c r="J45" i="120"/>
  <c r="I45" i="120"/>
  <c r="H45" i="120"/>
  <c r="L45" i="120" s="1"/>
  <c r="K44" i="120"/>
  <c r="I44" i="120"/>
  <c r="H44" i="120"/>
  <c r="L44" i="120" s="1"/>
  <c r="K43" i="120"/>
  <c r="I43" i="120"/>
  <c r="H43" i="120"/>
  <c r="L43" i="120" s="1"/>
  <c r="K42" i="120"/>
  <c r="J42" i="120"/>
  <c r="I42" i="120"/>
  <c r="H42" i="120"/>
  <c r="L42" i="120" s="1"/>
  <c r="K41" i="120"/>
  <c r="J41" i="120"/>
  <c r="I41" i="120"/>
  <c r="H41" i="120"/>
  <c r="L41" i="120" s="1"/>
  <c r="K40" i="120"/>
  <c r="I40" i="120"/>
  <c r="H40" i="120"/>
  <c r="L40" i="120" s="1"/>
  <c r="K39" i="120"/>
  <c r="I39" i="120"/>
  <c r="H39" i="120"/>
  <c r="L39" i="120" s="1"/>
  <c r="K38" i="120"/>
  <c r="J38" i="120"/>
  <c r="I38" i="120"/>
  <c r="H38" i="120"/>
  <c r="L38" i="120" s="1"/>
  <c r="K37" i="120"/>
  <c r="J37" i="120"/>
  <c r="I37" i="120"/>
  <c r="H37" i="120"/>
  <c r="L37" i="120" s="1"/>
  <c r="K36" i="120"/>
  <c r="I36" i="120"/>
  <c r="H36" i="120"/>
  <c r="J36" i="120" s="1"/>
  <c r="K35" i="120"/>
  <c r="I35" i="120"/>
  <c r="H35" i="120"/>
  <c r="L35" i="120" s="1"/>
  <c r="K34" i="120"/>
  <c r="J34" i="120"/>
  <c r="I34" i="120"/>
  <c r="H34" i="120"/>
  <c r="L34" i="120" s="1"/>
  <c r="K33" i="120"/>
  <c r="J33" i="120"/>
  <c r="I33" i="120"/>
  <c r="H33" i="120"/>
  <c r="L33" i="120" s="1"/>
  <c r="K32" i="120"/>
  <c r="I32" i="120"/>
  <c r="H32" i="120"/>
  <c r="J32" i="120" s="1"/>
  <c r="K31" i="120"/>
  <c r="I31" i="120"/>
  <c r="H31" i="120"/>
  <c r="L31" i="120" s="1"/>
  <c r="K30" i="120"/>
  <c r="J30" i="120"/>
  <c r="I30" i="120"/>
  <c r="H30" i="120"/>
  <c r="L30" i="120" s="1"/>
  <c r="K29" i="120"/>
  <c r="J29" i="120"/>
  <c r="I29" i="120"/>
  <c r="H29" i="120"/>
  <c r="L29" i="120" s="1"/>
  <c r="L28" i="120"/>
  <c r="K28" i="120"/>
  <c r="J28" i="120"/>
  <c r="I28" i="120"/>
  <c r="K27" i="120"/>
  <c r="I27" i="120"/>
  <c r="H27" i="120"/>
  <c r="J27" i="120" s="1"/>
  <c r="K26" i="120"/>
  <c r="I26" i="120"/>
  <c r="H26" i="120"/>
  <c r="L26" i="120" s="1"/>
  <c r="K25" i="120"/>
  <c r="J25" i="120"/>
  <c r="I25" i="120"/>
  <c r="H25" i="120"/>
  <c r="L25" i="120" s="1"/>
  <c r="K24" i="120"/>
  <c r="J24" i="120"/>
  <c r="I24" i="120"/>
  <c r="H24" i="120"/>
  <c r="L24" i="120" s="1"/>
  <c r="K23" i="120"/>
  <c r="I23" i="120"/>
  <c r="H23" i="120"/>
  <c r="L23" i="120" s="1"/>
  <c r="K22" i="120"/>
  <c r="I22" i="120"/>
  <c r="H22" i="120"/>
  <c r="L22" i="120" s="1"/>
  <c r="K21" i="120"/>
  <c r="J21" i="120"/>
  <c r="I21" i="120"/>
  <c r="H21" i="120"/>
  <c r="L21" i="120" s="1"/>
  <c r="K20" i="120"/>
  <c r="J20" i="120"/>
  <c r="I20" i="120"/>
  <c r="H20" i="120"/>
  <c r="L20" i="120" s="1"/>
  <c r="K19" i="120"/>
  <c r="I19" i="120"/>
  <c r="H19" i="120"/>
  <c r="J19" i="120" s="1"/>
  <c r="K18" i="120"/>
  <c r="I18" i="120"/>
  <c r="H18" i="120"/>
  <c r="L18" i="120" s="1"/>
  <c r="K17" i="120"/>
  <c r="J17" i="120"/>
  <c r="I17" i="120"/>
  <c r="H17" i="120"/>
  <c r="L17" i="120" s="1"/>
  <c r="L16" i="120"/>
  <c r="K16" i="120"/>
  <c r="J16" i="120"/>
  <c r="I16" i="120"/>
  <c r="K15" i="120"/>
  <c r="J15" i="120"/>
  <c r="I15" i="120"/>
  <c r="H15" i="120"/>
  <c r="L15" i="120" s="1"/>
  <c r="K14" i="120"/>
  <c r="I14" i="120"/>
  <c r="H14" i="120"/>
  <c r="L14" i="120" s="1"/>
  <c r="K13" i="120"/>
  <c r="I13" i="120"/>
  <c r="H13" i="120"/>
  <c r="L13" i="120" s="1"/>
  <c r="L12" i="120"/>
  <c r="K12" i="120"/>
  <c r="J12" i="120"/>
  <c r="I12" i="120"/>
  <c r="K11" i="120"/>
  <c r="J11" i="120"/>
  <c r="I11" i="120"/>
  <c r="H11" i="120"/>
  <c r="L11" i="120" s="1"/>
  <c r="K10" i="120"/>
  <c r="J10" i="120"/>
  <c r="I10" i="120"/>
  <c r="H10" i="120"/>
  <c r="L10" i="120" s="1"/>
  <c r="K9" i="120"/>
  <c r="I9" i="120"/>
  <c r="H9" i="120"/>
  <c r="L9" i="120" s="1"/>
  <c r="K8" i="120"/>
  <c r="I8" i="120"/>
  <c r="H8" i="120"/>
  <c r="L8" i="120" s="1"/>
  <c r="J137" i="120" l="1"/>
  <c r="L137" i="120"/>
  <c r="L27" i="120"/>
  <c r="L36" i="120"/>
  <c r="L64" i="120"/>
  <c r="L72" i="120"/>
  <c r="L88" i="120"/>
  <c r="L105" i="120"/>
  <c r="L109" i="120"/>
  <c r="L117" i="120"/>
  <c r="L123" i="120"/>
  <c r="L127" i="120"/>
  <c r="J8" i="120"/>
  <c r="J13" i="120"/>
  <c r="J18" i="120"/>
  <c r="J22" i="120"/>
  <c r="J26" i="120"/>
  <c r="J31" i="120"/>
  <c r="J35" i="120"/>
  <c r="J39" i="120"/>
  <c r="J43" i="120"/>
  <c r="J47" i="120"/>
  <c r="J51" i="120"/>
  <c r="J55" i="120"/>
  <c r="J59" i="120"/>
  <c r="J63" i="120"/>
  <c r="J67" i="120"/>
  <c r="J71" i="120"/>
  <c r="J75" i="120"/>
  <c r="J79" i="120"/>
  <c r="J83" i="120"/>
  <c r="J87" i="120"/>
  <c r="J91" i="120"/>
  <c r="J95" i="120"/>
  <c r="J99" i="120"/>
  <c r="J104" i="120"/>
  <c r="J108" i="120"/>
  <c r="J112" i="120"/>
  <c r="J116" i="120"/>
  <c r="J122" i="120"/>
  <c r="J126" i="120"/>
  <c r="L129" i="120"/>
  <c r="J131" i="120"/>
  <c r="I136" i="120"/>
  <c r="H138" i="120"/>
  <c r="H139" i="120"/>
  <c r="L139" i="120" s="1"/>
  <c r="L19" i="120"/>
  <c r="L32" i="120"/>
  <c r="L52" i="120"/>
  <c r="L68" i="120"/>
  <c r="L84" i="120"/>
  <c r="L92" i="120"/>
  <c r="L96" i="120"/>
  <c r="L100" i="120"/>
  <c r="L113" i="120"/>
  <c r="H136" i="120"/>
  <c r="J9" i="120"/>
  <c r="J14" i="120"/>
  <c r="J23" i="120"/>
  <c r="J40" i="120"/>
  <c r="J44" i="120"/>
  <c r="J48" i="120"/>
  <c r="J56" i="120"/>
  <c r="J60" i="120"/>
  <c r="J76" i="120"/>
  <c r="J80" i="120"/>
  <c r="O9" i="49"/>
  <c r="G9" i="49"/>
  <c r="G14" i="49"/>
  <c r="G15" i="49"/>
  <c r="G13" i="49"/>
  <c r="F358" i="119"/>
  <c r="E358" i="119"/>
  <c r="D358" i="119"/>
  <c r="C358" i="119"/>
  <c r="H356" i="119"/>
  <c r="G356" i="119"/>
  <c r="H355" i="119"/>
  <c r="G355" i="119"/>
  <c r="H346" i="119"/>
  <c r="G346" i="119"/>
  <c r="H329" i="119"/>
  <c r="G329" i="119"/>
  <c r="H328" i="119"/>
  <c r="G328" i="119"/>
  <c r="H327" i="119"/>
  <c r="G327" i="119"/>
  <c r="H326" i="119"/>
  <c r="G326" i="119"/>
  <c r="H325" i="119"/>
  <c r="G325" i="119"/>
  <c r="H324" i="119"/>
  <c r="G324" i="119"/>
  <c r="H323" i="119"/>
  <c r="G323" i="119"/>
  <c r="H322" i="119"/>
  <c r="G322" i="119"/>
  <c r="H321" i="119"/>
  <c r="G321" i="119"/>
  <c r="H320" i="119"/>
  <c r="G320" i="119"/>
  <c r="H319" i="119"/>
  <c r="G319" i="119"/>
  <c r="H318" i="119"/>
  <c r="G318" i="119"/>
  <c r="H317" i="119"/>
  <c r="G317" i="119"/>
  <c r="H316" i="119"/>
  <c r="G316" i="119"/>
  <c r="H315" i="119"/>
  <c r="G315" i="119"/>
  <c r="H314" i="119"/>
  <c r="G314" i="119"/>
  <c r="H313" i="119"/>
  <c r="G313" i="119"/>
  <c r="H312" i="119"/>
  <c r="G312" i="119"/>
  <c r="H311" i="119"/>
  <c r="G311" i="119"/>
  <c r="H310" i="119"/>
  <c r="H309" i="119" s="1"/>
  <c r="G310" i="119"/>
  <c r="G309" i="119"/>
  <c r="F309" i="119"/>
  <c r="E309" i="119"/>
  <c r="D309" i="119"/>
  <c r="C309" i="119"/>
  <c r="H308" i="119"/>
  <c r="G308" i="119"/>
  <c r="H306" i="119"/>
  <c r="G306" i="119"/>
  <c r="H305" i="119"/>
  <c r="G305" i="119"/>
  <c r="H304" i="119"/>
  <c r="G304" i="119"/>
  <c r="H303" i="119"/>
  <c r="G303" i="119"/>
  <c r="H302" i="119"/>
  <c r="G302" i="119"/>
  <c r="H301" i="119"/>
  <c r="G301" i="119"/>
  <c r="H300" i="119"/>
  <c r="G300" i="119"/>
  <c r="H297" i="119"/>
  <c r="G297" i="119"/>
  <c r="H296" i="119"/>
  <c r="G296" i="119"/>
  <c r="H295" i="119"/>
  <c r="G295" i="119"/>
  <c r="H294" i="119"/>
  <c r="G294" i="119"/>
  <c r="H292" i="119"/>
  <c r="G292" i="119"/>
  <c r="H290" i="119"/>
  <c r="G290" i="119"/>
  <c r="H288" i="119"/>
  <c r="G288" i="119"/>
  <c r="H287" i="119"/>
  <c r="G287" i="119"/>
  <c r="H285" i="119"/>
  <c r="G285" i="119"/>
  <c r="H280" i="119"/>
  <c r="G280" i="119"/>
  <c r="H281" i="119"/>
  <c r="G281" i="119"/>
  <c r="H279" i="119"/>
  <c r="G279" i="119"/>
  <c r="H278" i="119"/>
  <c r="G278" i="119"/>
  <c r="H277" i="119"/>
  <c r="G277" i="119"/>
  <c r="H276" i="119"/>
  <c r="G276" i="119"/>
  <c r="H275" i="119"/>
  <c r="G275" i="119"/>
  <c r="H274" i="119"/>
  <c r="G274" i="119"/>
  <c r="H273" i="119"/>
  <c r="G273" i="119"/>
  <c r="H272" i="119"/>
  <c r="G272" i="119"/>
  <c r="H267" i="119"/>
  <c r="G267" i="119"/>
  <c r="H266" i="119"/>
  <c r="G266" i="119"/>
  <c r="H264" i="119"/>
  <c r="G264" i="119"/>
  <c r="H263" i="119"/>
  <c r="G263" i="119"/>
  <c r="H261" i="119"/>
  <c r="G261" i="119"/>
  <c r="H260" i="119"/>
  <c r="G260" i="119"/>
  <c r="H259" i="119"/>
  <c r="G259" i="119"/>
  <c r="H258" i="119"/>
  <c r="G258" i="119"/>
  <c r="H254" i="119"/>
  <c r="G254" i="119"/>
  <c r="H253" i="119"/>
  <c r="G253" i="119"/>
  <c r="H252" i="119"/>
  <c r="G252" i="119"/>
  <c r="H251" i="119"/>
  <c r="G251" i="119"/>
  <c r="H249" i="119"/>
  <c r="G249" i="119"/>
  <c r="H248" i="119"/>
  <c r="G248" i="119"/>
  <c r="H247" i="119"/>
  <c r="G247" i="119"/>
  <c r="H246" i="119"/>
  <c r="G246" i="119"/>
  <c r="H245" i="119"/>
  <c r="G245" i="119"/>
  <c r="H244" i="119"/>
  <c r="G244" i="119"/>
  <c r="H243" i="119"/>
  <c r="G243" i="119"/>
  <c r="H242" i="119"/>
  <c r="G242" i="119"/>
  <c r="H241" i="119"/>
  <c r="G241" i="119"/>
  <c r="H240" i="119"/>
  <c r="G240" i="119"/>
  <c r="H239" i="119"/>
  <c r="G239" i="119"/>
  <c r="H236" i="119"/>
  <c r="G236" i="119"/>
  <c r="H235" i="119"/>
  <c r="G235" i="119"/>
  <c r="H234" i="119"/>
  <c r="G234" i="119"/>
  <c r="H233" i="119"/>
  <c r="G233" i="119"/>
  <c r="H232" i="119"/>
  <c r="G232" i="119"/>
  <c r="H230" i="119"/>
  <c r="G230" i="119"/>
  <c r="H229" i="119"/>
  <c r="G229" i="119"/>
  <c r="H228" i="119"/>
  <c r="G228" i="119"/>
  <c r="H227" i="119"/>
  <c r="G227" i="119"/>
  <c r="H226" i="119"/>
  <c r="G226" i="119"/>
  <c r="H222" i="119"/>
  <c r="G222" i="119"/>
  <c r="H221" i="119"/>
  <c r="H219" i="119" s="1"/>
  <c r="G221" i="119"/>
  <c r="F219" i="119"/>
  <c r="E219" i="119"/>
  <c r="D219" i="119"/>
  <c r="C219" i="119"/>
  <c r="H218" i="119"/>
  <c r="G218" i="119"/>
  <c r="H215" i="119"/>
  <c r="G215" i="119"/>
  <c r="H214" i="119"/>
  <c r="G214" i="119"/>
  <c r="H213" i="119"/>
  <c r="G213" i="119"/>
  <c r="H212" i="119"/>
  <c r="G212" i="119"/>
  <c r="H211" i="119"/>
  <c r="G211" i="119"/>
  <c r="H210" i="119"/>
  <c r="G210" i="119"/>
  <c r="H209" i="119"/>
  <c r="G209" i="119"/>
  <c r="H208" i="119"/>
  <c r="G208" i="119"/>
  <c r="H207" i="119"/>
  <c r="G207" i="119"/>
  <c r="H206" i="119"/>
  <c r="G206" i="119"/>
  <c r="H205" i="119"/>
  <c r="G205" i="119"/>
  <c r="H204" i="119"/>
  <c r="G204" i="119"/>
  <c r="H203" i="119"/>
  <c r="G203" i="119"/>
  <c r="H202" i="119"/>
  <c r="H201" i="119" s="1"/>
  <c r="G202" i="119"/>
  <c r="F201" i="119"/>
  <c r="E201" i="119"/>
  <c r="D201" i="119"/>
  <c r="C201" i="119"/>
  <c r="H200" i="119"/>
  <c r="G200" i="119"/>
  <c r="H198" i="119"/>
  <c r="G198" i="119"/>
  <c r="H197" i="119"/>
  <c r="G197" i="119"/>
  <c r="H196" i="119"/>
  <c r="G196" i="119"/>
  <c r="H195" i="119"/>
  <c r="G195" i="119"/>
  <c r="H194" i="119"/>
  <c r="G194" i="119"/>
  <c r="H193" i="119"/>
  <c r="G193" i="119"/>
  <c r="H192" i="119"/>
  <c r="G192" i="119"/>
  <c r="H191" i="119"/>
  <c r="G191" i="119"/>
  <c r="H190" i="119"/>
  <c r="G190" i="119"/>
  <c r="H189" i="119"/>
  <c r="G189" i="119"/>
  <c r="H188" i="119"/>
  <c r="G188" i="119"/>
  <c r="H187" i="119"/>
  <c r="G187" i="119"/>
  <c r="H186" i="119"/>
  <c r="G186" i="119"/>
  <c r="H185" i="119"/>
  <c r="G185" i="119"/>
  <c r="H184" i="119"/>
  <c r="G184" i="119"/>
  <c r="H183" i="119"/>
  <c r="G183" i="119"/>
  <c r="H182" i="119"/>
  <c r="G182" i="119"/>
  <c r="H181" i="119"/>
  <c r="G181" i="119"/>
  <c r="H180" i="119"/>
  <c r="G180" i="119"/>
  <c r="H179" i="119"/>
  <c r="G179" i="119"/>
  <c r="H178" i="119"/>
  <c r="G178" i="119"/>
  <c r="H177" i="119"/>
  <c r="G177" i="119"/>
  <c r="H176" i="119"/>
  <c r="G176" i="119"/>
  <c r="H175" i="119"/>
  <c r="G175" i="119"/>
  <c r="H174" i="119"/>
  <c r="G174" i="119"/>
  <c r="H173" i="119"/>
  <c r="G173" i="119"/>
  <c r="H172" i="119"/>
  <c r="G172" i="119"/>
  <c r="H171" i="119"/>
  <c r="G171" i="119"/>
  <c r="H170" i="119"/>
  <c r="G170" i="119"/>
  <c r="H169" i="119"/>
  <c r="G169" i="119"/>
  <c r="H168" i="119"/>
  <c r="G168" i="119"/>
  <c r="H167" i="119"/>
  <c r="G167" i="119"/>
  <c r="H166" i="119"/>
  <c r="G166" i="119"/>
  <c r="H165" i="119"/>
  <c r="G165" i="119"/>
  <c r="H164" i="119"/>
  <c r="G164" i="119"/>
  <c r="H163" i="119"/>
  <c r="G163" i="119"/>
  <c r="H162" i="119"/>
  <c r="G162" i="119"/>
  <c r="H161" i="119"/>
  <c r="G161" i="119"/>
  <c r="H160" i="119"/>
  <c r="G160" i="119"/>
  <c r="H159" i="119"/>
  <c r="G159" i="119"/>
  <c r="H158" i="119"/>
  <c r="G158" i="119"/>
  <c r="H157" i="119"/>
  <c r="G157" i="119"/>
  <c r="H156" i="119"/>
  <c r="G156" i="119"/>
  <c r="H155" i="119"/>
  <c r="G155" i="119"/>
  <c r="H154" i="119"/>
  <c r="G154" i="119"/>
  <c r="F154" i="119"/>
  <c r="E154" i="119"/>
  <c r="D154" i="119"/>
  <c r="C154" i="119"/>
  <c r="H153" i="119"/>
  <c r="G153" i="119"/>
  <c r="H150" i="119"/>
  <c r="G150" i="119"/>
  <c r="H148" i="119"/>
  <c r="G148" i="119"/>
  <c r="H147" i="119"/>
  <c r="G147" i="119"/>
  <c r="F147" i="119"/>
  <c r="E147" i="119"/>
  <c r="D147" i="119"/>
  <c r="C147" i="119"/>
  <c r="H145" i="119"/>
  <c r="G145" i="119"/>
  <c r="H143" i="119"/>
  <c r="G143" i="119"/>
  <c r="H141" i="119"/>
  <c r="G141" i="119"/>
  <c r="H140" i="119"/>
  <c r="G140" i="119"/>
  <c r="H138" i="119"/>
  <c r="G138" i="119"/>
  <c r="H136" i="119"/>
  <c r="G136" i="119"/>
  <c r="H134" i="119"/>
  <c r="G134" i="119"/>
  <c r="H132" i="119"/>
  <c r="G132" i="119"/>
  <c r="H131" i="119"/>
  <c r="G131" i="119"/>
  <c r="H130" i="119"/>
  <c r="G130" i="119"/>
  <c r="H129" i="119"/>
  <c r="G129" i="119"/>
  <c r="H128" i="119"/>
  <c r="G128" i="119"/>
  <c r="H126" i="119"/>
  <c r="G126" i="119"/>
  <c r="H124" i="119"/>
  <c r="G124" i="119"/>
  <c r="H122" i="119"/>
  <c r="G122" i="119"/>
  <c r="H121" i="119"/>
  <c r="G121" i="119"/>
  <c r="H119" i="119"/>
  <c r="G119" i="119"/>
  <c r="H117" i="119"/>
  <c r="G117" i="119"/>
  <c r="H113" i="119"/>
  <c r="G113" i="119"/>
  <c r="H112" i="119"/>
  <c r="G112" i="119"/>
  <c r="H108" i="119"/>
  <c r="G108" i="119"/>
  <c r="H107" i="119"/>
  <c r="G107" i="119"/>
  <c r="H105" i="119"/>
  <c r="G105" i="119"/>
  <c r="H103" i="119"/>
  <c r="G103" i="119"/>
  <c r="H101" i="119"/>
  <c r="G101" i="119"/>
  <c r="H99" i="119"/>
  <c r="G99" i="119"/>
  <c r="H97" i="119"/>
  <c r="G97" i="119"/>
  <c r="H95" i="119"/>
  <c r="G95" i="119"/>
  <c r="H93" i="119"/>
  <c r="G93" i="119"/>
  <c r="H91" i="119"/>
  <c r="G91" i="119"/>
  <c r="H89" i="119"/>
  <c r="G89" i="119"/>
  <c r="H87" i="119"/>
  <c r="G87" i="119"/>
  <c r="H85" i="119"/>
  <c r="G85" i="119"/>
  <c r="H83" i="119"/>
  <c r="G83" i="119"/>
  <c r="H81" i="119"/>
  <c r="G81" i="119"/>
  <c r="H79" i="119"/>
  <c r="G79" i="119"/>
  <c r="H77" i="119"/>
  <c r="G77" i="119"/>
  <c r="H75" i="119"/>
  <c r="G75" i="119"/>
  <c r="H73" i="119"/>
  <c r="G73" i="119"/>
  <c r="H71" i="119"/>
  <c r="G71" i="119"/>
  <c r="H69" i="119"/>
  <c r="G69" i="119"/>
  <c r="H67" i="119"/>
  <c r="G67" i="119"/>
  <c r="H65" i="119"/>
  <c r="G65" i="119"/>
  <c r="H61" i="119"/>
  <c r="G61" i="119"/>
  <c r="H59" i="119"/>
  <c r="G59" i="119"/>
  <c r="H57" i="119"/>
  <c r="G57" i="119"/>
  <c r="H55" i="119"/>
  <c r="G55" i="119"/>
  <c r="H53" i="119"/>
  <c r="G53" i="119"/>
  <c r="H51" i="119"/>
  <c r="G51" i="119"/>
  <c r="H49" i="119"/>
  <c r="G49" i="119"/>
  <c r="H47" i="119"/>
  <c r="G47" i="119"/>
  <c r="H45" i="119"/>
  <c r="G45" i="119"/>
  <c r="H43" i="119"/>
  <c r="G43" i="119"/>
  <c r="H41" i="119"/>
  <c r="G41" i="119"/>
  <c r="H39" i="119"/>
  <c r="G39" i="119"/>
  <c r="H37" i="119"/>
  <c r="G37" i="119"/>
  <c r="H35" i="119"/>
  <c r="G35" i="119"/>
  <c r="H33" i="119"/>
  <c r="G33" i="119"/>
  <c r="H31" i="119"/>
  <c r="G31" i="119"/>
  <c r="H29" i="119"/>
  <c r="G29" i="119"/>
  <c r="H27" i="119"/>
  <c r="G27" i="119"/>
  <c r="H25" i="119"/>
  <c r="G25" i="119"/>
  <c r="H23" i="119"/>
  <c r="G23" i="119"/>
  <c r="H21" i="119"/>
  <c r="G21" i="119"/>
  <c r="H19" i="119"/>
  <c r="G19" i="119"/>
  <c r="H17" i="119"/>
  <c r="G17" i="119"/>
  <c r="H15" i="119"/>
  <c r="G15" i="119"/>
  <c r="H13" i="119"/>
  <c r="G13" i="119"/>
  <c r="H11" i="119"/>
  <c r="G11" i="119"/>
  <c r="F10" i="119"/>
  <c r="E10" i="119"/>
  <c r="E359" i="119" s="1"/>
  <c r="D10" i="119"/>
  <c r="C10" i="119"/>
  <c r="H9" i="119"/>
  <c r="G9" i="119"/>
  <c r="D48" i="118"/>
  <c r="F47" i="118"/>
  <c r="E47" i="118"/>
  <c r="D47" i="118"/>
  <c r="C47" i="118"/>
  <c r="H46" i="118"/>
  <c r="G46" i="118"/>
  <c r="H45" i="118"/>
  <c r="G45" i="118"/>
  <c r="H44" i="118"/>
  <c r="H47" i="118" s="1"/>
  <c r="G44" i="118"/>
  <c r="G47" i="118" s="1"/>
  <c r="F42" i="118"/>
  <c r="F48" i="118" s="1"/>
  <c r="E42" i="118"/>
  <c r="E48" i="118" s="1"/>
  <c r="D42" i="118"/>
  <c r="C42" i="118"/>
  <c r="C48" i="118" s="1"/>
  <c r="H41" i="118"/>
  <c r="G41" i="118"/>
  <c r="H40" i="118"/>
  <c r="G40" i="118"/>
  <c r="H39" i="118"/>
  <c r="G39" i="118"/>
  <c r="H38" i="118"/>
  <c r="G38" i="118"/>
  <c r="H37" i="118"/>
  <c r="G37" i="118"/>
  <c r="H36" i="118"/>
  <c r="G36" i="118"/>
  <c r="H35" i="118"/>
  <c r="G35" i="118"/>
  <c r="H34" i="118"/>
  <c r="G34" i="118"/>
  <c r="H33" i="118"/>
  <c r="G33" i="118"/>
  <c r="H32" i="118"/>
  <c r="G32" i="118"/>
  <c r="H31" i="118"/>
  <c r="G31" i="118"/>
  <c r="H30" i="118"/>
  <c r="G30" i="118"/>
  <c r="H29" i="118"/>
  <c r="G29" i="118"/>
  <c r="H28" i="118"/>
  <c r="G28" i="118"/>
  <c r="H27" i="118"/>
  <c r="G27" i="118"/>
  <c r="H26" i="118"/>
  <c r="G26" i="118"/>
  <c r="H25" i="118"/>
  <c r="G25" i="118"/>
  <c r="H24" i="118"/>
  <c r="G24" i="118"/>
  <c r="H23" i="118"/>
  <c r="G23" i="118"/>
  <c r="H22" i="118"/>
  <c r="G22" i="118"/>
  <c r="H21" i="118"/>
  <c r="G21" i="118"/>
  <c r="H20" i="118"/>
  <c r="G20" i="118"/>
  <c r="H19" i="118"/>
  <c r="G19" i="118"/>
  <c r="H18" i="118"/>
  <c r="G18" i="118"/>
  <c r="H17" i="118"/>
  <c r="G17" i="118"/>
  <c r="H16" i="118"/>
  <c r="G16" i="118"/>
  <c r="H15" i="118"/>
  <c r="G15" i="118"/>
  <c r="H14" i="118"/>
  <c r="G14" i="118"/>
  <c r="H13" i="118"/>
  <c r="G13" i="118"/>
  <c r="H12" i="118"/>
  <c r="G12" i="118"/>
  <c r="H11" i="118"/>
  <c r="G11" i="118"/>
  <c r="H10" i="118"/>
  <c r="G10" i="118"/>
  <c r="H9" i="118"/>
  <c r="H42" i="118" s="1"/>
  <c r="G9" i="118"/>
  <c r="C2" i="118"/>
  <c r="C1" i="118"/>
  <c r="F210" i="117"/>
  <c r="E210" i="117"/>
  <c r="D210" i="117"/>
  <c r="C210" i="117"/>
  <c r="H209" i="117"/>
  <c r="G209" i="117"/>
  <c r="H208" i="117"/>
  <c r="G208" i="117"/>
  <c r="H207" i="117"/>
  <c r="G207" i="117"/>
  <c r="H206" i="117"/>
  <c r="G206" i="117"/>
  <c r="H205" i="117"/>
  <c r="G205" i="117"/>
  <c r="H204" i="117"/>
  <c r="G204" i="117"/>
  <c r="H203" i="117"/>
  <c r="G203" i="117"/>
  <c r="C201" i="117"/>
  <c r="H200" i="117"/>
  <c r="G200" i="117"/>
  <c r="H199" i="117"/>
  <c r="G199" i="117"/>
  <c r="H198" i="117"/>
  <c r="G198" i="117"/>
  <c r="H197" i="117"/>
  <c r="G197" i="117"/>
  <c r="H196" i="117"/>
  <c r="G196" i="117"/>
  <c r="H195" i="117"/>
  <c r="G195" i="117"/>
  <c r="H194" i="117"/>
  <c r="G194" i="117"/>
  <c r="H193" i="117"/>
  <c r="G193" i="117"/>
  <c r="H192" i="117"/>
  <c r="G192" i="117"/>
  <c r="H191" i="117"/>
  <c r="G191" i="117"/>
  <c r="H190" i="117"/>
  <c r="G190" i="117"/>
  <c r="H189" i="117"/>
  <c r="G189" i="117"/>
  <c r="H188" i="117"/>
  <c r="G188" i="117"/>
  <c r="H187" i="117"/>
  <c r="G187" i="117"/>
  <c r="H186" i="117"/>
  <c r="G186" i="117"/>
  <c r="H185" i="117"/>
  <c r="G185" i="117"/>
  <c r="H184" i="117"/>
  <c r="G184" i="117"/>
  <c r="H183" i="117"/>
  <c r="G183" i="117"/>
  <c r="H182" i="117"/>
  <c r="G182" i="117"/>
  <c r="H181" i="117"/>
  <c r="G181" i="117"/>
  <c r="H180" i="117"/>
  <c r="G180" i="117"/>
  <c r="H179" i="117"/>
  <c r="G179" i="117"/>
  <c r="H178" i="117"/>
  <c r="G178" i="117"/>
  <c r="H177" i="117"/>
  <c r="G177" i="117"/>
  <c r="H176" i="117"/>
  <c r="G176" i="117"/>
  <c r="H175" i="117"/>
  <c r="G175" i="117"/>
  <c r="H174" i="117"/>
  <c r="G174" i="117"/>
  <c r="H173" i="117"/>
  <c r="G173" i="117"/>
  <c r="H172" i="117"/>
  <c r="G172" i="117"/>
  <c r="H171" i="117"/>
  <c r="G171" i="117"/>
  <c r="H170" i="117"/>
  <c r="G170" i="117"/>
  <c r="H169" i="117"/>
  <c r="G169" i="117"/>
  <c r="H168" i="117"/>
  <c r="G168" i="117"/>
  <c r="H167" i="117"/>
  <c r="G167" i="117"/>
  <c r="H166" i="117"/>
  <c r="G166" i="117"/>
  <c r="H165" i="117"/>
  <c r="G165" i="117"/>
  <c r="H164" i="117"/>
  <c r="G164" i="117"/>
  <c r="H163" i="117"/>
  <c r="G163" i="117"/>
  <c r="H162" i="117"/>
  <c r="G162" i="117"/>
  <c r="H161" i="117"/>
  <c r="G161" i="117"/>
  <c r="H160" i="117"/>
  <c r="G160" i="117"/>
  <c r="H159" i="117"/>
  <c r="G159" i="117"/>
  <c r="H158" i="117"/>
  <c r="G158" i="117"/>
  <c r="H157" i="117"/>
  <c r="G157" i="117"/>
  <c r="C155" i="117"/>
  <c r="H154" i="117"/>
  <c r="G154" i="117"/>
  <c r="H153" i="117"/>
  <c r="G153" i="117"/>
  <c r="H152" i="117"/>
  <c r="G152" i="117"/>
  <c r="H151" i="117"/>
  <c r="G151" i="117"/>
  <c r="H150" i="117"/>
  <c r="G150" i="117"/>
  <c r="H149" i="117"/>
  <c r="G149" i="117"/>
  <c r="H148" i="117"/>
  <c r="G148" i="117"/>
  <c r="H147" i="117"/>
  <c r="G147" i="117"/>
  <c r="H146" i="117"/>
  <c r="G146" i="117"/>
  <c r="H145" i="117"/>
  <c r="G145" i="117"/>
  <c r="H144" i="117"/>
  <c r="G144" i="117"/>
  <c r="H143" i="117"/>
  <c r="G143" i="117"/>
  <c r="H142" i="117"/>
  <c r="G142" i="117"/>
  <c r="H141" i="117"/>
  <c r="G141" i="117"/>
  <c r="H140" i="117"/>
  <c r="G140" i="117"/>
  <c r="H139" i="117"/>
  <c r="G139" i="117"/>
  <c r="H138" i="117"/>
  <c r="G138" i="117"/>
  <c r="H137" i="117"/>
  <c r="G137" i="117"/>
  <c r="H136" i="117"/>
  <c r="G136" i="117"/>
  <c r="H135" i="117"/>
  <c r="G135" i="117"/>
  <c r="H134" i="117"/>
  <c r="G134" i="117"/>
  <c r="H133" i="117"/>
  <c r="G133" i="117"/>
  <c r="H132" i="117"/>
  <c r="G132" i="117"/>
  <c r="H131" i="117"/>
  <c r="G131" i="117"/>
  <c r="H130" i="117"/>
  <c r="G130" i="117"/>
  <c r="H129" i="117"/>
  <c r="G129" i="117"/>
  <c r="H128" i="117"/>
  <c r="G128" i="117"/>
  <c r="H127" i="117"/>
  <c r="G127" i="117"/>
  <c r="H126" i="117"/>
  <c r="G126" i="117"/>
  <c r="H125" i="117"/>
  <c r="G125" i="117"/>
  <c r="H124" i="117"/>
  <c r="G124" i="117"/>
  <c r="H123" i="117"/>
  <c r="G123" i="117"/>
  <c r="H122" i="117"/>
  <c r="G122" i="117"/>
  <c r="H121" i="117"/>
  <c r="G121" i="117"/>
  <c r="H120" i="117"/>
  <c r="G120" i="117"/>
  <c r="H119" i="117"/>
  <c r="G119" i="117"/>
  <c r="H118" i="117"/>
  <c r="G118" i="117"/>
  <c r="H117" i="117"/>
  <c r="G117" i="117"/>
  <c r="H116" i="117"/>
  <c r="G116" i="117"/>
  <c r="H115" i="117"/>
  <c r="G115" i="117"/>
  <c r="H114" i="117"/>
  <c r="G114" i="117"/>
  <c r="H113" i="117"/>
  <c r="G113" i="117"/>
  <c r="H112" i="117"/>
  <c r="G112" i="117"/>
  <c r="H111" i="117"/>
  <c r="G111" i="117"/>
  <c r="H110" i="117"/>
  <c r="G110" i="117"/>
  <c r="H109" i="117"/>
  <c r="G109" i="117"/>
  <c r="H108" i="117"/>
  <c r="G108" i="117"/>
  <c r="H107" i="117"/>
  <c r="G107" i="117"/>
  <c r="H106" i="117"/>
  <c r="G106" i="117"/>
  <c r="H105" i="117"/>
  <c r="G105" i="117"/>
  <c r="H104" i="117"/>
  <c r="G104" i="117"/>
  <c r="H103" i="117"/>
  <c r="G103" i="117"/>
  <c r="H102" i="117"/>
  <c r="G102" i="117"/>
  <c r="H101" i="117"/>
  <c r="G101" i="117"/>
  <c r="H100" i="117"/>
  <c r="G100" i="117"/>
  <c r="H99" i="117"/>
  <c r="G99" i="117"/>
  <c r="H98" i="117"/>
  <c r="G98" i="117"/>
  <c r="H97" i="117"/>
  <c r="G97" i="117"/>
  <c r="H96" i="117"/>
  <c r="G96" i="117"/>
  <c r="H95" i="117"/>
  <c r="G95" i="117"/>
  <c r="H94" i="117"/>
  <c r="G94" i="117"/>
  <c r="H93" i="117"/>
  <c r="G93" i="117"/>
  <c r="H92" i="117"/>
  <c r="G92" i="117"/>
  <c r="H91" i="117"/>
  <c r="G91" i="117"/>
  <c r="H90" i="117"/>
  <c r="G90" i="117"/>
  <c r="H89" i="117"/>
  <c r="G89" i="117"/>
  <c r="H88" i="117"/>
  <c r="G88" i="117"/>
  <c r="H87" i="117"/>
  <c r="G87" i="117"/>
  <c r="H86" i="117"/>
  <c r="G86" i="117"/>
  <c r="H85" i="117"/>
  <c r="G85" i="117"/>
  <c r="H84" i="117"/>
  <c r="G84" i="117"/>
  <c r="H83" i="117"/>
  <c r="G83" i="117"/>
  <c r="H82" i="117"/>
  <c r="G82" i="117"/>
  <c r="H81" i="117"/>
  <c r="G81" i="117"/>
  <c r="H80" i="117"/>
  <c r="G80" i="117"/>
  <c r="H79" i="117"/>
  <c r="G79" i="117"/>
  <c r="H78" i="117"/>
  <c r="G78" i="117"/>
  <c r="H77" i="117"/>
  <c r="G77" i="117"/>
  <c r="C75" i="117"/>
  <c r="H74" i="117"/>
  <c r="G74" i="117"/>
  <c r="H73" i="117"/>
  <c r="G73" i="117"/>
  <c r="H72" i="117"/>
  <c r="G72" i="117"/>
  <c r="H71" i="117"/>
  <c r="G71" i="117"/>
  <c r="H70" i="117"/>
  <c r="G70" i="117"/>
  <c r="H69" i="117"/>
  <c r="G69" i="117"/>
  <c r="H68" i="117"/>
  <c r="G68" i="117"/>
  <c r="H67" i="117"/>
  <c r="G67" i="117"/>
  <c r="H66" i="117"/>
  <c r="G66" i="117"/>
  <c r="H65" i="117"/>
  <c r="G65" i="117"/>
  <c r="H64" i="117"/>
  <c r="G64" i="117"/>
  <c r="H63" i="117"/>
  <c r="G63" i="117"/>
  <c r="H62" i="117"/>
  <c r="G62" i="117"/>
  <c r="H61" i="117"/>
  <c r="G61" i="117"/>
  <c r="H60" i="117"/>
  <c r="G60" i="117"/>
  <c r="H59" i="117"/>
  <c r="G59" i="117"/>
  <c r="H58" i="117"/>
  <c r="G58" i="117"/>
  <c r="H57" i="117"/>
  <c r="G57" i="117"/>
  <c r="H56" i="117"/>
  <c r="G56" i="117"/>
  <c r="H55" i="117"/>
  <c r="G55" i="117"/>
  <c r="H54" i="117"/>
  <c r="G54" i="117"/>
  <c r="H53" i="117"/>
  <c r="G53" i="117"/>
  <c r="H52" i="117"/>
  <c r="G52" i="117"/>
  <c r="H51" i="117"/>
  <c r="G51" i="117"/>
  <c r="H50" i="117"/>
  <c r="G50" i="117"/>
  <c r="H49" i="117"/>
  <c r="G49" i="117"/>
  <c r="H48" i="117"/>
  <c r="G48" i="117"/>
  <c r="H47" i="117"/>
  <c r="G47" i="117"/>
  <c r="H46" i="117"/>
  <c r="G46" i="117"/>
  <c r="H45" i="117"/>
  <c r="G45" i="117"/>
  <c r="H44" i="117"/>
  <c r="G44" i="117"/>
  <c r="H43" i="117"/>
  <c r="G43" i="117"/>
  <c r="H42" i="117"/>
  <c r="G42" i="117"/>
  <c r="H41" i="117"/>
  <c r="G41" i="117"/>
  <c r="H40" i="117"/>
  <c r="G40" i="117"/>
  <c r="H39" i="117"/>
  <c r="G39" i="117"/>
  <c r="H38" i="117"/>
  <c r="G38" i="117"/>
  <c r="H37" i="117"/>
  <c r="G37" i="117"/>
  <c r="H36" i="117"/>
  <c r="G36" i="117"/>
  <c r="H35" i="117"/>
  <c r="G35" i="117"/>
  <c r="H34" i="117"/>
  <c r="G34" i="117"/>
  <c r="H33" i="117"/>
  <c r="G33" i="117"/>
  <c r="H32" i="117"/>
  <c r="G32" i="117"/>
  <c r="H31" i="117"/>
  <c r="G31" i="117"/>
  <c r="H30" i="117"/>
  <c r="G30" i="117"/>
  <c r="H29" i="117"/>
  <c r="G29" i="117"/>
  <c r="H28" i="117"/>
  <c r="G28" i="117"/>
  <c r="H27" i="117"/>
  <c r="G27" i="117"/>
  <c r="H26" i="117"/>
  <c r="G26" i="117"/>
  <c r="H25" i="117"/>
  <c r="G25" i="117"/>
  <c r="H24" i="117"/>
  <c r="G24" i="117"/>
  <c r="H23" i="117"/>
  <c r="G23" i="117"/>
  <c r="H22" i="117"/>
  <c r="G22" i="117"/>
  <c r="H21" i="117"/>
  <c r="G21" i="117"/>
  <c r="H20" i="117"/>
  <c r="G20" i="117"/>
  <c r="H19" i="117"/>
  <c r="G19" i="117"/>
  <c r="H18" i="117"/>
  <c r="G18" i="117"/>
  <c r="H17" i="117"/>
  <c r="G17" i="117"/>
  <c r="H16" i="117"/>
  <c r="G16" i="117"/>
  <c r="H15" i="117"/>
  <c r="G15" i="117"/>
  <c r="H14" i="117"/>
  <c r="G14" i="117"/>
  <c r="H13" i="117"/>
  <c r="G13" i="117"/>
  <c r="H12" i="117"/>
  <c r="G12" i="117"/>
  <c r="H11" i="117"/>
  <c r="G11" i="117"/>
  <c r="H10" i="117"/>
  <c r="G10" i="117"/>
  <c r="C2" i="117"/>
  <c r="C1" i="117"/>
  <c r="C78" i="116"/>
  <c r="H77" i="116"/>
  <c r="G77" i="116"/>
  <c r="H76" i="116"/>
  <c r="G76" i="116"/>
  <c r="H75" i="116"/>
  <c r="G75" i="116"/>
  <c r="H74" i="116"/>
  <c r="G74" i="116"/>
  <c r="H73" i="116"/>
  <c r="G73" i="116"/>
  <c r="H72" i="116"/>
  <c r="G72" i="116"/>
  <c r="H71" i="116"/>
  <c r="G71" i="116"/>
  <c r="H70" i="116"/>
  <c r="G70" i="116"/>
  <c r="H69" i="116"/>
  <c r="G69" i="116"/>
  <c r="H68" i="116"/>
  <c r="G68" i="116"/>
  <c r="H67" i="116"/>
  <c r="G67" i="116"/>
  <c r="H66" i="116"/>
  <c r="G66" i="116"/>
  <c r="H65" i="116"/>
  <c r="G65" i="116"/>
  <c r="H64" i="116"/>
  <c r="G64" i="116"/>
  <c r="H63" i="116"/>
  <c r="G63" i="116"/>
  <c r="H62" i="116"/>
  <c r="G62" i="116"/>
  <c r="H61" i="116"/>
  <c r="G61" i="116"/>
  <c r="H60" i="116"/>
  <c r="G60" i="116"/>
  <c r="H59" i="116"/>
  <c r="G59" i="116"/>
  <c r="H58" i="116"/>
  <c r="G58" i="116"/>
  <c r="H57" i="116"/>
  <c r="G57" i="116"/>
  <c r="H56" i="116"/>
  <c r="G56" i="116"/>
  <c r="H55" i="116"/>
  <c r="G55" i="116"/>
  <c r="H54" i="116"/>
  <c r="G54" i="116"/>
  <c r="H53" i="116"/>
  <c r="G53" i="116"/>
  <c r="H52" i="116"/>
  <c r="G52" i="116"/>
  <c r="H51" i="116"/>
  <c r="G51" i="116"/>
  <c r="H50" i="116"/>
  <c r="G50" i="116"/>
  <c r="H49" i="116"/>
  <c r="G49" i="116"/>
  <c r="H78" i="116"/>
  <c r="G78" i="116"/>
  <c r="C47" i="116"/>
  <c r="H46" i="116"/>
  <c r="G46" i="116"/>
  <c r="H45" i="116"/>
  <c r="G45" i="116"/>
  <c r="H44" i="116"/>
  <c r="G44" i="116"/>
  <c r="H43" i="116"/>
  <c r="G43" i="116"/>
  <c r="H42" i="116"/>
  <c r="G42" i="116"/>
  <c r="H41" i="116"/>
  <c r="G41" i="116"/>
  <c r="H40" i="116"/>
  <c r="G40" i="116"/>
  <c r="H39" i="116"/>
  <c r="G39" i="116"/>
  <c r="H38" i="116"/>
  <c r="G38" i="116"/>
  <c r="H37" i="116"/>
  <c r="G37" i="116"/>
  <c r="H36" i="116"/>
  <c r="G36" i="116"/>
  <c r="H35" i="116"/>
  <c r="G35" i="116"/>
  <c r="H34" i="116"/>
  <c r="G34" i="116"/>
  <c r="H33" i="116"/>
  <c r="G33" i="116"/>
  <c r="G47" i="116" s="1"/>
  <c r="C31" i="116"/>
  <c r="H30" i="116"/>
  <c r="G30" i="116"/>
  <c r="H29" i="116"/>
  <c r="G29" i="116"/>
  <c r="H28" i="116"/>
  <c r="G28" i="116"/>
  <c r="H27" i="116"/>
  <c r="G27" i="116"/>
  <c r="H26" i="116"/>
  <c r="G26" i="116"/>
  <c r="H25" i="116"/>
  <c r="G25" i="116"/>
  <c r="H24" i="116"/>
  <c r="G24" i="116"/>
  <c r="H23" i="116"/>
  <c r="G23" i="116"/>
  <c r="H22" i="116"/>
  <c r="G22" i="116"/>
  <c r="H21" i="116"/>
  <c r="G21" i="116"/>
  <c r="H20" i="116"/>
  <c r="G20" i="116"/>
  <c r="H19" i="116"/>
  <c r="G19" i="116"/>
  <c r="H18" i="116"/>
  <c r="G18" i="116"/>
  <c r="H17" i="116"/>
  <c r="G17" i="116"/>
  <c r="H16" i="116"/>
  <c r="G16" i="116"/>
  <c r="H15" i="116"/>
  <c r="G15" i="116"/>
  <c r="H14" i="116"/>
  <c r="G14" i="116"/>
  <c r="H13" i="116"/>
  <c r="G13" i="116"/>
  <c r="H12" i="116"/>
  <c r="G12" i="116"/>
  <c r="H11" i="116"/>
  <c r="G11" i="116"/>
  <c r="H10" i="116"/>
  <c r="H31" i="116" s="1"/>
  <c r="G10" i="116"/>
  <c r="G31" i="116" s="1"/>
  <c r="C3" i="116"/>
  <c r="C2" i="116"/>
  <c r="C1" i="116"/>
  <c r="C88" i="115"/>
  <c r="H87" i="115"/>
  <c r="G87" i="115"/>
  <c r="H86" i="115"/>
  <c r="G86" i="115"/>
  <c r="H85" i="115"/>
  <c r="G85" i="115"/>
  <c r="H84" i="115"/>
  <c r="G84" i="115"/>
  <c r="H83" i="115"/>
  <c r="G83" i="115"/>
  <c r="H82" i="115"/>
  <c r="G82" i="115"/>
  <c r="H81" i="115"/>
  <c r="G81" i="115"/>
  <c r="H80" i="115"/>
  <c r="G80" i="115"/>
  <c r="H79" i="115"/>
  <c r="G79" i="115"/>
  <c r="H78" i="115"/>
  <c r="G78" i="115"/>
  <c r="H77" i="115"/>
  <c r="G77" i="115"/>
  <c r="H88" i="115"/>
  <c r="G88" i="115"/>
  <c r="F75" i="115"/>
  <c r="F103" i="115" s="1"/>
  <c r="E75" i="115"/>
  <c r="E103" i="115" s="1"/>
  <c r="D75" i="115"/>
  <c r="D103" i="115" s="1"/>
  <c r="C75" i="115"/>
  <c r="H74" i="115"/>
  <c r="G74" i="115"/>
  <c r="H73" i="115"/>
  <c r="G73" i="115"/>
  <c r="H72" i="115"/>
  <c r="G72" i="115"/>
  <c r="H71" i="115"/>
  <c r="G71" i="115"/>
  <c r="H70" i="115"/>
  <c r="G70" i="115"/>
  <c r="H69" i="115"/>
  <c r="G69" i="115"/>
  <c r="H68" i="115"/>
  <c r="G68" i="115"/>
  <c r="H67" i="115"/>
  <c r="G67" i="115"/>
  <c r="H66" i="115"/>
  <c r="G66" i="115"/>
  <c r="H65" i="115"/>
  <c r="G65" i="115"/>
  <c r="H64" i="115"/>
  <c r="G64" i="115"/>
  <c r="H63" i="115"/>
  <c r="G63" i="115"/>
  <c r="H62" i="115"/>
  <c r="G62" i="115"/>
  <c r="H61" i="115"/>
  <c r="G61" i="115"/>
  <c r="H60" i="115"/>
  <c r="G60" i="115"/>
  <c r="H59" i="115"/>
  <c r="G59" i="115"/>
  <c r="H58" i="115"/>
  <c r="G58" i="115"/>
  <c r="H57" i="115"/>
  <c r="G57" i="115"/>
  <c r="H56" i="115"/>
  <c r="G56" i="115"/>
  <c r="H55" i="115"/>
  <c r="G55" i="115"/>
  <c r="H54" i="115"/>
  <c r="G54" i="115"/>
  <c r="H53" i="115"/>
  <c r="G53" i="115"/>
  <c r="H52" i="115"/>
  <c r="G52" i="115"/>
  <c r="H51" i="115"/>
  <c r="G51" i="115"/>
  <c r="H50" i="115"/>
  <c r="G50" i="115"/>
  <c r="H49" i="115"/>
  <c r="G49" i="115"/>
  <c r="H48" i="115"/>
  <c r="G48" i="115"/>
  <c r="H47" i="115"/>
  <c r="G47" i="115"/>
  <c r="H46" i="115"/>
  <c r="G46" i="115"/>
  <c r="H45" i="115"/>
  <c r="G45" i="115"/>
  <c r="H44" i="115"/>
  <c r="G44" i="115"/>
  <c r="H43" i="115"/>
  <c r="G43" i="115"/>
  <c r="H42" i="115"/>
  <c r="G42" i="115"/>
  <c r="H41" i="115"/>
  <c r="G41" i="115"/>
  <c r="G75" i="115" s="1"/>
  <c r="C39" i="115"/>
  <c r="H38" i="115"/>
  <c r="G38" i="115"/>
  <c r="H37" i="115"/>
  <c r="G37" i="115"/>
  <c r="H36" i="115"/>
  <c r="G36" i="115"/>
  <c r="H35" i="115"/>
  <c r="G35" i="115"/>
  <c r="H34" i="115"/>
  <c r="G34" i="115"/>
  <c r="H33" i="115"/>
  <c r="G33" i="115"/>
  <c r="H32" i="115"/>
  <c r="G32" i="115"/>
  <c r="H31" i="115"/>
  <c r="G31" i="115"/>
  <c r="H30" i="115"/>
  <c r="G30" i="115"/>
  <c r="H29" i="115"/>
  <c r="G29" i="115"/>
  <c r="H28" i="115"/>
  <c r="G28" i="115"/>
  <c r="H27" i="115"/>
  <c r="G27" i="115"/>
  <c r="H26" i="115"/>
  <c r="G26" i="115"/>
  <c r="H25" i="115"/>
  <c r="G25" i="115"/>
  <c r="H24" i="115"/>
  <c r="G24" i="115"/>
  <c r="H23" i="115"/>
  <c r="G23" i="115"/>
  <c r="H22" i="115"/>
  <c r="G22" i="115"/>
  <c r="H21" i="115"/>
  <c r="G21" i="115"/>
  <c r="H20" i="115"/>
  <c r="G20" i="115"/>
  <c r="H19" i="115"/>
  <c r="G19" i="115"/>
  <c r="H18" i="115"/>
  <c r="G18" i="115"/>
  <c r="H17" i="115"/>
  <c r="G17" i="115"/>
  <c r="H16" i="115"/>
  <c r="G16" i="115"/>
  <c r="H15" i="115"/>
  <c r="G15" i="115"/>
  <c r="H14" i="115"/>
  <c r="G14" i="115"/>
  <c r="H13" i="115"/>
  <c r="G13" i="115"/>
  <c r="H12" i="115"/>
  <c r="G12" i="115"/>
  <c r="H11" i="115"/>
  <c r="G11" i="115"/>
  <c r="H10" i="115"/>
  <c r="G10" i="115"/>
  <c r="G39" i="115"/>
  <c r="C3" i="115"/>
  <c r="C2" i="115"/>
  <c r="C1" i="115"/>
  <c r="G10" i="119" l="1"/>
  <c r="H10" i="119"/>
  <c r="H359" i="119" s="1"/>
  <c r="G358" i="119"/>
  <c r="H358" i="119"/>
  <c r="D359" i="119"/>
  <c r="F359" i="119"/>
  <c r="G201" i="119"/>
  <c r="G219" i="119"/>
  <c r="C359" i="119"/>
  <c r="H39" i="115"/>
  <c r="G103" i="115"/>
  <c r="C103" i="115"/>
  <c r="H47" i="116"/>
  <c r="H93" i="116"/>
  <c r="G93" i="116"/>
  <c r="L136" i="120"/>
  <c r="J136" i="120"/>
  <c r="J138" i="120"/>
  <c r="L138" i="120"/>
  <c r="G42" i="118"/>
  <c r="G48" i="118" s="1"/>
  <c r="H48" i="118"/>
  <c r="G210" i="117"/>
  <c r="C225" i="117"/>
  <c r="H210" i="117"/>
  <c r="C93" i="116"/>
  <c r="H75" i="115"/>
  <c r="H103" i="115" s="1"/>
  <c r="C121" i="114"/>
  <c r="H120" i="114"/>
  <c r="G120" i="114"/>
  <c r="H119" i="114"/>
  <c r="G119" i="114"/>
  <c r="H118" i="114"/>
  <c r="G118" i="114"/>
  <c r="H117" i="114"/>
  <c r="G117" i="114"/>
  <c r="H116" i="114"/>
  <c r="G116" i="114"/>
  <c r="H115" i="114"/>
  <c r="G115" i="114"/>
  <c r="H114" i="114"/>
  <c r="G114" i="114"/>
  <c r="H113" i="114"/>
  <c r="G113" i="114"/>
  <c r="H112" i="114"/>
  <c r="G112" i="114"/>
  <c r="H111" i="114"/>
  <c r="G111" i="114"/>
  <c r="H110" i="114"/>
  <c r="G110" i="114"/>
  <c r="H109" i="114"/>
  <c r="G109" i="114"/>
  <c r="H108" i="114"/>
  <c r="G108" i="114"/>
  <c r="H107" i="114"/>
  <c r="G107" i="114"/>
  <c r="H106" i="114"/>
  <c r="G106" i="114"/>
  <c r="H105" i="114"/>
  <c r="G105" i="114"/>
  <c r="H104" i="114"/>
  <c r="G104" i="114"/>
  <c r="H103" i="114"/>
  <c r="H121" i="114" s="1"/>
  <c r="G103" i="114"/>
  <c r="H102" i="114"/>
  <c r="G102" i="114"/>
  <c r="H101" i="114"/>
  <c r="G101" i="114"/>
  <c r="H100" i="114"/>
  <c r="G100" i="114"/>
  <c r="H99" i="114"/>
  <c r="G99" i="114"/>
  <c r="H98" i="114"/>
  <c r="G98" i="114"/>
  <c r="H97" i="114"/>
  <c r="G97" i="114"/>
  <c r="H96" i="114"/>
  <c r="G96" i="114"/>
  <c r="H95" i="114"/>
  <c r="G95" i="114"/>
  <c r="H94" i="114"/>
  <c r="G94" i="114"/>
  <c r="H93" i="114"/>
  <c r="G93" i="114"/>
  <c r="H92" i="114"/>
  <c r="G92" i="114"/>
  <c r="H91" i="114"/>
  <c r="G91" i="114"/>
  <c r="H90" i="114"/>
  <c r="G90" i="114"/>
  <c r="H89" i="114"/>
  <c r="G89" i="114"/>
  <c r="H88" i="114"/>
  <c r="G88" i="114"/>
  <c r="H87" i="114"/>
  <c r="G87" i="114"/>
  <c r="H86" i="114"/>
  <c r="G86" i="114"/>
  <c r="H85" i="114"/>
  <c r="G85" i="114"/>
  <c r="H84" i="114"/>
  <c r="G84" i="114"/>
  <c r="H83" i="114"/>
  <c r="G83" i="114"/>
  <c r="H82" i="114"/>
  <c r="G82" i="114"/>
  <c r="H81" i="114"/>
  <c r="G81" i="114"/>
  <c r="H80" i="114"/>
  <c r="G80" i="114"/>
  <c r="H79" i="114"/>
  <c r="G79" i="114"/>
  <c r="H78" i="114"/>
  <c r="G78" i="114"/>
  <c r="H77" i="114"/>
  <c r="G77" i="114"/>
  <c r="H76" i="114"/>
  <c r="G76" i="114"/>
  <c r="H75" i="114"/>
  <c r="G75" i="114"/>
  <c r="H74" i="114"/>
  <c r="G74" i="114"/>
  <c r="H73" i="114"/>
  <c r="G73" i="114"/>
  <c r="H72" i="114"/>
  <c r="G72" i="114"/>
  <c r="H71" i="114"/>
  <c r="G71" i="114"/>
  <c r="H70" i="114"/>
  <c r="G70" i="114"/>
  <c r="H69" i="114"/>
  <c r="G69" i="114"/>
  <c r="H68" i="114"/>
  <c r="G68" i="114"/>
  <c r="H67" i="114"/>
  <c r="G67" i="114"/>
  <c r="H66" i="114"/>
  <c r="G66" i="114"/>
  <c r="H65" i="114"/>
  <c r="G65" i="114"/>
  <c r="H64" i="114"/>
  <c r="G64" i="114"/>
  <c r="H63" i="114"/>
  <c r="G63" i="114"/>
  <c r="H62" i="114"/>
  <c r="G62" i="114"/>
  <c r="H61" i="114"/>
  <c r="G61" i="114"/>
  <c r="H60" i="114"/>
  <c r="G60" i="114"/>
  <c r="H59" i="114"/>
  <c r="G59" i="114"/>
  <c r="H58" i="114"/>
  <c r="G58" i="114"/>
  <c r="H57" i="114"/>
  <c r="G57" i="114"/>
  <c r="H56" i="114"/>
  <c r="G56" i="114"/>
  <c r="H55" i="114"/>
  <c r="G55" i="114"/>
  <c r="H54" i="114"/>
  <c r="G54" i="114"/>
  <c r="H53" i="114"/>
  <c r="G53" i="114"/>
  <c r="H52" i="114"/>
  <c r="G52" i="114"/>
  <c r="H51" i="114"/>
  <c r="G51" i="114"/>
  <c r="H50" i="114"/>
  <c r="G50" i="114"/>
  <c r="H49" i="114"/>
  <c r="G49" i="114"/>
  <c r="H48" i="114"/>
  <c r="G48" i="114"/>
  <c r="H47" i="114"/>
  <c r="G47" i="114"/>
  <c r="H46" i="114"/>
  <c r="G46" i="114"/>
  <c r="H45" i="114"/>
  <c r="G45" i="114"/>
  <c r="H44" i="114"/>
  <c r="G44" i="114"/>
  <c r="H43" i="114"/>
  <c r="G43" i="114"/>
  <c r="H42" i="114"/>
  <c r="G42" i="114"/>
  <c r="H41" i="114"/>
  <c r="G41" i="114"/>
  <c r="H40" i="114"/>
  <c r="G40" i="114"/>
  <c r="H39" i="114"/>
  <c r="G39" i="114"/>
  <c r="H38" i="114"/>
  <c r="G38" i="114"/>
  <c r="H37" i="114"/>
  <c r="G37" i="114"/>
  <c r="H36" i="114"/>
  <c r="G36" i="114"/>
  <c r="H35" i="114"/>
  <c r="G35" i="114"/>
  <c r="H34" i="114"/>
  <c r="G34" i="114"/>
  <c r="H33" i="114"/>
  <c r="G33" i="114"/>
  <c r="H32" i="114"/>
  <c r="G32" i="114"/>
  <c r="H31" i="114"/>
  <c r="G31" i="114"/>
  <c r="H30" i="114"/>
  <c r="G30" i="114"/>
  <c r="H29" i="114"/>
  <c r="G29" i="114"/>
  <c r="H28" i="114"/>
  <c r="G28" i="114"/>
  <c r="H27" i="114"/>
  <c r="G27" i="114"/>
  <c r="H26" i="114"/>
  <c r="G26" i="114"/>
  <c r="H25" i="114"/>
  <c r="G25" i="114"/>
  <c r="H24" i="114"/>
  <c r="G24" i="114"/>
  <c r="H23" i="114"/>
  <c r="G23" i="114"/>
  <c r="H22" i="114"/>
  <c r="G22" i="114"/>
  <c r="C20" i="114"/>
  <c r="H19" i="114"/>
  <c r="G19" i="114"/>
  <c r="H18" i="114"/>
  <c r="G18" i="114"/>
  <c r="H17" i="114"/>
  <c r="G17" i="114"/>
  <c r="H16" i="114"/>
  <c r="G16" i="114"/>
  <c r="H15" i="114"/>
  <c r="G15" i="114"/>
  <c r="H14" i="114"/>
  <c r="G14" i="114"/>
  <c r="H13" i="114"/>
  <c r="G13" i="114"/>
  <c r="H12" i="114"/>
  <c r="G12" i="114"/>
  <c r="H11" i="114"/>
  <c r="G11" i="114"/>
  <c r="H10" i="114"/>
  <c r="G10" i="114"/>
  <c r="C2" i="114"/>
  <c r="C1" i="114"/>
  <c r="H78" i="86"/>
  <c r="G78" i="86"/>
  <c r="G359" i="119" l="1"/>
  <c r="C136" i="114"/>
  <c r="C15" i="113"/>
  <c r="C2" i="113"/>
  <c r="C1" i="113"/>
  <c r="G54" i="112"/>
  <c r="H54" i="112"/>
  <c r="G76" i="112"/>
  <c r="H76" i="112"/>
  <c r="G79" i="112"/>
  <c r="H79" i="112"/>
  <c r="G80" i="112"/>
  <c r="H80" i="112"/>
  <c r="G84" i="112"/>
  <c r="H84" i="112"/>
  <c r="G85" i="112"/>
  <c r="H85" i="112"/>
  <c r="G88" i="112"/>
  <c r="H88" i="112"/>
  <c r="G11" i="112"/>
  <c r="H11" i="112"/>
  <c r="G12" i="112"/>
  <c r="H12" i="112"/>
  <c r="G89" i="112"/>
  <c r="H89" i="112"/>
  <c r="G82" i="112"/>
  <c r="H82" i="112"/>
  <c r="G83" i="112"/>
  <c r="H83" i="112"/>
  <c r="G65" i="112"/>
  <c r="H65" i="112"/>
  <c r="G66" i="112"/>
  <c r="H66" i="112"/>
  <c r="G67" i="112"/>
  <c r="H67" i="112"/>
  <c r="G51" i="112"/>
  <c r="H51" i="112"/>
  <c r="G53" i="112"/>
  <c r="H53" i="112"/>
  <c r="G55" i="112"/>
  <c r="H55" i="112"/>
  <c r="G70" i="112"/>
  <c r="H70" i="112"/>
  <c r="G78" i="112"/>
  <c r="H78" i="112"/>
  <c r="G81" i="112"/>
  <c r="H81" i="112"/>
  <c r="I14" i="113" l="1"/>
  <c r="J14" i="113" s="1"/>
  <c r="I12" i="113"/>
  <c r="J12" i="113" s="1"/>
  <c r="I10" i="113"/>
  <c r="J10" i="113" s="1"/>
  <c r="I8" i="113"/>
  <c r="J8" i="113" s="1"/>
  <c r="I13" i="113"/>
  <c r="J13" i="113" s="1"/>
  <c r="I11" i="113"/>
  <c r="J11" i="113" s="1"/>
  <c r="I9" i="113"/>
  <c r="J9" i="113" s="1"/>
  <c r="G52" i="112"/>
  <c r="H52" i="112"/>
  <c r="G69" i="112"/>
  <c r="H69" i="112"/>
  <c r="G77" i="112"/>
  <c r="H77" i="112"/>
  <c r="C146" i="112"/>
  <c r="H145" i="112"/>
  <c r="G145" i="112"/>
  <c r="H144" i="112"/>
  <c r="G144" i="112"/>
  <c r="H143" i="112"/>
  <c r="G143" i="112"/>
  <c r="H142" i="112"/>
  <c r="G142" i="112"/>
  <c r="H141" i="112"/>
  <c r="G141" i="112"/>
  <c r="H140" i="112"/>
  <c r="G140" i="112"/>
  <c r="H139" i="112"/>
  <c r="G139" i="112"/>
  <c r="H138" i="112"/>
  <c r="G138" i="112"/>
  <c r="H137" i="112"/>
  <c r="G137" i="112"/>
  <c r="H136" i="112"/>
  <c r="G136" i="112"/>
  <c r="H135" i="112"/>
  <c r="G135" i="112"/>
  <c r="H134" i="112"/>
  <c r="G134" i="112"/>
  <c r="H133" i="112"/>
  <c r="G133" i="112"/>
  <c r="H132" i="112"/>
  <c r="G132" i="112"/>
  <c r="H131" i="112"/>
  <c r="G131" i="112"/>
  <c r="H130" i="112"/>
  <c r="G130" i="112"/>
  <c r="H129" i="112"/>
  <c r="G129" i="112"/>
  <c r="H128" i="112"/>
  <c r="G128" i="112"/>
  <c r="H127" i="112"/>
  <c r="G127" i="112"/>
  <c r="H126" i="112"/>
  <c r="G126" i="112"/>
  <c r="H125" i="112"/>
  <c r="G125" i="112"/>
  <c r="H124" i="112"/>
  <c r="G124" i="112"/>
  <c r="H123" i="112"/>
  <c r="G123" i="112"/>
  <c r="H122" i="112"/>
  <c r="G122" i="112"/>
  <c r="H121" i="112"/>
  <c r="G121" i="112"/>
  <c r="H120" i="112"/>
  <c r="G120" i="112"/>
  <c r="H119" i="112"/>
  <c r="G119" i="112"/>
  <c r="H118" i="112"/>
  <c r="G118" i="112"/>
  <c r="H117" i="112"/>
  <c r="G117" i="112"/>
  <c r="H116" i="112"/>
  <c r="G116" i="112"/>
  <c r="H115" i="112"/>
  <c r="G115" i="112"/>
  <c r="H114" i="112"/>
  <c r="G114" i="112"/>
  <c r="H113" i="112"/>
  <c r="G113" i="112"/>
  <c r="H112" i="112"/>
  <c r="G112" i="112"/>
  <c r="H111" i="112"/>
  <c r="G111" i="112"/>
  <c r="H110" i="112"/>
  <c r="G110" i="112"/>
  <c r="H109" i="112"/>
  <c r="G109" i="112"/>
  <c r="H108" i="112"/>
  <c r="G108" i="112"/>
  <c r="H107" i="112"/>
  <c r="G107" i="112"/>
  <c r="H106" i="112"/>
  <c r="G106" i="112"/>
  <c r="H105" i="112"/>
  <c r="G105" i="112"/>
  <c r="H104" i="112"/>
  <c r="G104" i="112"/>
  <c r="H103" i="112"/>
  <c r="G103" i="112"/>
  <c r="H102" i="112"/>
  <c r="G102" i="112"/>
  <c r="H101" i="112"/>
  <c r="G101" i="112"/>
  <c r="H100" i="112"/>
  <c r="G100" i="112"/>
  <c r="H99" i="112"/>
  <c r="G99" i="112"/>
  <c r="H98" i="112"/>
  <c r="G98" i="112"/>
  <c r="H97" i="112"/>
  <c r="G97" i="112"/>
  <c r="H96" i="112"/>
  <c r="G96" i="112"/>
  <c r="H95" i="112"/>
  <c r="G95" i="112"/>
  <c r="C93" i="112"/>
  <c r="H91" i="112"/>
  <c r="G91" i="112"/>
  <c r="H90" i="112"/>
  <c r="G90" i="112"/>
  <c r="H87" i="112"/>
  <c r="G87" i="112"/>
  <c r="H86" i="112"/>
  <c r="G86" i="112"/>
  <c r="H75" i="112"/>
  <c r="G75" i="112"/>
  <c r="H74" i="112"/>
  <c r="G74" i="112"/>
  <c r="H73" i="112"/>
  <c r="G73" i="112"/>
  <c r="H72" i="112"/>
  <c r="G72" i="112"/>
  <c r="H71" i="112"/>
  <c r="G71" i="112"/>
  <c r="H68" i="112"/>
  <c r="G68" i="112"/>
  <c r="H64" i="112"/>
  <c r="G64" i="112"/>
  <c r="H63" i="112"/>
  <c r="G63" i="112"/>
  <c r="H62" i="112"/>
  <c r="G62" i="112"/>
  <c r="H61" i="112"/>
  <c r="G61" i="112"/>
  <c r="H60" i="112"/>
  <c r="G60" i="112"/>
  <c r="H59" i="112"/>
  <c r="G59" i="112"/>
  <c r="H58" i="112"/>
  <c r="G58" i="112"/>
  <c r="H57" i="112"/>
  <c r="G57" i="112"/>
  <c r="H56" i="112"/>
  <c r="G56" i="112"/>
  <c r="H92" i="112"/>
  <c r="G92" i="112"/>
  <c r="H50" i="112"/>
  <c r="G50" i="112"/>
  <c r="H49" i="112"/>
  <c r="G49" i="112"/>
  <c r="H48" i="112"/>
  <c r="G48" i="112"/>
  <c r="H47" i="112"/>
  <c r="G47" i="112"/>
  <c r="H46" i="112"/>
  <c r="G46" i="112"/>
  <c r="H33" i="112"/>
  <c r="G33" i="112"/>
  <c r="H32" i="112"/>
  <c r="G32" i="112"/>
  <c r="H31" i="112"/>
  <c r="G31" i="112"/>
  <c r="H30" i="112"/>
  <c r="G30" i="112"/>
  <c r="H29" i="112"/>
  <c r="G29" i="112"/>
  <c r="H28" i="112"/>
  <c r="G28" i="112"/>
  <c r="H27" i="112"/>
  <c r="G27" i="112"/>
  <c r="H26" i="112"/>
  <c r="G26" i="112"/>
  <c r="H25" i="112"/>
  <c r="G25" i="112"/>
  <c r="H24" i="112"/>
  <c r="G24" i="112"/>
  <c r="H21" i="112"/>
  <c r="G21" i="112"/>
  <c r="H23" i="112"/>
  <c r="G23" i="112"/>
  <c r="H22" i="112"/>
  <c r="G22" i="112"/>
  <c r="H20" i="112"/>
  <c r="G20" i="112"/>
  <c r="H19" i="112"/>
  <c r="G19" i="112"/>
  <c r="H18" i="112"/>
  <c r="G18" i="112"/>
  <c r="H45" i="112"/>
  <c r="G45" i="112"/>
  <c r="H44" i="112"/>
  <c r="G44" i="112"/>
  <c r="H43" i="112"/>
  <c r="G43" i="112"/>
  <c r="H42" i="112"/>
  <c r="G42" i="112"/>
  <c r="H41" i="112"/>
  <c r="G41" i="112"/>
  <c r="H40" i="112"/>
  <c r="G40" i="112"/>
  <c r="H39" i="112"/>
  <c r="G39" i="112"/>
  <c r="H38" i="112"/>
  <c r="G38" i="112"/>
  <c r="H37" i="112"/>
  <c r="G37" i="112"/>
  <c r="H36" i="112"/>
  <c r="G36" i="112"/>
  <c r="H35" i="112"/>
  <c r="G35" i="112"/>
  <c r="H34" i="112"/>
  <c r="G34" i="112"/>
  <c r="H17" i="112"/>
  <c r="G17" i="112"/>
  <c r="H16" i="112"/>
  <c r="G16" i="112"/>
  <c r="H15" i="112"/>
  <c r="G15" i="112"/>
  <c r="H14" i="112"/>
  <c r="G14" i="112"/>
  <c r="H13" i="112"/>
  <c r="G13" i="112"/>
  <c r="C3" i="112"/>
  <c r="C2" i="112"/>
  <c r="C1" i="112"/>
  <c r="C248" i="111"/>
  <c r="H247" i="111"/>
  <c r="G247" i="111"/>
  <c r="H246" i="111"/>
  <c r="G246" i="111"/>
  <c r="H245" i="111"/>
  <c r="G245" i="111"/>
  <c r="H244" i="111"/>
  <c r="G244" i="111"/>
  <c r="H243" i="111"/>
  <c r="G243" i="111"/>
  <c r="H242" i="111"/>
  <c r="G242" i="111"/>
  <c r="H241" i="111"/>
  <c r="G241" i="111"/>
  <c r="H240" i="111"/>
  <c r="G240" i="111"/>
  <c r="H239" i="111"/>
  <c r="G239" i="111"/>
  <c r="H238" i="111"/>
  <c r="G238" i="111"/>
  <c r="H237" i="111"/>
  <c r="G237" i="111"/>
  <c r="H236" i="111"/>
  <c r="G236" i="111"/>
  <c r="H235" i="111"/>
  <c r="G235" i="111"/>
  <c r="H234" i="111"/>
  <c r="G234" i="111"/>
  <c r="H233" i="111"/>
  <c r="G233" i="111"/>
  <c r="H232" i="111"/>
  <c r="G232" i="111"/>
  <c r="H231" i="111"/>
  <c r="G231" i="111"/>
  <c r="H230" i="111"/>
  <c r="G230" i="111"/>
  <c r="H229" i="111"/>
  <c r="G229" i="111"/>
  <c r="H228" i="111"/>
  <c r="G228" i="111"/>
  <c r="H227" i="111"/>
  <c r="G227" i="111"/>
  <c r="H226" i="111"/>
  <c r="G226" i="111"/>
  <c r="H225" i="111"/>
  <c r="G225" i="111"/>
  <c r="H224" i="111"/>
  <c r="G224" i="111"/>
  <c r="H223" i="111"/>
  <c r="G223" i="111"/>
  <c r="H222" i="111"/>
  <c r="G222" i="111"/>
  <c r="H221" i="111"/>
  <c r="G221" i="111"/>
  <c r="H220" i="111"/>
  <c r="G220" i="111"/>
  <c r="H219" i="111"/>
  <c r="G219" i="111"/>
  <c r="H218" i="111"/>
  <c r="G218" i="111"/>
  <c r="H217" i="111"/>
  <c r="G217" i="111"/>
  <c r="H216" i="111"/>
  <c r="G216" i="111"/>
  <c r="H215" i="111"/>
  <c r="G215" i="111"/>
  <c r="H214" i="111"/>
  <c r="G214" i="111"/>
  <c r="H213" i="111"/>
  <c r="G213" i="111"/>
  <c r="H212" i="111"/>
  <c r="G212" i="111"/>
  <c r="H211" i="111"/>
  <c r="G211" i="111"/>
  <c r="H210" i="111"/>
  <c r="G210" i="111"/>
  <c r="H209" i="111"/>
  <c r="G209" i="111"/>
  <c r="H208" i="111"/>
  <c r="G208" i="111"/>
  <c r="H207" i="111"/>
  <c r="G207" i="111"/>
  <c r="H206" i="111"/>
  <c r="G206" i="111"/>
  <c r="H205" i="111"/>
  <c r="G205" i="111"/>
  <c r="H204" i="111"/>
  <c r="G204" i="111"/>
  <c r="H203" i="111"/>
  <c r="G203" i="111"/>
  <c r="H202" i="111"/>
  <c r="G202" i="111"/>
  <c r="H201" i="111"/>
  <c r="G201" i="111"/>
  <c r="H200" i="111"/>
  <c r="G200" i="111"/>
  <c r="H199" i="111"/>
  <c r="G199" i="111"/>
  <c r="H198" i="111"/>
  <c r="G198" i="111"/>
  <c r="H197" i="111"/>
  <c r="G197" i="111"/>
  <c r="H196" i="111"/>
  <c r="G196" i="111"/>
  <c r="H195" i="111"/>
  <c r="G195" i="111"/>
  <c r="H194" i="111"/>
  <c r="G194" i="111"/>
  <c r="H193" i="111"/>
  <c r="G193" i="111"/>
  <c r="H192" i="111"/>
  <c r="G192" i="111"/>
  <c r="H191" i="111"/>
  <c r="G191" i="111"/>
  <c r="H190" i="111"/>
  <c r="G190" i="111"/>
  <c r="H189" i="111"/>
  <c r="G189" i="111"/>
  <c r="H188" i="111"/>
  <c r="G188" i="111"/>
  <c r="H187" i="111"/>
  <c r="G187" i="111"/>
  <c r="F185" i="111"/>
  <c r="E185" i="111"/>
  <c r="D185" i="111"/>
  <c r="C185" i="111"/>
  <c r="H184" i="111"/>
  <c r="G184" i="111"/>
  <c r="H183" i="111"/>
  <c r="G183" i="111"/>
  <c r="H182" i="111"/>
  <c r="G182" i="111"/>
  <c r="H181" i="111"/>
  <c r="G181" i="111"/>
  <c r="H180" i="111"/>
  <c r="G180" i="111"/>
  <c r="H179" i="111"/>
  <c r="G179" i="111"/>
  <c r="H178" i="111"/>
  <c r="G178" i="111"/>
  <c r="H177" i="111"/>
  <c r="G177" i="111"/>
  <c r="H176" i="111"/>
  <c r="G176" i="111"/>
  <c r="H175" i="111"/>
  <c r="G175" i="111"/>
  <c r="H174" i="111"/>
  <c r="G174" i="111"/>
  <c r="H173" i="111"/>
  <c r="G173" i="111"/>
  <c r="H172" i="111"/>
  <c r="G172" i="111"/>
  <c r="H171" i="111"/>
  <c r="G171" i="111"/>
  <c r="H170" i="111"/>
  <c r="G170" i="111"/>
  <c r="H169" i="111"/>
  <c r="G169" i="111"/>
  <c r="H168" i="111"/>
  <c r="G168" i="111"/>
  <c r="H167" i="111"/>
  <c r="G167" i="111"/>
  <c r="H166" i="111"/>
  <c r="G166" i="111"/>
  <c r="H165" i="111"/>
  <c r="G165" i="111"/>
  <c r="H164" i="111"/>
  <c r="G164" i="111"/>
  <c r="H163" i="111"/>
  <c r="G163" i="111"/>
  <c r="H162" i="111"/>
  <c r="G162" i="111"/>
  <c r="H161" i="111"/>
  <c r="G161" i="111"/>
  <c r="H160" i="111"/>
  <c r="G160" i="111"/>
  <c r="H159" i="111"/>
  <c r="G159" i="111"/>
  <c r="H158" i="111"/>
  <c r="G158" i="111"/>
  <c r="H157" i="111"/>
  <c r="G157" i="111"/>
  <c r="H156" i="111"/>
  <c r="G156" i="111"/>
  <c r="H155" i="111"/>
  <c r="G155" i="111"/>
  <c r="H154" i="111"/>
  <c r="G154" i="111"/>
  <c r="H153" i="111"/>
  <c r="G153" i="111"/>
  <c r="H152" i="111"/>
  <c r="G152" i="111"/>
  <c r="H151" i="111"/>
  <c r="G151" i="111"/>
  <c r="H150" i="111"/>
  <c r="G150" i="111"/>
  <c r="H149" i="111"/>
  <c r="G149" i="111"/>
  <c r="H148" i="111"/>
  <c r="G148" i="111"/>
  <c r="H147" i="111"/>
  <c r="G147" i="111"/>
  <c r="H146" i="111"/>
  <c r="G146" i="111"/>
  <c r="H145" i="111"/>
  <c r="G145" i="111"/>
  <c r="H144" i="111"/>
  <c r="G144" i="111"/>
  <c r="H143" i="111"/>
  <c r="G143" i="111"/>
  <c r="H142" i="111"/>
  <c r="G142" i="111"/>
  <c r="H141" i="111"/>
  <c r="G141" i="111"/>
  <c r="H140" i="111"/>
  <c r="G140" i="111"/>
  <c r="H139" i="111"/>
  <c r="G139" i="111"/>
  <c r="H138" i="111"/>
  <c r="G138" i="111"/>
  <c r="H137" i="111"/>
  <c r="G137" i="111"/>
  <c r="H136" i="111"/>
  <c r="G136" i="111"/>
  <c r="H135" i="111"/>
  <c r="G135" i="111"/>
  <c r="H134" i="111"/>
  <c r="G134" i="111"/>
  <c r="H133" i="111"/>
  <c r="G133" i="111"/>
  <c r="H132" i="111"/>
  <c r="G132" i="111"/>
  <c r="H131" i="111"/>
  <c r="G131" i="111"/>
  <c r="H130" i="111"/>
  <c r="G130" i="111"/>
  <c r="H129" i="111"/>
  <c r="G129" i="111"/>
  <c r="H128" i="111"/>
  <c r="G128" i="111"/>
  <c r="H127" i="111"/>
  <c r="G127" i="111"/>
  <c r="H126" i="111"/>
  <c r="G126" i="111"/>
  <c r="H125" i="111"/>
  <c r="G125" i="111"/>
  <c r="H124" i="111"/>
  <c r="G124" i="111"/>
  <c r="H123" i="111"/>
  <c r="G123" i="111"/>
  <c r="H122" i="111"/>
  <c r="G122" i="111"/>
  <c r="H121" i="111"/>
  <c r="G121" i="111"/>
  <c r="H120" i="111"/>
  <c r="G120" i="111"/>
  <c r="H119" i="111"/>
  <c r="G119" i="111"/>
  <c r="H118" i="111"/>
  <c r="G118" i="111"/>
  <c r="H117" i="111"/>
  <c r="G117" i="111"/>
  <c r="H116" i="111"/>
  <c r="G116" i="111"/>
  <c r="H115" i="111"/>
  <c r="G115" i="111"/>
  <c r="H114" i="111"/>
  <c r="G114" i="111"/>
  <c r="H113" i="111"/>
  <c r="G113" i="111"/>
  <c r="H112" i="111"/>
  <c r="G112" i="111"/>
  <c r="H111" i="111"/>
  <c r="G111" i="111"/>
  <c r="H110" i="111"/>
  <c r="G110" i="111"/>
  <c r="H109" i="111"/>
  <c r="G109" i="111"/>
  <c r="H108" i="111"/>
  <c r="G108" i="111"/>
  <c r="H107" i="111"/>
  <c r="G107" i="111"/>
  <c r="H106" i="111"/>
  <c r="G106" i="111"/>
  <c r="H105" i="111"/>
  <c r="G105" i="111"/>
  <c r="H104" i="111"/>
  <c r="G104" i="111"/>
  <c r="H103" i="111"/>
  <c r="G103" i="111"/>
  <c r="F101" i="111"/>
  <c r="E101" i="111"/>
  <c r="D101" i="111"/>
  <c r="C101" i="111"/>
  <c r="H78" i="111"/>
  <c r="G78" i="111"/>
  <c r="H12" i="111"/>
  <c r="G12" i="111"/>
  <c r="H11" i="111"/>
  <c r="G11" i="111"/>
  <c r="H86" i="111"/>
  <c r="G86" i="111"/>
  <c r="H85" i="111"/>
  <c r="G85" i="111"/>
  <c r="H84" i="111"/>
  <c r="G84" i="111"/>
  <c r="H83" i="111"/>
  <c r="G83" i="111"/>
  <c r="H82" i="111"/>
  <c r="G82" i="111"/>
  <c r="H81" i="111"/>
  <c r="G81" i="111"/>
  <c r="H80" i="111"/>
  <c r="G80" i="111"/>
  <c r="H79" i="111"/>
  <c r="G79" i="111"/>
  <c r="H77" i="111"/>
  <c r="G77" i="111"/>
  <c r="H76" i="111"/>
  <c r="G76" i="111"/>
  <c r="H75" i="111"/>
  <c r="G75" i="111"/>
  <c r="H100" i="111"/>
  <c r="G100" i="111"/>
  <c r="H99" i="111"/>
  <c r="G99" i="111"/>
  <c r="H98" i="111"/>
  <c r="G98" i="111"/>
  <c r="H97" i="111"/>
  <c r="G97" i="111"/>
  <c r="H96" i="111"/>
  <c r="G96" i="111"/>
  <c r="H95" i="111"/>
  <c r="G95" i="111"/>
  <c r="H94" i="111"/>
  <c r="G94" i="111"/>
  <c r="H93" i="111"/>
  <c r="G93" i="111"/>
  <c r="H92" i="111"/>
  <c r="G92" i="111"/>
  <c r="H91" i="111"/>
  <c r="G91" i="111"/>
  <c r="H90" i="111"/>
  <c r="G90" i="111"/>
  <c r="H89" i="111"/>
  <c r="G89" i="111"/>
  <c r="H88" i="111"/>
  <c r="G88" i="111"/>
  <c r="H87" i="111"/>
  <c r="G87" i="111"/>
  <c r="H72" i="111"/>
  <c r="G72" i="111"/>
  <c r="H71" i="111"/>
  <c r="G71" i="111"/>
  <c r="H70" i="111"/>
  <c r="G70" i="111"/>
  <c r="H69" i="111"/>
  <c r="G69" i="111"/>
  <c r="H68" i="111"/>
  <c r="G68" i="111"/>
  <c r="H66" i="111"/>
  <c r="G66" i="111"/>
  <c r="H65" i="111"/>
  <c r="G65" i="111"/>
  <c r="H63" i="111"/>
  <c r="G63" i="111"/>
  <c r="H54" i="111"/>
  <c r="G54" i="111"/>
  <c r="H47" i="111"/>
  <c r="G47" i="111"/>
  <c r="H46" i="111"/>
  <c r="G46" i="111"/>
  <c r="H45" i="111"/>
  <c r="G45" i="111"/>
  <c r="H44" i="111"/>
  <c r="G44" i="111"/>
  <c r="H43" i="111"/>
  <c r="G43" i="111"/>
  <c r="H42" i="111"/>
  <c r="G42" i="111"/>
  <c r="H41" i="111"/>
  <c r="G41" i="111"/>
  <c r="H40" i="111"/>
  <c r="G40" i="111"/>
  <c r="H39" i="111"/>
  <c r="G39" i="111"/>
  <c r="H38" i="111"/>
  <c r="G38" i="111"/>
  <c r="H37" i="111"/>
  <c r="G37" i="111"/>
  <c r="H36" i="111"/>
  <c r="G36" i="111"/>
  <c r="H35" i="111"/>
  <c r="G35" i="111"/>
  <c r="H34" i="111"/>
  <c r="G34" i="111"/>
  <c r="H33" i="111"/>
  <c r="G33" i="111"/>
  <c r="H32" i="111"/>
  <c r="G32" i="111"/>
  <c r="H31" i="111"/>
  <c r="G31" i="111"/>
  <c r="H30" i="111"/>
  <c r="G30" i="111"/>
  <c r="H28" i="111"/>
  <c r="G28" i="111"/>
  <c r="H27" i="111"/>
  <c r="G27" i="111"/>
  <c r="H25" i="111"/>
  <c r="G25" i="111"/>
  <c r="H24" i="111"/>
  <c r="G24" i="111"/>
  <c r="H21" i="111"/>
  <c r="G21" i="111"/>
  <c r="H20" i="111"/>
  <c r="G20" i="111"/>
  <c r="H19" i="111"/>
  <c r="G19" i="111"/>
  <c r="H18" i="111"/>
  <c r="G18" i="111"/>
  <c r="H17" i="111"/>
  <c r="G17" i="111"/>
  <c r="H15" i="111"/>
  <c r="G15" i="111"/>
  <c r="H16" i="111"/>
  <c r="G16" i="111"/>
  <c r="H14" i="111"/>
  <c r="G14" i="111"/>
  <c r="H13" i="111"/>
  <c r="G13" i="111"/>
  <c r="H73" i="111"/>
  <c r="G73" i="111"/>
  <c r="H67" i="111"/>
  <c r="G67" i="111"/>
  <c r="H64" i="111"/>
  <c r="G64" i="111"/>
  <c r="H62" i="111"/>
  <c r="G62" i="111"/>
  <c r="H61" i="111"/>
  <c r="G61" i="111"/>
  <c r="H60" i="111"/>
  <c r="G60" i="111"/>
  <c r="H59" i="111"/>
  <c r="G59" i="111"/>
  <c r="H58" i="111"/>
  <c r="G58" i="111"/>
  <c r="H57" i="111"/>
  <c r="G57" i="111"/>
  <c r="H74" i="111"/>
  <c r="G74" i="111"/>
  <c r="H23" i="111"/>
  <c r="G23" i="111"/>
  <c r="H56" i="111"/>
  <c r="G56" i="111"/>
  <c r="H55" i="111"/>
  <c r="G55" i="111"/>
  <c r="H53" i="111"/>
  <c r="G53" i="111"/>
  <c r="H10" i="111"/>
  <c r="G10" i="111"/>
  <c r="H52" i="111"/>
  <c r="G52" i="111"/>
  <c r="H51" i="111"/>
  <c r="G51" i="111"/>
  <c r="H50" i="111"/>
  <c r="G50" i="111"/>
  <c r="H49" i="111"/>
  <c r="G49" i="111"/>
  <c r="H48" i="111"/>
  <c r="G48" i="111"/>
  <c r="H29" i="111"/>
  <c r="G29" i="111"/>
  <c r="H26" i="111"/>
  <c r="G26" i="111"/>
  <c r="H22" i="111"/>
  <c r="G22" i="111"/>
  <c r="C3" i="111"/>
  <c r="C2" i="111"/>
  <c r="C1" i="111"/>
  <c r="F190" i="110"/>
  <c r="E190" i="110"/>
  <c r="D190" i="110"/>
  <c r="D205" i="110" s="1"/>
  <c r="C190" i="110"/>
  <c r="H189" i="110"/>
  <c r="G189" i="110"/>
  <c r="H188" i="110"/>
  <c r="G188" i="110"/>
  <c r="H187" i="110"/>
  <c r="G187" i="110"/>
  <c r="H186" i="110"/>
  <c r="G186" i="110"/>
  <c r="H185" i="110"/>
  <c r="G185" i="110"/>
  <c r="H184" i="110"/>
  <c r="G184" i="110"/>
  <c r="H183" i="110"/>
  <c r="G183" i="110"/>
  <c r="H182" i="110"/>
  <c r="G182" i="110"/>
  <c r="H181" i="110"/>
  <c r="G181" i="110"/>
  <c r="H180" i="110"/>
  <c r="G180" i="110"/>
  <c r="H179" i="110"/>
  <c r="G179" i="110"/>
  <c r="H178" i="110"/>
  <c r="G178" i="110"/>
  <c r="H177" i="110"/>
  <c r="G177" i="110"/>
  <c r="H176" i="110"/>
  <c r="G176" i="110"/>
  <c r="H175" i="110"/>
  <c r="G175" i="110"/>
  <c r="H174" i="110"/>
  <c r="G174" i="110"/>
  <c r="H173" i="110"/>
  <c r="G173" i="110"/>
  <c r="H172" i="110"/>
  <c r="G172" i="110"/>
  <c r="H171" i="110"/>
  <c r="G171" i="110"/>
  <c r="F169" i="110"/>
  <c r="E169" i="110"/>
  <c r="D169" i="110"/>
  <c r="C169" i="110"/>
  <c r="H168" i="110"/>
  <c r="G168" i="110"/>
  <c r="H167" i="110"/>
  <c r="G167" i="110"/>
  <c r="H166" i="110"/>
  <c r="G166" i="110"/>
  <c r="H165" i="110"/>
  <c r="G165" i="110"/>
  <c r="H164" i="110"/>
  <c r="G164" i="110"/>
  <c r="H163" i="110"/>
  <c r="G163" i="110"/>
  <c r="H162" i="110"/>
  <c r="G162" i="110"/>
  <c r="H161" i="110"/>
  <c r="G161" i="110"/>
  <c r="H160" i="110"/>
  <c r="G160" i="110"/>
  <c r="H159" i="110"/>
  <c r="G159" i="110"/>
  <c r="H158" i="110"/>
  <c r="G158" i="110"/>
  <c r="H157" i="110"/>
  <c r="G157" i="110"/>
  <c r="H156" i="110"/>
  <c r="G156" i="110"/>
  <c r="H155" i="110"/>
  <c r="G155" i="110"/>
  <c r="H154" i="110"/>
  <c r="G154" i="110"/>
  <c r="H153" i="110"/>
  <c r="G153" i="110"/>
  <c r="H152" i="110"/>
  <c r="G152" i="110"/>
  <c r="H151" i="110"/>
  <c r="G151" i="110"/>
  <c r="H150" i="110"/>
  <c r="G150" i="110"/>
  <c r="H149" i="110"/>
  <c r="G149" i="110"/>
  <c r="H148" i="110"/>
  <c r="G148" i="110"/>
  <c r="H147" i="110"/>
  <c r="G147" i="110"/>
  <c r="H146" i="110"/>
  <c r="G146" i="110"/>
  <c r="H145" i="110"/>
  <c r="G145" i="110"/>
  <c r="H144" i="110"/>
  <c r="G144" i="110"/>
  <c r="H143" i="110"/>
  <c r="G143" i="110"/>
  <c r="H142" i="110"/>
  <c r="G142" i="110"/>
  <c r="H141" i="110"/>
  <c r="G141" i="110"/>
  <c r="H140" i="110"/>
  <c r="G140" i="110"/>
  <c r="H139" i="110"/>
  <c r="G139" i="110"/>
  <c r="H138" i="110"/>
  <c r="G138" i="110"/>
  <c r="H137" i="110"/>
  <c r="G137" i="110"/>
  <c r="H136" i="110"/>
  <c r="G136" i="110"/>
  <c r="H135" i="110"/>
  <c r="G135" i="110"/>
  <c r="H134" i="110"/>
  <c r="G134" i="110"/>
  <c r="H133" i="110"/>
  <c r="G133" i="110"/>
  <c r="H132" i="110"/>
  <c r="G132" i="110"/>
  <c r="H131" i="110"/>
  <c r="G131" i="110"/>
  <c r="H130" i="110"/>
  <c r="G130" i="110"/>
  <c r="H129" i="110"/>
  <c r="G129" i="110"/>
  <c r="H128" i="110"/>
  <c r="G128" i="110"/>
  <c r="H127" i="110"/>
  <c r="G127" i="110"/>
  <c r="H126" i="110"/>
  <c r="G126" i="110"/>
  <c r="H125" i="110"/>
  <c r="G125" i="110"/>
  <c r="H124" i="110"/>
  <c r="G124" i="110"/>
  <c r="H123" i="110"/>
  <c r="G123" i="110"/>
  <c r="H122" i="110"/>
  <c r="G122" i="110"/>
  <c r="H121" i="110"/>
  <c r="G121" i="110"/>
  <c r="H120" i="110"/>
  <c r="G120" i="110"/>
  <c r="H119" i="110"/>
  <c r="G119" i="110"/>
  <c r="H118" i="110"/>
  <c r="G118" i="110"/>
  <c r="H117" i="110"/>
  <c r="G117" i="110"/>
  <c r="H116" i="110"/>
  <c r="G116" i="110"/>
  <c r="H115" i="110"/>
  <c r="G115" i="110"/>
  <c r="H114" i="110"/>
  <c r="G114" i="110"/>
  <c r="H113" i="110"/>
  <c r="G113" i="110"/>
  <c r="H112" i="110"/>
  <c r="G112" i="110"/>
  <c r="H111" i="110"/>
  <c r="G111" i="110"/>
  <c r="H110" i="110"/>
  <c r="G110" i="110"/>
  <c r="H109" i="110"/>
  <c r="G109" i="110"/>
  <c r="H108" i="110"/>
  <c r="G108" i="110"/>
  <c r="H107" i="110"/>
  <c r="G107" i="110"/>
  <c r="H106" i="110"/>
  <c r="G106" i="110"/>
  <c r="H105" i="110"/>
  <c r="G105" i="110"/>
  <c r="H104" i="110"/>
  <c r="G104" i="110"/>
  <c r="H103" i="110"/>
  <c r="G103" i="110"/>
  <c r="H102" i="110"/>
  <c r="G102" i="110"/>
  <c r="H101" i="110"/>
  <c r="G101" i="110"/>
  <c r="H100" i="110"/>
  <c r="G100" i="110"/>
  <c r="H99" i="110"/>
  <c r="G99" i="110"/>
  <c r="H98" i="110"/>
  <c r="G98" i="110"/>
  <c r="H97" i="110"/>
  <c r="G97" i="110"/>
  <c r="H96" i="110"/>
  <c r="G96" i="110"/>
  <c r="H95" i="110"/>
  <c r="G95" i="110"/>
  <c r="H94" i="110"/>
  <c r="G94" i="110"/>
  <c r="H93" i="110"/>
  <c r="G93" i="110"/>
  <c r="H92" i="110"/>
  <c r="G92" i="110"/>
  <c r="H91" i="110"/>
  <c r="G91" i="110"/>
  <c r="H90" i="110"/>
  <c r="G90" i="110"/>
  <c r="H89" i="110"/>
  <c r="G89" i="110"/>
  <c r="H88" i="110"/>
  <c r="G88" i="110"/>
  <c r="H87" i="110"/>
  <c r="G87" i="110"/>
  <c r="H86" i="110"/>
  <c r="G86" i="110"/>
  <c r="H85" i="110"/>
  <c r="G85" i="110"/>
  <c r="H84" i="110"/>
  <c r="G84" i="110"/>
  <c r="H83" i="110"/>
  <c r="G83" i="110"/>
  <c r="H82" i="110"/>
  <c r="G82" i="110"/>
  <c r="H81" i="110"/>
  <c r="G81" i="110"/>
  <c r="H80" i="110"/>
  <c r="G80" i="110"/>
  <c r="H79" i="110"/>
  <c r="G79" i="110"/>
  <c r="H78" i="110"/>
  <c r="G78" i="110"/>
  <c r="F76" i="110"/>
  <c r="E76" i="110"/>
  <c r="D76" i="110"/>
  <c r="C76" i="110"/>
  <c r="H41" i="110"/>
  <c r="G41" i="110"/>
  <c r="H66" i="110"/>
  <c r="G66" i="110"/>
  <c r="H65" i="110"/>
  <c r="G65" i="110"/>
  <c r="H64" i="110"/>
  <c r="G64" i="110"/>
  <c r="H63" i="110"/>
  <c r="G63" i="110"/>
  <c r="H62" i="110"/>
  <c r="G62" i="110"/>
  <c r="H61" i="110"/>
  <c r="G61" i="110"/>
  <c r="H60" i="110"/>
  <c r="G60" i="110"/>
  <c r="H59" i="110"/>
  <c r="G59" i="110"/>
  <c r="H58" i="110"/>
  <c r="G58" i="110"/>
  <c r="H57" i="110"/>
  <c r="G57" i="110"/>
  <c r="H56" i="110"/>
  <c r="G56" i="110"/>
  <c r="H55" i="110"/>
  <c r="G55" i="110"/>
  <c r="H54" i="110"/>
  <c r="G54" i="110"/>
  <c r="H53" i="110"/>
  <c r="G53" i="110"/>
  <c r="H52" i="110"/>
  <c r="G52" i="110"/>
  <c r="H75" i="110"/>
  <c r="G75" i="110"/>
  <c r="H74" i="110"/>
  <c r="G74" i="110"/>
  <c r="H73" i="110"/>
  <c r="G73" i="110"/>
  <c r="H72" i="110"/>
  <c r="G72" i="110"/>
  <c r="H71" i="110"/>
  <c r="G71" i="110"/>
  <c r="H70" i="110"/>
  <c r="G70" i="110"/>
  <c r="H69" i="110"/>
  <c r="G69" i="110"/>
  <c r="H68" i="110"/>
  <c r="G68" i="110"/>
  <c r="H67" i="110"/>
  <c r="G67" i="110"/>
  <c r="H51" i="110"/>
  <c r="G51" i="110"/>
  <c r="H50" i="110"/>
  <c r="G50" i="110"/>
  <c r="H49" i="110"/>
  <c r="G49" i="110"/>
  <c r="H48" i="110"/>
  <c r="G48" i="110"/>
  <c r="H47" i="110"/>
  <c r="G47" i="110"/>
  <c r="H46" i="110"/>
  <c r="G46" i="110"/>
  <c r="H45" i="110"/>
  <c r="G45" i="110"/>
  <c r="H44" i="110"/>
  <c r="G44" i="110"/>
  <c r="H43" i="110"/>
  <c r="G43" i="110"/>
  <c r="H42" i="110"/>
  <c r="G42" i="110"/>
  <c r="H39" i="110"/>
  <c r="G39" i="110"/>
  <c r="H38" i="110"/>
  <c r="G38" i="110"/>
  <c r="H37" i="110"/>
  <c r="G37" i="110"/>
  <c r="H36" i="110"/>
  <c r="G36" i="110"/>
  <c r="H35" i="110"/>
  <c r="G35" i="110"/>
  <c r="H34" i="110"/>
  <c r="G34" i="110"/>
  <c r="H33" i="110"/>
  <c r="G33" i="110"/>
  <c r="H32" i="110"/>
  <c r="G32" i="110"/>
  <c r="H31" i="110"/>
  <c r="G31" i="110"/>
  <c r="H30" i="110"/>
  <c r="G30" i="110"/>
  <c r="H29" i="110"/>
  <c r="G29" i="110"/>
  <c r="H28" i="110"/>
  <c r="G28" i="110"/>
  <c r="H27" i="110"/>
  <c r="G27" i="110"/>
  <c r="H26" i="110"/>
  <c r="G26" i="110"/>
  <c r="H25" i="110"/>
  <c r="G25" i="110"/>
  <c r="H24" i="110"/>
  <c r="G24" i="110"/>
  <c r="H23" i="110"/>
  <c r="G23" i="110"/>
  <c r="H19" i="110"/>
  <c r="G19" i="110"/>
  <c r="H18" i="110"/>
  <c r="G18" i="110"/>
  <c r="H17" i="110"/>
  <c r="G17" i="110"/>
  <c r="H16" i="110"/>
  <c r="G16" i="110"/>
  <c r="H13" i="110"/>
  <c r="G13" i="110"/>
  <c r="H15" i="110"/>
  <c r="G15" i="110"/>
  <c r="H14" i="110"/>
  <c r="G14" i="110"/>
  <c r="H12" i="110"/>
  <c r="G12" i="110"/>
  <c r="H11" i="110"/>
  <c r="G11" i="110"/>
  <c r="H10" i="110"/>
  <c r="G10" i="110"/>
  <c r="H40" i="110"/>
  <c r="G40" i="110"/>
  <c r="H22" i="110"/>
  <c r="G22" i="110"/>
  <c r="H21" i="110"/>
  <c r="G21" i="110"/>
  <c r="H20" i="110"/>
  <c r="G20" i="110"/>
  <c r="C3" i="110"/>
  <c r="C2" i="110"/>
  <c r="C1" i="110"/>
  <c r="G65" i="109"/>
  <c r="H65" i="109"/>
  <c r="G67" i="109"/>
  <c r="H67" i="109"/>
  <c r="G68" i="109"/>
  <c r="H68" i="109"/>
  <c r="F85" i="109"/>
  <c r="E85" i="109"/>
  <c r="D85" i="109"/>
  <c r="C85" i="109"/>
  <c r="H84" i="109"/>
  <c r="G84" i="109"/>
  <c r="H83" i="109"/>
  <c r="G83" i="109"/>
  <c r="H82" i="109"/>
  <c r="G82" i="109"/>
  <c r="H81" i="109"/>
  <c r="G81" i="109"/>
  <c r="H80" i="109"/>
  <c r="G80" i="109"/>
  <c r="H79" i="109"/>
  <c r="G79" i="109"/>
  <c r="H78" i="109"/>
  <c r="G78" i="109"/>
  <c r="H77" i="109"/>
  <c r="G77" i="109"/>
  <c r="H76" i="109"/>
  <c r="G76" i="109"/>
  <c r="H75" i="109"/>
  <c r="G75" i="109"/>
  <c r="H74" i="109"/>
  <c r="G74" i="109"/>
  <c r="H73" i="109"/>
  <c r="G73" i="109"/>
  <c r="H72" i="109"/>
  <c r="G72" i="109"/>
  <c r="H71" i="109"/>
  <c r="G71" i="109"/>
  <c r="H70" i="109"/>
  <c r="G70" i="109"/>
  <c r="H69" i="109"/>
  <c r="G69" i="109"/>
  <c r="H66" i="109"/>
  <c r="G66" i="109"/>
  <c r="F63" i="109"/>
  <c r="E63" i="109"/>
  <c r="D63" i="109"/>
  <c r="C63" i="109"/>
  <c r="C101" i="109" s="1"/>
  <c r="H62" i="109"/>
  <c r="G62" i="109"/>
  <c r="H61" i="109"/>
  <c r="G61" i="109"/>
  <c r="H60" i="109"/>
  <c r="G60" i="109"/>
  <c r="H59" i="109"/>
  <c r="G59" i="109"/>
  <c r="H58" i="109"/>
  <c r="G58" i="109"/>
  <c r="H57" i="109"/>
  <c r="G57" i="109"/>
  <c r="H56" i="109"/>
  <c r="G56" i="109"/>
  <c r="H55" i="109"/>
  <c r="G55" i="109"/>
  <c r="H54" i="109"/>
  <c r="G54" i="109"/>
  <c r="H53" i="109"/>
  <c r="G53" i="109"/>
  <c r="H52" i="109"/>
  <c r="G52" i="109"/>
  <c r="H51" i="109"/>
  <c r="G51" i="109"/>
  <c r="H50" i="109"/>
  <c r="G50" i="109"/>
  <c r="H49" i="109"/>
  <c r="G49" i="109"/>
  <c r="H48" i="109"/>
  <c r="G48" i="109"/>
  <c r="H47" i="109"/>
  <c r="G47" i="109"/>
  <c r="H46" i="109"/>
  <c r="G46" i="109"/>
  <c r="H45" i="109"/>
  <c r="G45" i="109"/>
  <c r="H44" i="109"/>
  <c r="G44" i="109"/>
  <c r="H43" i="109"/>
  <c r="G43" i="109"/>
  <c r="H42" i="109"/>
  <c r="G42" i="109"/>
  <c r="H41" i="109"/>
  <c r="G41" i="109"/>
  <c r="H40" i="109"/>
  <c r="G40" i="109"/>
  <c r="H39" i="109"/>
  <c r="G39" i="109"/>
  <c r="H38" i="109"/>
  <c r="G38" i="109"/>
  <c r="H37" i="109"/>
  <c r="G37" i="109"/>
  <c r="H36" i="109"/>
  <c r="G36" i="109"/>
  <c r="H35" i="109"/>
  <c r="G35" i="109"/>
  <c r="H34" i="109"/>
  <c r="G34" i="109"/>
  <c r="H33" i="109"/>
  <c r="G33" i="109"/>
  <c r="H32" i="109"/>
  <c r="G32" i="109"/>
  <c r="H31" i="109"/>
  <c r="G31" i="109"/>
  <c r="H30" i="109"/>
  <c r="G30" i="109"/>
  <c r="H29" i="109"/>
  <c r="G29" i="109"/>
  <c r="H28" i="109"/>
  <c r="G28" i="109"/>
  <c r="H27" i="109"/>
  <c r="G27" i="109"/>
  <c r="H26" i="109"/>
  <c r="G26" i="109"/>
  <c r="H25" i="109"/>
  <c r="G25" i="109"/>
  <c r="H24" i="109"/>
  <c r="G24" i="109"/>
  <c r="H23" i="109"/>
  <c r="G23" i="109"/>
  <c r="H22" i="109"/>
  <c r="G22" i="109"/>
  <c r="H21" i="109"/>
  <c r="G21" i="109"/>
  <c r="H20" i="109"/>
  <c r="G20" i="109"/>
  <c r="H19" i="109"/>
  <c r="G19" i="109"/>
  <c r="H18" i="109"/>
  <c r="G18" i="109"/>
  <c r="H17" i="109"/>
  <c r="G17" i="109"/>
  <c r="H16" i="109"/>
  <c r="G16" i="109"/>
  <c r="H15" i="109"/>
  <c r="G15" i="109"/>
  <c r="H14" i="109"/>
  <c r="G14" i="109"/>
  <c r="H13" i="109"/>
  <c r="G13" i="109"/>
  <c r="H12" i="109"/>
  <c r="G12" i="109"/>
  <c r="H11" i="109"/>
  <c r="G11" i="109"/>
  <c r="H10" i="109"/>
  <c r="G10" i="109"/>
  <c r="C3" i="109"/>
  <c r="C2" i="109"/>
  <c r="C1" i="109"/>
  <c r="F204" i="108"/>
  <c r="E204" i="108"/>
  <c r="D204" i="108"/>
  <c r="C204" i="108"/>
  <c r="H203" i="108"/>
  <c r="G203" i="108"/>
  <c r="H202" i="108"/>
  <c r="G202" i="108"/>
  <c r="H201" i="108"/>
  <c r="G201" i="108"/>
  <c r="H200" i="108"/>
  <c r="G200" i="108"/>
  <c r="H199" i="108"/>
  <c r="G199" i="108"/>
  <c r="H198" i="108"/>
  <c r="G198" i="108"/>
  <c r="H197" i="108"/>
  <c r="G197" i="108"/>
  <c r="H196" i="108"/>
  <c r="G196" i="108"/>
  <c r="H195" i="108"/>
  <c r="G195" i="108"/>
  <c r="H194" i="108"/>
  <c r="G194" i="108"/>
  <c r="H193" i="108"/>
  <c r="G193" i="108"/>
  <c r="H192" i="108"/>
  <c r="G192" i="108"/>
  <c r="H191" i="108"/>
  <c r="G191" i="108"/>
  <c r="H190" i="108"/>
  <c r="G190" i="108"/>
  <c r="H189" i="108"/>
  <c r="G189" i="108"/>
  <c r="H188" i="108"/>
  <c r="G188" i="108"/>
  <c r="H187" i="108"/>
  <c r="G187" i="108"/>
  <c r="H186" i="108"/>
  <c r="G186" i="108"/>
  <c r="H185" i="108"/>
  <c r="G185" i="108"/>
  <c r="H184" i="108"/>
  <c r="G184" i="108"/>
  <c r="H183" i="108"/>
  <c r="G183" i="108"/>
  <c r="H182" i="108"/>
  <c r="G182" i="108"/>
  <c r="H181" i="108"/>
  <c r="G181" i="108"/>
  <c r="H180" i="108"/>
  <c r="G180" i="108"/>
  <c r="H179" i="108"/>
  <c r="G179" i="108"/>
  <c r="H178" i="108"/>
  <c r="G178" i="108"/>
  <c r="H177" i="108"/>
  <c r="G177" i="108"/>
  <c r="H176" i="108"/>
  <c r="G176" i="108"/>
  <c r="H175" i="108"/>
  <c r="G175" i="108"/>
  <c r="H174" i="108"/>
  <c r="G174" i="108"/>
  <c r="H173" i="108"/>
  <c r="G173" i="108"/>
  <c r="H172" i="108"/>
  <c r="G172" i="108"/>
  <c r="H171" i="108"/>
  <c r="G171" i="108"/>
  <c r="H170" i="108"/>
  <c r="G170" i="108"/>
  <c r="H169" i="108"/>
  <c r="G169" i="108"/>
  <c r="H168" i="108"/>
  <c r="G168" i="108"/>
  <c r="H167" i="108"/>
  <c r="G167" i="108"/>
  <c r="H166" i="108"/>
  <c r="G166" i="108"/>
  <c r="H165" i="108"/>
  <c r="G165" i="108"/>
  <c r="H164" i="108"/>
  <c r="G164" i="108"/>
  <c r="H163" i="108"/>
  <c r="G163" i="108"/>
  <c r="H162" i="108"/>
  <c r="G162" i="108"/>
  <c r="H161" i="108"/>
  <c r="G161" i="108"/>
  <c r="H160" i="108"/>
  <c r="G160" i="108"/>
  <c r="H159" i="108"/>
  <c r="G159" i="108"/>
  <c r="H158" i="108"/>
  <c r="G158" i="108"/>
  <c r="H157" i="108"/>
  <c r="G157" i="108"/>
  <c r="H156" i="108"/>
  <c r="G156" i="108"/>
  <c r="H155" i="108"/>
  <c r="G155" i="108"/>
  <c r="H154" i="108"/>
  <c r="G154" i="108"/>
  <c r="H153" i="108"/>
  <c r="G153" i="108"/>
  <c r="H152" i="108"/>
  <c r="G152" i="108"/>
  <c r="H151" i="108"/>
  <c r="G151" i="108"/>
  <c r="H150" i="108"/>
  <c r="G150" i="108"/>
  <c r="H149" i="108"/>
  <c r="G149" i="108"/>
  <c r="H148" i="108"/>
  <c r="G148" i="108"/>
  <c r="H147" i="108"/>
  <c r="G147" i="108"/>
  <c r="H146" i="108"/>
  <c r="G146" i="108"/>
  <c r="H145" i="108"/>
  <c r="G145" i="108"/>
  <c r="H144" i="108"/>
  <c r="G144" i="108"/>
  <c r="H143" i="108"/>
  <c r="G143" i="108"/>
  <c r="H142" i="108"/>
  <c r="G142" i="108"/>
  <c r="H141" i="108"/>
  <c r="G141" i="108"/>
  <c r="H140" i="108"/>
  <c r="G140" i="108"/>
  <c r="H139" i="108"/>
  <c r="G139" i="108"/>
  <c r="H138" i="108"/>
  <c r="G138" i="108"/>
  <c r="H137" i="108"/>
  <c r="G137" i="108"/>
  <c r="H136" i="108"/>
  <c r="G136" i="108"/>
  <c r="H135" i="108"/>
  <c r="G135" i="108"/>
  <c r="H134" i="108"/>
  <c r="G134" i="108"/>
  <c r="H133" i="108"/>
  <c r="G133" i="108"/>
  <c r="H132" i="108"/>
  <c r="G132" i="108"/>
  <c r="H131" i="108"/>
  <c r="G131" i="108"/>
  <c r="H130" i="108"/>
  <c r="G130" i="108"/>
  <c r="H129" i="108"/>
  <c r="G129" i="108"/>
  <c r="H128" i="108"/>
  <c r="G128" i="108"/>
  <c r="H127" i="108"/>
  <c r="G127" i="108"/>
  <c r="H126" i="108"/>
  <c r="G126" i="108"/>
  <c r="H125" i="108"/>
  <c r="G125" i="108"/>
  <c r="H124" i="108"/>
  <c r="G124" i="108"/>
  <c r="H123" i="108"/>
  <c r="G123" i="108"/>
  <c r="H122" i="108"/>
  <c r="G122" i="108"/>
  <c r="H121" i="108"/>
  <c r="G121" i="108"/>
  <c r="H120" i="108"/>
  <c r="G120" i="108"/>
  <c r="G204" i="108" s="1"/>
  <c r="F117" i="108"/>
  <c r="E117" i="108"/>
  <c r="D117" i="108"/>
  <c r="C117" i="108"/>
  <c r="H116" i="108"/>
  <c r="G116" i="108"/>
  <c r="H115" i="108"/>
  <c r="G115" i="108"/>
  <c r="H114" i="108"/>
  <c r="G114" i="108"/>
  <c r="H113" i="108"/>
  <c r="G113" i="108"/>
  <c r="H112" i="108"/>
  <c r="G112" i="108"/>
  <c r="H111" i="108"/>
  <c r="G111" i="108"/>
  <c r="H110" i="108"/>
  <c r="G110" i="108"/>
  <c r="H109" i="108"/>
  <c r="G109" i="108"/>
  <c r="H108" i="108"/>
  <c r="G108" i="108"/>
  <c r="H107" i="108"/>
  <c r="G107" i="108"/>
  <c r="H106" i="108"/>
  <c r="G106" i="108"/>
  <c r="H105" i="108"/>
  <c r="G105" i="108"/>
  <c r="H104" i="108"/>
  <c r="G104" i="108"/>
  <c r="H103" i="108"/>
  <c r="G103" i="108"/>
  <c r="H102" i="108"/>
  <c r="G102" i="108"/>
  <c r="H101" i="108"/>
  <c r="G101" i="108"/>
  <c r="H100" i="108"/>
  <c r="G100" i="108"/>
  <c r="H99" i="108"/>
  <c r="G99" i="108"/>
  <c r="H98" i="108"/>
  <c r="G98" i="108"/>
  <c r="H97" i="108"/>
  <c r="G97" i="108"/>
  <c r="H96" i="108"/>
  <c r="G96" i="108"/>
  <c r="H95" i="108"/>
  <c r="G95" i="108"/>
  <c r="H94" i="108"/>
  <c r="G94" i="108"/>
  <c r="H93" i="108"/>
  <c r="G93" i="108"/>
  <c r="H92" i="108"/>
  <c r="G92" i="108"/>
  <c r="H91" i="108"/>
  <c r="G91" i="108"/>
  <c r="H90" i="108"/>
  <c r="G90" i="108"/>
  <c r="H89" i="108"/>
  <c r="G89" i="108"/>
  <c r="H88" i="108"/>
  <c r="G88" i="108"/>
  <c r="H87" i="108"/>
  <c r="G87" i="108"/>
  <c r="H86" i="108"/>
  <c r="G86" i="108"/>
  <c r="H85" i="108"/>
  <c r="G85" i="108"/>
  <c r="H84" i="108"/>
  <c r="G84" i="108"/>
  <c r="H83" i="108"/>
  <c r="G83" i="108"/>
  <c r="H82" i="108"/>
  <c r="G82" i="108"/>
  <c r="H81" i="108"/>
  <c r="G81" i="108"/>
  <c r="H80" i="108"/>
  <c r="G80" i="108"/>
  <c r="H79" i="108"/>
  <c r="G79" i="108"/>
  <c r="H78" i="108"/>
  <c r="G78" i="108"/>
  <c r="H77" i="108"/>
  <c r="G77" i="108"/>
  <c r="H76" i="108"/>
  <c r="G76" i="108"/>
  <c r="H75" i="108"/>
  <c r="G75" i="108"/>
  <c r="H74" i="108"/>
  <c r="G74" i="108"/>
  <c r="H73" i="108"/>
  <c r="G73" i="108"/>
  <c r="H72" i="108"/>
  <c r="G72" i="108"/>
  <c r="H71" i="108"/>
  <c r="G71" i="108"/>
  <c r="H70" i="108"/>
  <c r="G70" i="108"/>
  <c r="H69" i="108"/>
  <c r="G69" i="108"/>
  <c r="H68" i="108"/>
  <c r="G68" i="108"/>
  <c r="H67" i="108"/>
  <c r="G67" i="108"/>
  <c r="H66" i="108"/>
  <c r="G66" i="108"/>
  <c r="H65" i="108"/>
  <c r="G65" i="108"/>
  <c r="H64" i="108"/>
  <c r="G64" i="108"/>
  <c r="H63" i="108"/>
  <c r="G63" i="108"/>
  <c r="H62" i="108"/>
  <c r="G62" i="108"/>
  <c r="H61" i="108"/>
  <c r="G61" i="108"/>
  <c r="H60" i="108"/>
  <c r="G60" i="108"/>
  <c r="H59" i="108"/>
  <c r="G59" i="108"/>
  <c r="H58" i="108"/>
  <c r="G58" i="108"/>
  <c r="H57" i="108"/>
  <c r="G57" i="108"/>
  <c r="H56" i="108"/>
  <c r="G56" i="108"/>
  <c r="H55" i="108"/>
  <c r="G55" i="108"/>
  <c r="H54" i="108"/>
  <c r="G54" i="108"/>
  <c r="H53" i="108"/>
  <c r="G53" i="108"/>
  <c r="H52" i="108"/>
  <c r="G52" i="108"/>
  <c r="H51" i="108"/>
  <c r="G51" i="108"/>
  <c r="H50" i="108"/>
  <c r="G50" i="108"/>
  <c r="H49" i="108"/>
  <c r="G49" i="108"/>
  <c r="H48" i="108"/>
  <c r="G48" i="108"/>
  <c r="H47" i="108"/>
  <c r="G47" i="108"/>
  <c r="H46" i="108"/>
  <c r="G46" i="108"/>
  <c r="H45" i="108"/>
  <c r="G45" i="108"/>
  <c r="H44" i="108"/>
  <c r="G44" i="108"/>
  <c r="H43" i="108"/>
  <c r="G43" i="108"/>
  <c r="H42" i="108"/>
  <c r="G42" i="108"/>
  <c r="H41" i="108"/>
  <c r="G41" i="108"/>
  <c r="H40" i="108"/>
  <c r="G40" i="108"/>
  <c r="H39" i="108"/>
  <c r="G39" i="108"/>
  <c r="H38" i="108"/>
  <c r="G38" i="108"/>
  <c r="H37" i="108"/>
  <c r="G37" i="108"/>
  <c r="G117" i="108" s="1"/>
  <c r="H36" i="108"/>
  <c r="G36" i="108"/>
  <c r="F34" i="108"/>
  <c r="E34" i="108"/>
  <c r="D34" i="108"/>
  <c r="C34" i="108"/>
  <c r="H33" i="108"/>
  <c r="G33" i="108"/>
  <c r="H32" i="108"/>
  <c r="G32" i="108"/>
  <c r="H31" i="108"/>
  <c r="G31" i="108"/>
  <c r="H30" i="108"/>
  <c r="G30" i="108"/>
  <c r="H29" i="108"/>
  <c r="G29" i="108"/>
  <c r="H28" i="108"/>
  <c r="G28" i="108"/>
  <c r="H27" i="108"/>
  <c r="G27" i="108"/>
  <c r="H26" i="108"/>
  <c r="G26" i="108"/>
  <c r="H25" i="108"/>
  <c r="G25" i="108"/>
  <c r="H24" i="108"/>
  <c r="G24" i="108"/>
  <c r="H23" i="108"/>
  <c r="G23" i="108"/>
  <c r="H22" i="108"/>
  <c r="G22" i="108"/>
  <c r="H21" i="108"/>
  <c r="G21" i="108"/>
  <c r="H20" i="108"/>
  <c r="G20" i="108"/>
  <c r="H19" i="108"/>
  <c r="G19" i="108"/>
  <c r="H18" i="108"/>
  <c r="G18" i="108"/>
  <c r="H17" i="108"/>
  <c r="G17" i="108"/>
  <c r="H16" i="108"/>
  <c r="G16" i="108"/>
  <c r="H15" i="108"/>
  <c r="G15" i="108"/>
  <c r="H14" i="108"/>
  <c r="G14" i="108"/>
  <c r="H13" i="108"/>
  <c r="G13" i="108"/>
  <c r="H12" i="108"/>
  <c r="G12" i="108"/>
  <c r="H11" i="108"/>
  <c r="G11" i="108"/>
  <c r="G34" i="108" s="1"/>
  <c r="H10" i="108"/>
  <c r="G10" i="108"/>
  <c r="C3" i="108"/>
  <c r="C2" i="108"/>
  <c r="C1" i="108"/>
  <c r="F319" i="107"/>
  <c r="E319" i="107"/>
  <c r="D319" i="107"/>
  <c r="C319" i="107"/>
  <c r="H317" i="107"/>
  <c r="G317" i="107"/>
  <c r="H316" i="107"/>
  <c r="G316" i="107"/>
  <c r="H315" i="107"/>
  <c r="G315" i="107"/>
  <c r="H314" i="107"/>
  <c r="G314" i="107"/>
  <c r="H313" i="107"/>
  <c r="G313" i="107"/>
  <c r="H312" i="107"/>
  <c r="G312" i="107"/>
  <c r="H311" i="107"/>
  <c r="G311" i="107"/>
  <c r="H310" i="107"/>
  <c r="G310" i="107"/>
  <c r="H309" i="107"/>
  <c r="G309" i="107"/>
  <c r="H308" i="107"/>
  <c r="G308" i="107"/>
  <c r="H307" i="107"/>
  <c r="G307" i="107"/>
  <c r="H306" i="107"/>
  <c r="G306" i="107"/>
  <c r="H305" i="107"/>
  <c r="G305" i="107"/>
  <c r="H304" i="107"/>
  <c r="G304" i="107"/>
  <c r="H303" i="107"/>
  <c r="G303" i="107"/>
  <c r="H302" i="107"/>
  <c r="G302" i="107"/>
  <c r="H301" i="107"/>
  <c r="G301" i="107"/>
  <c r="H300" i="107"/>
  <c r="G300" i="107"/>
  <c r="H299" i="107"/>
  <c r="G299" i="107"/>
  <c r="H298" i="107"/>
  <c r="G298" i="107"/>
  <c r="H297" i="107"/>
  <c r="G297" i="107"/>
  <c r="H296" i="107"/>
  <c r="G296" i="107"/>
  <c r="H295" i="107"/>
  <c r="G295" i="107"/>
  <c r="H294" i="107"/>
  <c r="G294" i="107"/>
  <c r="H293" i="107"/>
  <c r="G293" i="107"/>
  <c r="H292" i="107"/>
  <c r="G292" i="107"/>
  <c r="H291" i="107"/>
  <c r="G291" i="107"/>
  <c r="H290" i="107"/>
  <c r="G290" i="107"/>
  <c r="H289" i="107"/>
  <c r="G289" i="107"/>
  <c r="H288" i="107"/>
  <c r="G288" i="107"/>
  <c r="H287" i="107"/>
  <c r="G287" i="107"/>
  <c r="H286" i="107"/>
  <c r="G286" i="107"/>
  <c r="H285" i="107"/>
  <c r="G285" i="107"/>
  <c r="H284" i="107"/>
  <c r="G284" i="107"/>
  <c r="H283" i="107"/>
  <c r="G283" i="107"/>
  <c r="H318" i="107"/>
  <c r="G318" i="107"/>
  <c r="H281" i="107"/>
  <c r="G281" i="107"/>
  <c r="H280" i="107"/>
  <c r="G280" i="107"/>
  <c r="H279" i="107"/>
  <c r="G279" i="107"/>
  <c r="H278" i="107"/>
  <c r="G278" i="107"/>
  <c r="H277" i="107"/>
  <c r="G277" i="107"/>
  <c r="H282" i="107"/>
  <c r="G282" i="107"/>
  <c r="H276" i="107"/>
  <c r="G276" i="107"/>
  <c r="H275" i="107"/>
  <c r="G275" i="107"/>
  <c r="H274" i="107"/>
  <c r="G274" i="107"/>
  <c r="H273" i="107"/>
  <c r="G273" i="107"/>
  <c r="H272" i="107"/>
  <c r="G272" i="107"/>
  <c r="H271" i="107"/>
  <c r="G271" i="107"/>
  <c r="H270" i="107"/>
  <c r="G270" i="107"/>
  <c r="H269" i="107"/>
  <c r="G269" i="107"/>
  <c r="H268" i="107"/>
  <c r="G268" i="107"/>
  <c r="H267" i="107"/>
  <c r="G267" i="107"/>
  <c r="H266" i="107"/>
  <c r="G266" i="107"/>
  <c r="H265" i="107"/>
  <c r="G265" i="107"/>
  <c r="H264" i="107"/>
  <c r="G264" i="107"/>
  <c r="H263" i="107"/>
  <c r="G263" i="107"/>
  <c r="H262" i="107"/>
  <c r="G262" i="107"/>
  <c r="H261" i="107"/>
  <c r="G261" i="107"/>
  <c r="H260" i="107"/>
  <c r="G260" i="107"/>
  <c r="H259" i="107"/>
  <c r="G259" i="107"/>
  <c r="H258" i="107"/>
  <c r="G258" i="107"/>
  <c r="H257" i="107"/>
  <c r="G257" i="107"/>
  <c r="F255" i="107"/>
  <c r="E255" i="107"/>
  <c r="D255" i="107"/>
  <c r="C255" i="107"/>
  <c r="H241" i="107"/>
  <c r="G241" i="107"/>
  <c r="H240" i="107"/>
  <c r="G240" i="107"/>
  <c r="H239" i="107"/>
  <c r="G239" i="107"/>
  <c r="H238" i="107"/>
  <c r="G238" i="107"/>
  <c r="H236" i="107"/>
  <c r="G236" i="107"/>
  <c r="H235" i="107"/>
  <c r="G235" i="107"/>
  <c r="H234" i="107"/>
  <c r="G234" i="107"/>
  <c r="H233" i="107"/>
  <c r="G233" i="107"/>
  <c r="H232" i="107"/>
  <c r="G232" i="107"/>
  <c r="H231" i="107"/>
  <c r="G231" i="107"/>
  <c r="H229" i="107"/>
  <c r="G229" i="107"/>
  <c r="H228" i="107"/>
  <c r="G228" i="107"/>
  <c r="H227" i="107"/>
  <c r="G227" i="107"/>
  <c r="H226" i="107"/>
  <c r="G226" i="107"/>
  <c r="H225" i="107"/>
  <c r="G225" i="107"/>
  <c r="H224" i="107"/>
  <c r="G224" i="107"/>
  <c r="H223" i="107"/>
  <c r="G223" i="107"/>
  <c r="H222" i="107"/>
  <c r="G222" i="107"/>
  <c r="H221" i="107"/>
  <c r="G221" i="107"/>
  <c r="H220" i="107"/>
  <c r="G220" i="107"/>
  <c r="H219" i="107"/>
  <c r="G219" i="107"/>
  <c r="H217" i="107"/>
  <c r="G217" i="107"/>
  <c r="H216" i="107"/>
  <c r="G216" i="107"/>
  <c r="H215" i="107"/>
  <c r="G215" i="107"/>
  <c r="H214" i="107"/>
  <c r="G214" i="107"/>
  <c r="H213" i="107"/>
  <c r="G213" i="107"/>
  <c r="H212" i="107"/>
  <c r="G212" i="107"/>
  <c r="H211" i="107"/>
  <c r="G211" i="107"/>
  <c r="H210" i="107"/>
  <c r="G210" i="107"/>
  <c r="H209" i="107"/>
  <c r="G209" i="107"/>
  <c r="H208" i="107"/>
  <c r="G208" i="107"/>
  <c r="H207" i="107"/>
  <c r="G207" i="107"/>
  <c r="H206" i="107"/>
  <c r="G206" i="107"/>
  <c r="H205" i="107"/>
  <c r="G205" i="107"/>
  <c r="H204" i="107"/>
  <c r="G204" i="107"/>
  <c r="H203" i="107"/>
  <c r="G203" i="107"/>
  <c r="H202" i="107"/>
  <c r="G202" i="107"/>
  <c r="H201" i="107"/>
  <c r="G201" i="107"/>
  <c r="H200" i="107"/>
  <c r="G200" i="107"/>
  <c r="H199" i="107"/>
  <c r="G199" i="107"/>
  <c r="H198" i="107"/>
  <c r="G198" i="107"/>
  <c r="H197" i="107"/>
  <c r="G197" i="107"/>
  <c r="H196" i="107"/>
  <c r="G196" i="107"/>
  <c r="H195" i="107"/>
  <c r="G195" i="107"/>
  <c r="H194" i="107"/>
  <c r="G194" i="107"/>
  <c r="H193" i="107"/>
  <c r="G193" i="107"/>
  <c r="H192" i="107"/>
  <c r="G192" i="107"/>
  <c r="H191" i="107"/>
  <c r="G191" i="107"/>
  <c r="H190" i="107"/>
  <c r="G190" i="107"/>
  <c r="H189" i="107"/>
  <c r="G189" i="107"/>
  <c r="H188" i="107"/>
  <c r="G188" i="107"/>
  <c r="H187" i="107"/>
  <c r="G187" i="107"/>
  <c r="H186" i="107"/>
  <c r="G186" i="107"/>
  <c r="H185" i="107"/>
  <c r="G185" i="107"/>
  <c r="H184" i="107"/>
  <c r="G184" i="107"/>
  <c r="H181" i="107"/>
  <c r="G181" i="107"/>
  <c r="H179" i="107"/>
  <c r="G179" i="107"/>
  <c r="H178" i="107"/>
  <c r="G178" i="107"/>
  <c r="H177" i="107"/>
  <c r="G177" i="107"/>
  <c r="H176" i="107"/>
  <c r="G176" i="107"/>
  <c r="H174" i="107"/>
  <c r="G174" i="107"/>
  <c r="H173" i="107"/>
  <c r="G173" i="107"/>
  <c r="H172" i="107"/>
  <c r="G172" i="107"/>
  <c r="H171" i="107"/>
  <c r="G171" i="107"/>
  <c r="H170" i="107"/>
  <c r="G170" i="107"/>
  <c r="H169" i="107"/>
  <c r="G169" i="107"/>
  <c r="H168" i="107"/>
  <c r="G168" i="107"/>
  <c r="H167" i="107"/>
  <c r="G167" i="107"/>
  <c r="H166" i="107"/>
  <c r="G166" i="107"/>
  <c r="H165" i="107"/>
  <c r="G165" i="107"/>
  <c r="H164" i="107"/>
  <c r="G164" i="107"/>
  <c r="H163" i="107"/>
  <c r="G163" i="107"/>
  <c r="H162" i="107"/>
  <c r="G162" i="107"/>
  <c r="H253" i="107"/>
  <c r="G253" i="107"/>
  <c r="H252" i="107"/>
  <c r="G252" i="107"/>
  <c r="H251" i="107"/>
  <c r="G251" i="107"/>
  <c r="H254" i="107"/>
  <c r="G254" i="107"/>
  <c r="H250" i="107"/>
  <c r="G250" i="107"/>
  <c r="H90" i="107"/>
  <c r="G90" i="107"/>
  <c r="H249" i="107"/>
  <c r="G249" i="107"/>
  <c r="H248" i="107"/>
  <c r="G248" i="107"/>
  <c r="H247" i="107"/>
  <c r="G247" i="107"/>
  <c r="H246" i="107"/>
  <c r="G246" i="107"/>
  <c r="H245" i="107"/>
  <c r="G245" i="107"/>
  <c r="H244" i="107"/>
  <c r="G244" i="107"/>
  <c r="H243" i="107"/>
  <c r="G243" i="107"/>
  <c r="H242" i="107"/>
  <c r="G242" i="107"/>
  <c r="H102" i="107"/>
  <c r="G102" i="107"/>
  <c r="H97" i="107"/>
  <c r="G97" i="107"/>
  <c r="H96" i="107"/>
  <c r="G96" i="107"/>
  <c r="H95" i="107"/>
  <c r="G95" i="107"/>
  <c r="H94" i="107"/>
  <c r="G94" i="107"/>
  <c r="H89" i="107"/>
  <c r="G89" i="107"/>
  <c r="H88" i="107"/>
  <c r="G88" i="107"/>
  <c r="H150" i="107"/>
  <c r="G150" i="107"/>
  <c r="H149" i="107"/>
  <c r="G149" i="107"/>
  <c r="H87" i="107"/>
  <c r="G87" i="107"/>
  <c r="H148" i="107"/>
  <c r="G148" i="107"/>
  <c r="H147" i="107"/>
  <c r="G147" i="107"/>
  <c r="H146" i="107"/>
  <c r="G146" i="107"/>
  <c r="H145" i="107"/>
  <c r="G145" i="107"/>
  <c r="H86" i="107"/>
  <c r="G86" i="107"/>
  <c r="H143" i="107"/>
  <c r="G143" i="107"/>
  <c r="H142" i="107"/>
  <c r="G142" i="107"/>
  <c r="H85" i="107"/>
  <c r="G85" i="107"/>
  <c r="H84" i="107"/>
  <c r="G84" i="107"/>
  <c r="H83" i="107"/>
  <c r="G83" i="107"/>
  <c r="H139" i="107"/>
  <c r="G139" i="107"/>
  <c r="H82" i="107"/>
  <c r="G82" i="107"/>
  <c r="H138" i="107"/>
  <c r="G138" i="107"/>
  <c r="H137" i="107"/>
  <c r="G137" i="107"/>
  <c r="H136" i="107"/>
  <c r="G136" i="107"/>
  <c r="H135" i="107"/>
  <c r="G135" i="107"/>
  <c r="H134" i="107"/>
  <c r="G134" i="107"/>
  <c r="H133" i="107"/>
  <c r="G133" i="107"/>
  <c r="H132" i="107"/>
  <c r="G132" i="107"/>
  <c r="H81" i="107"/>
  <c r="G81" i="107"/>
  <c r="H131" i="107"/>
  <c r="G131" i="107"/>
  <c r="H130" i="107"/>
  <c r="G130" i="107"/>
  <c r="H129" i="107"/>
  <c r="G129" i="107"/>
  <c r="H80" i="107"/>
  <c r="G80" i="107"/>
  <c r="H128" i="107"/>
  <c r="G128" i="107"/>
  <c r="H127" i="107"/>
  <c r="G127" i="107"/>
  <c r="H126" i="107"/>
  <c r="G126" i="107"/>
  <c r="H125" i="107"/>
  <c r="G125" i="107"/>
  <c r="H124" i="107"/>
  <c r="G124" i="107"/>
  <c r="H123" i="107"/>
  <c r="G123" i="107"/>
  <c r="H122" i="107"/>
  <c r="G122" i="107"/>
  <c r="H121" i="107"/>
  <c r="G121" i="107"/>
  <c r="H120" i="107"/>
  <c r="G120" i="107"/>
  <c r="H119" i="107"/>
  <c r="G119" i="107"/>
  <c r="H79" i="107"/>
  <c r="G79" i="107"/>
  <c r="H118" i="107"/>
  <c r="G118" i="107"/>
  <c r="H117" i="107"/>
  <c r="G117" i="107"/>
  <c r="H116" i="107"/>
  <c r="G116" i="107"/>
  <c r="H115" i="107"/>
  <c r="G115" i="107"/>
  <c r="H78" i="107"/>
  <c r="G78" i="107"/>
  <c r="H114" i="107"/>
  <c r="G114" i="107"/>
  <c r="H113" i="107"/>
  <c r="G113" i="107"/>
  <c r="H112" i="107"/>
  <c r="G112" i="107"/>
  <c r="H111" i="107"/>
  <c r="G111" i="107"/>
  <c r="H110" i="107"/>
  <c r="G110" i="107"/>
  <c r="H77" i="107"/>
  <c r="G77" i="107"/>
  <c r="H109" i="107"/>
  <c r="G109" i="107"/>
  <c r="H108" i="107"/>
  <c r="G108" i="107"/>
  <c r="H107" i="107"/>
  <c r="G107" i="107"/>
  <c r="H106" i="107"/>
  <c r="G106" i="107"/>
  <c r="H105" i="107"/>
  <c r="G105" i="107"/>
  <c r="H104" i="107"/>
  <c r="G104" i="107"/>
  <c r="H103" i="107"/>
  <c r="G103" i="107"/>
  <c r="H101" i="107"/>
  <c r="G101" i="107"/>
  <c r="H100" i="107"/>
  <c r="G100" i="107"/>
  <c r="H99" i="107"/>
  <c r="G99" i="107"/>
  <c r="H182" i="107"/>
  <c r="G182" i="107"/>
  <c r="H180" i="107"/>
  <c r="G180" i="107"/>
  <c r="H160" i="107"/>
  <c r="G160" i="107"/>
  <c r="H159" i="107"/>
  <c r="G159" i="107"/>
  <c r="H158" i="107"/>
  <c r="G158" i="107"/>
  <c r="H156" i="107"/>
  <c r="G156" i="107"/>
  <c r="H155" i="107"/>
  <c r="G155" i="107"/>
  <c r="H237" i="107"/>
  <c r="G237" i="107"/>
  <c r="H230" i="107"/>
  <c r="G230" i="107"/>
  <c r="H218" i="107"/>
  <c r="G218" i="107"/>
  <c r="H183" i="107"/>
  <c r="G183" i="107"/>
  <c r="H175" i="107"/>
  <c r="G175" i="107"/>
  <c r="H161" i="107"/>
  <c r="G161" i="107"/>
  <c r="H157" i="107"/>
  <c r="G157" i="107"/>
  <c r="H154" i="107"/>
  <c r="G154" i="107"/>
  <c r="H153" i="107"/>
  <c r="G153" i="107"/>
  <c r="H152" i="107"/>
  <c r="G152" i="107"/>
  <c r="H151" i="107"/>
  <c r="G151" i="107"/>
  <c r="H144" i="107"/>
  <c r="G144" i="107"/>
  <c r="H141" i="107"/>
  <c r="G141" i="107"/>
  <c r="H140" i="107"/>
  <c r="G140" i="107"/>
  <c r="H93" i="107"/>
  <c r="G93" i="107"/>
  <c r="H92" i="107"/>
  <c r="G92" i="107"/>
  <c r="H91" i="107"/>
  <c r="G91" i="107"/>
  <c r="H98" i="107"/>
  <c r="G98" i="107"/>
  <c r="H76" i="107"/>
  <c r="G76" i="107"/>
  <c r="H75" i="107"/>
  <c r="G75" i="107"/>
  <c r="H74" i="107"/>
  <c r="G74" i="107"/>
  <c r="H73" i="107"/>
  <c r="G73" i="107"/>
  <c r="F71" i="107"/>
  <c r="E71" i="107"/>
  <c r="D71" i="107"/>
  <c r="C71" i="107"/>
  <c r="H55" i="107"/>
  <c r="G55" i="107"/>
  <c r="H45" i="107"/>
  <c r="G45" i="107"/>
  <c r="H10" i="107"/>
  <c r="G10" i="107"/>
  <c r="H31" i="107"/>
  <c r="G31" i="107"/>
  <c r="H25" i="107"/>
  <c r="G25" i="107"/>
  <c r="H52" i="107"/>
  <c r="G52" i="107"/>
  <c r="H12" i="107"/>
  <c r="G12" i="107"/>
  <c r="H11" i="107"/>
  <c r="G11" i="107"/>
  <c r="H29" i="107"/>
  <c r="G29" i="107"/>
  <c r="H70" i="107"/>
  <c r="G70" i="107"/>
  <c r="H68" i="107"/>
  <c r="G68" i="107"/>
  <c r="H66" i="107"/>
  <c r="G66" i="107"/>
  <c r="H65" i="107"/>
  <c r="G65" i="107"/>
  <c r="H63" i="107"/>
  <c r="G63" i="107"/>
  <c r="H62" i="107"/>
  <c r="G62" i="107"/>
  <c r="H61" i="107"/>
  <c r="G61" i="107"/>
  <c r="H60" i="107"/>
  <c r="G60" i="107"/>
  <c r="H59" i="107"/>
  <c r="G59" i="107"/>
  <c r="H58" i="107"/>
  <c r="G58" i="107"/>
  <c r="H57" i="107"/>
  <c r="G57" i="107"/>
  <c r="H56" i="107"/>
  <c r="G56" i="107"/>
  <c r="H54" i="107"/>
  <c r="G54" i="107"/>
  <c r="H67" i="107"/>
  <c r="G67" i="107"/>
  <c r="H53" i="107"/>
  <c r="G53" i="107"/>
  <c r="H51" i="107"/>
  <c r="G51" i="107"/>
  <c r="H18" i="107"/>
  <c r="G18" i="107"/>
  <c r="H17" i="107"/>
  <c r="G17" i="107"/>
  <c r="H50" i="107"/>
  <c r="G50" i="107"/>
  <c r="H49" i="107"/>
  <c r="G49" i="107"/>
  <c r="H48" i="107"/>
  <c r="G48" i="107"/>
  <c r="H44" i="107"/>
  <c r="G44" i="107"/>
  <c r="H43" i="107"/>
  <c r="G43" i="107"/>
  <c r="H42" i="107"/>
  <c r="G42" i="107"/>
  <c r="H41" i="107"/>
  <c r="G41" i="107"/>
  <c r="H40" i="107"/>
  <c r="G40" i="107"/>
  <c r="H39" i="107"/>
  <c r="G39" i="107"/>
  <c r="H38" i="107"/>
  <c r="G38" i="107"/>
  <c r="H37" i="107"/>
  <c r="G37" i="107"/>
  <c r="H36" i="107"/>
  <c r="G36" i="107"/>
  <c r="H35" i="107"/>
  <c r="G35" i="107"/>
  <c r="H34" i="107"/>
  <c r="G34" i="107"/>
  <c r="H33" i="107"/>
  <c r="G33" i="107"/>
  <c r="H30" i="107"/>
  <c r="G30" i="107"/>
  <c r="H28" i="107"/>
  <c r="G28" i="107"/>
  <c r="H27" i="107"/>
  <c r="G27" i="107"/>
  <c r="H26" i="107"/>
  <c r="G26" i="107"/>
  <c r="H24" i="107"/>
  <c r="G24" i="107"/>
  <c r="H22" i="107"/>
  <c r="G22" i="107"/>
  <c r="H69" i="107"/>
  <c r="G69" i="107"/>
  <c r="H64" i="107"/>
  <c r="G64" i="107"/>
  <c r="H47" i="107"/>
  <c r="G47" i="107"/>
  <c r="H21" i="107"/>
  <c r="G21" i="107"/>
  <c r="H20" i="107"/>
  <c r="G20" i="107"/>
  <c r="H19" i="107"/>
  <c r="G19" i="107"/>
  <c r="H32" i="107"/>
  <c r="G32" i="107"/>
  <c r="H23" i="107"/>
  <c r="G23" i="107"/>
  <c r="H16" i="107"/>
  <c r="G16" i="107"/>
  <c r="H15" i="107"/>
  <c r="G15" i="107"/>
  <c r="H14" i="107"/>
  <c r="G14" i="107"/>
  <c r="H46" i="107"/>
  <c r="G46" i="107"/>
  <c r="H13" i="107"/>
  <c r="G13" i="107"/>
  <c r="C3" i="107"/>
  <c r="C2" i="107"/>
  <c r="C1" i="107"/>
  <c r="F170" i="106"/>
  <c r="E170" i="106"/>
  <c r="D170" i="106"/>
  <c r="C170" i="106"/>
  <c r="H169" i="106"/>
  <c r="G169" i="106"/>
  <c r="H157" i="106"/>
  <c r="G157" i="106"/>
  <c r="H146" i="106"/>
  <c r="G146" i="106"/>
  <c r="H145" i="106"/>
  <c r="G145" i="106"/>
  <c r="H153" i="106"/>
  <c r="G153" i="106"/>
  <c r="H168" i="106"/>
  <c r="G168" i="106"/>
  <c r="H167" i="106"/>
  <c r="G167" i="106"/>
  <c r="H166" i="106"/>
  <c r="G166" i="106"/>
  <c r="H165" i="106"/>
  <c r="G165" i="106"/>
  <c r="H164" i="106"/>
  <c r="G164" i="106"/>
  <c r="H161" i="106"/>
  <c r="G161" i="106"/>
  <c r="H160" i="106"/>
  <c r="G160" i="106"/>
  <c r="H158" i="106"/>
  <c r="G158" i="106"/>
  <c r="H156" i="106"/>
  <c r="G156" i="106"/>
  <c r="H155" i="106"/>
  <c r="G155" i="106"/>
  <c r="H154" i="106"/>
  <c r="G154" i="106"/>
  <c r="H152" i="106"/>
  <c r="G152" i="106"/>
  <c r="H151" i="106"/>
  <c r="G151" i="106"/>
  <c r="H150" i="106"/>
  <c r="G150" i="106"/>
  <c r="H149" i="106"/>
  <c r="G149" i="106"/>
  <c r="H163" i="106"/>
  <c r="G163" i="106"/>
  <c r="H162" i="106"/>
  <c r="G162" i="106"/>
  <c r="H159" i="106"/>
  <c r="G159" i="106"/>
  <c r="H148" i="106"/>
  <c r="G148" i="106"/>
  <c r="H147" i="106"/>
  <c r="G147" i="106"/>
  <c r="H144" i="106"/>
  <c r="G144" i="106"/>
  <c r="F142" i="106"/>
  <c r="E142" i="106"/>
  <c r="D142" i="106"/>
  <c r="C142" i="106"/>
  <c r="H141" i="106"/>
  <c r="G141" i="106"/>
  <c r="H140" i="106"/>
  <c r="G140" i="106"/>
  <c r="H139" i="106"/>
  <c r="G139" i="106"/>
  <c r="H138" i="106"/>
  <c r="G138" i="106"/>
  <c r="H137" i="106"/>
  <c r="G137" i="106"/>
  <c r="H136" i="106"/>
  <c r="G136" i="106"/>
  <c r="H135" i="106"/>
  <c r="G135" i="106"/>
  <c r="H134" i="106"/>
  <c r="G134" i="106"/>
  <c r="H133" i="106"/>
  <c r="G133" i="106"/>
  <c r="H132" i="106"/>
  <c r="G132" i="106"/>
  <c r="H131" i="106"/>
  <c r="G131" i="106"/>
  <c r="H130" i="106"/>
  <c r="G130" i="106"/>
  <c r="H129" i="106"/>
  <c r="G129" i="106"/>
  <c r="H128" i="106"/>
  <c r="G128" i="106"/>
  <c r="H127" i="106"/>
  <c r="G127" i="106"/>
  <c r="H126" i="106"/>
  <c r="G126" i="106"/>
  <c r="H125" i="106"/>
  <c r="G125" i="106"/>
  <c r="H124" i="106"/>
  <c r="G124" i="106"/>
  <c r="H123" i="106"/>
  <c r="G123" i="106"/>
  <c r="H122" i="106"/>
  <c r="G122" i="106"/>
  <c r="H121" i="106"/>
  <c r="G121" i="106"/>
  <c r="H120" i="106"/>
  <c r="G120" i="106"/>
  <c r="H119" i="106"/>
  <c r="G119" i="106"/>
  <c r="H118" i="106"/>
  <c r="G118" i="106"/>
  <c r="H117" i="106"/>
  <c r="G117" i="106"/>
  <c r="H116" i="106"/>
  <c r="G116" i="106"/>
  <c r="H115" i="106"/>
  <c r="G115" i="106"/>
  <c r="H114" i="106"/>
  <c r="G114" i="106"/>
  <c r="H113" i="106"/>
  <c r="G113" i="106"/>
  <c r="H112" i="106"/>
  <c r="G112" i="106"/>
  <c r="H111" i="106"/>
  <c r="G111" i="106"/>
  <c r="H110" i="106"/>
  <c r="G110" i="106"/>
  <c r="H109" i="106"/>
  <c r="G109" i="106"/>
  <c r="H108" i="106"/>
  <c r="G108" i="106"/>
  <c r="H107" i="106"/>
  <c r="G107" i="106"/>
  <c r="H106" i="106"/>
  <c r="G106" i="106"/>
  <c r="H105" i="106"/>
  <c r="G105" i="106"/>
  <c r="H104" i="106"/>
  <c r="G104" i="106"/>
  <c r="H103" i="106"/>
  <c r="G103" i="106"/>
  <c r="H102" i="106"/>
  <c r="G102" i="106"/>
  <c r="H101" i="106"/>
  <c r="G101" i="106"/>
  <c r="H100" i="106"/>
  <c r="G100" i="106"/>
  <c r="H99" i="106"/>
  <c r="G99" i="106"/>
  <c r="H98" i="106"/>
  <c r="G98" i="106"/>
  <c r="H97" i="106"/>
  <c r="G97" i="106"/>
  <c r="H96" i="106"/>
  <c r="G96" i="106"/>
  <c r="H95" i="106"/>
  <c r="G95" i="106"/>
  <c r="H94" i="106"/>
  <c r="G94" i="106"/>
  <c r="H93" i="106"/>
  <c r="G93" i="106"/>
  <c r="H92" i="106"/>
  <c r="G92" i="106"/>
  <c r="H91" i="106"/>
  <c r="G91" i="106"/>
  <c r="H90" i="106"/>
  <c r="G90" i="106"/>
  <c r="H89" i="106"/>
  <c r="G89" i="106"/>
  <c r="H88" i="106"/>
  <c r="G88" i="106"/>
  <c r="H87" i="106"/>
  <c r="G87" i="106"/>
  <c r="H86" i="106"/>
  <c r="G86" i="106"/>
  <c r="H85" i="106"/>
  <c r="G85" i="106"/>
  <c r="H84" i="106"/>
  <c r="G84" i="106"/>
  <c r="H83" i="106"/>
  <c r="G83" i="106"/>
  <c r="H82" i="106"/>
  <c r="G82" i="106"/>
  <c r="H81" i="106"/>
  <c r="G81" i="106"/>
  <c r="H80" i="106"/>
  <c r="G80" i="106"/>
  <c r="H79" i="106"/>
  <c r="G79" i="106"/>
  <c r="H78" i="106"/>
  <c r="G78" i="106"/>
  <c r="H77" i="106"/>
  <c r="G77" i="106"/>
  <c r="H76" i="106"/>
  <c r="G76" i="106"/>
  <c r="H75" i="106"/>
  <c r="G75" i="106"/>
  <c r="H74" i="106"/>
  <c r="G74" i="106"/>
  <c r="H73" i="106"/>
  <c r="G73" i="106"/>
  <c r="H72" i="106"/>
  <c r="G72" i="106"/>
  <c r="H71" i="106"/>
  <c r="G71" i="106"/>
  <c r="H70" i="106"/>
  <c r="G70" i="106"/>
  <c r="H69" i="106"/>
  <c r="G69" i="106"/>
  <c r="H68" i="106"/>
  <c r="G68" i="106"/>
  <c r="H67" i="106"/>
  <c r="G67" i="106"/>
  <c r="H66" i="106"/>
  <c r="G66" i="106"/>
  <c r="H65" i="106"/>
  <c r="G65" i="106"/>
  <c r="H64" i="106"/>
  <c r="G64" i="106"/>
  <c r="H63" i="106"/>
  <c r="G63" i="106"/>
  <c r="H62" i="106"/>
  <c r="G62" i="106"/>
  <c r="H61" i="106"/>
  <c r="G61" i="106"/>
  <c r="H60" i="106"/>
  <c r="G60" i="106"/>
  <c r="H59" i="106"/>
  <c r="G59" i="106"/>
  <c r="H58" i="106"/>
  <c r="G58" i="106"/>
  <c r="H57" i="106"/>
  <c r="G57" i="106"/>
  <c r="H56" i="106"/>
  <c r="G56" i="106"/>
  <c r="H55" i="106"/>
  <c r="G55" i="106"/>
  <c r="F53" i="106"/>
  <c r="E53" i="106"/>
  <c r="D53" i="106"/>
  <c r="C53" i="106"/>
  <c r="H52" i="106"/>
  <c r="G52" i="106"/>
  <c r="H51" i="106"/>
  <c r="G51" i="106"/>
  <c r="H50" i="106"/>
  <c r="G50" i="106"/>
  <c r="H49" i="106"/>
  <c r="G49" i="106"/>
  <c r="H48" i="106"/>
  <c r="G48" i="106"/>
  <c r="H47" i="106"/>
  <c r="G47" i="106"/>
  <c r="H46" i="106"/>
  <c r="G46" i="106"/>
  <c r="H45" i="106"/>
  <c r="G45" i="106"/>
  <c r="H44" i="106"/>
  <c r="G44" i="106"/>
  <c r="H43" i="106"/>
  <c r="G43" i="106"/>
  <c r="H42" i="106"/>
  <c r="G42" i="106"/>
  <c r="H41" i="106"/>
  <c r="G41" i="106"/>
  <c r="H40" i="106"/>
  <c r="G40" i="106"/>
  <c r="H39" i="106"/>
  <c r="G39" i="106"/>
  <c r="H38" i="106"/>
  <c r="G38" i="106"/>
  <c r="H37" i="106"/>
  <c r="G37" i="106"/>
  <c r="H36" i="106"/>
  <c r="G36" i="106"/>
  <c r="H35" i="106"/>
  <c r="G35" i="106"/>
  <c r="H34" i="106"/>
  <c r="G34" i="106"/>
  <c r="H33" i="106"/>
  <c r="G33" i="106"/>
  <c r="H32" i="106"/>
  <c r="G32" i="106"/>
  <c r="H31" i="106"/>
  <c r="G31" i="106"/>
  <c r="H30" i="106"/>
  <c r="G30" i="106"/>
  <c r="H29" i="106"/>
  <c r="G29" i="106"/>
  <c r="H28" i="106"/>
  <c r="G28" i="106"/>
  <c r="H27" i="106"/>
  <c r="G27" i="106"/>
  <c r="H26" i="106"/>
  <c r="G26" i="106"/>
  <c r="H25" i="106"/>
  <c r="G25" i="106"/>
  <c r="H24" i="106"/>
  <c r="G24" i="106"/>
  <c r="H23" i="106"/>
  <c r="G23" i="106"/>
  <c r="H22" i="106"/>
  <c r="G22" i="106"/>
  <c r="H21" i="106"/>
  <c r="G21" i="106"/>
  <c r="H20" i="106"/>
  <c r="G20" i="106"/>
  <c r="H19" i="106"/>
  <c r="G19" i="106"/>
  <c r="H18" i="106"/>
  <c r="G18" i="106"/>
  <c r="H17" i="106"/>
  <c r="G17" i="106"/>
  <c r="H16" i="106"/>
  <c r="G16" i="106"/>
  <c r="H15" i="106"/>
  <c r="G15" i="106"/>
  <c r="H14" i="106"/>
  <c r="G14" i="106"/>
  <c r="H13" i="106"/>
  <c r="G13" i="106"/>
  <c r="H12" i="106"/>
  <c r="G12" i="106"/>
  <c r="H11" i="106"/>
  <c r="G11" i="106"/>
  <c r="H10" i="106"/>
  <c r="G10" i="106"/>
  <c r="C3" i="106"/>
  <c r="C2" i="106"/>
  <c r="C1" i="106"/>
  <c r="F175" i="105"/>
  <c r="E175" i="105"/>
  <c r="D175" i="105"/>
  <c r="C175" i="105"/>
  <c r="H174" i="105"/>
  <c r="G174" i="105"/>
  <c r="H173" i="105"/>
  <c r="G173" i="105"/>
  <c r="H172" i="105"/>
  <c r="G172" i="105"/>
  <c r="H171" i="105"/>
  <c r="G171" i="105"/>
  <c r="H170" i="105"/>
  <c r="G170" i="105"/>
  <c r="H168" i="105"/>
  <c r="G168" i="105"/>
  <c r="H167" i="105"/>
  <c r="G167" i="105"/>
  <c r="H166" i="105"/>
  <c r="G166" i="105"/>
  <c r="H165" i="105"/>
  <c r="G165" i="105"/>
  <c r="H164" i="105"/>
  <c r="G164" i="105"/>
  <c r="H163" i="105"/>
  <c r="G163" i="105"/>
  <c r="H162" i="105"/>
  <c r="G162" i="105"/>
  <c r="H161" i="105"/>
  <c r="G161" i="105"/>
  <c r="H160" i="105"/>
  <c r="G160" i="105"/>
  <c r="H159" i="105"/>
  <c r="G159" i="105"/>
  <c r="H158" i="105"/>
  <c r="G158" i="105"/>
  <c r="H157" i="105"/>
  <c r="G157" i="105"/>
  <c r="H156" i="105"/>
  <c r="G156" i="105"/>
  <c r="H155" i="105"/>
  <c r="G155" i="105"/>
  <c r="H154" i="105"/>
  <c r="G154" i="105"/>
  <c r="H153" i="105"/>
  <c r="G153" i="105"/>
  <c r="H152" i="105"/>
  <c r="G152" i="105"/>
  <c r="H151" i="105"/>
  <c r="G151" i="105"/>
  <c r="H150" i="105"/>
  <c r="G150" i="105"/>
  <c r="F148" i="105"/>
  <c r="E148" i="105"/>
  <c r="D148" i="105"/>
  <c r="C148" i="105"/>
  <c r="H147" i="105"/>
  <c r="G147" i="105"/>
  <c r="H146" i="105"/>
  <c r="G146" i="105"/>
  <c r="H145" i="105"/>
  <c r="G145" i="105"/>
  <c r="H144" i="105"/>
  <c r="G144" i="105"/>
  <c r="H143" i="105"/>
  <c r="G143" i="105"/>
  <c r="H142" i="105"/>
  <c r="G142" i="105"/>
  <c r="H141" i="105"/>
  <c r="G141" i="105"/>
  <c r="H140" i="105"/>
  <c r="G140" i="105"/>
  <c r="H139" i="105"/>
  <c r="G139" i="105"/>
  <c r="H138" i="105"/>
  <c r="G138" i="105"/>
  <c r="H137" i="105"/>
  <c r="G137" i="105"/>
  <c r="H136" i="105"/>
  <c r="G136" i="105"/>
  <c r="H134" i="105"/>
  <c r="G134" i="105"/>
  <c r="H133" i="105"/>
  <c r="G133" i="105"/>
  <c r="H132" i="105"/>
  <c r="G132" i="105"/>
  <c r="H125" i="105"/>
  <c r="G125" i="105"/>
  <c r="H124" i="105"/>
  <c r="G124" i="105"/>
  <c r="H123" i="105"/>
  <c r="G123" i="105"/>
  <c r="H135" i="105"/>
  <c r="G135" i="105"/>
  <c r="H131" i="105"/>
  <c r="G131" i="105"/>
  <c r="H130" i="105"/>
  <c r="G130" i="105"/>
  <c r="H129" i="105"/>
  <c r="G129" i="105"/>
  <c r="H128" i="105"/>
  <c r="G128" i="105"/>
  <c r="H127" i="105"/>
  <c r="G127" i="105"/>
  <c r="H126" i="105"/>
  <c r="G126" i="105"/>
  <c r="H122" i="105"/>
  <c r="G122" i="105"/>
  <c r="H121" i="105"/>
  <c r="G121" i="105"/>
  <c r="F119" i="105"/>
  <c r="E119" i="105"/>
  <c r="D119" i="105"/>
  <c r="C119" i="105"/>
  <c r="H118" i="105"/>
  <c r="G118" i="105"/>
  <c r="H117" i="105"/>
  <c r="G117" i="105"/>
  <c r="H116" i="105"/>
  <c r="G116" i="105"/>
  <c r="F114" i="105"/>
  <c r="E114" i="105"/>
  <c r="D114" i="105"/>
  <c r="C114" i="105"/>
  <c r="H113" i="105"/>
  <c r="G113" i="105"/>
  <c r="H112" i="105"/>
  <c r="G112" i="105"/>
  <c r="H111" i="105"/>
  <c r="G111" i="105"/>
  <c r="H110" i="105"/>
  <c r="G110" i="105"/>
  <c r="H109" i="105"/>
  <c r="G109" i="105"/>
  <c r="H108" i="105"/>
  <c r="G108" i="105"/>
  <c r="H107" i="105"/>
  <c r="G107" i="105"/>
  <c r="H106" i="105"/>
  <c r="G106" i="105"/>
  <c r="H105" i="105"/>
  <c r="G105" i="105"/>
  <c r="H104" i="105"/>
  <c r="G104" i="105"/>
  <c r="H103" i="105"/>
  <c r="G103" i="105"/>
  <c r="H102" i="105"/>
  <c r="G102" i="105"/>
  <c r="H101" i="105"/>
  <c r="G101" i="105"/>
  <c r="H99" i="105"/>
  <c r="G99" i="105"/>
  <c r="H98" i="105"/>
  <c r="G98" i="105"/>
  <c r="H97" i="105"/>
  <c r="G97" i="105"/>
  <c r="H96" i="105"/>
  <c r="G96" i="105"/>
  <c r="H95" i="105"/>
  <c r="G95" i="105"/>
  <c r="H94" i="105"/>
  <c r="G94" i="105"/>
  <c r="H93" i="105"/>
  <c r="G93" i="105"/>
  <c r="H92" i="105"/>
  <c r="G92" i="105"/>
  <c r="H91" i="105"/>
  <c r="G91" i="105"/>
  <c r="H90" i="105"/>
  <c r="G90" i="105"/>
  <c r="H89" i="105"/>
  <c r="G89" i="105"/>
  <c r="H88" i="105"/>
  <c r="G88" i="105"/>
  <c r="H87" i="105"/>
  <c r="G87" i="105"/>
  <c r="H86" i="105"/>
  <c r="G86" i="105"/>
  <c r="H85" i="105"/>
  <c r="G85" i="105"/>
  <c r="H84" i="105"/>
  <c r="G84" i="105"/>
  <c r="H83" i="105"/>
  <c r="G83" i="105"/>
  <c r="H82" i="105"/>
  <c r="G82" i="105"/>
  <c r="H81" i="105"/>
  <c r="G81" i="105"/>
  <c r="H80" i="105"/>
  <c r="G80" i="105"/>
  <c r="H79" i="105"/>
  <c r="G79" i="105"/>
  <c r="H78" i="105"/>
  <c r="G78" i="105"/>
  <c r="H77" i="105"/>
  <c r="G77" i="105"/>
  <c r="H76" i="105"/>
  <c r="G76" i="105"/>
  <c r="H75" i="105"/>
  <c r="G75" i="105"/>
  <c r="H74" i="105"/>
  <c r="G74" i="105"/>
  <c r="H73" i="105"/>
  <c r="G73" i="105"/>
  <c r="H72" i="105"/>
  <c r="G72" i="105"/>
  <c r="H71" i="105"/>
  <c r="G71" i="105"/>
  <c r="H70" i="105"/>
  <c r="G70" i="105"/>
  <c r="H69" i="105"/>
  <c r="G69" i="105"/>
  <c r="H68" i="105"/>
  <c r="G68" i="105"/>
  <c r="H67" i="105"/>
  <c r="G67" i="105"/>
  <c r="H66" i="105"/>
  <c r="G66" i="105"/>
  <c r="H65" i="105"/>
  <c r="G65" i="105"/>
  <c r="H64" i="105"/>
  <c r="G64" i="105"/>
  <c r="H63" i="105"/>
  <c r="G63" i="105"/>
  <c r="H62" i="105"/>
  <c r="G62" i="105"/>
  <c r="H61" i="105"/>
  <c r="G61" i="105"/>
  <c r="H60" i="105"/>
  <c r="G60" i="105"/>
  <c r="H59" i="105"/>
  <c r="G59" i="105"/>
  <c r="H58" i="105"/>
  <c r="G58" i="105"/>
  <c r="H57" i="105"/>
  <c r="G57" i="105"/>
  <c r="H56" i="105"/>
  <c r="G56" i="105"/>
  <c r="H55" i="105"/>
  <c r="G55" i="105"/>
  <c r="H54" i="105"/>
  <c r="G54" i="105"/>
  <c r="H53" i="105"/>
  <c r="G53" i="105"/>
  <c r="H52" i="105"/>
  <c r="G52" i="105"/>
  <c r="H51" i="105"/>
  <c r="G51" i="105"/>
  <c r="H50" i="105"/>
  <c r="G50" i="105"/>
  <c r="H49" i="105"/>
  <c r="G49" i="105"/>
  <c r="H48" i="105"/>
  <c r="G48" i="105"/>
  <c r="H47" i="105"/>
  <c r="G47" i="105"/>
  <c r="H46" i="105"/>
  <c r="G46" i="105"/>
  <c r="H45" i="105"/>
  <c r="G45" i="105"/>
  <c r="H44" i="105"/>
  <c r="G44" i="105"/>
  <c r="H43" i="105"/>
  <c r="G43" i="105"/>
  <c r="H42" i="105"/>
  <c r="G42" i="105"/>
  <c r="H41" i="105"/>
  <c r="G41" i="105"/>
  <c r="H40" i="105"/>
  <c r="G40" i="105"/>
  <c r="H39" i="105"/>
  <c r="G39" i="105"/>
  <c r="H38" i="105"/>
  <c r="G38" i="105"/>
  <c r="H37" i="105"/>
  <c r="G37" i="105"/>
  <c r="H36" i="105"/>
  <c r="G36" i="105"/>
  <c r="H35" i="105"/>
  <c r="G35" i="105"/>
  <c r="H34" i="105"/>
  <c r="G34" i="105"/>
  <c r="H33" i="105"/>
  <c r="G33" i="105"/>
  <c r="H32" i="105"/>
  <c r="G32" i="105"/>
  <c r="H31" i="105"/>
  <c r="G31" i="105"/>
  <c r="H30" i="105"/>
  <c r="G30" i="105"/>
  <c r="H29" i="105"/>
  <c r="G29" i="105"/>
  <c r="H28" i="105"/>
  <c r="G28" i="105"/>
  <c r="H27" i="105"/>
  <c r="G27" i="105"/>
  <c r="H26" i="105"/>
  <c r="G26" i="105"/>
  <c r="H25" i="105"/>
  <c r="G25" i="105"/>
  <c r="H23" i="105"/>
  <c r="G23" i="105"/>
  <c r="H21" i="105"/>
  <c r="G21" i="105"/>
  <c r="H20" i="105"/>
  <c r="G20" i="105"/>
  <c r="H19" i="105"/>
  <c r="G19" i="105"/>
  <c r="H15" i="105"/>
  <c r="G15" i="105"/>
  <c r="H14" i="105"/>
  <c r="G14" i="105"/>
  <c r="H13" i="105"/>
  <c r="G13" i="105"/>
  <c r="H12" i="105"/>
  <c r="G12" i="105"/>
  <c r="H11" i="105"/>
  <c r="G11" i="105"/>
  <c r="H100" i="105"/>
  <c r="G100" i="105"/>
  <c r="H18" i="105"/>
  <c r="G18" i="105"/>
  <c r="H17" i="105"/>
  <c r="G17" i="105"/>
  <c r="H16" i="105"/>
  <c r="G16" i="105"/>
  <c r="H10" i="105"/>
  <c r="G10" i="105"/>
  <c r="G137" i="104"/>
  <c r="H137" i="104"/>
  <c r="G146" i="104"/>
  <c r="H146" i="104"/>
  <c r="G147" i="104"/>
  <c r="H147" i="104"/>
  <c r="G109" i="104"/>
  <c r="G104" i="104"/>
  <c r="H74" i="104"/>
  <c r="H73" i="104"/>
  <c r="H71" i="104"/>
  <c r="H70" i="104"/>
  <c r="H69" i="104"/>
  <c r="H67" i="104"/>
  <c r="H63" i="104"/>
  <c r="H23" i="104"/>
  <c r="F248" i="104"/>
  <c r="E248" i="104"/>
  <c r="D248" i="104"/>
  <c r="C248" i="104"/>
  <c r="H247" i="104"/>
  <c r="G247" i="104"/>
  <c r="H246" i="104"/>
  <c r="G246" i="104"/>
  <c r="H245" i="104"/>
  <c r="G245" i="104"/>
  <c r="H244" i="104"/>
  <c r="G244" i="104"/>
  <c r="H243" i="104"/>
  <c r="G243" i="104"/>
  <c r="H242" i="104"/>
  <c r="G242" i="104"/>
  <c r="H241" i="104"/>
  <c r="G241" i="104"/>
  <c r="H240" i="104"/>
  <c r="G240" i="104"/>
  <c r="H239" i="104"/>
  <c r="G239" i="104"/>
  <c r="H238" i="104"/>
  <c r="G238" i="104"/>
  <c r="H237" i="104"/>
  <c r="G237" i="104"/>
  <c r="H236" i="104"/>
  <c r="G236" i="104"/>
  <c r="H235" i="104"/>
  <c r="G235" i="104"/>
  <c r="H234" i="104"/>
  <c r="G234" i="104"/>
  <c r="H233" i="104"/>
  <c r="G233" i="104"/>
  <c r="H232" i="104"/>
  <c r="G232" i="104"/>
  <c r="H231" i="104"/>
  <c r="G231" i="104"/>
  <c r="H230" i="104"/>
  <c r="G230" i="104"/>
  <c r="H229" i="104"/>
  <c r="G229" i="104"/>
  <c r="H228" i="104"/>
  <c r="G228" i="104"/>
  <c r="H227" i="104"/>
  <c r="G227" i="104"/>
  <c r="H226" i="104"/>
  <c r="G226" i="104"/>
  <c r="H225" i="104"/>
  <c r="G225" i="104"/>
  <c r="H224" i="104"/>
  <c r="G224" i="104"/>
  <c r="H223" i="104"/>
  <c r="G223" i="104"/>
  <c r="H222" i="104"/>
  <c r="G222" i="104"/>
  <c r="H221" i="104"/>
  <c r="G221" i="104"/>
  <c r="H220" i="104"/>
  <c r="G220" i="104"/>
  <c r="H218" i="104"/>
  <c r="G218" i="104"/>
  <c r="H217" i="104"/>
  <c r="G217" i="104"/>
  <c r="H216" i="104"/>
  <c r="G216" i="104"/>
  <c r="H219" i="104"/>
  <c r="G219" i="104"/>
  <c r="H155" i="104"/>
  <c r="G155" i="104"/>
  <c r="H154" i="104"/>
  <c r="G154" i="104"/>
  <c r="H153" i="104"/>
  <c r="G153" i="104"/>
  <c r="H149" i="104"/>
  <c r="G149" i="104"/>
  <c r="H143" i="104"/>
  <c r="G143" i="104"/>
  <c r="H141" i="104"/>
  <c r="G141" i="104"/>
  <c r="H140" i="104"/>
  <c r="G140" i="104"/>
  <c r="H152" i="104"/>
  <c r="G152" i="104"/>
  <c r="H151" i="104"/>
  <c r="G151" i="104"/>
  <c r="H150" i="104"/>
  <c r="G150" i="104"/>
  <c r="H148" i="104"/>
  <c r="G148" i="104"/>
  <c r="H145" i="104"/>
  <c r="G145" i="104"/>
  <c r="H144" i="104"/>
  <c r="G144" i="104"/>
  <c r="H142" i="104"/>
  <c r="G142" i="104"/>
  <c r="H139" i="104"/>
  <c r="G139" i="104"/>
  <c r="H138" i="104"/>
  <c r="G138" i="104"/>
  <c r="H136" i="104"/>
  <c r="G136" i="104"/>
  <c r="F134" i="104"/>
  <c r="E134" i="104"/>
  <c r="D134" i="104"/>
  <c r="C134" i="104"/>
  <c r="H133" i="104"/>
  <c r="G133" i="104"/>
  <c r="H132" i="104"/>
  <c r="G132" i="104"/>
  <c r="H131" i="104"/>
  <c r="G131" i="104"/>
  <c r="H130" i="104"/>
  <c r="G130" i="104"/>
  <c r="H129" i="104"/>
  <c r="G129" i="104"/>
  <c r="H128" i="104"/>
  <c r="G128" i="104"/>
  <c r="H127" i="104"/>
  <c r="G127" i="104"/>
  <c r="H126" i="104"/>
  <c r="G126" i="104"/>
  <c r="H125" i="104"/>
  <c r="G125" i="104"/>
  <c r="H124" i="104"/>
  <c r="G124" i="104"/>
  <c r="H121" i="104"/>
  <c r="G121" i="104"/>
  <c r="H120" i="104"/>
  <c r="G120" i="104"/>
  <c r="H119" i="104"/>
  <c r="G119" i="104"/>
  <c r="H118" i="104"/>
  <c r="G118" i="104"/>
  <c r="H117" i="104"/>
  <c r="G117" i="104"/>
  <c r="H116" i="104"/>
  <c r="G116" i="104"/>
  <c r="H115" i="104"/>
  <c r="G115" i="104"/>
  <c r="H114" i="104"/>
  <c r="G114" i="104"/>
  <c r="H113" i="104"/>
  <c r="G113" i="104"/>
  <c r="H108" i="104"/>
  <c r="G108" i="104"/>
  <c r="H106" i="104"/>
  <c r="G106" i="104"/>
  <c r="H123" i="104"/>
  <c r="G123" i="104"/>
  <c r="H122" i="104"/>
  <c r="G122" i="104"/>
  <c r="H112" i="104"/>
  <c r="G112" i="104"/>
  <c r="H111" i="104"/>
  <c r="G111" i="104"/>
  <c r="H110" i="104"/>
  <c r="G110" i="104"/>
  <c r="H107" i="104"/>
  <c r="G107" i="104"/>
  <c r="H105" i="104"/>
  <c r="G105" i="104"/>
  <c r="H99" i="104"/>
  <c r="G99" i="104"/>
  <c r="H103" i="104"/>
  <c r="G103" i="104"/>
  <c r="H102" i="104"/>
  <c r="G102" i="104"/>
  <c r="H101" i="104"/>
  <c r="G101" i="104"/>
  <c r="H100" i="104"/>
  <c r="G100" i="104"/>
  <c r="F97" i="104"/>
  <c r="F263" i="104" s="1"/>
  <c r="E97" i="104"/>
  <c r="E263" i="104" s="1"/>
  <c r="D97" i="104"/>
  <c r="D263" i="104" s="1"/>
  <c r="C97" i="104"/>
  <c r="H96" i="104"/>
  <c r="G96" i="104"/>
  <c r="H95" i="104"/>
  <c r="G95" i="104"/>
  <c r="H94" i="104"/>
  <c r="G94" i="104"/>
  <c r="H93" i="104"/>
  <c r="G93" i="104"/>
  <c r="H92" i="104"/>
  <c r="G92" i="104"/>
  <c r="H91" i="104"/>
  <c r="G91" i="104"/>
  <c r="H90" i="104"/>
  <c r="G90" i="104"/>
  <c r="H89" i="104"/>
  <c r="G89" i="104"/>
  <c r="H88" i="104"/>
  <c r="G88" i="104"/>
  <c r="H87" i="104"/>
  <c r="G87" i="104"/>
  <c r="H86" i="104"/>
  <c r="G86" i="104"/>
  <c r="C84" i="104"/>
  <c r="H81" i="104"/>
  <c r="G81" i="104"/>
  <c r="H80" i="104"/>
  <c r="G80" i="104"/>
  <c r="H79" i="104"/>
  <c r="G79" i="104"/>
  <c r="H78" i="104"/>
  <c r="G78" i="104"/>
  <c r="H76" i="104"/>
  <c r="G76" i="104"/>
  <c r="H75" i="104"/>
  <c r="G75" i="104"/>
  <c r="H72" i="104"/>
  <c r="G72" i="104"/>
  <c r="H68" i="104"/>
  <c r="G68" i="104"/>
  <c r="H66" i="104"/>
  <c r="G66" i="104"/>
  <c r="H65" i="104"/>
  <c r="G65" i="104"/>
  <c r="H64" i="104"/>
  <c r="G64" i="104"/>
  <c r="H62" i="104"/>
  <c r="G62" i="104"/>
  <c r="H61" i="104"/>
  <c r="G61" i="104"/>
  <c r="H59" i="104"/>
  <c r="G59" i="104"/>
  <c r="H56" i="104"/>
  <c r="G56" i="104"/>
  <c r="H55" i="104"/>
  <c r="G55" i="104"/>
  <c r="H54" i="104"/>
  <c r="G54" i="104"/>
  <c r="H53" i="104"/>
  <c r="G53" i="104"/>
  <c r="H52" i="104"/>
  <c r="G52" i="104"/>
  <c r="H51" i="104"/>
  <c r="G51" i="104"/>
  <c r="H50" i="104"/>
  <c r="G50" i="104"/>
  <c r="H49" i="104"/>
  <c r="G49" i="104"/>
  <c r="H48" i="104"/>
  <c r="G48" i="104"/>
  <c r="H47" i="104"/>
  <c r="G47" i="104"/>
  <c r="H41" i="104"/>
  <c r="G41" i="104"/>
  <c r="H40" i="104"/>
  <c r="G40" i="104"/>
  <c r="H39" i="104"/>
  <c r="G39" i="104"/>
  <c r="H38" i="104"/>
  <c r="G38" i="104"/>
  <c r="H37" i="104"/>
  <c r="G37" i="104"/>
  <c r="H36" i="104"/>
  <c r="G36" i="104"/>
  <c r="H33" i="104"/>
  <c r="G33" i="104"/>
  <c r="H32" i="104"/>
  <c r="G32" i="104"/>
  <c r="H31" i="104"/>
  <c r="G31" i="104"/>
  <c r="H30" i="104"/>
  <c r="G30" i="104"/>
  <c r="H29" i="104"/>
  <c r="G29" i="104"/>
  <c r="H28" i="104"/>
  <c r="G28" i="104"/>
  <c r="H27" i="104"/>
  <c r="G27" i="104"/>
  <c r="H26" i="104"/>
  <c r="G26" i="104"/>
  <c r="H25" i="104"/>
  <c r="G25" i="104"/>
  <c r="H24" i="104"/>
  <c r="G24" i="104"/>
  <c r="H22" i="104"/>
  <c r="G22" i="104"/>
  <c r="H21" i="104"/>
  <c r="G21" i="104"/>
  <c r="H19" i="104"/>
  <c r="G19" i="104"/>
  <c r="H18" i="104"/>
  <c r="G18" i="104"/>
  <c r="H17" i="104"/>
  <c r="G17" i="104"/>
  <c r="H16" i="104"/>
  <c r="G16" i="104"/>
  <c r="H15" i="104"/>
  <c r="G15" i="104"/>
  <c r="H14" i="104"/>
  <c r="G14" i="104"/>
  <c r="H13" i="104"/>
  <c r="G13" i="104"/>
  <c r="H10" i="104"/>
  <c r="G10" i="104"/>
  <c r="H77" i="104"/>
  <c r="G77" i="104"/>
  <c r="H60" i="104"/>
  <c r="G60" i="104"/>
  <c r="H45" i="104"/>
  <c r="G45" i="104"/>
  <c r="H44" i="104"/>
  <c r="G44" i="104"/>
  <c r="H20" i="104"/>
  <c r="G20" i="104"/>
  <c r="C3" i="104"/>
  <c r="C2" i="104"/>
  <c r="C1" i="104"/>
  <c r="G195" i="102"/>
  <c r="H195" i="102"/>
  <c r="G193" i="102"/>
  <c r="H193" i="102"/>
  <c r="G194" i="102"/>
  <c r="H194" i="102"/>
  <c r="H211" i="102"/>
  <c r="G211" i="102"/>
  <c r="F207" i="102"/>
  <c r="E207" i="102"/>
  <c r="D207" i="102"/>
  <c r="C207" i="102"/>
  <c r="H206" i="102"/>
  <c r="G206" i="102"/>
  <c r="H205" i="102"/>
  <c r="G205" i="102"/>
  <c r="H204" i="102"/>
  <c r="G204" i="102"/>
  <c r="H203" i="102"/>
  <c r="G203" i="102"/>
  <c r="H202" i="102"/>
  <c r="G202" i="102"/>
  <c r="H201" i="102"/>
  <c r="G201" i="102"/>
  <c r="H200" i="102"/>
  <c r="G200" i="102"/>
  <c r="H199" i="102"/>
  <c r="G199" i="102"/>
  <c r="H198" i="102"/>
  <c r="G198" i="102"/>
  <c r="H197" i="102"/>
  <c r="G197" i="102"/>
  <c r="H196" i="102"/>
  <c r="G196" i="102"/>
  <c r="F191" i="102"/>
  <c r="E191" i="102"/>
  <c r="D191" i="102"/>
  <c r="C191" i="102"/>
  <c r="H190" i="102"/>
  <c r="G190" i="102"/>
  <c r="H188" i="102"/>
  <c r="G188" i="102"/>
  <c r="H187" i="102"/>
  <c r="G187" i="102"/>
  <c r="F185" i="102"/>
  <c r="E185" i="102"/>
  <c r="D185" i="102"/>
  <c r="C185" i="102"/>
  <c r="H184" i="102"/>
  <c r="G184" i="102"/>
  <c r="H183" i="102"/>
  <c r="G183" i="102"/>
  <c r="H182" i="102"/>
  <c r="G182" i="102"/>
  <c r="H181" i="102"/>
  <c r="G181" i="102"/>
  <c r="H180" i="102"/>
  <c r="G180" i="102"/>
  <c r="H179" i="102"/>
  <c r="G179" i="102"/>
  <c r="H178" i="102"/>
  <c r="G178" i="102"/>
  <c r="H177" i="102"/>
  <c r="G177" i="102"/>
  <c r="H175" i="102"/>
  <c r="G175" i="102"/>
  <c r="H174" i="102"/>
  <c r="G174" i="102"/>
  <c r="H173" i="102"/>
  <c r="G173" i="102"/>
  <c r="H172" i="102"/>
  <c r="G172" i="102"/>
  <c r="H171" i="102"/>
  <c r="G171" i="102"/>
  <c r="H170" i="102"/>
  <c r="G170" i="102"/>
  <c r="H169" i="102"/>
  <c r="G169" i="102"/>
  <c r="H168" i="102"/>
  <c r="G168" i="102"/>
  <c r="H167" i="102"/>
  <c r="G167" i="102"/>
  <c r="H166" i="102"/>
  <c r="G166" i="102"/>
  <c r="H165" i="102"/>
  <c r="G165" i="102"/>
  <c r="H164" i="102"/>
  <c r="G164" i="102"/>
  <c r="H163" i="102"/>
  <c r="G163" i="102"/>
  <c r="H162" i="102"/>
  <c r="G162" i="102"/>
  <c r="H161" i="102"/>
  <c r="G161" i="102"/>
  <c r="H160" i="102"/>
  <c r="G160" i="102"/>
  <c r="H159" i="102"/>
  <c r="G159" i="102"/>
  <c r="H158" i="102"/>
  <c r="G158" i="102"/>
  <c r="H157" i="102"/>
  <c r="G157" i="102"/>
  <c r="H156" i="102"/>
  <c r="G156" i="102"/>
  <c r="H155" i="102"/>
  <c r="G155" i="102"/>
  <c r="H154" i="102"/>
  <c r="G154" i="102"/>
  <c r="H153" i="102"/>
  <c r="G153" i="102"/>
  <c r="H152" i="102"/>
  <c r="G152" i="102"/>
  <c r="H151" i="102"/>
  <c r="G151" i="102"/>
  <c r="H150" i="102"/>
  <c r="G150" i="102"/>
  <c r="H149" i="102"/>
  <c r="G149" i="102"/>
  <c r="H148" i="102"/>
  <c r="G148" i="102"/>
  <c r="H147" i="102"/>
  <c r="G147" i="102"/>
  <c r="H146" i="102"/>
  <c r="G146" i="102"/>
  <c r="H145" i="102"/>
  <c r="G145" i="102"/>
  <c r="H144" i="102"/>
  <c r="G144" i="102"/>
  <c r="H143" i="102"/>
  <c r="G143" i="102"/>
  <c r="H142" i="102"/>
  <c r="G142" i="102"/>
  <c r="H141" i="102"/>
  <c r="G141" i="102"/>
  <c r="H140" i="102"/>
  <c r="G140" i="102"/>
  <c r="H139" i="102"/>
  <c r="G139" i="102"/>
  <c r="H138" i="102"/>
  <c r="G138" i="102"/>
  <c r="H137" i="102"/>
  <c r="G137" i="102"/>
  <c r="H136" i="102"/>
  <c r="G136" i="102"/>
  <c r="H135" i="102"/>
  <c r="G135" i="102"/>
  <c r="H134" i="102"/>
  <c r="G134" i="102"/>
  <c r="H133" i="102"/>
  <c r="G133" i="102"/>
  <c r="H132" i="102"/>
  <c r="G132" i="102"/>
  <c r="H131" i="102"/>
  <c r="G131" i="102"/>
  <c r="H130" i="102"/>
  <c r="G130" i="102"/>
  <c r="H129" i="102"/>
  <c r="G129" i="102"/>
  <c r="H128" i="102"/>
  <c r="G128" i="102"/>
  <c r="H127" i="102"/>
  <c r="G127" i="102"/>
  <c r="H126" i="102"/>
  <c r="G126" i="102"/>
  <c r="H125" i="102"/>
  <c r="G125" i="102"/>
  <c r="H124" i="102"/>
  <c r="G124" i="102"/>
  <c r="H123" i="102"/>
  <c r="G123" i="102"/>
  <c r="H122" i="102"/>
  <c r="G122" i="102"/>
  <c r="H121" i="102"/>
  <c r="G121" i="102"/>
  <c r="H120" i="102"/>
  <c r="G120" i="102"/>
  <c r="H119" i="102"/>
  <c r="G119" i="102"/>
  <c r="H118" i="102"/>
  <c r="G118" i="102"/>
  <c r="H117" i="102"/>
  <c r="G117" i="102"/>
  <c r="H116" i="102"/>
  <c r="G116" i="102"/>
  <c r="H115" i="102"/>
  <c r="G115" i="102"/>
  <c r="H114" i="102"/>
  <c r="G114" i="102"/>
  <c r="H113" i="102"/>
  <c r="G113" i="102"/>
  <c r="H112" i="102"/>
  <c r="G112" i="102"/>
  <c r="H111" i="102"/>
  <c r="G111" i="102"/>
  <c r="H110" i="102"/>
  <c r="G110" i="102"/>
  <c r="H109" i="102"/>
  <c r="G109" i="102"/>
  <c r="H108" i="102"/>
  <c r="G108" i="102"/>
  <c r="H107" i="102"/>
  <c r="G107" i="102"/>
  <c r="H106" i="102"/>
  <c r="G106" i="102"/>
  <c r="H105" i="102"/>
  <c r="G105" i="102"/>
  <c r="H104" i="102"/>
  <c r="G104" i="102"/>
  <c r="H103" i="102"/>
  <c r="G103" i="102"/>
  <c r="H102" i="102"/>
  <c r="G102" i="102"/>
  <c r="H101" i="102"/>
  <c r="G101" i="102"/>
  <c r="H100" i="102"/>
  <c r="G100" i="102"/>
  <c r="H99" i="102"/>
  <c r="G99" i="102"/>
  <c r="H98" i="102"/>
  <c r="G98" i="102"/>
  <c r="H97" i="102"/>
  <c r="G97" i="102"/>
  <c r="H96" i="102"/>
  <c r="G96" i="102"/>
  <c r="H95" i="102"/>
  <c r="G95" i="102"/>
  <c r="H94" i="102"/>
  <c r="G94" i="102"/>
  <c r="H93" i="102"/>
  <c r="G93" i="102"/>
  <c r="H92" i="102"/>
  <c r="G92" i="102"/>
  <c r="H91" i="102"/>
  <c r="G91" i="102"/>
  <c r="H90" i="102"/>
  <c r="G90" i="102"/>
  <c r="H89" i="102"/>
  <c r="G89" i="102"/>
  <c r="H88" i="102"/>
  <c r="G88" i="102"/>
  <c r="H87" i="102"/>
  <c r="G87" i="102"/>
  <c r="H86" i="102"/>
  <c r="G86" i="102"/>
  <c r="H85" i="102"/>
  <c r="G85" i="102"/>
  <c r="H84" i="102"/>
  <c r="G84" i="102"/>
  <c r="H83" i="102"/>
  <c r="G83" i="102"/>
  <c r="H82" i="102"/>
  <c r="G82" i="102"/>
  <c r="H81" i="102"/>
  <c r="G81" i="102"/>
  <c r="H80" i="102"/>
  <c r="G80" i="102"/>
  <c r="H79" i="102"/>
  <c r="G79" i="102"/>
  <c r="H78" i="102"/>
  <c r="G78" i="102"/>
  <c r="H77" i="102"/>
  <c r="G77" i="102"/>
  <c r="H76" i="102"/>
  <c r="G76" i="102"/>
  <c r="H75" i="102"/>
  <c r="G75" i="102"/>
  <c r="H74" i="102"/>
  <c r="G74" i="102"/>
  <c r="H73" i="102"/>
  <c r="G73" i="102"/>
  <c r="H72" i="102"/>
  <c r="G72" i="102"/>
  <c r="H71" i="102"/>
  <c r="G71" i="102"/>
  <c r="H70" i="102"/>
  <c r="G70" i="102"/>
  <c r="H69" i="102"/>
  <c r="G69" i="102"/>
  <c r="H68" i="102"/>
  <c r="G68" i="102"/>
  <c r="H67" i="102"/>
  <c r="G67" i="102"/>
  <c r="H66" i="102"/>
  <c r="G66" i="102"/>
  <c r="H65" i="102"/>
  <c r="G65" i="102"/>
  <c r="H64" i="102"/>
  <c r="G64" i="102"/>
  <c r="H63" i="102"/>
  <c r="G63" i="102"/>
  <c r="H62" i="102"/>
  <c r="G62" i="102"/>
  <c r="H61" i="102"/>
  <c r="G61" i="102"/>
  <c r="H60" i="102"/>
  <c r="G60" i="102"/>
  <c r="H59" i="102"/>
  <c r="G59" i="102"/>
  <c r="H58" i="102"/>
  <c r="G58" i="102"/>
  <c r="H57" i="102"/>
  <c r="G57" i="102"/>
  <c r="H56" i="102"/>
  <c r="G56" i="102"/>
  <c r="H55" i="102"/>
  <c r="G55" i="102"/>
  <c r="F53" i="102"/>
  <c r="E53" i="102"/>
  <c r="D53" i="102"/>
  <c r="C53" i="102"/>
  <c r="H52" i="102"/>
  <c r="G52" i="102"/>
  <c r="H51" i="102"/>
  <c r="G51" i="102"/>
  <c r="H50" i="102"/>
  <c r="G50" i="102"/>
  <c r="H48" i="102"/>
  <c r="G48" i="102"/>
  <c r="H47" i="102"/>
  <c r="G47" i="102"/>
  <c r="H46" i="102"/>
  <c r="G46" i="102"/>
  <c r="H45" i="102"/>
  <c r="G45" i="102"/>
  <c r="H43" i="102"/>
  <c r="G43" i="102"/>
  <c r="H42" i="102"/>
  <c r="G42" i="102"/>
  <c r="H40" i="102"/>
  <c r="G40" i="102"/>
  <c r="H39" i="102"/>
  <c r="G39" i="102"/>
  <c r="H38" i="102"/>
  <c r="G38" i="102"/>
  <c r="H37" i="102"/>
  <c r="G37" i="102"/>
  <c r="H36" i="102"/>
  <c r="G36" i="102"/>
  <c r="H35" i="102"/>
  <c r="G35" i="102"/>
  <c r="H34" i="102"/>
  <c r="G34" i="102"/>
  <c r="H33" i="102"/>
  <c r="G33" i="102"/>
  <c r="H32" i="102"/>
  <c r="G32" i="102"/>
  <c r="H31" i="102"/>
  <c r="G31" i="102"/>
  <c r="H30" i="102"/>
  <c r="G30" i="102"/>
  <c r="H29" i="102"/>
  <c r="G29" i="102"/>
  <c r="H28" i="102"/>
  <c r="G28" i="102"/>
  <c r="H27" i="102"/>
  <c r="G27" i="102"/>
  <c r="H26" i="102"/>
  <c r="G26" i="102"/>
  <c r="H25" i="102"/>
  <c r="G25" i="102"/>
  <c r="H24" i="102"/>
  <c r="G24" i="102"/>
  <c r="H23" i="102"/>
  <c r="G23" i="102"/>
  <c r="H21" i="102"/>
  <c r="G21" i="102"/>
  <c r="H20" i="102"/>
  <c r="G20" i="102"/>
  <c r="H19" i="102"/>
  <c r="G19" i="102"/>
  <c r="H18" i="102"/>
  <c r="G18" i="102"/>
  <c r="H17" i="102"/>
  <c r="G17" i="102"/>
  <c r="H16" i="102"/>
  <c r="G16" i="102"/>
  <c r="H15" i="102"/>
  <c r="G15" i="102"/>
  <c r="H14" i="102"/>
  <c r="G14" i="102"/>
  <c r="H13" i="102"/>
  <c r="G13" i="102"/>
  <c r="H12" i="102"/>
  <c r="G12" i="102"/>
  <c r="H11" i="102"/>
  <c r="G11" i="102"/>
  <c r="H10" i="102"/>
  <c r="G10" i="102"/>
  <c r="C3" i="102"/>
  <c r="C2" i="102"/>
  <c r="C1" i="102"/>
  <c r="G240" i="101"/>
  <c r="G239" i="101"/>
  <c r="G238" i="101"/>
  <c r="G237" i="101"/>
  <c r="G236" i="101"/>
  <c r="G235" i="101"/>
  <c r="G234" i="101"/>
  <c r="G233" i="101"/>
  <c r="G232" i="101"/>
  <c r="G231" i="101"/>
  <c r="G230" i="101"/>
  <c r="G229" i="101"/>
  <c r="G228" i="101"/>
  <c r="G227" i="101"/>
  <c r="G226" i="101"/>
  <c r="G225" i="101"/>
  <c r="G224" i="101"/>
  <c r="G223" i="101"/>
  <c r="G222" i="101"/>
  <c r="G221" i="101"/>
  <c r="G220" i="101"/>
  <c r="G219" i="101"/>
  <c r="G218" i="101"/>
  <c r="G217" i="101"/>
  <c r="G216" i="101"/>
  <c r="G215" i="101"/>
  <c r="G214" i="101"/>
  <c r="G213" i="101"/>
  <c r="G212" i="101"/>
  <c r="G211" i="101"/>
  <c r="G210" i="101"/>
  <c r="G209" i="101"/>
  <c r="G208" i="101"/>
  <c r="G207" i="101"/>
  <c r="G206" i="101"/>
  <c r="G205" i="101"/>
  <c r="G204" i="101"/>
  <c r="G203" i="101"/>
  <c r="G202" i="101"/>
  <c r="F184" i="101"/>
  <c r="E184" i="101"/>
  <c r="D184" i="101"/>
  <c r="C184" i="101"/>
  <c r="H183" i="101"/>
  <c r="G183" i="101"/>
  <c r="H182" i="101"/>
  <c r="G182" i="101"/>
  <c r="H181" i="101"/>
  <c r="G181" i="101"/>
  <c r="H180" i="101"/>
  <c r="G180" i="101"/>
  <c r="H179" i="101"/>
  <c r="G179" i="101"/>
  <c r="H178" i="101"/>
  <c r="G178" i="101"/>
  <c r="H177" i="101"/>
  <c r="G177" i="101"/>
  <c r="H176" i="101"/>
  <c r="G176" i="101"/>
  <c r="H175" i="101"/>
  <c r="G175" i="101"/>
  <c r="H174" i="101"/>
  <c r="G174" i="101"/>
  <c r="H173" i="101"/>
  <c r="G173" i="101"/>
  <c r="H172" i="101"/>
  <c r="G172" i="101"/>
  <c r="H171" i="101"/>
  <c r="G171" i="101"/>
  <c r="H170" i="101"/>
  <c r="G170" i="101"/>
  <c r="H169" i="101"/>
  <c r="G169" i="101"/>
  <c r="H168" i="101"/>
  <c r="G168" i="101"/>
  <c r="F166" i="101"/>
  <c r="E166" i="101"/>
  <c r="D166" i="101"/>
  <c r="C166" i="101"/>
  <c r="H165" i="101"/>
  <c r="G165" i="101"/>
  <c r="H164" i="101"/>
  <c r="G164" i="101"/>
  <c r="H163" i="101"/>
  <c r="G163" i="101"/>
  <c r="H162" i="101"/>
  <c r="G162" i="101"/>
  <c r="H161" i="101"/>
  <c r="G161" i="101"/>
  <c r="H160" i="101"/>
  <c r="G160" i="101"/>
  <c r="H159" i="101"/>
  <c r="G159" i="101"/>
  <c r="H158" i="101"/>
  <c r="G158" i="101"/>
  <c r="H157" i="101"/>
  <c r="G157" i="101"/>
  <c r="H156" i="101"/>
  <c r="G156" i="101"/>
  <c r="H155" i="101"/>
  <c r="G155" i="101"/>
  <c r="H154" i="101"/>
  <c r="G154" i="101"/>
  <c r="H153" i="101"/>
  <c r="G153" i="101"/>
  <c r="H152" i="101"/>
  <c r="G152" i="101"/>
  <c r="H151" i="101"/>
  <c r="G151" i="101"/>
  <c r="H150" i="101"/>
  <c r="G150" i="101"/>
  <c r="H149" i="101"/>
  <c r="G149" i="101"/>
  <c r="H148" i="101"/>
  <c r="G148" i="101"/>
  <c r="H147" i="101"/>
  <c r="G147" i="101"/>
  <c r="G166" i="101" s="1"/>
  <c r="F145" i="101"/>
  <c r="E145" i="101"/>
  <c r="D145" i="101"/>
  <c r="C145" i="101"/>
  <c r="H144" i="101"/>
  <c r="G144" i="101"/>
  <c r="H143" i="101"/>
  <c r="G143" i="101"/>
  <c r="H141" i="101"/>
  <c r="G141" i="101"/>
  <c r="H140" i="101"/>
  <c r="G140" i="101"/>
  <c r="H139" i="101"/>
  <c r="G139" i="101"/>
  <c r="H138" i="101"/>
  <c r="G138" i="101"/>
  <c r="F136" i="101"/>
  <c r="E136" i="101"/>
  <c r="E199" i="101" s="1"/>
  <c r="D136" i="101"/>
  <c r="D199" i="101" s="1"/>
  <c r="C136" i="101"/>
  <c r="H135" i="101"/>
  <c r="G135" i="101"/>
  <c r="H134" i="101"/>
  <c r="G134" i="101"/>
  <c r="H133" i="101"/>
  <c r="G133" i="101"/>
  <c r="H132" i="101"/>
  <c r="G132" i="101"/>
  <c r="H131" i="101"/>
  <c r="G131" i="101"/>
  <c r="H130" i="101"/>
  <c r="G130" i="101"/>
  <c r="H129" i="101"/>
  <c r="G129" i="101"/>
  <c r="H128" i="101"/>
  <c r="G128" i="101"/>
  <c r="H127" i="101"/>
  <c r="G127" i="101"/>
  <c r="H126" i="101"/>
  <c r="G126" i="101"/>
  <c r="H125" i="101"/>
  <c r="G125" i="101"/>
  <c r="H124" i="101"/>
  <c r="G124" i="101"/>
  <c r="H123" i="101"/>
  <c r="G123" i="101"/>
  <c r="H122" i="101"/>
  <c r="G122" i="101"/>
  <c r="H121" i="101"/>
  <c r="G121" i="101"/>
  <c r="H120" i="101"/>
  <c r="G120" i="101"/>
  <c r="H119" i="101"/>
  <c r="G119" i="101"/>
  <c r="H118" i="101"/>
  <c r="G118" i="101"/>
  <c r="H117" i="101"/>
  <c r="G117" i="101"/>
  <c r="H116" i="101"/>
  <c r="G116" i="101"/>
  <c r="H114" i="101"/>
  <c r="G114" i="101"/>
  <c r="H113" i="101"/>
  <c r="G113" i="101"/>
  <c r="H112" i="101"/>
  <c r="G112" i="101"/>
  <c r="H111" i="101"/>
  <c r="G111" i="101"/>
  <c r="H110" i="101"/>
  <c r="G110" i="101"/>
  <c r="H109" i="101"/>
  <c r="G109" i="101"/>
  <c r="H108" i="101"/>
  <c r="G108" i="101"/>
  <c r="H107" i="101"/>
  <c r="G107" i="101"/>
  <c r="H106" i="101"/>
  <c r="G106" i="101"/>
  <c r="H105" i="101"/>
  <c r="G105" i="101"/>
  <c r="H104" i="101"/>
  <c r="G104" i="101"/>
  <c r="H103" i="101"/>
  <c r="G103" i="101"/>
  <c r="H102" i="101"/>
  <c r="G102" i="101"/>
  <c r="H101" i="101"/>
  <c r="G101" i="101"/>
  <c r="H100" i="101"/>
  <c r="G100" i="101"/>
  <c r="H99" i="101"/>
  <c r="G99" i="101"/>
  <c r="H98" i="101"/>
  <c r="G98" i="101"/>
  <c r="H97" i="101"/>
  <c r="G97" i="101"/>
  <c r="H96" i="101"/>
  <c r="G96" i="101"/>
  <c r="H95" i="101"/>
  <c r="G95" i="101"/>
  <c r="H94" i="101"/>
  <c r="G94" i="101"/>
  <c r="H93" i="101"/>
  <c r="G93" i="101"/>
  <c r="H92" i="101"/>
  <c r="G92" i="101"/>
  <c r="H91" i="101"/>
  <c r="G91" i="101"/>
  <c r="H90" i="101"/>
  <c r="G90" i="101"/>
  <c r="H89" i="101"/>
  <c r="G89" i="101"/>
  <c r="H88" i="101"/>
  <c r="G88" i="101"/>
  <c r="H87" i="101"/>
  <c r="G87" i="101"/>
  <c r="H86" i="101"/>
  <c r="G86" i="101"/>
  <c r="H85" i="101"/>
  <c r="G85" i="101"/>
  <c r="H84" i="101"/>
  <c r="G84" i="101"/>
  <c r="H83" i="101"/>
  <c r="G83" i="101"/>
  <c r="H82" i="101"/>
  <c r="G82" i="101"/>
  <c r="H81" i="101"/>
  <c r="G81" i="101"/>
  <c r="H80" i="101"/>
  <c r="G80" i="101"/>
  <c r="H79" i="101"/>
  <c r="G79" i="101"/>
  <c r="H78" i="101"/>
  <c r="G78" i="101"/>
  <c r="H77" i="101"/>
  <c r="G77" i="101"/>
  <c r="H76" i="101"/>
  <c r="G76" i="101"/>
  <c r="H75" i="101"/>
  <c r="G75" i="101"/>
  <c r="H74" i="101"/>
  <c r="G74" i="101"/>
  <c r="H73" i="101"/>
  <c r="G73" i="101"/>
  <c r="H72" i="101"/>
  <c r="G72" i="101"/>
  <c r="H71" i="101"/>
  <c r="G71" i="101"/>
  <c r="H70" i="101"/>
  <c r="G70" i="101"/>
  <c r="H69" i="101"/>
  <c r="G69" i="101"/>
  <c r="H68" i="101"/>
  <c r="G68" i="101"/>
  <c r="H67" i="101"/>
  <c r="G67" i="101"/>
  <c r="H66" i="101"/>
  <c r="G66" i="101"/>
  <c r="H65" i="101"/>
  <c r="G65" i="101"/>
  <c r="H64" i="101"/>
  <c r="G64" i="101"/>
  <c r="H63" i="101"/>
  <c r="G63" i="101"/>
  <c r="H62" i="101"/>
  <c r="G62" i="101"/>
  <c r="H61" i="101"/>
  <c r="G61" i="101"/>
  <c r="H60" i="101"/>
  <c r="G60" i="101"/>
  <c r="H59" i="101"/>
  <c r="G59" i="101"/>
  <c r="H58" i="101"/>
  <c r="G58" i="101"/>
  <c r="H57" i="101"/>
  <c r="G57" i="101"/>
  <c r="H56" i="101"/>
  <c r="G56" i="101"/>
  <c r="H55" i="101"/>
  <c r="G55" i="101"/>
  <c r="H54" i="101"/>
  <c r="G54" i="101"/>
  <c r="H53" i="101"/>
  <c r="G53" i="101"/>
  <c r="H52" i="101"/>
  <c r="G52" i="101"/>
  <c r="H51" i="101"/>
  <c r="G51" i="101"/>
  <c r="H50" i="101"/>
  <c r="G50" i="101"/>
  <c r="H49" i="101"/>
  <c r="G49" i="101"/>
  <c r="H48" i="101"/>
  <c r="G48" i="101"/>
  <c r="H47" i="101"/>
  <c r="G47" i="101"/>
  <c r="H46" i="101"/>
  <c r="G46" i="101"/>
  <c r="H45" i="101"/>
  <c r="G45" i="101"/>
  <c r="H44" i="101"/>
  <c r="G44" i="101"/>
  <c r="H43" i="101"/>
  <c r="G43" i="101"/>
  <c r="H42" i="101"/>
  <c r="G42" i="101"/>
  <c r="H41" i="101"/>
  <c r="G41" i="101"/>
  <c r="H40" i="101"/>
  <c r="G40" i="101"/>
  <c r="H39" i="101"/>
  <c r="G39" i="101"/>
  <c r="H38" i="101"/>
  <c r="G38" i="101"/>
  <c r="H37" i="101"/>
  <c r="G37" i="101"/>
  <c r="H36" i="101"/>
  <c r="G36" i="101"/>
  <c r="H35" i="101"/>
  <c r="G35" i="101"/>
  <c r="H34" i="101"/>
  <c r="G34" i="101"/>
  <c r="H33" i="101"/>
  <c r="G33" i="101"/>
  <c r="H32" i="101"/>
  <c r="G32" i="101"/>
  <c r="H31" i="101"/>
  <c r="G31" i="101"/>
  <c r="H30" i="101"/>
  <c r="G30" i="101"/>
  <c r="H29" i="101"/>
  <c r="G29" i="101"/>
  <c r="H28" i="101"/>
  <c r="G28" i="101"/>
  <c r="H27" i="101"/>
  <c r="G27" i="101"/>
  <c r="H26" i="101"/>
  <c r="G26" i="101"/>
  <c r="H25" i="101"/>
  <c r="G25" i="101"/>
  <c r="H24" i="101"/>
  <c r="G24" i="101"/>
  <c r="H23" i="101"/>
  <c r="G23" i="101"/>
  <c r="H22" i="101"/>
  <c r="G22" i="101"/>
  <c r="H21" i="101"/>
  <c r="G21" i="101"/>
  <c r="H20" i="101"/>
  <c r="G20" i="101"/>
  <c r="H19" i="101"/>
  <c r="G19" i="101"/>
  <c r="H18" i="101"/>
  <c r="G18" i="101"/>
  <c r="H17" i="101"/>
  <c r="G17" i="101"/>
  <c r="H16" i="101"/>
  <c r="G16" i="101"/>
  <c r="H15" i="101"/>
  <c r="G15" i="101"/>
  <c r="H14" i="101"/>
  <c r="G14" i="101"/>
  <c r="H13" i="101"/>
  <c r="G13" i="101"/>
  <c r="H12" i="101"/>
  <c r="G12" i="101"/>
  <c r="H11" i="101"/>
  <c r="G11" i="101"/>
  <c r="H10" i="101"/>
  <c r="G10" i="101"/>
  <c r="G168" i="100"/>
  <c r="H168" i="100"/>
  <c r="G201" i="100"/>
  <c r="H201" i="100"/>
  <c r="G216" i="100"/>
  <c r="H216" i="100"/>
  <c r="G221" i="100"/>
  <c r="H221" i="100"/>
  <c r="G259" i="100"/>
  <c r="H259" i="100"/>
  <c r="H313" i="100"/>
  <c r="G313" i="100"/>
  <c r="F313" i="100"/>
  <c r="E313" i="100"/>
  <c r="D313" i="100"/>
  <c r="C313" i="100"/>
  <c r="H308" i="100"/>
  <c r="G308" i="100"/>
  <c r="H307" i="100"/>
  <c r="G307" i="100"/>
  <c r="H306" i="100"/>
  <c r="G306" i="100"/>
  <c r="H305" i="100"/>
  <c r="G305" i="100"/>
  <c r="H304" i="100"/>
  <c r="G304" i="100"/>
  <c r="H303" i="100"/>
  <c r="G303" i="100"/>
  <c r="H302" i="100"/>
  <c r="G302" i="100"/>
  <c r="H301" i="100"/>
  <c r="G301" i="100"/>
  <c r="F298" i="100"/>
  <c r="E298" i="100"/>
  <c r="D298" i="100"/>
  <c r="C298" i="100"/>
  <c r="H297" i="100"/>
  <c r="G297" i="100"/>
  <c r="F295" i="100"/>
  <c r="E295" i="100"/>
  <c r="D295" i="100"/>
  <c r="C295" i="100"/>
  <c r="H294" i="100"/>
  <c r="G294" i="100"/>
  <c r="H293" i="100"/>
  <c r="G293" i="100"/>
  <c r="H292" i="100"/>
  <c r="G292" i="100"/>
  <c r="H291" i="100"/>
  <c r="G291" i="100"/>
  <c r="H290" i="100"/>
  <c r="G290" i="100"/>
  <c r="H289" i="100"/>
  <c r="G289" i="100"/>
  <c r="H288" i="100"/>
  <c r="G288" i="100"/>
  <c r="H287" i="100"/>
  <c r="G287" i="100"/>
  <c r="H286" i="100"/>
  <c r="G286" i="100"/>
  <c r="H285" i="100"/>
  <c r="G285" i="100"/>
  <c r="H284" i="100"/>
  <c r="G284" i="100"/>
  <c r="H283" i="100"/>
  <c r="G283" i="100"/>
  <c r="H282" i="100"/>
  <c r="G282" i="100"/>
  <c r="H281" i="100"/>
  <c r="G281" i="100"/>
  <c r="H280" i="100"/>
  <c r="G280" i="100"/>
  <c r="H279" i="100"/>
  <c r="G279" i="100"/>
  <c r="H278" i="100"/>
  <c r="G278" i="100"/>
  <c r="H277" i="100"/>
  <c r="G277" i="100"/>
  <c r="H276" i="100"/>
  <c r="G276" i="100"/>
  <c r="H275" i="100"/>
  <c r="G275" i="100"/>
  <c r="H274" i="100"/>
  <c r="G274" i="100"/>
  <c r="H273" i="100"/>
  <c r="G273" i="100"/>
  <c r="H272" i="100"/>
  <c r="G272" i="100"/>
  <c r="H271" i="100"/>
  <c r="G271" i="100"/>
  <c r="H270" i="100"/>
  <c r="G270" i="100"/>
  <c r="H269" i="100"/>
  <c r="G269" i="100"/>
  <c r="H268" i="100"/>
  <c r="G268" i="100"/>
  <c r="H267" i="100"/>
  <c r="G267" i="100"/>
  <c r="H266" i="100"/>
  <c r="G266" i="100"/>
  <c r="H265" i="100"/>
  <c r="G265" i="100"/>
  <c r="H264" i="100"/>
  <c r="G264" i="100"/>
  <c r="H263" i="100"/>
  <c r="G263" i="100"/>
  <c r="H262" i="100"/>
  <c r="G262" i="100"/>
  <c r="F260" i="100"/>
  <c r="E260" i="100"/>
  <c r="D260" i="100"/>
  <c r="C260" i="100"/>
  <c r="H258" i="100"/>
  <c r="G258" i="100"/>
  <c r="H257" i="100"/>
  <c r="G257" i="100"/>
  <c r="H256" i="100"/>
  <c r="G256" i="100"/>
  <c r="H255" i="100"/>
  <c r="G255" i="100"/>
  <c r="H254" i="100"/>
  <c r="G254" i="100"/>
  <c r="H253" i="100"/>
  <c r="G253" i="100"/>
  <c r="H252" i="100"/>
  <c r="G252" i="100"/>
  <c r="H251" i="100"/>
  <c r="G251" i="100"/>
  <c r="H250" i="100"/>
  <c r="G250" i="100"/>
  <c r="H249" i="100"/>
  <c r="G249" i="100"/>
  <c r="H248" i="100"/>
  <c r="G248" i="100"/>
  <c r="H247" i="100"/>
  <c r="G247" i="100"/>
  <c r="H246" i="100"/>
  <c r="G246" i="100"/>
  <c r="H245" i="100"/>
  <c r="G245" i="100"/>
  <c r="H244" i="100"/>
  <c r="G244" i="100"/>
  <c r="H243" i="100"/>
  <c r="G243" i="100"/>
  <c r="H242" i="100"/>
  <c r="G242" i="100"/>
  <c r="H241" i="100"/>
  <c r="G241" i="100"/>
  <c r="H240" i="100"/>
  <c r="G240" i="100"/>
  <c r="H239" i="100"/>
  <c r="G239" i="100"/>
  <c r="H238" i="100"/>
  <c r="G238" i="100"/>
  <c r="H237" i="100"/>
  <c r="G237" i="100"/>
  <c r="H236" i="100"/>
  <c r="G236" i="100"/>
  <c r="H235" i="100"/>
  <c r="G235" i="100"/>
  <c r="H234" i="100"/>
  <c r="G234" i="100"/>
  <c r="H233" i="100"/>
  <c r="G233" i="100"/>
  <c r="H232" i="100"/>
  <c r="G232" i="100"/>
  <c r="H231" i="100"/>
  <c r="G231" i="100"/>
  <c r="H230" i="100"/>
  <c r="G230" i="100"/>
  <c r="H229" i="100"/>
  <c r="G229" i="100"/>
  <c r="H228" i="100"/>
  <c r="G228" i="100"/>
  <c r="H227" i="100"/>
  <c r="G227" i="100"/>
  <c r="H226" i="100"/>
  <c r="G226" i="100"/>
  <c r="H225" i="100"/>
  <c r="G225" i="100"/>
  <c r="H224" i="100"/>
  <c r="G224" i="100"/>
  <c r="H223" i="100"/>
  <c r="G223" i="100"/>
  <c r="H222" i="100"/>
  <c r="G222" i="100"/>
  <c r="H220" i="100"/>
  <c r="G220" i="100"/>
  <c r="H219" i="100"/>
  <c r="G219" i="100"/>
  <c r="H218" i="100"/>
  <c r="G218" i="100"/>
  <c r="H217" i="100"/>
  <c r="G217" i="100"/>
  <c r="H215" i="100"/>
  <c r="G215" i="100"/>
  <c r="H214" i="100"/>
  <c r="G214" i="100"/>
  <c r="H213" i="100"/>
  <c r="G213" i="100"/>
  <c r="H212" i="100"/>
  <c r="G212" i="100"/>
  <c r="H211" i="100"/>
  <c r="G211" i="100"/>
  <c r="H210" i="100"/>
  <c r="G210" i="100"/>
  <c r="H209" i="100"/>
  <c r="G209" i="100"/>
  <c r="H208" i="100"/>
  <c r="G208" i="100"/>
  <c r="H206" i="100"/>
  <c r="G206" i="100"/>
  <c r="H204" i="100"/>
  <c r="G204" i="100"/>
  <c r="H202" i="100"/>
  <c r="G202" i="100"/>
  <c r="H167" i="100"/>
  <c r="G167" i="100"/>
  <c r="H166" i="100"/>
  <c r="G166" i="100"/>
  <c r="H165" i="100"/>
  <c r="G165" i="100"/>
  <c r="H164" i="100"/>
  <c r="G164" i="100"/>
  <c r="H163" i="100"/>
  <c r="G163" i="100"/>
  <c r="H200" i="100"/>
  <c r="G200" i="100"/>
  <c r="H199" i="100"/>
  <c r="G199" i="100"/>
  <c r="H162" i="100"/>
  <c r="G162" i="100"/>
  <c r="H161" i="100"/>
  <c r="G161" i="100"/>
  <c r="H160" i="100"/>
  <c r="G160" i="100"/>
  <c r="H159" i="100"/>
  <c r="G159" i="100"/>
  <c r="H158" i="100"/>
  <c r="G158" i="100"/>
  <c r="H157" i="100"/>
  <c r="G157" i="100"/>
  <c r="H156" i="100"/>
  <c r="G156" i="100"/>
  <c r="H198" i="100"/>
  <c r="G198" i="100"/>
  <c r="H196" i="100"/>
  <c r="G196" i="100"/>
  <c r="H191" i="100"/>
  <c r="G191" i="100"/>
  <c r="H190" i="100"/>
  <c r="G190" i="100"/>
  <c r="H189" i="100"/>
  <c r="G189" i="100"/>
  <c r="H188" i="100"/>
  <c r="G188" i="100"/>
  <c r="H187" i="100"/>
  <c r="G187" i="100"/>
  <c r="H186" i="100"/>
  <c r="G186" i="100"/>
  <c r="H185" i="100"/>
  <c r="G185" i="100"/>
  <c r="H184" i="100"/>
  <c r="G184" i="100"/>
  <c r="H183" i="100"/>
  <c r="G183" i="100"/>
  <c r="H182" i="100"/>
  <c r="G182" i="100"/>
  <c r="H180" i="100"/>
  <c r="G180" i="100"/>
  <c r="H179" i="100"/>
  <c r="G179" i="100"/>
  <c r="H178" i="100"/>
  <c r="G178" i="100"/>
  <c r="H177" i="100"/>
  <c r="G177" i="100"/>
  <c r="H176" i="100"/>
  <c r="G176" i="100"/>
  <c r="H175" i="100"/>
  <c r="G175" i="100"/>
  <c r="H174" i="100"/>
  <c r="G174" i="100"/>
  <c r="H173" i="100"/>
  <c r="G173" i="100"/>
  <c r="H172" i="100"/>
  <c r="G172" i="100"/>
  <c r="H171" i="100"/>
  <c r="G171" i="100"/>
  <c r="H170" i="100"/>
  <c r="G170" i="100"/>
  <c r="H169" i="100"/>
  <c r="G169" i="100"/>
  <c r="H195" i="100"/>
  <c r="G195" i="100"/>
  <c r="H194" i="100"/>
  <c r="G194" i="100"/>
  <c r="H193" i="100"/>
  <c r="G193" i="100"/>
  <c r="H192" i="100"/>
  <c r="G192" i="100"/>
  <c r="H207" i="100"/>
  <c r="G207" i="100"/>
  <c r="H205" i="100"/>
  <c r="G205" i="100"/>
  <c r="H203" i="100"/>
  <c r="G203" i="100"/>
  <c r="H197" i="100"/>
  <c r="G197" i="100"/>
  <c r="H181" i="100"/>
  <c r="G181" i="100"/>
  <c r="F154" i="100"/>
  <c r="E154" i="100"/>
  <c r="D154" i="100"/>
  <c r="C154" i="100"/>
  <c r="H153" i="100"/>
  <c r="G153" i="100"/>
  <c r="H152" i="100"/>
  <c r="G152" i="100"/>
  <c r="H151" i="100"/>
  <c r="G151" i="100"/>
  <c r="H150" i="100"/>
  <c r="G150" i="100"/>
  <c r="H147" i="100"/>
  <c r="G147" i="100"/>
  <c r="H146" i="100"/>
  <c r="G146" i="100"/>
  <c r="H145" i="100"/>
  <c r="G145" i="100"/>
  <c r="H144" i="100"/>
  <c r="G144" i="100"/>
  <c r="H143" i="100"/>
  <c r="G143" i="100"/>
  <c r="H142" i="100"/>
  <c r="G142" i="100"/>
  <c r="H140" i="100"/>
  <c r="G140" i="100"/>
  <c r="H139" i="100"/>
  <c r="G139" i="100"/>
  <c r="H137" i="100"/>
  <c r="G137" i="100"/>
  <c r="H136" i="100"/>
  <c r="G136" i="100"/>
  <c r="H135" i="100"/>
  <c r="G135" i="100"/>
  <c r="H134" i="100"/>
  <c r="G134" i="100"/>
  <c r="H133" i="100"/>
  <c r="G133" i="100"/>
  <c r="H132" i="100"/>
  <c r="G132" i="100"/>
  <c r="H131" i="100"/>
  <c r="G131" i="100"/>
  <c r="H130" i="100"/>
  <c r="G130" i="100"/>
  <c r="H129" i="100"/>
  <c r="G129" i="100"/>
  <c r="H128" i="100"/>
  <c r="G128" i="100"/>
  <c r="H127" i="100"/>
  <c r="G127" i="100"/>
  <c r="H126" i="100"/>
  <c r="G126" i="100"/>
  <c r="H125" i="100"/>
  <c r="G125" i="100"/>
  <c r="H124" i="100"/>
  <c r="G124" i="100"/>
  <c r="H123" i="100"/>
  <c r="G123" i="100"/>
  <c r="H122" i="100"/>
  <c r="G122" i="100"/>
  <c r="H121" i="100"/>
  <c r="G121" i="100"/>
  <c r="H120" i="100"/>
  <c r="G120" i="100"/>
  <c r="H119" i="100"/>
  <c r="G119" i="100"/>
  <c r="H118" i="100"/>
  <c r="G118" i="100"/>
  <c r="H117" i="100"/>
  <c r="G117" i="100"/>
  <c r="H116" i="100"/>
  <c r="G116" i="100"/>
  <c r="H115" i="100"/>
  <c r="G115" i="100"/>
  <c r="H113" i="100"/>
  <c r="G113" i="100"/>
  <c r="H112" i="100"/>
  <c r="G112" i="100"/>
  <c r="H111" i="100"/>
  <c r="G111" i="100"/>
  <c r="H110" i="100"/>
  <c r="G110" i="100"/>
  <c r="H109" i="100"/>
  <c r="G109" i="100"/>
  <c r="H108" i="100"/>
  <c r="G108" i="100"/>
  <c r="H107" i="100"/>
  <c r="G107" i="100"/>
  <c r="H106" i="100"/>
  <c r="G106" i="100"/>
  <c r="H114" i="100"/>
  <c r="G114" i="100"/>
  <c r="H149" i="100"/>
  <c r="G149" i="100"/>
  <c r="H148" i="100"/>
  <c r="G148" i="100"/>
  <c r="H141" i="100"/>
  <c r="G141" i="100"/>
  <c r="H138" i="100"/>
  <c r="G138" i="100"/>
  <c r="H105" i="100"/>
  <c r="G105" i="100"/>
  <c r="F103" i="100"/>
  <c r="E103" i="100"/>
  <c r="D103" i="100"/>
  <c r="C103" i="100"/>
  <c r="H102" i="100"/>
  <c r="G102" i="100"/>
  <c r="H101" i="100"/>
  <c r="G101" i="100"/>
  <c r="H100" i="100"/>
  <c r="G100" i="100"/>
  <c r="H99" i="100"/>
  <c r="G99" i="100"/>
  <c r="H98" i="100"/>
  <c r="G98" i="100"/>
  <c r="H97" i="100"/>
  <c r="G97" i="100"/>
  <c r="H96" i="100"/>
  <c r="G96" i="100"/>
  <c r="H95" i="100"/>
  <c r="G95" i="100"/>
  <c r="H94" i="100"/>
  <c r="G94" i="100"/>
  <c r="H93" i="100"/>
  <c r="G93" i="100"/>
  <c r="H92" i="100"/>
  <c r="G92" i="100"/>
  <c r="H91" i="100"/>
  <c r="G91" i="100"/>
  <c r="H90" i="100"/>
  <c r="G90" i="100"/>
  <c r="H89" i="100"/>
  <c r="G89" i="100"/>
  <c r="H88" i="100"/>
  <c r="G88" i="100"/>
  <c r="H87" i="100"/>
  <c r="G87" i="100"/>
  <c r="H86" i="100"/>
  <c r="G86" i="100"/>
  <c r="H85" i="100"/>
  <c r="G85" i="100"/>
  <c r="H84" i="100"/>
  <c r="G84" i="100"/>
  <c r="H83" i="100"/>
  <c r="G83" i="100"/>
  <c r="H82" i="100"/>
  <c r="G82" i="100"/>
  <c r="H81" i="100"/>
  <c r="G81" i="100"/>
  <c r="H80" i="100"/>
  <c r="G80" i="100"/>
  <c r="H79" i="100"/>
  <c r="G79" i="100"/>
  <c r="H78" i="100"/>
  <c r="G78" i="100"/>
  <c r="H77" i="100"/>
  <c r="G77" i="100"/>
  <c r="H76" i="100"/>
  <c r="G76" i="100"/>
  <c r="H75" i="100"/>
  <c r="G75" i="100"/>
  <c r="H74" i="100"/>
  <c r="G74" i="100"/>
  <c r="H73" i="100"/>
  <c r="G73" i="100"/>
  <c r="H72" i="100"/>
  <c r="G72" i="100"/>
  <c r="H71" i="100"/>
  <c r="G71" i="100"/>
  <c r="H70" i="100"/>
  <c r="G70" i="100"/>
  <c r="H69" i="100"/>
  <c r="G69" i="100"/>
  <c r="H68" i="100"/>
  <c r="G68" i="100"/>
  <c r="H67" i="100"/>
  <c r="G67" i="100"/>
  <c r="H66" i="100"/>
  <c r="G66" i="100"/>
  <c r="H65" i="100"/>
  <c r="G65" i="100"/>
  <c r="H64" i="100"/>
  <c r="G64" i="100"/>
  <c r="H63" i="100"/>
  <c r="G63" i="100"/>
  <c r="H62" i="100"/>
  <c r="G62" i="100"/>
  <c r="H61" i="100"/>
  <c r="G61" i="100"/>
  <c r="H60" i="100"/>
  <c r="G60" i="100"/>
  <c r="H59" i="100"/>
  <c r="G59" i="100"/>
  <c r="H58" i="100"/>
  <c r="G58" i="100"/>
  <c r="H57" i="100"/>
  <c r="G57" i="100"/>
  <c r="H56" i="100"/>
  <c r="G56" i="100"/>
  <c r="H55" i="100"/>
  <c r="G55" i="100"/>
  <c r="H54" i="100"/>
  <c r="G54" i="100"/>
  <c r="H53" i="100"/>
  <c r="G53" i="100"/>
  <c r="H52" i="100"/>
  <c r="G52" i="100"/>
  <c r="H51" i="100"/>
  <c r="G51" i="100"/>
  <c r="H50" i="100"/>
  <c r="G50" i="100"/>
  <c r="H49" i="100"/>
  <c r="G49" i="100"/>
  <c r="H48" i="100"/>
  <c r="G48" i="100"/>
  <c r="H47" i="100"/>
  <c r="G47" i="100"/>
  <c r="H45" i="100"/>
  <c r="G45" i="100"/>
  <c r="H44" i="100"/>
  <c r="G44" i="100"/>
  <c r="H43" i="100"/>
  <c r="G43" i="100"/>
  <c r="H42" i="100"/>
  <c r="G42" i="100"/>
  <c r="H41" i="100"/>
  <c r="G41" i="100"/>
  <c r="H40" i="100"/>
  <c r="G40" i="100"/>
  <c r="H39" i="100"/>
  <c r="G39" i="100"/>
  <c r="H38" i="100"/>
  <c r="G38" i="100"/>
  <c r="H37" i="100"/>
  <c r="G37" i="100"/>
  <c r="H36" i="100"/>
  <c r="G36" i="100"/>
  <c r="H35" i="100"/>
  <c r="G35" i="100"/>
  <c r="H34" i="100"/>
  <c r="G34" i="100"/>
  <c r="H33" i="100"/>
  <c r="G33" i="100"/>
  <c r="H32" i="100"/>
  <c r="G32" i="100"/>
  <c r="H31" i="100"/>
  <c r="G31" i="100"/>
  <c r="H30" i="100"/>
  <c r="G30" i="100"/>
  <c r="H29" i="100"/>
  <c r="G29" i="100"/>
  <c r="H28" i="100"/>
  <c r="G28" i="100"/>
  <c r="H27" i="100"/>
  <c r="G27" i="100"/>
  <c r="H26" i="100"/>
  <c r="G26" i="100"/>
  <c r="H25" i="100"/>
  <c r="G25" i="100"/>
  <c r="H24" i="100"/>
  <c r="G24" i="100"/>
  <c r="H23" i="100"/>
  <c r="G23" i="100"/>
  <c r="H22" i="100"/>
  <c r="G22" i="100"/>
  <c r="H21" i="100"/>
  <c r="G21" i="100"/>
  <c r="H20" i="100"/>
  <c r="G20" i="100"/>
  <c r="H19" i="100"/>
  <c r="G19" i="100"/>
  <c r="H18" i="100"/>
  <c r="G18" i="100"/>
  <c r="H17" i="100"/>
  <c r="G17" i="100"/>
  <c r="H16" i="100"/>
  <c r="G16" i="100"/>
  <c r="H15" i="100"/>
  <c r="G15" i="100"/>
  <c r="H14" i="100"/>
  <c r="G14" i="100"/>
  <c r="H13" i="100"/>
  <c r="G13" i="100"/>
  <c r="H12" i="100"/>
  <c r="G12" i="100"/>
  <c r="H11" i="100"/>
  <c r="G11" i="100"/>
  <c r="H46" i="100"/>
  <c r="G46" i="100"/>
  <c r="H10" i="100"/>
  <c r="G10" i="100"/>
  <c r="C122" i="99"/>
  <c r="D122" i="99"/>
  <c r="E122" i="99"/>
  <c r="F270" i="99"/>
  <c r="E270" i="99"/>
  <c r="D270" i="99"/>
  <c r="C270" i="99"/>
  <c r="H269" i="99"/>
  <c r="G269" i="99"/>
  <c r="H268" i="99"/>
  <c r="G268" i="99"/>
  <c r="H267" i="99"/>
  <c r="G267" i="99"/>
  <c r="H266" i="99"/>
  <c r="G266" i="99"/>
  <c r="H265" i="99"/>
  <c r="G265" i="99"/>
  <c r="H264" i="99"/>
  <c r="G264" i="99"/>
  <c r="H263" i="99"/>
  <c r="G263" i="99"/>
  <c r="H262" i="99"/>
  <c r="G262" i="99"/>
  <c r="H261" i="99"/>
  <c r="G261" i="99"/>
  <c r="H260" i="99"/>
  <c r="G260" i="99"/>
  <c r="H259" i="99"/>
  <c r="G259" i="99"/>
  <c r="H258" i="99"/>
  <c r="G258" i="99"/>
  <c r="H257" i="99"/>
  <c r="G257" i="99"/>
  <c r="F256" i="99"/>
  <c r="E256" i="99"/>
  <c r="D256" i="99"/>
  <c r="C256" i="99"/>
  <c r="H255" i="99"/>
  <c r="G255" i="99"/>
  <c r="H254" i="99"/>
  <c r="G254" i="99"/>
  <c r="H253" i="99"/>
  <c r="G253" i="99"/>
  <c r="H252" i="99"/>
  <c r="G252" i="99"/>
  <c r="H251" i="99"/>
  <c r="G251" i="99"/>
  <c r="H250" i="99"/>
  <c r="G250" i="99"/>
  <c r="H249" i="99"/>
  <c r="G249" i="99"/>
  <c r="F247" i="99"/>
  <c r="E247" i="99"/>
  <c r="D247" i="99"/>
  <c r="C247" i="99"/>
  <c r="H246" i="99"/>
  <c r="G246" i="99"/>
  <c r="H245" i="99"/>
  <c r="G245" i="99"/>
  <c r="H244" i="99"/>
  <c r="G244" i="99"/>
  <c r="H243" i="99"/>
  <c r="G243" i="99"/>
  <c r="H242" i="99"/>
  <c r="G242" i="99"/>
  <c r="H241" i="99"/>
  <c r="G241" i="99"/>
  <c r="H240" i="99"/>
  <c r="G240" i="99"/>
  <c r="H239" i="99"/>
  <c r="G239" i="99"/>
  <c r="H238" i="99"/>
  <c r="G238" i="99"/>
  <c r="H237" i="99"/>
  <c r="G237" i="99"/>
  <c r="H236" i="99"/>
  <c r="G236" i="99"/>
  <c r="H235" i="99"/>
  <c r="G235" i="99"/>
  <c r="H234" i="99"/>
  <c r="G234" i="99"/>
  <c r="H233" i="99"/>
  <c r="G233" i="99"/>
  <c r="H232" i="99"/>
  <c r="G232" i="99"/>
  <c r="H231" i="99"/>
  <c r="G231" i="99"/>
  <c r="H230" i="99"/>
  <c r="G230" i="99"/>
  <c r="H229" i="99"/>
  <c r="G229" i="99"/>
  <c r="H228" i="99"/>
  <c r="G228" i="99"/>
  <c r="H227" i="99"/>
  <c r="G227" i="99"/>
  <c r="H226" i="99"/>
  <c r="G226" i="99"/>
  <c r="H225" i="99"/>
  <c r="G225" i="99"/>
  <c r="H224" i="99"/>
  <c r="G224" i="99"/>
  <c r="H223" i="99"/>
  <c r="G223" i="99"/>
  <c r="H222" i="99"/>
  <c r="G222" i="99"/>
  <c r="H221" i="99"/>
  <c r="G221" i="99"/>
  <c r="H220" i="99"/>
  <c r="G220" i="99"/>
  <c r="H219" i="99"/>
  <c r="G219" i="99"/>
  <c r="H218" i="99"/>
  <c r="G218" i="99"/>
  <c r="H217" i="99"/>
  <c r="G217" i="99"/>
  <c r="H216" i="99"/>
  <c r="G216" i="99"/>
  <c r="H215" i="99"/>
  <c r="G215" i="99"/>
  <c r="H214" i="99"/>
  <c r="G214" i="99"/>
  <c r="H213" i="99"/>
  <c r="G213" i="99"/>
  <c r="H212" i="99"/>
  <c r="G212" i="99"/>
  <c r="H211" i="99"/>
  <c r="G211" i="99"/>
  <c r="H210" i="99"/>
  <c r="G210" i="99"/>
  <c r="H209" i="99"/>
  <c r="G209" i="99"/>
  <c r="H208" i="99"/>
  <c r="G208" i="99"/>
  <c r="H207" i="99"/>
  <c r="G207" i="99"/>
  <c r="F205" i="99"/>
  <c r="E205" i="99"/>
  <c r="D205" i="99"/>
  <c r="C205" i="99"/>
  <c r="H204" i="99"/>
  <c r="G204" i="99"/>
  <c r="H203" i="99"/>
  <c r="G203" i="99"/>
  <c r="H202" i="99"/>
  <c r="G202" i="99"/>
  <c r="H201" i="99"/>
  <c r="G201" i="99"/>
  <c r="H200" i="99"/>
  <c r="G200" i="99"/>
  <c r="H199" i="99"/>
  <c r="G199" i="99"/>
  <c r="H198" i="99"/>
  <c r="G198" i="99"/>
  <c r="H197" i="99"/>
  <c r="G197" i="99"/>
  <c r="H196" i="99"/>
  <c r="G196" i="99"/>
  <c r="H195" i="99"/>
  <c r="G195" i="99"/>
  <c r="H194" i="99"/>
  <c r="G194" i="99"/>
  <c r="H193" i="99"/>
  <c r="G193" i="99"/>
  <c r="H192" i="99"/>
  <c r="G192" i="99"/>
  <c r="H191" i="99"/>
  <c r="G191" i="99"/>
  <c r="H190" i="99"/>
  <c r="G190" i="99"/>
  <c r="H189" i="99"/>
  <c r="G189" i="99"/>
  <c r="H188" i="99"/>
  <c r="G188" i="99"/>
  <c r="H187" i="99"/>
  <c r="G187" i="99"/>
  <c r="H186" i="99"/>
  <c r="G186" i="99"/>
  <c r="H185" i="99"/>
  <c r="G185" i="99"/>
  <c r="H184" i="99"/>
  <c r="G184" i="99"/>
  <c r="H183" i="99"/>
  <c r="G183" i="99"/>
  <c r="H182" i="99"/>
  <c r="G182" i="99"/>
  <c r="H181" i="99"/>
  <c r="G181" i="99"/>
  <c r="H180" i="99"/>
  <c r="G180" i="99"/>
  <c r="H179" i="99"/>
  <c r="G179" i="99"/>
  <c r="H178" i="99"/>
  <c r="G178" i="99"/>
  <c r="H177" i="99"/>
  <c r="G177" i="99"/>
  <c r="H176" i="99"/>
  <c r="G176" i="99"/>
  <c r="H175" i="99"/>
  <c r="G175" i="99"/>
  <c r="H174" i="99"/>
  <c r="G174" i="99"/>
  <c r="H173" i="99"/>
  <c r="G173" i="99"/>
  <c r="H172" i="99"/>
  <c r="G172" i="99"/>
  <c r="H171" i="99"/>
  <c r="G171" i="99"/>
  <c r="H170" i="99"/>
  <c r="G170" i="99"/>
  <c r="H169" i="99"/>
  <c r="G169" i="99"/>
  <c r="H168" i="99"/>
  <c r="G168" i="99"/>
  <c r="H167" i="99"/>
  <c r="G167" i="99"/>
  <c r="H166" i="99"/>
  <c r="G166" i="99"/>
  <c r="H165" i="99"/>
  <c r="G165" i="99"/>
  <c r="H164" i="99"/>
  <c r="G164" i="99"/>
  <c r="H163" i="99"/>
  <c r="G163" i="99"/>
  <c r="H162" i="99"/>
  <c r="G162" i="99"/>
  <c r="H161" i="99"/>
  <c r="G161" i="99"/>
  <c r="H160" i="99"/>
  <c r="G160" i="99"/>
  <c r="H159" i="99"/>
  <c r="G159" i="99"/>
  <c r="H158" i="99"/>
  <c r="G158" i="99"/>
  <c r="H157" i="99"/>
  <c r="G157" i="99"/>
  <c r="H156" i="99"/>
  <c r="G156" i="99"/>
  <c r="H155" i="99"/>
  <c r="G155" i="99"/>
  <c r="H154" i="99"/>
  <c r="G154" i="99"/>
  <c r="H153" i="99"/>
  <c r="G153" i="99"/>
  <c r="H152" i="99"/>
  <c r="G152" i="99"/>
  <c r="H151" i="99"/>
  <c r="G151" i="99"/>
  <c r="H150" i="99"/>
  <c r="G150" i="99"/>
  <c r="G205" i="99" s="1"/>
  <c r="F148" i="99"/>
  <c r="E148" i="99"/>
  <c r="D148" i="99"/>
  <c r="C148" i="99"/>
  <c r="H147" i="99"/>
  <c r="G147" i="99"/>
  <c r="H146" i="99"/>
  <c r="G146" i="99"/>
  <c r="H145" i="99"/>
  <c r="G145" i="99"/>
  <c r="H144" i="99"/>
  <c r="G144" i="99"/>
  <c r="H143" i="99"/>
  <c r="G143" i="99"/>
  <c r="H142" i="99"/>
  <c r="G142" i="99"/>
  <c r="H141" i="99"/>
  <c r="G141" i="99"/>
  <c r="H140" i="99"/>
  <c r="G140" i="99"/>
  <c r="H139" i="99"/>
  <c r="G139" i="99"/>
  <c r="H138" i="99"/>
  <c r="G138" i="99"/>
  <c r="H137" i="99"/>
  <c r="G137" i="99"/>
  <c r="H136" i="99"/>
  <c r="G136" i="99"/>
  <c r="H135" i="99"/>
  <c r="G135" i="99"/>
  <c r="H134" i="99"/>
  <c r="G134" i="99"/>
  <c r="H133" i="99"/>
  <c r="G133" i="99"/>
  <c r="H132" i="99"/>
  <c r="G132" i="99"/>
  <c r="H131" i="99"/>
  <c r="G131" i="99"/>
  <c r="H130" i="99"/>
  <c r="G130" i="99"/>
  <c r="H129" i="99"/>
  <c r="G129" i="99"/>
  <c r="H128" i="99"/>
  <c r="G128" i="99"/>
  <c r="H127" i="99"/>
  <c r="G127" i="99"/>
  <c r="H126" i="99"/>
  <c r="G126" i="99"/>
  <c r="H125" i="99"/>
  <c r="G125" i="99"/>
  <c r="H124" i="99"/>
  <c r="G124" i="99"/>
  <c r="F122" i="99"/>
  <c r="H121" i="99"/>
  <c r="G121" i="99"/>
  <c r="H120" i="99"/>
  <c r="G120" i="99"/>
  <c r="H119" i="99"/>
  <c r="G119" i="99"/>
  <c r="H118" i="99"/>
  <c r="G118" i="99"/>
  <c r="H117" i="99"/>
  <c r="G117" i="99"/>
  <c r="H116" i="99"/>
  <c r="G116" i="99"/>
  <c r="H115" i="99"/>
  <c r="G115" i="99"/>
  <c r="H114" i="99"/>
  <c r="G114" i="99"/>
  <c r="H113" i="99"/>
  <c r="G113" i="99"/>
  <c r="H112" i="99"/>
  <c r="G112" i="99"/>
  <c r="H111" i="99"/>
  <c r="G111" i="99"/>
  <c r="H110" i="99"/>
  <c r="G110" i="99"/>
  <c r="H109" i="99"/>
  <c r="G109" i="99"/>
  <c r="H108" i="99"/>
  <c r="G108" i="99"/>
  <c r="H107" i="99"/>
  <c r="G107" i="99"/>
  <c r="H106" i="99"/>
  <c r="G106" i="99"/>
  <c r="H105" i="99"/>
  <c r="G105" i="99"/>
  <c r="H104" i="99"/>
  <c r="G104" i="99"/>
  <c r="H103" i="99"/>
  <c r="G103" i="99"/>
  <c r="H102" i="99"/>
  <c r="G102" i="99"/>
  <c r="H101" i="99"/>
  <c r="G101" i="99"/>
  <c r="H100" i="99"/>
  <c r="G100" i="99"/>
  <c r="H98" i="99"/>
  <c r="G98" i="99"/>
  <c r="H97" i="99"/>
  <c r="G97" i="99"/>
  <c r="H96" i="99"/>
  <c r="G96" i="99"/>
  <c r="H95" i="99"/>
  <c r="G95" i="99"/>
  <c r="H94" i="99"/>
  <c r="G94" i="99"/>
  <c r="H93" i="99"/>
  <c r="G93" i="99"/>
  <c r="H92" i="99"/>
  <c r="G92" i="99"/>
  <c r="H91" i="99"/>
  <c r="G91" i="99"/>
  <c r="H90" i="99"/>
  <c r="G90" i="99"/>
  <c r="H89" i="99"/>
  <c r="G89" i="99"/>
  <c r="H88" i="99"/>
  <c r="G88" i="99"/>
  <c r="H87" i="99"/>
  <c r="G87" i="99"/>
  <c r="H86" i="99"/>
  <c r="G86" i="99"/>
  <c r="H85" i="99"/>
  <c r="G85" i="99"/>
  <c r="H84" i="99"/>
  <c r="G84" i="99"/>
  <c r="H83" i="99"/>
  <c r="G83" i="99"/>
  <c r="H82" i="99"/>
  <c r="G82" i="99"/>
  <c r="H81" i="99"/>
  <c r="G81" i="99"/>
  <c r="H80" i="99"/>
  <c r="G80" i="99"/>
  <c r="H79" i="99"/>
  <c r="G79" i="99"/>
  <c r="H78" i="99"/>
  <c r="G78" i="99"/>
  <c r="H77" i="99"/>
  <c r="G77" i="99"/>
  <c r="H76" i="99"/>
  <c r="G76" i="99"/>
  <c r="H75" i="99"/>
  <c r="G75" i="99"/>
  <c r="H74" i="99"/>
  <c r="G74" i="99"/>
  <c r="H73" i="99"/>
  <c r="G73" i="99"/>
  <c r="H72" i="99"/>
  <c r="G72" i="99"/>
  <c r="H71" i="99"/>
  <c r="G71" i="99"/>
  <c r="H70" i="99"/>
  <c r="G70" i="99"/>
  <c r="H69" i="99"/>
  <c r="G69" i="99"/>
  <c r="H68" i="99"/>
  <c r="G68" i="99"/>
  <c r="H67" i="99"/>
  <c r="G67" i="99"/>
  <c r="H66" i="99"/>
  <c r="G66" i="99"/>
  <c r="H65" i="99"/>
  <c r="G65" i="99"/>
  <c r="H64" i="99"/>
  <c r="G64" i="99"/>
  <c r="H63" i="99"/>
  <c r="G63" i="99"/>
  <c r="H62" i="99"/>
  <c r="G62" i="99"/>
  <c r="H61" i="99"/>
  <c r="G61" i="99"/>
  <c r="H60" i="99"/>
  <c r="G60" i="99"/>
  <c r="H59" i="99"/>
  <c r="G59" i="99"/>
  <c r="H58" i="99"/>
  <c r="G58" i="99"/>
  <c r="H57" i="99"/>
  <c r="G57" i="99"/>
  <c r="H56" i="99"/>
  <c r="G56" i="99"/>
  <c r="H55" i="99"/>
  <c r="G55" i="99"/>
  <c r="H54" i="99"/>
  <c r="G54" i="99"/>
  <c r="H53" i="99"/>
  <c r="G53" i="99"/>
  <c r="H52" i="99"/>
  <c r="G52" i="99"/>
  <c r="H51" i="99"/>
  <c r="G51" i="99"/>
  <c r="H50" i="99"/>
  <c r="G50" i="99"/>
  <c r="H49" i="99"/>
  <c r="G49" i="99"/>
  <c r="H48" i="99"/>
  <c r="G48" i="99"/>
  <c r="H47" i="99"/>
  <c r="G47" i="99"/>
  <c r="H46" i="99"/>
  <c r="G46" i="99"/>
  <c r="H45" i="99"/>
  <c r="G45" i="99"/>
  <c r="H44" i="99"/>
  <c r="G44" i="99"/>
  <c r="H43" i="99"/>
  <c r="G43" i="99"/>
  <c r="H42" i="99"/>
  <c r="G42" i="99"/>
  <c r="H41" i="99"/>
  <c r="G41" i="99"/>
  <c r="H40" i="99"/>
  <c r="G40" i="99"/>
  <c r="H39" i="99"/>
  <c r="G39" i="99"/>
  <c r="H38" i="99"/>
  <c r="G38" i="99"/>
  <c r="H37" i="99"/>
  <c r="G37" i="99"/>
  <c r="H36" i="99"/>
  <c r="G36" i="99"/>
  <c r="H35" i="99"/>
  <c r="G35" i="99"/>
  <c r="H34" i="99"/>
  <c r="G34" i="99"/>
  <c r="H33" i="99"/>
  <c r="G33" i="99"/>
  <c r="H32" i="99"/>
  <c r="G32" i="99"/>
  <c r="H31" i="99"/>
  <c r="G31" i="99"/>
  <c r="H30" i="99"/>
  <c r="G30" i="99"/>
  <c r="H29" i="99"/>
  <c r="G29" i="99"/>
  <c r="H28" i="99"/>
  <c r="G28" i="99"/>
  <c r="H27" i="99"/>
  <c r="G27" i="99"/>
  <c r="H26" i="99"/>
  <c r="G26" i="99"/>
  <c r="H25" i="99"/>
  <c r="G25" i="99"/>
  <c r="H24" i="99"/>
  <c r="G24" i="99"/>
  <c r="H23" i="99"/>
  <c r="G23" i="99"/>
  <c r="H22" i="99"/>
  <c r="G22" i="99"/>
  <c r="H21" i="99"/>
  <c r="G21" i="99"/>
  <c r="H20" i="99"/>
  <c r="G20" i="99"/>
  <c r="H19" i="99"/>
  <c r="G19" i="99"/>
  <c r="H18" i="99"/>
  <c r="G18" i="99"/>
  <c r="H17" i="99"/>
  <c r="G17" i="99"/>
  <c r="H16" i="99"/>
  <c r="G16" i="99"/>
  <c r="H15" i="99"/>
  <c r="G15" i="99"/>
  <c r="H14" i="99"/>
  <c r="G14" i="99"/>
  <c r="H13" i="99"/>
  <c r="G13" i="99"/>
  <c r="H12" i="99"/>
  <c r="G12" i="99"/>
  <c r="H11" i="99"/>
  <c r="G11" i="99"/>
  <c r="H10" i="99"/>
  <c r="G10" i="99"/>
  <c r="F413" i="98"/>
  <c r="E413" i="98"/>
  <c r="D413" i="98"/>
  <c r="C413" i="98"/>
  <c r="H412" i="98"/>
  <c r="G412" i="98"/>
  <c r="H411" i="98"/>
  <c r="G411" i="98"/>
  <c r="H410" i="98"/>
  <c r="G410" i="98"/>
  <c r="F408" i="98"/>
  <c r="E408" i="98"/>
  <c r="D408" i="98"/>
  <c r="C408" i="98"/>
  <c r="H407" i="98"/>
  <c r="G407" i="98"/>
  <c r="H406" i="98"/>
  <c r="G406" i="98"/>
  <c r="H405" i="98"/>
  <c r="G405" i="98"/>
  <c r="H404" i="98"/>
  <c r="G404" i="98"/>
  <c r="H403" i="98"/>
  <c r="G403" i="98"/>
  <c r="H402" i="98"/>
  <c r="G402" i="98"/>
  <c r="H401" i="98"/>
  <c r="G401" i="98"/>
  <c r="H400" i="98"/>
  <c r="G400" i="98"/>
  <c r="H399" i="98"/>
  <c r="G399" i="98"/>
  <c r="H398" i="98"/>
  <c r="G398" i="98"/>
  <c r="H397" i="98"/>
  <c r="G397" i="98"/>
  <c r="H396" i="98"/>
  <c r="G396" i="98"/>
  <c r="H395" i="98"/>
  <c r="G395" i="98"/>
  <c r="H394" i="98"/>
  <c r="G394" i="98"/>
  <c r="H393" i="98"/>
  <c r="G393" i="98"/>
  <c r="H392" i="98"/>
  <c r="G392" i="98"/>
  <c r="H391" i="98"/>
  <c r="G391" i="98"/>
  <c r="H390" i="98"/>
  <c r="G390" i="98"/>
  <c r="H389" i="98"/>
  <c r="G389" i="98"/>
  <c r="H388" i="98"/>
  <c r="G388" i="98"/>
  <c r="H387" i="98"/>
  <c r="G387" i="98"/>
  <c r="H386" i="98"/>
  <c r="G386" i="98"/>
  <c r="H385" i="98"/>
  <c r="G385" i="98"/>
  <c r="H384" i="98"/>
  <c r="G384" i="98"/>
  <c r="H383" i="98"/>
  <c r="G383" i="98"/>
  <c r="H382" i="98"/>
  <c r="G382" i="98"/>
  <c r="H381" i="98"/>
  <c r="G381" i="98"/>
  <c r="H380" i="98"/>
  <c r="G380" i="98"/>
  <c r="H379" i="98"/>
  <c r="G379" i="98"/>
  <c r="H378" i="98"/>
  <c r="G378" i="98"/>
  <c r="H377" i="98"/>
  <c r="G377" i="98"/>
  <c r="H376" i="98"/>
  <c r="G376" i="98"/>
  <c r="H375" i="98"/>
  <c r="G375" i="98"/>
  <c r="H374" i="98"/>
  <c r="G374" i="98"/>
  <c r="H373" i="98"/>
  <c r="G373" i="98"/>
  <c r="H372" i="98"/>
  <c r="G372" i="98"/>
  <c r="H371" i="98"/>
  <c r="G371" i="98"/>
  <c r="H370" i="98"/>
  <c r="G370" i="98"/>
  <c r="H369" i="98"/>
  <c r="G369" i="98"/>
  <c r="H368" i="98"/>
  <c r="G368" i="98"/>
  <c r="H367" i="98"/>
  <c r="G367" i="98"/>
  <c r="H366" i="98"/>
  <c r="G366" i="98"/>
  <c r="H365" i="98"/>
  <c r="G365" i="98"/>
  <c r="H364" i="98"/>
  <c r="G364" i="98"/>
  <c r="H363" i="98"/>
  <c r="G363" i="98"/>
  <c r="H362" i="98"/>
  <c r="G362" i="98"/>
  <c r="H361" i="98"/>
  <c r="G361" i="98"/>
  <c r="H360" i="98"/>
  <c r="G360" i="98"/>
  <c r="H359" i="98"/>
  <c r="G359" i="98"/>
  <c r="H358" i="98"/>
  <c r="G358" i="98"/>
  <c r="H357" i="98"/>
  <c r="G357" i="98"/>
  <c r="H356" i="98"/>
  <c r="G356" i="98"/>
  <c r="H355" i="98"/>
  <c r="G355" i="98"/>
  <c r="H354" i="98"/>
  <c r="G354" i="98"/>
  <c r="H353" i="98"/>
  <c r="G353" i="98"/>
  <c r="H352" i="98"/>
  <c r="G352" i="98"/>
  <c r="H351" i="98"/>
  <c r="G351" i="98"/>
  <c r="H350" i="98"/>
  <c r="G350" i="98"/>
  <c r="H349" i="98"/>
  <c r="G349" i="98"/>
  <c r="H348" i="98"/>
  <c r="G348" i="98"/>
  <c r="H347" i="98"/>
  <c r="G347" i="98"/>
  <c r="H346" i="98"/>
  <c r="G346" i="98"/>
  <c r="H345" i="98"/>
  <c r="G345" i="98"/>
  <c r="H344" i="98"/>
  <c r="G344" i="98"/>
  <c r="H343" i="98"/>
  <c r="G343" i="98"/>
  <c r="H342" i="98"/>
  <c r="G342" i="98"/>
  <c r="H341" i="98"/>
  <c r="G341" i="98"/>
  <c r="H340" i="98"/>
  <c r="G340" i="98"/>
  <c r="H339" i="98"/>
  <c r="G339" i="98"/>
  <c r="H338" i="98"/>
  <c r="G338" i="98"/>
  <c r="H337" i="98"/>
  <c r="G337" i="98"/>
  <c r="H336" i="98"/>
  <c r="G336" i="98"/>
  <c r="H335" i="98"/>
  <c r="G335" i="98"/>
  <c r="H334" i="98"/>
  <c r="G334" i="98"/>
  <c r="H333" i="98"/>
  <c r="G333" i="98"/>
  <c r="H332" i="98"/>
  <c r="G332" i="98"/>
  <c r="H331" i="98"/>
  <c r="G331" i="98"/>
  <c r="H330" i="98"/>
  <c r="G330" i="98"/>
  <c r="H329" i="98"/>
  <c r="G329" i="98"/>
  <c r="H328" i="98"/>
  <c r="G328" i="98"/>
  <c r="H327" i="98"/>
  <c r="G327" i="98"/>
  <c r="H326" i="98"/>
  <c r="G326" i="98"/>
  <c r="H325" i="98"/>
  <c r="G325" i="98"/>
  <c r="H324" i="98"/>
  <c r="G324" i="98"/>
  <c r="H323" i="98"/>
  <c r="G323" i="98"/>
  <c r="H322" i="98"/>
  <c r="G322" i="98"/>
  <c r="H321" i="98"/>
  <c r="G321" i="98"/>
  <c r="H320" i="98"/>
  <c r="G320" i="98"/>
  <c r="H319" i="98"/>
  <c r="G319" i="98"/>
  <c r="H318" i="98"/>
  <c r="G318" i="98"/>
  <c r="H317" i="98"/>
  <c r="G317" i="98"/>
  <c r="H316" i="98"/>
  <c r="G316" i="98"/>
  <c r="H315" i="98"/>
  <c r="G315" i="98"/>
  <c r="H314" i="98"/>
  <c r="G314" i="98"/>
  <c r="H313" i="98"/>
  <c r="G313" i="98"/>
  <c r="H312" i="98"/>
  <c r="G312" i="98"/>
  <c r="H311" i="98"/>
  <c r="G311" i="98"/>
  <c r="H310" i="98"/>
  <c r="G310" i="98"/>
  <c r="F308" i="98"/>
  <c r="E308" i="98"/>
  <c r="D308" i="98"/>
  <c r="C308" i="98"/>
  <c r="H307" i="98"/>
  <c r="G307" i="98"/>
  <c r="H306" i="98"/>
  <c r="G306" i="98"/>
  <c r="H305" i="98"/>
  <c r="G305" i="98"/>
  <c r="H304" i="98"/>
  <c r="G304" i="98"/>
  <c r="H303" i="98"/>
  <c r="G303" i="98"/>
  <c r="H302" i="98"/>
  <c r="G302" i="98"/>
  <c r="H301" i="98"/>
  <c r="G301" i="98"/>
  <c r="H300" i="98"/>
  <c r="G300" i="98"/>
  <c r="H299" i="98"/>
  <c r="G299" i="98"/>
  <c r="H298" i="98"/>
  <c r="G298" i="98"/>
  <c r="H297" i="98"/>
  <c r="G297" i="98"/>
  <c r="H296" i="98"/>
  <c r="G296" i="98"/>
  <c r="H295" i="98"/>
  <c r="G295" i="98"/>
  <c r="H294" i="98"/>
  <c r="G294" i="98"/>
  <c r="H293" i="98"/>
  <c r="G293" i="98"/>
  <c r="H292" i="98"/>
  <c r="G292" i="98"/>
  <c r="H291" i="98"/>
  <c r="G291" i="98"/>
  <c r="H290" i="98"/>
  <c r="G290" i="98"/>
  <c r="H289" i="98"/>
  <c r="G289" i="98"/>
  <c r="F287" i="98"/>
  <c r="E287" i="98"/>
  <c r="D287" i="98"/>
  <c r="C287" i="98"/>
  <c r="H286" i="98"/>
  <c r="G286" i="98"/>
  <c r="H285" i="98"/>
  <c r="G285" i="98"/>
  <c r="H284" i="98"/>
  <c r="G284" i="98"/>
  <c r="H283" i="98"/>
  <c r="G283" i="98"/>
  <c r="H282" i="98"/>
  <c r="G282" i="98"/>
  <c r="H281" i="98"/>
  <c r="G281" i="98"/>
  <c r="H280" i="98"/>
  <c r="G280" i="98"/>
  <c r="H279" i="98"/>
  <c r="G279" i="98"/>
  <c r="H278" i="98"/>
  <c r="G278" i="98"/>
  <c r="H277" i="98"/>
  <c r="G277" i="98"/>
  <c r="H276" i="98"/>
  <c r="G276" i="98"/>
  <c r="H275" i="98"/>
  <c r="G275" i="98"/>
  <c r="H274" i="98"/>
  <c r="G274" i="98"/>
  <c r="H273" i="98"/>
  <c r="G273" i="98"/>
  <c r="H272" i="98"/>
  <c r="G272" i="98"/>
  <c r="F270" i="98"/>
  <c r="D270" i="98"/>
  <c r="H269" i="98"/>
  <c r="E269" i="98"/>
  <c r="H268" i="98"/>
  <c r="E268" i="98"/>
  <c r="H267" i="98"/>
  <c r="E267" i="98"/>
  <c r="H266" i="98"/>
  <c r="E266" i="98"/>
  <c r="H265" i="98"/>
  <c r="C265" i="98"/>
  <c r="G265" i="98" s="1"/>
  <c r="H264" i="98"/>
  <c r="E264" i="98"/>
  <c r="H263" i="98"/>
  <c r="E263" i="98"/>
  <c r="H262" i="98"/>
  <c r="E262" i="98"/>
  <c r="H261" i="98"/>
  <c r="C261" i="98"/>
  <c r="G261" i="98" s="1"/>
  <c r="H260" i="98"/>
  <c r="E260" i="98"/>
  <c r="H259" i="98"/>
  <c r="E259" i="98"/>
  <c r="H258" i="98"/>
  <c r="E258" i="98"/>
  <c r="H257" i="98"/>
  <c r="E257" i="98"/>
  <c r="H256" i="98"/>
  <c r="E256" i="98"/>
  <c r="H255" i="98"/>
  <c r="E255" i="98"/>
  <c r="H254" i="98"/>
  <c r="E254" i="98"/>
  <c r="H253" i="98"/>
  <c r="E253" i="98"/>
  <c r="C253" i="98"/>
  <c r="H252" i="98"/>
  <c r="C252" i="98"/>
  <c r="G252" i="98" s="1"/>
  <c r="H251" i="98"/>
  <c r="E251" i="98"/>
  <c r="H250" i="98"/>
  <c r="E250" i="98"/>
  <c r="C250" i="98"/>
  <c r="H249" i="98"/>
  <c r="E249" i="98"/>
  <c r="C249" i="98"/>
  <c r="H248" i="98"/>
  <c r="E248" i="98"/>
  <c r="H247" i="98"/>
  <c r="E247" i="98"/>
  <c r="H246" i="98"/>
  <c r="E246" i="98"/>
  <c r="H245" i="98"/>
  <c r="E245" i="98"/>
  <c r="H244" i="98"/>
  <c r="E244" i="98"/>
  <c r="H243" i="98"/>
  <c r="E243" i="98"/>
  <c r="H242" i="98"/>
  <c r="E242" i="98"/>
  <c r="H241" i="98"/>
  <c r="E241" i="98"/>
  <c r="H240" i="98"/>
  <c r="E240" i="98"/>
  <c r="H239" i="98"/>
  <c r="E239" i="98"/>
  <c r="H238" i="98"/>
  <c r="E238" i="98"/>
  <c r="H237" i="98"/>
  <c r="E237" i="98"/>
  <c r="H236" i="98"/>
  <c r="E236" i="98"/>
  <c r="H235" i="98"/>
  <c r="E235" i="98"/>
  <c r="H234" i="98"/>
  <c r="E234" i="98"/>
  <c r="H233" i="98"/>
  <c r="E233" i="98"/>
  <c r="H232" i="98"/>
  <c r="E232" i="98"/>
  <c r="H231" i="98"/>
  <c r="E231" i="98"/>
  <c r="H230" i="98"/>
  <c r="E230" i="98"/>
  <c r="H229" i="98"/>
  <c r="E229" i="98"/>
  <c r="H228" i="98"/>
  <c r="E228" i="98"/>
  <c r="H227" i="98"/>
  <c r="E227" i="98"/>
  <c r="H226" i="98"/>
  <c r="E226" i="98"/>
  <c r="H225" i="98"/>
  <c r="E225" i="98"/>
  <c r="H224" i="98"/>
  <c r="E224" i="98"/>
  <c r="H223" i="98"/>
  <c r="E223" i="98"/>
  <c r="H222" i="98"/>
  <c r="E222" i="98"/>
  <c r="H221" i="98"/>
  <c r="E221" i="98"/>
  <c r="H220" i="98"/>
  <c r="E220" i="98"/>
  <c r="H219" i="98"/>
  <c r="E219" i="98"/>
  <c r="H218" i="98"/>
  <c r="E218" i="98"/>
  <c r="H217" i="98"/>
  <c r="E217" i="98"/>
  <c r="H216" i="98"/>
  <c r="E216" i="98"/>
  <c r="H215" i="98"/>
  <c r="E215" i="98"/>
  <c r="H214" i="98"/>
  <c r="E214" i="98"/>
  <c r="H213" i="98"/>
  <c r="E213" i="98"/>
  <c r="H212" i="98"/>
  <c r="E212" i="98"/>
  <c r="H211" i="98"/>
  <c r="C211" i="98"/>
  <c r="G211" i="98" s="1"/>
  <c r="H210" i="98"/>
  <c r="E210" i="98"/>
  <c r="H209" i="98"/>
  <c r="E209" i="98"/>
  <c r="H208" i="98"/>
  <c r="E208" i="98"/>
  <c r="H207" i="98"/>
  <c r="E207" i="98"/>
  <c r="H206" i="98"/>
  <c r="E206" i="98"/>
  <c r="H205" i="98"/>
  <c r="E205" i="98"/>
  <c r="H204" i="98"/>
  <c r="E204" i="98"/>
  <c r="H203" i="98"/>
  <c r="E203" i="98"/>
  <c r="H202" i="98"/>
  <c r="C202" i="98"/>
  <c r="G202" i="98" s="1"/>
  <c r="H201" i="98"/>
  <c r="E201" i="98"/>
  <c r="H200" i="98"/>
  <c r="E200" i="98"/>
  <c r="H199" i="98"/>
  <c r="E199" i="98"/>
  <c r="H198" i="98"/>
  <c r="E198" i="98"/>
  <c r="H197" i="98"/>
  <c r="E197" i="98"/>
  <c r="C197" i="98"/>
  <c r="H196" i="98"/>
  <c r="E196" i="98"/>
  <c r="C196" i="98"/>
  <c r="H195" i="98"/>
  <c r="E195" i="98"/>
  <c r="H194" i="98"/>
  <c r="E194" i="98"/>
  <c r="H193" i="98"/>
  <c r="E193" i="98"/>
  <c r="H192" i="98"/>
  <c r="E192" i="98"/>
  <c r="H191" i="98"/>
  <c r="E191" i="98"/>
  <c r="H190" i="98"/>
  <c r="E190" i="98"/>
  <c r="H189" i="98"/>
  <c r="E189" i="98"/>
  <c r="H188" i="98"/>
  <c r="E188" i="98"/>
  <c r="H187" i="98"/>
  <c r="E187" i="98"/>
  <c r="H186" i="98"/>
  <c r="E186" i="98"/>
  <c r="H185" i="98"/>
  <c r="E185" i="98"/>
  <c r="H184" i="98"/>
  <c r="E184" i="98"/>
  <c r="H183" i="98"/>
  <c r="E183" i="98"/>
  <c r="H182" i="98"/>
  <c r="E182" i="98"/>
  <c r="H181" i="98"/>
  <c r="E181" i="98"/>
  <c r="H180" i="98"/>
  <c r="E180" i="98"/>
  <c r="H179" i="98"/>
  <c r="E179" i="98"/>
  <c r="H178" i="98"/>
  <c r="E178" i="98"/>
  <c r="H177" i="98"/>
  <c r="E177" i="98"/>
  <c r="H176" i="98"/>
  <c r="E176" i="98"/>
  <c r="H175" i="98"/>
  <c r="E175" i="98"/>
  <c r="H174" i="98"/>
  <c r="E174" i="98"/>
  <c r="H173" i="98"/>
  <c r="E173" i="98"/>
  <c r="H172" i="98"/>
  <c r="E172" i="98"/>
  <c r="H171" i="98"/>
  <c r="E171" i="98"/>
  <c r="H170" i="98"/>
  <c r="E170" i="98"/>
  <c r="H169" i="98"/>
  <c r="E169" i="98"/>
  <c r="H168" i="98"/>
  <c r="E168" i="98"/>
  <c r="H167" i="98"/>
  <c r="E167" i="98"/>
  <c r="H166" i="98"/>
  <c r="E166" i="98"/>
  <c r="H165" i="98"/>
  <c r="E165" i="98"/>
  <c r="H164" i="98"/>
  <c r="E164" i="98"/>
  <c r="H163" i="98"/>
  <c r="E163" i="98"/>
  <c r="H162" i="98"/>
  <c r="E162" i="98"/>
  <c r="H161" i="98"/>
  <c r="E161" i="98"/>
  <c r="H160" i="98"/>
  <c r="E160" i="98"/>
  <c r="H159" i="98"/>
  <c r="E159" i="98"/>
  <c r="H158" i="98"/>
  <c r="E158" i="98"/>
  <c r="H157" i="98"/>
  <c r="E157" i="98"/>
  <c r="H156" i="98"/>
  <c r="E156" i="98"/>
  <c r="C156" i="98"/>
  <c r="H155" i="98"/>
  <c r="E155" i="98"/>
  <c r="H154" i="98"/>
  <c r="E154" i="98"/>
  <c r="H153" i="98"/>
  <c r="E153" i="98"/>
  <c r="H152" i="98"/>
  <c r="E152" i="98"/>
  <c r="H151" i="98"/>
  <c r="E151" i="98"/>
  <c r="H150" i="98"/>
  <c r="C150" i="98"/>
  <c r="G150" i="98" s="1"/>
  <c r="H149" i="98"/>
  <c r="E149" i="98"/>
  <c r="H148" i="98"/>
  <c r="E148" i="98"/>
  <c r="H147" i="98"/>
  <c r="E147" i="98"/>
  <c r="H146" i="98"/>
  <c r="E146" i="98"/>
  <c r="H145" i="98"/>
  <c r="E145" i="98"/>
  <c r="H144" i="98"/>
  <c r="E144" i="98"/>
  <c r="H143" i="98"/>
  <c r="E143" i="98"/>
  <c r="H142" i="98"/>
  <c r="E142" i="98"/>
  <c r="H141" i="98"/>
  <c r="E141" i="98"/>
  <c r="H140" i="98"/>
  <c r="E140" i="98"/>
  <c r="H139" i="98"/>
  <c r="E139" i="98"/>
  <c r="H138" i="98"/>
  <c r="E138" i="98"/>
  <c r="H137" i="98"/>
  <c r="E137" i="98"/>
  <c r="H136" i="98"/>
  <c r="E136" i="98"/>
  <c r="H135" i="98"/>
  <c r="E135" i="98"/>
  <c r="H134" i="98"/>
  <c r="E134" i="98"/>
  <c r="H133" i="98"/>
  <c r="E133" i="98"/>
  <c r="H132" i="98"/>
  <c r="E132" i="98"/>
  <c r="H131" i="98"/>
  <c r="E131" i="98"/>
  <c r="H130" i="98"/>
  <c r="E130" i="98"/>
  <c r="H129" i="98"/>
  <c r="E129" i="98"/>
  <c r="H128" i="98"/>
  <c r="E128" i="98"/>
  <c r="H127" i="98"/>
  <c r="E127" i="98"/>
  <c r="H126" i="98"/>
  <c r="E126" i="98"/>
  <c r="H125" i="98"/>
  <c r="E125" i="98"/>
  <c r="H124" i="98"/>
  <c r="E124" i="98"/>
  <c r="H123" i="98"/>
  <c r="E123" i="98"/>
  <c r="H122" i="98"/>
  <c r="E122" i="98"/>
  <c r="H121" i="98"/>
  <c r="E121" i="98"/>
  <c r="H120" i="98"/>
  <c r="E120" i="98"/>
  <c r="H119" i="98"/>
  <c r="E119" i="98"/>
  <c r="H118" i="98"/>
  <c r="E118" i="98"/>
  <c r="H117" i="98"/>
  <c r="E117" i="98"/>
  <c r="H116" i="98"/>
  <c r="E116" i="98"/>
  <c r="H115" i="98"/>
  <c r="E115" i="98"/>
  <c r="H114" i="98"/>
  <c r="E114" i="98"/>
  <c r="H113" i="98"/>
  <c r="E113" i="98"/>
  <c r="H112" i="98"/>
  <c r="C112" i="98"/>
  <c r="G112" i="98" s="1"/>
  <c r="H111" i="98"/>
  <c r="E111" i="98"/>
  <c r="H110" i="98"/>
  <c r="E110" i="98"/>
  <c r="H109" i="98"/>
  <c r="E109" i="98"/>
  <c r="H108" i="98"/>
  <c r="E108" i="98"/>
  <c r="H107" i="98"/>
  <c r="E107" i="98"/>
  <c r="H106" i="98"/>
  <c r="E106" i="98"/>
  <c r="H105" i="98"/>
  <c r="E105" i="98"/>
  <c r="H104" i="98"/>
  <c r="E104" i="98"/>
  <c r="H103" i="98"/>
  <c r="E103" i="98"/>
  <c r="H102" i="98"/>
  <c r="E102" i="98"/>
  <c r="H101" i="98"/>
  <c r="E101" i="98"/>
  <c r="H100" i="98"/>
  <c r="E100" i="98"/>
  <c r="H99" i="98"/>
  <c r="E99" i="98"/>
  <c r="H98" i="98"/>
  <c r="E98" i="98"/>
  <c r="H97" i="98"/>
  <c r="E97" i="98"/>
  <c r="H96" i="98"/>
  <c r="E96" i="98"/>
  <c r="H95" i="98"/>
  <c r="E95" i="98"/>
  <c r="H94" i="98"/>
  <c r="E94" i="98"/>
  <c r="H93" i="98"/>
  <c r="E93" i="98"/>
  <c r="H92" i="98"/>
  <c r="E92" i="98"/>
  <c r="H91" i="98"/>
  <c r="E91" i="98"/>
  <c r="H90" i="98"/>
  <c r="E90" i="98"/>
  <c r="H89" i="98"/>
  <c r="E89" i="98"/>
  <c r="H88" i="98"/>
  <c r="E88" i="98"/>
  <c r="H87" i="98"/>
  <c r="E87" i="98"/>
  <c r="H86" i="98"/>
  <c r="E86" i="98"/>
  <c r="H85" i="98"/>
  <c r="E85" i="98"/>
  <c r="H84" i="98"/>
  <c r="E84" i="98"/>
  <c r="H83" i="98"/>
  <c r="E83" i="98"/>
  <c r="H82" i="98"/>
  <c r="E82" i="98"/>
  <c r="H81" i="98"/>
  <c r="E81" i="98"/>
  <c r="H80" i="98"/>
  <c r="E80" i="98"/>
  <c r="H79" i="98"/>
  <c r="E79" i="98"/>
  <c r="H78" i="98"/>
  <c r="E78" i="98"/>
  <c r="H77" i="98"/>
  <c r="E77" i="98"/>
  <c r="H76" i="98"/>
  <c r="E76" i="98"/>
  <c r="H75" i="98"/>
  <c r="E75" i="98"/>
  <c r="H74" i="98"/>
  <c r="E74" i="98"/>
  <c r="H73" i="98"/>
  <c r="E73" i="98"/>
  <c r="H72" i="98"/>
  <c r="C72" i="98"/>
  <c r="G72" i="98" s="1"/>
  <c r="H71" i="98"/>
  <c r="C71" i="98"/>
  <c r="H70" i="98"/>
  <c r="E70" i="98"/>
  <c r="H69" i="98"/>
  <c r="E69" i="98"/>
  <c r="H68" i="98"/>
  <c r="E68" i="98"/>
  <c r="H67" i="98"/>
  <c r="E67" i="98"/>
  <c r="H66" i="98"/>
  <c r="E66" i="98"/>
  <c r="H65" i="98"/>
  <c r="E65" i="98"/>
  <c r="H64" i="98"/>
  <c r="E64" i="98"/>
  <c r="H63" i="98"/>
  <c r="E63" i="98"/>
  <c r="H62" i="98"/>
  <c r="E62" i="98"/>
  <c r="H61" i="98"/>
  <c r="E61" i="98"/>
  <c r="H60" i="98"/>
  <c r="E60" i="98"/>
  <c r="H59" i="98"/>
  <c r="E59" i="98"/>
  <c r="H58" i="98"/>
  <c r="E58" i="98"/>
  <c r="H57" i="98"/>
  <c r="E57" i="98"/>
  <c r="H56" i="98"/>
  <c r="E56" i="98"/>
  <c r="H55" i="98"/>
  <c r="E55" i="98"/>
  <c r="H54" i="98"/>
  <c r="E54" i="98"/>
  <c r="H53" i="98"/>
  <c r="E53" i="98"/>
  <c r="H52" i="98"/>
  <c r="E52" i="98"/>
  <c r="H51" i="98"/>
  <c r="E51" i="98"/>
  <c r="H50" i="98"/>
  <c r="E50" i="98"/>
  <c r="H49" i="98"/>
  <c r="E49" i="98"/>
  <c r="H48" i="98"/>
  <c r="E48" i="98"/>
  <c r="H47" i="98"/>
  <c r="E47" i="98"/>
  <c r="H46" i="98"/>
  <c r="E46" i="98"/>
  <c r="H45" i="98"/>
  <c r="E45" i="98"/>
  <c r="H44" i="98"/>
  <c r="E44" i="98"/>
  <c r="H43" i="98"/>
  <c r="E43" i="98"/>
  <c r="H42" i="98"/>
  <c r="E42" i="98"/>
  <c r="H41" i="98"/>
  <c r="E41" i="98"/>
  <c r="H40" i="98"/>
  <c r="E40" i="98"/>
  <c r="H39" i="98"/>
  <c r="E39" i="98"/>
  <c r="H38" i="98"/>
  <c r="E38" i="98"/>
  <c r="H37" i="98"/>
  <c r="E37" i="98"/>
  <c r="H36" i="98"/>
  <c r="E36" i="98"/>
  <c r="H35" i="98"/>
  <c r="E35" i="98"/>
  <c r="H34" i="98"/>
  <c r="E34" i="98"/>
  <c r="H33" i="98"/>
  <c r="E33" i="98"/>
  <c r="H32" i="98"/>
  <c r="E32" i="98"/>
  <c r="H31" i="98"/>
  <c r="E31" i="98"/>
  <c r="H30" i="98"/>
  <c r="E30" i="98"/>
  <c r="H29" i="98"/>
  <c r="E29" i="98"/>
  <c r="H28" i="98"/>
  <c r="E28" i="98"/>
  <c r="H27" i="98"/>
  <c r="E27" i="98"/>
  <c r="H26" i="98"/>
  <c r="E26" i="98"/>
  <c r="H25" i="98"/>
  <c r="E25" i="98"/>
  <c r="H24" i="98"/>
  <c r="E24" i="98"/>
  <c r="H23" i="98"/>
  <c r="E23" i="98"/>
  <c r="H22" i="98"/>
  <c r="E22" i="98"/>
  <c r="H21" i="98"/>
  <c r="E21" i="98"/>
  <c r="H20" i="98"/>
  <c r="G20" i="98"/>
  <c r="H19" i="98"/>
  <c r="G19" i="98"/>
  <c r="H18" i="98"/>
  <c r="G18" i="98"/>
  <c r="H17" i="98"/>
  <c r="G17" i="98"/>
  <c r="H16" i="98"/>
  <c r="G16" i="98"/>
  <c r="H15" i="98"/>
  <c r="G15" i="98"/>
  <c r="H14" i="98"/>
  <c r="G14" i="98"/>
  <c r="H13" i="98"/>
  <c r="G13" i="98"/>
  <c r="H12" i="98"/>
  <c r="G12" i="98"/>
  <c r="H11" i="98"/>
  <c r="G11" i="98"/>
  <c r="H10" i="98"/>
  <c r="G10" i="98"/>
  <c r="E18" i="97"/>
  <c r="F18" i="97"/>
  <c r="G18" i="97"/>
  <c r="H74" i="97"/>
  <c r="F74" i="97"/>
  <c r="H73" i="97"/>
  <c r="F73" i="97"/>
  <c r="H72" i="97"/>
  <c r="F72" i="97"/>
  <c r="H71" i="97"/>
  <c r="F71" i="97"/>
  <c r="H70" i="97"/>
  <c r="F70" i="97"/>
  <c r="H69" i="97"/>
  <c r="F69" i="97"/>
  <c r="H68" i="97"/>
  <c r="F68" i="97"/>
  <c r="H67" i="97"/>
  <c r="F67" i="97"/>
  <c r="H66" i="97"/>
  <c r="F66" i="97"/>
  <c r="H65" i="97"/>
  <c r="F65" i="97"/>
  <c r="H64" i="97"/>
  <c r="F64" i="97"/>
  <c r="H63" i="97"/>
  <c r="F63" i="97"/>
  <c r="H62" i="97"/>
  <c r="F62" i="97"/>
  <c r="H61" i="97"/>
  <c r="F61" i="97"/>
  <c r="H60" i="97"/>
  <c r="F60" i="97"/>
  <c r="H59" i="97"/>
  <c r="F59" i="97"/>
  <c r="H58" i="97"/>
  <c r="F58" i="97"/>
  <c r="H57" i="97"/>
  <c r="F57" i="97"/>
  <c r="H56" i="97"/>
  <c r="F56" i="97"/>
  <c r="H55" i="97"/>
  <c r="F55" i="97"/>
  <c r="H54" i="97"/>
  <c r="F54" i="97"/>
  <c r="H53" i="97"/>
  <c r="F53" i="97"/>
  <c r="H52" i="97"/>
  <c r="F52" i="97"/>
  <c r="H51" i="97"/>
  <c r="F51" i="97"/>
  <c r="H50" i="97"/>
  <c r="F50" i="97"/>
  <c r="H49" i="97"/>
  <c r="F49" i="97"/>
  <c r="H48" i="97"/>
  <c r="F48" i="97"/>
  <c r="H46" i="97"/>
  <c r="F46" i="97"/>
  <c r="H45" i="97"/>
  <c r="F45" i="97"/>
  <c r="H44" i="97"/>
  <c r="F44" i="97"/>
  <c r="H43" i="97"/>
  <c r="F43" i="97"/>
  <c r="H42" i="97"/>
  <c r="F42" i="97"/>
  <c r="H41" i="97"/>
  <c r="F41" i="97"/>
  <c r="H40" i="97"/>
  <c r="F40" i="97"/>
  <c r="H39" i="97"/>
  <c r="F39" i="97"/>
  <c r="H38" i="97"/>
  <c r="F38" i="97"/>
  <c r="H37" i="97"/>
  <c r="F37" i="97"/>
  <c r="H36" i="97"/>
  <c r="F36" i="97"/>
  <c r="H35" i="97"/>
  <c r="F35" i="97"/>
  <c r="H34" i="97"/>
  <c r="F34" i="97"/>
  <c r="H33" i="97"/>
  <c r="F33" i="97"/>
  <c r="H32" i="97"/>
  <c r="F32" i="97"/>
  <c r="H31" i="97"/>
  <c r="F31" i="97"/>
  <c r="H30" i="97"/>
  <c r="F30" i="97"/>
  <c r="H29" i="97"/>
  <c r="F29" i="97"/>
  <c r="H28" i="97"/>
  <c r="F28" i="97"/>
  <c r="H27" i="97"/>
  <c r="F27" i="97"/>
  <c r="H26" i="97"/>
  <c r="F26" i="97"/>
  <c r="H25" i="97"/>
  <c r="F25" i="97"/>
  <c r="H24" i="97"/>
  <c r="F24" i="97"/>
  <c r="H23" i="97"/>
  <c r="F23" i="97"/>
  <c r="H22" i="97"/>
  <c r="F22" i="97"/>
  <c r="H21" i="97"/>
  <c r="F21" i="97"/>
  <c r="H20" i="97"/>
  <c r="F20" i="97"/>
  <c r="H17" i="97"/>
  <c r="F17" i="97"/>
  <c r="H16" i="97"/>
  <c r="F16" i="97"/>
  <c r="H15" i="97"/>
  <c r="F15" i="97"/>
  <c r="H14" i="97"/>
  <c r="F14" i="97"/>
  <c r="H13" i="97"/>
  <c r="F13" i="97"/>
  <c r="H12" i="97"/>
  <c r="F12" i="97"/>
  <c r="H11" i="97"/>
  <c r="F11" i="97"/>
  <c r="H10" i="97"/>
  <c r="F10" i="97"/>
  <c r="C2" i="97"/>
  <c r="C1" i="97"/>
  <c r="H156" i="104" l="1"/>
  <c r="G156" i="104"/>
  <c r="G84" i="104"/>
  <c r="C271" i="99"/>
  <c r="H84" i="104"/>
  <c r="G27" i="98"/>
  <c r="G30" i="98"/>
  <c r="G35" i="98"/>
  <c r="G42" i="98"/>
  <c r="G47" i="98"/>
  <c r="G53" i="98"/>
  <c r="G58" i="98"/>
  <c r="G64" i="98"/>
  <c r="G77" i="98"/>
  <c r="G89" i="98"/>
  <c r="G93" i="98"/>
  <c r="G100" i="98"/>
  <c r="G111" i="98"/>
  <c r="G118" i="98"/>
  <c r="G123" i="98"/>
  <c r="G129" i="98"/>
  <c r="G132" i="98"/>
  <c r="G136" i="98"/>
  <c r="G142" i="98"/>
  <c r="G147" i="98"/>
  <c r="G151" i="98"/>
  <c r="G153" i="98"/>
  <c r="G256" i="98"/>
  <c r="G260" i="98"/>
  <c r="G266" i="98"/>
  <c r="G267" i="98"/>
  <c r="G269" i="98"/>
  <c r="G157" i="98"/>
  <c r="G159" i="98"/>
  <c r="G160" i="98"/>
  <c r="G162" i="98"/>
  <c r="G164" i="98"/>
  <c r="G168" i="98"/>
  <c r="G169" i="98"/>
  <c r="G172" i="98"/>
  <c r="G173" i="98"/>
  <c r="G174" i="98"/>
  <c r="G176" i="98"/>
  <c r="G179" i="98"/>
  <c r="G180" i="98"/>
  <c r="G183" i="98"/>
  <c r="G184" i="98"/>
  <c r="G185" i="98"/>
  <c r="G186" i="98"/>
  <c r="G187" i="98"/>
  <c r="G188" i="98"/>
  <c r="G191" i="98"/>
  <c r="G198" i="98"/>
  <c r="G200" i="98"/>
  <c r="G204" i="98"/>
  <c r="G208" i="98"/>
  <c r="G209" i="98"/>
  <c r="G212" i="98"/>
  <c r="G213" i="98"/>
  <c r="G219" i="98"/>
  <c r="G222" i="98"/>
  <c r="G225" i="98"/>
  <c r="G226" i="98"/>
  <c r="G230" i="98"/>
  <c r="G231" i="98"/>
  <c r="G232" i="98"/>
  <c r="G233" i="98"/>
  <c r="G236" i="98"/>
  <c r="G238" i="98"/>
  <c r="G240" i="98"/>
  <c r="G241" i="98"/>
  <c r="G244" i="98"/>
  <c r="G247" i="98"/>
  <c r="G248" i="98"/>
  <c r="G23" i="98"/>
  <c r="G29" i="98"/>
  <c r="G32" i="98"/>
  <c r="G37" i="98"/>
  <c r="G43" i="98"/>
  <c r="G49" i="98"/>
  <c r="G54" i="98"/>
  <c r="G62" i="98"/>
  <c r="G68" i="98"/>
  <c r="G86" i="98"/>
  <c r="G91" i="98"/>
  <c r="G96" i="98"/>
  <c r="G99" i="98"/>
  <c r="G109" i="98"/>
  <c r="G114" i="98"/>
  <c r="G120" i="98"/>
  <c r="G127" i="98"/>
  <c r="G130" i="98"/>
  <c r="G135" i="98"/>
  <c r="G140" i="98"/>
  <c r="G144" i="98"/>
  <c r="G149" i="98"/>
  <c r="G152" i="98"/>
  <c r="G254" i="98"/>
  <c r="G259" i="98"/>
  <c r="G264" i="98"/>
  <c r="G21" i="98"/>
  <c r="G25" i="98"/>
  <c r="G28" i="98"/>
  <c r="G36" i="98"/>
  <c r="G40" i="98"/>
  <c r="G44" i="98"/>
  <c r="G48" i="98"/>
  <c r="G52" i="98"/>
  <c r="G55" i="98"/>
  <c r="G56" i="98"/>
  <c r="G57" i="98"/>
  <c r="G59" i="98"/>
  <c r="G61" i="98"/>
  <c r="G63" i="98"/>
  <c r="G65" i="98"/>
  <c r="G66" i="98"/>
  <c r="G69" i="98"/>
  <c r="G73" i="98"/>
  <c r="G74" i="98"/>
  <c r="G75" i="98"/>
  <c r="G76" i="98"/>
  <c r="G78" i="98"/>
  <c r="G79" i="98"/>
  <c r="G80" i="98"/>
  <c r="G81" i="98"/>
  <c r="G82" i="98"/>
  <c r="G83" i="98"/>
  <c r="G84" i="98"/>
  <c r="G85" i="98"/>
  <c r="G87" i="98"/>
  <c r="G88" i="98"/>
  <c r="G92" i="98"/>
  <c r="G94" i="98"/>
  <c r="G98" i="98"/>
  <c r="G101" i="98"/>
  <c r="G102" i="98"/>
  <c r="G104" i="98"/>
  <c r="G105" i="98"/>
  <c r="G106" i="98"/>
  <c r="G107" i="98"/>
  <c r="G108" i="98"/>
  <c r="G110" i="98"/>
  <c r="G113" i="98"/>
  <c r="G115" i="98"/>
  <c r="G117" i="98"/>
  <c r="G121" i="98"/>
  <c r="G122" i="98"/>
  <c r="G124" i="98"/>
  <c r="G126" i="98"/>
  <c r="G128" i="98"/>
  <c r="G133" i="98"/>
  <c r="G134" i="98"/>
  <c r="G137" i="98"/>
  <c r="G138" i="98"/>
  <c r="G141" i="98"/>
  <c r="G143" i="98"/>
  <c r="G145" i="98"/>
  <c r="G146" i="98"/>
  <c r="G148" i="98"/>
  <c r="G154" i="98"/>
  <c r="G155" i="98"/>
  <c r="G255" i="98"/>
  <c r="G257" i="98"/>
  <c r="G263" i="98"/>
  <c r="G268" i="98"/>
  <c r="G24" i="98"/>
  <c r="G31" i="98"/>
  <c r="G34" i="98"/>
  <c r="G39" i="98"/>
  <c r="G45" i="98"/>
  <c r="G50" i="98"/>
  <c r="G60" i="98"/>
  <c r="G67" i="98"/>
  <c r="G70" i="98"/>
  <c r="G90" i="98"/>
  <c r="G95" i="98"/>
  <c r="G97" i="98"/>
  <c r="G103" i="98"/>
  <c r="G116" i="98"/>
  <c r="G119" i="98"/>
  <c r="G125" i="98"/>
  <c r="G131" i="98"/>
  <c r="G139" i="98"/>
  <c r="G258" i="98"/>
  <c r="G262" i="98"/>
  <c r="G22" i="98"/>
  <c r="G26" i="98"/>
  <c r="G33" i="98"/>
  <c r="G38" i="98"/>
  <c r="G41" i="98"/>
  <c r="G46" i="98"/>
  <c r="G51" i="98"/>
  <c r="G158" i="98"/>
  <c r="G161" i="98"/>
  <c r="G163" i="98"/>
  <c r="G165" i="98"/>
  <c r="G166" i="98"/>
  <c r="G167" i="98"/>
  <c r="G170" i="98"/>
  <c r="G171" i="98"/>
  <c r="G175" i="98"/>
  <c r="G177" i="98"/>
  <c r="G178" i="98"/>
  <c r="G181" i="98"/>
  <c r="G182" i="98"/>
  <c r="G189" i="98"/>
  <c r="G190" i="98"/>
  <c r="G192" i="98"/>
  <c r="G193" i="98"/>
  <c r="G194" i="98"/>
  <c r="G195" i="98"/>
  <c r="G199" i="98"/>
  <c r="G201" i="98"/>
  <c r="G203" i="98"/>
  <c r="G205" i="98"/>
  <c r="G206" i="98"/>
  <c r="G207" i="98"/>
  <c r="G210" i="98"/>
  <c r="G214" i="98"/>
  <c r="G215" i="98"/>
  <c r="G216" i="98"/>
  <c r="G217" i="98"/>
  <c r="G218" i="98"/>
  <c r="G220" i="98"/>
  <c r="G221" i="98"/>
  <c r="G223" i="98"/>
  <c r="G224" i="98"/>
  <c r="G227" i="98"/>
  <c r="G228" i="98"/>
  <c r="G229" i="98"/>
  <c r="G234" i="98"/>
  <c r="G235" i="98"/>
  <c r="G237" i="98"/>
  <c r="G239" i="98"/>
  <c r="G242" i="98"/>
  <c r="G243" i="98"/>
  <c r="G245" i="98"/>
  <c r="G246" i="98"/>
  <c r="G251" i="98"/>
  <c r="G170" i="106"/>
  <c r="C161" i="112"/>
  <c r="H101" i="111"/>
  <c r="G185" i="111"/>
  <c r="H185" i="111"/>
  <c r="G101" i="111"/>
  <c r="H190" i="110"/>
  <c r="H205" i="110" s="1"/>
  <c r="H76" i="110"/>
  <c r="G169" i="110"/>
  <c r="H169" i="110"/>
  <c r="G76" i="110"/>
  <c r="C205" i="110"/>
  <c r="G190" i="110"/>
  <c r="G85" i="109"/>
  <c r="G63" i="109"/>
  <c r="H63" i="109"/>
  <c r="H85" i="109"/>
  <c r="H204" i="108"/>
  <c r="H34" i="108"/>
  <c r="H117" i="108"/>
  <c r="C219" i="108"/>
  <c r="G319" i="107"/>
  <c r="H319" i="107"/>
  <c r="G71" i="107"/>
  <c r="H71" i="107"/>
  <c r="C334" i="107"/>
  <c r="G255" i="107"/>
  <c r="H255" i="107"/>
  <c r="H170" i="106"/>
  <c r="H53" i="106"/>
  <c r="G53" i="106"/>
  <c r="C186" i="106"/>
  <c r="G142" i="106"/>
  <c r="H142" i="106"/>
  <c r="H119" i="105"/>
  <c r="H148" i="105"/>
  <c r="G114" i="105"/>
  <c r="K14" i="48" s="1"/>
  <c r="E190" i="105"/>
  <c r="H175" i="105"/>
  <c r="D190" i="105"/>
  <c r="H114" i="105"/>
  <c r="F190" i="105"/>
  <c r="G119" i="105"/>
  <c r="G148" i="105"/>
  <c r="G175" i="105"/>
  <c r="C190" i="105"/>
  <c r="H248" i="104"/>
  <c r="H97" i="104"/>
  <c r="H134" i="104"/>
  <c r="C263" i="104"/>
  <c r="G97" i="104"/>
  <c r="G134" i="104"/>
  <c r="G248" i="104"/>
  <c r="G191" i="102"/>
  <c r="E229" i="102"/>
  <c r="F229" i="102"/>
  <c r="H53" i="102"/>
  <c r="D229" i="102"/>
  <c r="H185" i="102"/>
  <c r="H207" i="102"/>
  <c r="H191" i="102"/>
  <c r="G53" i="102"/>
  <c r="K18" i="48" s="1"/>
  <c r="C229" i="102"/>
  <c r="G185" i="102"/>
  <c r="G207" i="102"/>
  <c r="G184" i="101"/>
  <c r="G136" i="101"/>
  <c r="C199" i="101"/>
  <c r="H136" i="101"/>
  <c r="F199" i="101"/>
  <c r="H145" i="101"/>
  <c r="H166" i="101"/>
  <c r="H184" i="101"/>
  <c r="G145" i="101"/>
  <c r="G298" i="100"/>
  <c r="D314" i="100"/>
  <c r="H298" i="100"/>
  <c r="E314" i="100"/>
  <c r="G260" i="100"/>
  <c r="G295" i="100"/>
  <c r="F314" i="100"/>
  <c r="H154" i="100"/>
  <c r="H295" i="100"/>
  <c r="H260" i="100"/>
  <c r="C314" i="100"/>
  <c r="G154" i="100"/>
  <c r="G103" i="100"/>
  <c r="K12" i="48" s="1"/>
  <c r="H103" i="100"/>
  <c r="G247" i="99"/>
  <c r="H256" i="99"/>
  <c r="G148" i="99"/>
  <c r="G122" i="99"/>
  <c r="D271" i="99"/>
  <c r="H247" i="99"/>
  <c r="G256" i="99"/>
  <c r="E271" i="99"/>
  <c r="G270" i="99"/>
  <c r="H270" i="99"/>
  <c r="H205" i="99"/>
  <c r="F271" i="99"/>
  <c r="H148" i="99"/>
  <c r="H122" i="99"/>
  <c r="G197" i="98"/>
  <c r="G250" i="98"/>
  <c r="D428" i="98"/>
  <c r="C270" i="98"/>
  <c r="C428" i="98" s="1"/>
  <c r="F428" i="98"/>
  <c r="H408" i="98"/>
  <c r="G413" i="98"/>
  <c r="H270" i="98"/>
  <c r="G71" i="98"/>
  <c r="G249" i="98"/>
  <c r="G253" i="98"/>
  <c r="H287" i="98"/>
  <c r="H308" i="98"/>
  <c r="G196" i="98"/>
  <c r="H413" i="98"/>
  <c r="E270" i="98"/>
  <c r="E428" i="98" s="1"/>
  <c r="G156" i="98"/>
  <c r="G287" i="98"/>
  <c r="G308" i="98"/>
  <c r="G408" i="98"/>
  <c r="H18" i="97"/>
  <c r="H1049" i="96"/>
  <c r="G1049" i="96"/>
  <c r="H1048" i="96"/>
  <c r="G1048" i="96"/>
  <c r="H1047" i="96"/>
  <c r="G1047" i="96"/>
  <c r="H1046" i="96"/>
  <c r="G1046" i="96"/>
  <c r="H1045" i="96"/>
  <c r="G1045" i="96"/>
  <c r="H1044" i="96"/>
  <c r="G1044" i="96"/>
  <c r="H1043" i="96"/>
  <c r="G1043" i="96"/>
  <c r="H1042" i="96"/>
  <c r="G1042" i="96"/>
  <c r="H1041" i="96"/>
  <c r="G1041" i="96"/>
  <c r="H1040" i="96"/>
  <c r="G1040" i="96"/>
  <c r="H1039" i="96"/>
  <c r="G1039" i="96"/>
  <c r="H1038" i="96"/>
  <c r="G1038" i="96"/>
  <c r="H1037" i="96"/>
  <c r="G1037" i="96"/>
  <c r="H1036" i="96"/>
  <c r="G1036" i="96"/>
  <c r="H1035" i="96"/>
  <c r="G1035" i="96"/>
  <c r="H1034" i="96"/>
  <c r="G1034" i="96"/>
  <c r="H1033" i="96"/>
  <c r="G1033" i="96"/>
  <c r="H1032" i="96"/>
  <c r="G1032" i="96"/>
  <c r="H1031" i="96"/>
  <c r="G1031" i="96"/>
  <c r="H1030" i="96"/>
  <c r="G1030" i="96"/>
  <c r="H1029" i="96"/>
  <c r="G1029" i="96"/>
  <c r="H1028" i="96"/>
  <c r="G1028" i="96"/>
  <c r="H1027" i="96"/>
  <c r="G1027" i="96"/>
  <c r="H1026" i="96"/>
  <c r="G1026" i="96"/>
  <c r="H1025" i="96"/>
  <c r="G1025" i="96"/>
  <c r="H1024" i="96"/>
  <c r="G1024" i="96"/>
  <c r="H1023" i="96"/>
  <c r="G1023" i="96"/>
  <c r="H1022" i="96"/>
  <c r="G1022" i="96"/>
  <c r="H1021" i="96"/>
  <c r="G1021" i="96"/>
  <c r="H1020" i="96"/>
  <c r="G1020" i="96"/>
  <c r="H1019" i="96"/>
  <c r="G1019" i="96"/>
  <c r="H1018" i="96"/>
  <c r="G1018" i="96"/>
  <c r="H1017" i="96"/>
  <c r="G1017" i="96"/>
  <c r="H1016" i="96"/>
  <c r="G1016" i="96"/>
  <c r="H1015" i="96"/>
  <c r="G1015" i="96"/>
  <c r="H1014" i="96"/>
  <c r="G1014" i="96"/>
  <c r="H1013" i="96"/>
  <c r="G1013" i="96"/>
  <c r="H1012" i="96"/>
  <c r="G1012" i="96"/>
  <c r="H1011" i="96"/>
  <c r="G1011" i="96"/>
  <c r="H1010" i="96"/>
  <c r="G1010" i="96"/>
  <c r="H1009" i="96"/>
  <c r="G1009" i="96"/>
  <c r="H1008" i="96"/>
  <c r="G1008" i="96"/>
  <c r="H1007" i="96"/>
  <c r="G1007" i="96"/>
  <c r="H1006" i="96"/>
  <c r="G1006" i="96"/>
  <c r="F1005" i="96"/>
  <c r="E1005" i="96"/>
  <c r="D1005" i="96"/>
  <c r="C1005" i="96"/>
  <c r="G1005" i="96" s="1"/>
  <c r="H1004" i="96"/>
  <c r="G1004" i="96"/>
  <c r="H1003" i="96"/>
  <c r="G1003" i="96"/>
  <c r="H1002" i="96"/>
  <c r="G1002" i="96"/>
  <c r="H995" i="96"/>
  <c r="G995" i="96"/>
  <c r="H994" i="96"/>
  <c r="G994" i="96"/>
  <c r="H993" i="96"/>
  <c r="G993" i="96"/>
  <c r="H992" i="96"/>
  <c r="G992" i="96"/>
  <c r="H991" i="96"/>
  <c r="G991" i="96"/>
  <c r="H990" i="96"/>
  <c r="G990" i="96"/>
  <c r="H989" i="96"/>
  <c r="G989" i="96"/>
  <c r="H988" i="96"/>
  <c r="G988" i="96"/>
  <c r="H987" i="96"/>
  <c r="G987" i="96"/>
  <c r="H986" i="96"/>
  <c r="G986" i="96"/>
  <c r="H985" i="96"/>
  <c r="G985" i="96"/>
  <c r="H984" i="96"/>
  <c r="G984" i="96"/>
  <c r="H983" i="96"/>
  <c r="G983" i="96"/>
  <c r="H982" i="96"/>
  <c r="G982" i="96"/>
  <c r="H981" i="96"/>
  <c r="G981" i="96"/>
  <c r="H980" i="96"/>
  <c r="G980" i="96"/>
  <c r="H979" i="96"/>
  <c r="G979" i="96"/>
  <c r="H978" i="96"/>
  <c r="G978" i="96"/>
  <c r="H977" i="96"/>
  <c r="G977" i="96"/>
  <c r="H976" i="96"/>
  <c r="G976" i="96"/>
  <c r="H975" i="96"/>
  <c r="G975" i="96"/>
  <c r="H974" i="96"/>
  <c r="G974" i="96"/>
  <c r="H973" i="96"/>
  <c r="G973" i="96"/>
  <c r="H972" i="96"/>
  <c r="G972" i="96"/>
  <c r="H971" i="96"/>
  <c r="G971" i="96"/>
  <c r="H970" i="96"/>
  <c r="G970" i="96"/>
  <c r="H969" i="96"/>
  <c r="G969" i="96"/>
  <c r="H968" i="96"/>
  <c r="G968" i="96"/>
  <c r="H967" i="96"/>
  <c r="G967" i="96"/>
  <c r="H966" i="96"/>
  <c r="G966" i="96"/>
  <c r="H965" i="96"/>
  <c r="G965" i="96"/>
  <c r="H964" i="96"/>
  <c r="G964" i="96"/>
  <c r="H963" i="96"/>
  <c r="G963" i="96"/>
  <c r="H962" i="96"/>
  <c r="G962" i="96"/>
  <c r="H961" i="96"/>
  <c r="G961" i="96"/>
  <c r="H960" i="96"/>
  <c r="G960" i="96"/>
  <c r="H959" i="96"/>
  <c r="G959" i="96"/>
  <c r="H958" i="96"/>
  <c r="G958" i="96"/>
  <c r="H957" i="96"/>
  <c r="G957" i="96"/>
  <c r="H956" i="96"/>
  <c r="G956" i="96"/>
  <c r="H955" i="96"/>
  <c r="G955" i="96"/>
  <c r="H954" i="96"/>
  <c r="G954" i="96"/>
  <c r="H953" i="96"/>
  <c r="G953" i="96"/>
  <c r="H952" i="96"/>
  <c r="G952" i="96"/>
  <c r="H951" i="96"/>
  <c r="G951" i="96"/>
  <c r="H950" i="96"/>
  <c r="G950" i="96"/>
  <c r="H949" i="96"/>
  <c r="G949" i="96"/>
  <c r="H948" i="96"/>
  <c r="G948" i="96"/>
  <c r="H947" i="96"/>
  <c r="G947" i="96"/>
  <c r="H946" i="96"/>
  <c r="G946" i="96"/>
  <c r="H945" i="96"/>
  <c r="G945" i="96"/>
  <c r="H944" i="96"/>
  <c r="G944" i="96"/>
  <c r="H943" i="96"/>
  <c r="G943" i="96"/>
  <c r="H941" i="96"/>
  <c r="G941" i="96"/>
  <c r="H940" i="96"/>
  <c r="G940" i="96"/>
  <c r="H939" i="96"/>
  <c r="G939" i="96"/>
  <c r="H938" i="96"/>
  <c r="G938" i="96"/>
  <c r="H937" i="96"/>
  <c r="G937" i="96"/>
  <c r="H936" i="96"/>
  <c r="G936" i="96"/>
  <c r="H935" i="96"/>
  <c r="G935" i="96"/>
  <c r="H934" i="96"/>
  <c r="G934" i="96"/>
  <c r="H933" i="96"/>
  <c r="G933" i="96"/>
  <c r="H932" i="96"/>
  <c r="G932" i="96"/>
  <c r="H931" i="96"/>
  <c r="G931" i="96"/>
  <c r="H930" i="96"/>
  <c r="G930" i="96"/>
  <c r="H929" i="96"/>
  <c r="G929" i="96"/>
  <c r="H928" i="96"/>
  <c r="G928" i="96"/>
  <c r="H927" i="96"/>
  <c r="G927" i="96"/>
  <c r="H926" i="96"/>
  <c r="G926" i="96"/>
  <c r="H925" i="96"/>
  <c r="G925" i="96"/>
  <c r="H924" i="96"/>
  <c r="G924" i="96"/>
  <c r="H923" i="96"/>
  <c r="G923" i="96"/>
  <c r="H922" i="96"/>
  <c r="G922" i="96"/>
  <c r="H921" i="96"/>
  <c r="G921" i="96"/>
  <c r="H920" i="96"/>
  <c r="G920" i="96"/>
  <c r="H919" i="96"/>
  <c r="G919" i="96"/>
  <c r="H918" i="96"/>
  <c r="G918" i="96"/>
  <c r="H917" i="96"/>
  <c r="G917" i="96"/>
  <c r="H916" i="96"/>
  <c r="G916" i="96"/>
  <c r="H915" i="96"/>
  <c r="G915" i="96"/>
  <c r="H914" i="96"/>
  <c r="G914" i="96"/>
  <c r="H913" i="96"/>
  <c r="G913" i="96"/>
  <c r="H912" i="96"/>
  <c r="G912" i="96"/>
  <c r="H911" i="96"/>
  <c r="G911" i="96"/>
  <c r="H910" i="96"/>
  <c r="G910" i="96"/>
  <c r="H909" i="96"/>
  <c r="G909" i="96"/>
  <c r="H908" i="96"/>
  <c r="G908" i="96"/>
  <c r="H907" i="96"/>
  <c r="G907" i="96"/>
  <c r="H906" i="96"/>
  <c r="G906" i="96"/>
  <c r="H905" i="96"/>
  <c r="G905" i="96"/>
  <c r="H904" i="96"/>
  <c r="G904" i="96"/>
  <c r="H903" i="96"/>
  <c r="G903" i="96"/>
  <c r="H902" i="96"/>
  <c r="G902" i="96"/>
  <c r="H901" i="96"/>
  <c r="G901" i="96"/>
  <c r="H900" i="96"/>
  <c r="G900" i="96"/>
  <c r="H899" i="96"/>
  <c r="G899" i="96"/>
  <c r="F897" i="96"/>
  <c r="D897" i="96"/>
  <c r="C897" i="96"/>
  <c r="G897" i="96" s="1"/>
  <c r="H895" i="96"/>
  <c r="G895" i="96"/>
  <c r="H894" i="96"/>
  <c r="G894" i="96"/>
  <c r="H893" i="96"/>
  <c r="G893" i="96"/>
  <c r="H892" i="96"/>
  <c r="G892" i="96"/>
  <c r="H891" i="96"/>
  <c r="G891" i="96"/>
  <c r="H890" i="96"/>
  <c r="G890" i="96"/>
  <c r="H889" i="96"/>
  <c r="G889" i="96"/>
  <c r="H888" i="96"/>
  <c r="G888" i="96"/>
  <c r="H887" i="96"/>
  <c r="G887" i="96"/>
  <c r="H886" i="96"/>
  <c r="G886" i="96"/>
  <c r="H885" i="96"/>
  <c r="G885" i="96"/>
  <c r="H884" i="96"/>
  <c r="G884" i="96"/>
  <c r="H883" i="96"/>
  <c r="G883" i="96"/>
  <c r="H882" i="96"/>
  <c r="G882" i="96"/>
  <c r="H881" i="96"/>
  <c r="G881" i="96"/>
  <c r="H880" i="96"/>
  <c r="G880" i="96"/>
  <c r="H879" i="96"/>
  <c r="G879" i="96"/>
  <c r="H878" i="96"/>
  <c r="G878" i="96"/>
  <c r="H877" i="96"/>
  <c r="G877" i="96"/>
  <c r="H876" i="96"/>
  <c r="G876" i="96"/>
  <c r="H875" i="96"/>
  <c r="G875" i="96"/>
  <c r="H874" i="96"/>
  <c r="G874" i="96"/>
  <c r="H873" i="96"/>
  <c r="G873" i="96"/>
  <c r="H872" i="96"/>
  <c r="G872" i="96"/>
  <c r="H871" i="96"/>
  <c r="G871" i="96"/>
  <c r="H870" i="96"/>
  <c r="G870" i="96"/>
  <c r="H869" i="96"/>
  <c r="G869" i="96"/>
  <c r="H868" i="96"/>
  <c r="G868" i="96"/>
  <c r="H867" i="96"/>
  <c r="G867" i="96"/>
  <c r="H866" i="96"/>
  <c r="G866" i="96"/>
  <c r="H865" i="96"/>
  <c r="G865" i="96"/>
  <c r="H864" i="96"/>
  <c r="G864" i="96"/>
  <c r="H863" i="96"/>
  <c r="G863" i="96"/>
  <c r="H862" i="96"/>
  <c r="G862" i="96"/>
  <c r="H861" i="96"/>
  <c r="G861" i="96"/>
  <c r="H860" i="96"/>
  <c r="G860" i="96"/>
  <c r="H859" i="96"/>
  <c r="G859" i="96"/>
  <c r="H858" i="96"/>
  <c r="G858" i="96"/>
  <c r="H857" i="96"/>
  <c r="G857" i="96"/>
  <c r="H856" i="96"/>
  <c r="G856" i="96"/>
  <c r="H855" i="96"/>
  <c r="G855" i="96"/>
  <c r="H854" i="96"/>
  <c r="G854" i="96"/>
  <c r="H853" i="96"/>
  <c r="G853" i="96"/>
  <c r="H852" i="96"/>
  <c r="G852" i="96"/>
  <c r="H851" i="96"/>
  <c r="G851" i="96"/>
  <c r="H850" i="96"/>
  <c r="G850" i="96"/>
  <c r="H849" i="96"/>
  <c r="G849" i="96"/>
  <c r="H848" i="96"/>
  <c r="G848" i="96"/>
  <c r="H847" i="96"/>
  <c r="G847" i="96"/>
  <c r="H846" i="96"/>
  <c r="G846" i="96"/>
  <c r="H845" i="96"/>
  <c r="G845" i="96"/>
  <c r="H844" i="96"/>
  <c r="G844" i="96"/>
  <c r="H843" i="96"/>
  <c r="G843" i="96"/>
  <c r="H842" i="96"/>
  <c r="G842" i="96"/>
  <c r="H841" i="96"/>
  <c r="G841" i="96"/>
  <c r="H840" i="96"/>
  <c r="G840" i="96"/>
  <c r="H839" i="96"/>
  <c r="G839" i="96"/>
  <c r="H838" i="96"/>
  <c r="G838" i="96"/>
  <c r="H837" i="96"/>
  <c r="G837" i="96"/>
  <c r="H836" i="96"/>
  <c r="G836" i="96"/>
  <c r="H835" i="96"/>
  <c r="G835" i="96"/>
  <c r="H834" i="96"/>
  <c r="G834" i="96"/>
  <c r="F832" i="96"/>
  <c r="E832" i="96"/>
  <c r="D832" i="96"/>
  <c r="C832" i="96"/>
  <c r="H830" i="96"/>
  <c r="G830" i="96"/>
  <c r="H829" i="96"/>
  <c r="G829" i="96"/>
  <c r="H828" i="96"/>
  <c r="G828" i="96"/>
  <c r="H827" i="96"/>
  <c r="G827" i="96"/>
  <c r="H826" i="96"/>
  <c r="G826" i="96"/>
  <c r="H825" i="96"/>
  <c r="G825" i="96"/>
  <c r="H824" i="96"/>
  <c r="G824" i="96"/>
  <c r="H823" i="96"/>
  <c r="G823" i="96"/>
  <c r="H818" i="96"/>
  <c r="G818" i="96"/>
  <c r="H817" i="96"/>
  <c r="G817" i="96"/>
  <c r="H816" i="96"/>
  <c r="G816" i="96"/>
  <c r="H815" i="96"/>
  <c r="G815" i="96"/>
  <c r="H814" i="96"/>
  <c r="G814" i="96"/>
  <c r="F813" i="96"/>
  <c r="E813" i="96"/>
  <c r="D813" i="96"/>
  <c r="H813" i="96" s="1"/>
  <c r="C813" i="96"/>
  <c r="G809" i="96"/>
  <c r="G808" i="96"/>
  <c r="G807" i="96"/>
  <c r="G806" i="96"/>
  <c r="G805" i="96"/>
  <c r="G804" i="96"/>
  <c r="G803" i="96"/>
  <c r="G802" i="96"/>
  <c r="G801" i="96"/>
  <c r="G800" i="96"/>
  <c r="G799" i="96"/>
  <c r="G798" i="96"/>
  <c r="G797" i="96"/>
  <c r="G796" i="96"/>
  <c r="G795" i="96"/>
  <c r="G794" i="96"/>
  <c r="G793" i="96"/>
  <c r="G792" i="96"/>
  <c r="G791" i="96"/>
  <c r="G790" i="96"/>
  <c r="G789" i="96"/>
  <c r="G788" i="96"/>
  <c r="G787" i="96"/>
  <c r="G786" i="96"/>
  <c r="G785" i="96"/>
  <c r="G784" i="96"/>
  <c r="G783" i="96"/>
  <c r="G782" i="96"/>
  <c r="G781" i="96"/>
  <c r="G780" i="96"/>
  <c r="G779" i="96"/>
  <c r="G778" i="96"/>
  <c r="G777" i="96"/>
  <c r="G776" i="96"/>
  <c r="G775" i="96"/>
  <c r="G774" i="96"/>
  <c r="G773" i="96"/>
  <c r="G772" i="96"/>
  <c r="G771" i="96"/>
  <c r="G770" i="96"/>
  <c r="G769" i="96"/>
  <c r="G768" i="96"/>
  <c r="G767" i="96"/>
  <c r="G765" i="96"/>
  <c r="G764" i="96"/>
  <c r="G763" i="96"/>
  <c r="G762" i="96"/>
  <c r="G761" i="96"/>
  <c r="G760" i="96"/>
  <c r="G759" i="96"/>
  <c r="G758" i="96"/>
  <c r="G757" i="96"/>
  <c r="G756" i="96"/>
  <c r="G755" i="96"/>
  <c r="G754" i="96"/>
  <c r="G753" i="96"/>
  <c r="G752" i="96"/>
  <c r="G751" i="96"/>
  <c r="G750" i="96"/>
  <c r="G749" i="96"/>
  <c r="G748" i="96"/>
  <c r="G747" i="96"/>
  <c r="G746" i="96"/>
  <c r="G745" i="96"/>
  <c r="G744" i="96"/>
  <c r="G743" i="96"/>
  <c r="G742" i="96"/>
  <c r="G741" i="96"/>
  <c r="G740" i="96"/>
  <c r="G739" i="96"/>
  <c r="G738" i="96"/>
  <c r="G737" i="96"/>
  <c r="G736" i="96"/>
  <c r="G735" i="96"/>
  <c r="G734" i="96"/>
  <c r="G733" i="96"/>
  <c r="G732" i="96"/>
  <c r="G731" i="96"/>
  <c r="G730" i="96"/>
  <c r="G729" i="96"/>
  <c r="G728" i="96"/>
  <c r="G727" i="96"/>
  <c r="G726" i="96"/>
  <c r="G725" i="96"/>
  <c r="G724" i="96"/>
  <c r="G723" i="96"/>
  <c r="G722" i="96"/>
  <c r="G721" i="96"/>
  <c r="G720" i="96"/>
  <c r="G719" i="96"/>
  <c r="G718" i="96"/>
  <c r="G717" i="96"/>
  <c r="G716" i="96"/>
  <c r="G715" i="96"/>
  <c r="G714" i="96"/>
  <c r="G713" i="96"/>
  <c r="G712" i="96"/>
  <c r="G711" i="96"/>
  <c r="G710" i="96"/>
  <c r="G709" i="96"/>
  <c r="G708" i="96"/>
  <c r="G707" i="96"/>
  <c r="G706" i="96"/>
  <c r="G705" i="96"/>
  <c r="G704" i="96"/>
  <c r="G703" i="96"/>
  <c r="G702" i="96"/>
  <c r="G701" i="96"/>
  <c r="G700" i="96"/>
  <c r="G699" i="96"/>
  <c r="G698" i="96"/>
  <c r="G697" i="96"/>
  <c r="G696" i="96"/>
  <c r="G695" i="96"/>
  <c r="G694" i="96"/>
  <c r="G693" i="96"/>
  <c r="G692" i="96"/>
  <c r="G691" i="96"/>
  <c r="G690" i="96"/>
  <c r="G689" i="96"/>
  <c r="G688" i="96"/>
  <c r="G687" i="96"/>
  <c r="G686" i="96"/>
  <c r="G685" i="96"/>
  <c r="G684" i="96"/>
  <c r="G683" i="96"/>
  <c r="G682" i="96"/>
  <c r="G681" i="96"/>
  <c r="G680" i="96"/>
  <c r="G679" i="96"/>
  <c r="G678" i="96"/>
  <c r="G677" i="96"/>
  <c r="G676" i="96"/>
  <c r="G675" i="96"/>
  <c r="G674" i="96"/>
  <c r="G673" i="96"/>
  <c r="G672" i="96"/>
  <c r="G671" i="96"/>
  <c r="G670" i="96"/>
  <c r="G669" i="96"/>
  <c r="G668" i="96"/>
  <c r="G667" i="96"/>
  <c r="G666" i="96"/>
  <c r="G665" i="96"/>
  <c r="G664" i="96"/>
  <c r="G663" i="96"/>
  <c r="G662" i="96"/>
  <c r="G661" i="96"/>
  <c r="G660" i="96"/>
  <c r="G659" i="96"/>
  <c r="G658" i="96"/>
  <c r="G657" i="96"/>
  <c r="G656" i="96"/>
  <c r="G655" i="96"/>
  <c r="G654" i="96"/>
  <c r="G653" i="96"/>
  <c r="G652" i="96"/>
  <c r="G651" i="96"/>
  <c r="G650" i="96"/>
  <c r="G649" i="96"/>
  <c r="G648" i="96"/>
  <c r="G647" i="96"/>
  <c r="G646" i="96"/>
  <c r="G645" i="96"/>
  <c r="G644" i="96"/>
  <c r="G643" i="96"/>
  <c r="G642" i="96"/>
  <c r="G641" i="96"/>
  <c r="G640" i="96"/>
  <c r="G639" i="96"/>
  <c r="G638" i="96"/>
  <c r="G637" i="96"/>
  <c r="G636" i="96"/>
  <c r="G635" i="96"/>
  <c r="G634" i="96"/>
  <c r="G633" i="96"/>
  <c r="G632" i="96"/>
  <c r="G631" i="96"/>
  <c r="G630" i="96"/>
  <c r="G629" i="96"/>
  <c r="G628" i="96"/>
  <c r="G627" i="96"/>
  <c r="G626" i="96"/>
  <c r="G625" i="96"/>
  <c r="G624" i="96"/>
  <c r="G623" i="96"/>
  <c r="G622" i="96"/>
  <c r="G621" i="96"/>
  <c r="G620" i="96"/>
  <c r="G619" i="96"/>
  <c r="G618" i="96"/>
  <c r="G617" i="96"/>
  <c r="G616" i="96"/>
  <c r="G615" i="96"/>
  <c r="G614" i="96"/>
  <c r="G613" i="96"/>
  <c r="G612" i="96"/>
  <c r="G611" i="96"/>
  <c r="G610" i="96"/>
  <c r="G609" i="96"/>
  <c r="G608" i="96"/>
  <c r="G607" i="96"/>
  <c r="G606" i="96"/>
  <c r="G605" i="96"/>
  <c r="G604" i="96"/>
  <c r="G603" i="96"/>
  <c r="G602" i="96"/>
  <c r="G601" i="96"/>
  <c r="G600" i="96"/>
  <c r="G599" i="96"/>
  <c r="G598" i="96"/>
  <c r="G597" i="96"/>
  <c r="G596" i="96"/>
  <c r="G595" i="96"/>
  <c r="G594" i="96"/>
  <c r="G593" i="96"/>
  <c r="G592" i="96"/>
  <c r="G591" i="96"/>
  <c r="G590" i="96"/>
  <c r="G589" i="96"/>
  <c r="G588" i="96"/>
  <c r="G587" i="96"/>
  <c r="G586" i="96"/>
  <c r="G585" i="96"/>
  <c r="G584" i="96"/>
  <c r="G583" i="96"/>
  <c r="G582" i="96"/>
  <c r="G581" i="96"/>
  <c r="G580" i="96"/>
  <c r="G579" i="96"/>
  <c r="G578" i="96"/>
  <c r="G577" i="96"/>
  <c r="G576" i="96"/>
  <c r="G575" i="96"/>
  <c r="G574" i="96"/>
  <c r="G573" i="96"/>
  <c r="G572" i="96"/>
  <c r="G571" i="96"/>
  <c r="G570" i="96"/>
  <c r="G569" i="96"/>
  <c r="G568" i="96"/>
  <c r="G567" i="96"/>
  <c r="G566" i="96"/>
  <c r="G565" i="96"/>
  <c r="G564" i="96"/>
  <c r="G563" i="96"/>
  <c r="G562" i="96"/>
  <c r="G561" i="96"/>
  <c r="G560" i="96"/>
  <c r="G559" i="96"/>
  <c r="G558" i="96"/>
  <c r="G557" i="96"/>
  <c r="G556" i="96"/>
  <c r="G555" i="96"/>
  <c r="G554" i="96"/>
  <c r="G553" i="96"/>
  <c r="G552" i="96"/>
  <c r="G551" i="96"/>
  <c r="G550" i="96"/>
  <c r="G549" i="96"/>
  <c r="G548" i="96"/>
  <c r="G547" i="96"/>
  <c r="G546" i="96"/>
  <c r="G545" i="96"/>
  <c r="G544" i="96"/>
  <c r="G543" i="96"/>
  <c r="G542" i="96"/>
  <c r="G541" i="96"/>
  <c r="G540" i="96"/>
  <c r="G539" i="96"/>
  <c r="G538" i="96"/>
  <c r="G537" i="96"/>
  <c r="G536" i="96"/>
  <c r="G535" i="96"/>
  <c r="G534" i="96"/>
  <c r="G533" i="96"/>
  <c r="G532" i="96"/>
  <c r="G531" i="96"/>
  <c r="G530" i="96"/>
  <c r="G529" i="96"/>
  <c r="G528" i="96"/>
  <c r="G527" i="96"/>
  <c r="G526" i="96"/>
  <c r="G525" i="96"/>
  <c r="G524" i="96"/>
  <c r="G523" i="96"/>
  <c r="G522" i="96"/>
  <c r="G521" i="96"/>
  <c r="G520" i="96"/>
  <c r="G519" i="96"/>
  <c r="G518" i="96"/>
  <c r="G516" i="96"/>
  <c r="G514" i="96"/>
  <c r="G513" i="96"/>
  <c r="G512" i="96"/>
  <c r="G511" i="96"/>
  <c r="G510" i="96"/>
  <c r="G509" i="96"/>
  <c r="G508" i="96"/>
  <c r="G507" i="96"/>
  <c r="G506" i="96"/>
  <c r="G505" i="96"/>
  <c r="G504" i="96"/>
  <c r="G503" i="96"/>
  <c r="G502" i="96"/>
  <c r="G501" i="96"/>
  <c r="G500" i="96"/>
  <c r="G499" i="96"/>
  <c r="G498" i="96"/>
  <c r="G497" i="96"/>
  <c r="G496" i="96"/>
  <c r="G495" i="96"/>
  <c r="G494" i="96"/>
  <c r="G493" i="96"/>
  <c r="G492" i="96"/>
  <c r="G491" i="96"/>
  <c r="G490" i="96"/>
  <c r="G489" i="96"/>
  <c r="G488" i="96"/>
  <c r="G487" i="96"/>
  <c r="G486" i="96"/>
  <c r="G485" i="96"/>
  <c r="G478" i="96"/>
  <c r="G766" i="96"/>
  <c r="F475" i="96"/>
  <c r="E475" i="96"/>
  <c r="D475" i="96"/>
  <c r="C475" i="96"/>
  <c r="H473" i="96"/>
  <c r="G473" i="96"/>
  <c r="H472" i="96"/>
  <c r="G472" i="96"/>
  <c r="H471" i="96"/>
  <c r="G471" i="96"/>
  <c r="H470" i="96"/>
  <c r="G470" i="96"/>
  <c r="H469" i="96"/>
  <c r="G469" i="96"/>
  <c r="H468" i="96"/>
  <c r="G468" i="96"/>
  <c r="H467" i="96"/>
  <c r="G467" i="96"/>
  <c r="H466" i="96"/>
  <c r="G466" i="96"/>
  <c r="H465" i="96"/>
  <c r="G465" i="96"/>
  <c r="H464" i="96"/>
  <c r="G464" i="96"/>
  <c r="H463" i="96"/>
  <c r="G463" i="96"/>
  <c r="H462" i="96"/>
  <c r="G462" i="96"/>
  <c r="H461" i="96"/>
  <c r="G461" i="96"/>
  <c r="H460" i="96"/>
  <c r="G460" i="96"/>
  <c r="H459" i="96"/>
  <c r="G459" i="96"/>
  <c r="H458" i="96"/>
  <c r="G458" i="96"/>
  <c r="H457" i="96"/>
  <c r="G457" i="96"/>
  <c r="H456" i="96"/>
  <c r="G456" i="96"/>
  <c r="H455" i="96"/>
  <c r="G455" i="96"/>
  <c r="H454" i="96"/>
  <c r="G454" i="96"/>
  <c r="H453" i="96"/>
  <c r="G453" i="96"/>
  <c r="H452" i="96"/>
  <c r="G452" i="96"/>
  <c r="H451" i="96"/>
  <c r="G451" i="96"/>
  <c r="H450" i="96"/>
  <c r="G450" i="96"/>
  <c r="H449" i="96"/>
  <c r="G449" i="96"/>
  <c r="H448" i="96"/>
  <c r="G448" i="96"/>
  <c r="H447" i="96"/>
  <c r="G447" i="96"/>
  <c r="H446" i="96"/>
  <c r="G446" i="96"/>
  <c r="H445" i="96"/>
  <c r="G445" i="96"/>
  <c r="H444" i="96"/>
  <c r="G444" i="96"/>
  <c r="H443" i="96"/>
  <c r="G443" i="96"/>
  <c r="H442" i="96"/>
  <c r="G442" i="96"/>
  <c r="H441" i="96"/>
  <c r="G441" i="96"/>
  <c r="H440" i="96"/>
  <c r="G440" i="96"/>
  <c r="H439" i="96"/>
  <c r="G439" i="96"/>
  <c r="H438" i="96"/>
  <c r="G438" i="96"/>
  <c r="H437" i="96"/>
  <c r="G437" i="96"/>
  <c r="H436" i="96"/>
  <c r="G436" i="96"/>
  <c r="H435" i="96"/>
  <c r="G435" i="96"/>
  <c r="H434" i="96"/>
  <c r="G434" i="96"/>
  <c r="H433" i="96"/>
  <c r="G433" i="96"/>
  <c r="H432" i="96"/>
  <c r="G432" i="96"/>
  <c r="H431" i="96"/>
  <c r="G431" i="96"/>
  <c r="H430" i="96"/>
  <c r="G430" i="96"/>
  <c r="H429" i="96"/>
  <c r="G429" i="96"/>
  <c r="H428" i="96"/>
  <c r="G428" i="96"/>
  <c r="H427" i="96"/>
  <c r="G427" i="96"/>
  <c r="H426" i="96"/>
  <c r="G426" i="96"/>
  <c r="H425" i="96"/>
  <c r="G425" i="96"/>
  <c r="H424" i="96"/>
  <c r="G424" i="96"/>
  <c r="H423" i="96"/>
  <c r="G423" i="96"/>
  <c r="H422" i="96"/>
  <c r="G422" i="96"/>
  <c r="H421" i="96"/>
  <c r="G421" i="96"/>
  <c r="H420" i="96"/>
  <c r="G420" i="96"/>
  <c r="H419" i="96"/>
  <c r="G419" i="96"/>
  <c r="H418" i="96"/>
  <c r="G418" i="96"/>
  <c r="H417" i="96"/>
  <c r="G417" i="96"/>
  <c r="H416" i="96"/>
  <c r="G416" i="96"/>
  <c r="H415" i="96"/>
  <c r="G415" i="96"/>
  <c r="H414" i="96"/>
  <c r="G414" i="96"/>
  <c r="H413" i="96"/>
  <c r="G413" i="96"/>
  <c r="H412" i="96"/>
  <c r="G412" i="96"/>
  <c r="H411" i="96"/>
  <c r="G411" i="96"/>
  <c r="H410" i="96"/>
  <c r="G410" i="96"/>
  <c r="H409" i="96"/>
  <c r="G409" i="96"/>
  <c r="H408" i="96"/>
  <c r="G408" i="96"/>
  <c r="H407" i="96"/>
  <c r="G407" i="96"/>
  <c r="H406" i="96"/>
  <c r="G406" i="96"/>
  <c r="H405" i="96"/>
  <c r="G405" i="96"/>
  <c r="H404" i="96"/>
  <c r="G404" i="96"/>
  <c r="F402" i="96"/>
  <c r="E402" i="96"/>
  <c r="D402" i="96"/>
  <c r="C402" i="96"/>
  <c r="H400" i="96"/>
  <c r="G400" i="96"/>
  <c r="H399" i="96"/>
  <c r="G399" i="96"/>
  <c r="H398" i="96"/>
  <c r="G398" i="96"/>
  <c r="H397" i="96"/>
  <c r="G397" i="96"/>
  <c r="H396" i="96"/>
  <c r="G396" i="96"/>
  <c r="H395" i="96"/>
  <c r="G395" i="96"/>
  <c r="H394" i="96"/>
  <c r="G394" i="96"/>
  <c r="H393" i="96"/>
  <c r="G393" i="96"/>
  <c r="H392" i="96"/>
  <c r="G392" i="96"/>
  <c r="H391" i="96"/>
  <c r="G391" i="96"/>
  <c r="H390" i="96"/>
  <c r="G390" i="96"/>
  <c r="H389" i="96"/>
  <c r="G389" i="96"/>
  <c r="H388" i="96"/>
  <c r="G388" i="96"/>
  <c r="H387" i="96"/>
  <c r="G387" i="96"/>
  <c r="H386" i="96"/>
  <c r="G386" i="96"/>
  <c r="H385" i="96"/>
  <c r="G385" i="96"/>
  <c r="H384" i="96"/>
  <c r="G384" i="96"/>
  <c r="H383" i="96"/>
  <c r="G383" i="96"/>
  <c r="H382" i="96"/>
  <c r="G382" i="96"/>
  <c r="H381" i="96"/>
  <c r="G381" i="96"/>
  <c r="H380" i="96"/>
  <c r="G380" i="96"/>
  <c r="H379" i="96"/>
  <c r="G379" i="96"/>
  <c r="H378" i="96"/>
  <c r="G378" i="96"/>
  <c r="H377" i="96"/>
  <c r="G377" i="96"/>
  <c r="H376" i="96"/>
  <c r="G376" i="96"/>
  <c r="H375" i="96"/>
  <c r="G375" i="96"/>
  <c r="H374" i="96"/>
  <c r="G374" i="96"/>
  <c r="H373" i="96"/>
  <c r="G373" i="96"/>
  <c r="H372" i="96"/>
  <c r="G372" i="96"/>
  <c r="H371" i="96"/>
  <c r="G371" i="96"/>
  <c r="H370" i="96"/>
  <c r="G370" i="96"/>
  <c r="H369" i="96"/>
  <c r="G369" i="96"/>
  <c r="H368" i="96"/>
  <c r="G368" i="96"/>
  <c r="H367" i="96"/>
  <c r="G367" i="96"/>
  <c r="H366" i="96"/>
  <c r="G366" i="96"/>
  <c r="H365" i="96"/>
  <c r="G365" i="96"/>
  <c r="H364" i="96"/>
  <c r="G364" i="96"/>
  <c r="H363" i="96"/>
  <c r="G363" i="96"/>
  <c r="H362" i="96"/>
  <c r="G362" i="96"/>
  <c r="H361" i="96"/>
  <c r="G361" i="96"/>
  <c r="H360" i="96"/>
  <c r="G360" i="96"/>
  <c r="H359" i="96"/>
  <c r="G359" i="96"/>
  <c r="H358" i="96"/>
  <c r="G358" i="96"/>
  <c r="H357" i="96"/>
  <c r="G357" i="96"/>
  <c r="H356" i="96"/>
  <c r="G356" i="96"/>
  <c r="H355" i="96"/>
  <c r="G355" i="96"/>
  <c r="H354" i="96"/>
  <c r="G354" i="96"/>
  <c r="H353" i="96"/>
  <c r="G353" i="96"/>
  <c r="H352" i="96"/>
  <c r="G352" i="96"/>
  <c r="H351" i="96"/>
  <c r="G351" i="96"/>
  <c r="H350" i="96"/>
  <c r="G350" i="96"/>
  <c r="H349" i="96"/>
  <c r="G349" i="96"/>
  <c r="H348" i="96"/>
  <c r="G348" i="96"/>
  <c r="H347" i="96"/>
  <c r="G347" i="96"/>
  <c r="H346" i="96"/>
  <c r="G346" i="96"/>
  <c r="H345" i="96"/>
  <c r="G345" i="96"/>
  <c r="H344" i="96"/>
  <c r="G344" i="96"/>
  <c r="H343" i="96"/>
  <c r="G343" i="96"/>
  <c r="H342" i="96"/>
  <c r="G342" i="96"/>
  <c r="H341" i="96"/>
  <c r="G341" i="96"/>
  <c r="H340" i="96"/>
  <c r="G340" i="96"/>
  <c r="H339" i="96"/>
  <c r="G339" i="96"/>
  <c r="H338" i="96"/>
  <c r="G338" i="96"/>
  <c r="H337" i="96"/>
  <c r="G337" i="96"/>
  <c r="H336" i="96"/>
  <c r="G336" i="96"/>
  <c r="H335" i="96"/>
  <c r="G335" i="96"/>
  <c r="H334" i="96"/>
  <c r="G334" i="96"/>
  <c r="H333" i="96"/>
  <c r="G333" i="96"/>
  <c r="H332" i="96"/>
  <c r="G332" i="96"/>
  <c r="H331" i="96"/>
  <c r="G331" i="96"/>
  <c r="H330" i="96"/>
  <c r="G330" i="96"/>
  <c r="H329" i="96"/>
  <c r="G329" i="96"/>
  <c r="H328" i="96"/>
  <c r="G328" i="96"/>
  <c r="H327" i="96"/>
  <c r="G327" i="96"/>
  <c r="H326" i="96"/>
  <c r="G326" i="96"/>
  <c r="H325" i="96"/>
  <c r="G325" i="96"/>
  <c r="H324" i="96"/>
  <c r="G324" i="96"/>
  <c r="H323" i="96"/>
  <c r="G323" i="96"/>
  <c r="H322" i="96"/>
  <c r="G322" i="96"/>
  <c r="H321" i="96"/>
  <c r="G321" i="96"/>
  <c r="H320" i="96"/>
  <c r="G320" i="96"/>
  <c r="H319" i="96"/>
  <c r="G319" i="96"/>
  <c r="H318" i="96"/>
  <c r="G318" i="96"/>
  <c r="H317" i="96"/>
  <c r="G317" i="96"/>
  <c r="H316" i="96"/>
  <c r="G316" i="96"/>
  <c r="H315" i="96"/>
  <c r="G315" i="96"/>
  <c r="H314" i="96"/>
  <c r="G314" i="96"/>
  <c r="H313" i="96"/>
  <c r="G313" i="96"/>
  <c r="H312" i="96"/>
  <c r="G312" i="96"/>
  <c r="H311" i="96"/>
  <c r="G311" i="96"/>
  <c r="H310" i="96"/>
  <c r="G310" i="96"/>
  <c r="H309" i="96"/>
  <c r="G309" i="96"/>
  <c r="H308" i="96"/>
  <c r="G308" i="96"/>
  <c r="H307" i="96"/>
  <c r="G307" i="96"/>
  <c r="H306" i="96"/>
  <c r="G306" i="96"/>
  <c r="H305" i="96"/>
  <c r="G305" i="96"/>
  <c r="H304" i="96"/>
  <c r="G304" i="96"/>
  <c r="H303" i="96"/>
  <c r="G303" i="96"/>
  <c r="H302" i="96"/>
  <c r="G302" i="96"/>
  <c r="H301" i="96"/>
  <c r="G301" i="96"/>
  <c r="H300" i="96"/>
  <c r="G300" i="96"/>
  <c r="H299" i="96"/>
  <c r="G299" i="96"/>
  <c r="H298" i="96"/>
  <c r="G298" i="96"/>
  <c r="H297" i="96"/>
  <c r="G297" i="96"/>
  <c r="H296" i="96"/>
  <c r="G296" i="96"/>
  <c r="H295" i="96"/>
  <c r="G295" i="96"/>
  <c r="H294" i="96"/>
  <c r="G294" i="96"/>
  <c r="H293" i="96"/>
  <c r="G293" i="96"/>
  <c r="H292" i="96"/>
  <c r="G292" i="96"/>
  <c r="H291" i="96"/>
  <c r="G291" i="96"/>
  <c r="H290" i="96"/>
  <c r="G290" i="96"/>
  <c r="H289" i="96"/>
  <c r="G289" i="96"/>
  <c r="H288" i="96"/>
  <c r="G288" i="96"/>
  <c r="H287" i="96"/>
  <c r="G287" i="96"/>
  <c r="H286" i="96"/>
  <c r="G286" i="96"/>
  <c r="H285" i="96"/>
  <c r="G285" i="96"/>
  <c r="H284" i="96"/>
  <c r="G284" i="96"/>
  <c r="H283" i="96"/>
  <c r="G283" i="96"/>
  <c r="H282" i="96"/>
  <c r="G282" i="96"/>
  <c r="H281" i="96"/>
  <c r="G281" i="96"/>
  <c r="H280" i="96"/>
  <c r="G280" i="96"/>
  <c r="H279" i="96"/>
  <c r="G279" i="96"/>
  <c r="H278" i="96"/>
  <c r="G278" i="96"/>
  <c r="H277" i="96"/>
  <c r="G277" i="96"/>
  <c r="H276" i="96"/>
  <c r="G276" i="96"/>
  <c r="H275" i="96"/>
  <c r="G275" i="96"/>
  <c r="H274" i="96"/>
  <c r="G274" i="96"/>
  <c r="H273" i="96"/>
  <c r="G273" i="96"/>
  <c r="H272" i="96"/>
  <c r="G272" i="96"/>
  <c r="H271" i="96"/>
  <c r="G271" i="96"/>
  <c r="H270" i="96"/>
  <c r="G270" i="96"/>
  <c r="H269" i="96"/>
  <c r="G269" i="96"/>
  <c r="H268" i="96"/>
  <c r="G268" i="96"/>
  <c r="H267" i="96"/>
  <c r="G267" i="96"/>
  <c r="H266" i="96"/>
  <c r="G266" i="96"/>
  <c r="H265" i="96"/>
  <c r="G265" i="96"/>
  <c r="H264" i="96"/>
  <c r="G264" i="96"/>
  <c r="H263" i="96"/>
  <c r="G263" i="96"/>
  <c r="H262" i="96"/>
  <c r="G262" i="96"/>
  <c r="H261" i="96"/>
  <c r="G261" i="96"/>
  <c r="H260" i="96"/>
  <c r="G260" i="96"/>
  <c r="H259" i="96"/>
  <c r="G259" i="96"/>
  <c r="H258" i="96"/>
  <c r="G258" i="96"/>
  <c r="H257" i="96"/>
  <c r="G257" i="96"/>
  <c r="H256" i="96"/>
  <c r="G256" i="96"/>
  <c r="H255" i="96"/>
  <c r="G255" i="96"/>
  <c r="H254" i="96"/>
  <c r="G254" i="96"/>
  <c r="H253" i="96"/>
  <c r="G253" i="96"/>
  <c r="H252" i="96"/>
  <c r="G252" i="96"/>
  <c r="H251" i="96"/>
  <c r="G251" i="96"/>
  <c r="H250" i="96"/>
  <c r="G250" i="96"/>
  <c r="H249" i="96"/>
  <c r="G249" i="96"/>
  <c r="H248" i="96"/>
  <c r="G248" i="96"/>
  <c r="H247" i="96"/>
  <c r="G247" i="96"/>
  <c r="H246" i="96"/>
  <c r="G246" i="96"/>
  <c r="H245" i="96"/>
  <c r="G245" i="96"/>
  <c r="H244" i="96"/>
  <c r="G244" i="96"/>
  <c r="H243" i="96"/>
  <c r="G243" i="96"/>
  <c r="H242" i="96"/>
  <c r="G242" i="96"/>
  <c r="H241" i="96"/>
  <c r="G241" i="96"/>
  <c r="H240" i="96"/>
  <c r="G240" i="96"/>
  <c r="H239" i="96"/>
  <c r="G239" i="96"/>
  <c r="H238" i="96"/>
  <c r="G238" i="96"/>
  <c r="H237" i="96"/>
  <c r="G237" i="96"/>
  <c r="H236" i="96"/>
  <c r="G236" i="96"/>
  <c r="H235" i="96"/>
  <c r="G235" i="96"/>
  <c r="H234" i="96"/>
  <c r="G234" i="96"/>
  <c r="H233" i="96"/>
  <c r="G233" i="96"/>
  <c r="H232" i="96"/>
  <c r="G232" i="96"/>
  <c r="H231" i="96"/>
  <c r="G231" i="96"/>
  <c r="H230" i="96"/>
  <c r="G230" i="96"/>
  <c r="H229" i="96"/>
  <c r="G229" i="96"/>
  <c r="H228" i="96"/>
  <c r="G228" i="96"/>
  <c r="H227" i="96"/>
  <c r="G227" i="96"/>
  <c r="H226" i="96"/>
  <c r="G226" i="96"/>
  <c r="H225" i="96"/>
  <c r="G225" i="96"/>
  <c r="H224" i="96"/>
  <c r="G224" i="96"/>
  <c r="H223" i="96"/>
  <c r="G223" i="96"/>
  <c r="H222" i="96"/>
  <c r="G222" i="96"/>
  <c r="H221" i="96"/>
  <c r="G221" i="96"/>
  <c r="H220" i="96"/>
  <c r="G220" i="96"/>
  <c r="H219" i="96"/>
  <c r="G219" i="96"/>
  <c r="H218" i="96"/>
  <c r="G218" i="96"/>
  <c r="H217" i="96"/>
  <c r="G217" i="96"/>
  <c r="H216" i="96"/>
  <c r="G216" i="96"/>
  <c r="H215" i="96"/>
  <c r="G215" i="96"/>
  <c r="H214" i="96"/>
  <c r="G214" i="96"/>
  <c r="H213" i="96"/>
  <c r="G213" i="96"/>
  <c r="H212" i="96"/>
  <c r="G212" i="96"/>
  <c r="H211" i="96"/>
  <c r="G211" i="96"/>
  <c r="H210" i="96"/>
  <c r="G210" i="96"/>
  <c r="H209" i="96"/>
  <c r="G209" i="96"/>
  <c r="H208" i="96"/>
  <c r="G208" i="96"/>
  <c r="H207" i="96"/>
  <c r="G207" i="96"/>
  <c r="H206" i="96"/>
  <c r="G206" i="96"/>
  <c r="H205" i="96"/>
  <c r="G205" i="96"/>
  <c r="H204" i="96"/>
  <c r="G204" i="96"/>
  <c r="H203" i="96"/>
  <c r="G203" i="96"/>
  <c r="H202" i="96"/>
  <c r="G202" i="96"/>
  <c r="H201" i="96"/>
  <c r="G201" i="96"/>
  <c r="H200" i="96"/>
  <c r="G200" i="96"/>
  <c r="H199" i="96"/>
  <c r="G199" i="96"/>
  <c r="H198" i="96"/>
  <c r="G198" i="96"/>
  <c r="H197" i="96"/>
  <c r="G197" i="96"/>
  <c r="H196" i="96"/>
  <c r="G196" i="96"/>
  <c r="H195" i="96"/>
  <c r="G195" i="96"/>
  <c r="H194" i="96"/>
  <c r="G194" i="96"/>
  <c r="H193" i="96"/>
  <c r="G193" i="96"/>
  <c r="H192" i="96"/>
  <c r="G192" i="96"/>
  <c r="H191" i="96"/>
  <c r="G191" i="96"/>
  <c r="H190" i="96"/>
  <c r="G190" i="96"/>
  <c r="H189" i="96"/>
  <c r="G189" i="96"/>
  <c r="H188" i="96"/>
  <c r="G188" i="96"/>
  <c r="H187" i="96"/>
  <c r="G187" i="96"/>
  <c r="H186" i="96"/>
  <c r="G186" i="96"/>
  <c r="H185" i="96"/>
  <c r="G185" i="96"/>
  <c r="H184" i="96"/>
  <c r="G184" i="96"/>
  <c r="H183" i="96"/>
  <c r="G183" i="96"/>
  <c r="H182" i="96"/>
  <c r="G182" i="96"/>
  <c r="H181" i="96"/>
  <c r="G181" i="96"/>
  <c r="H180" i="96"/>
  <c r="G180" i="96"/>
  <c r="H179" i="96"/>
  <c r="G179" i="96"/>
  <c r="H178" i="96"/>
  <c r="G178" i="96"/>
  <c r="H177" i="96"/>
  <c r="G177" i="96"/>
  <c r="H176" i="96"/>
  <c r="G176" i="96"/>
  <c r="H175" i="96"/>
  <c r="G175" i="96"/>
  <c r="H174" i="96"/>
  <c r="G174" i="96"/>
  <c r="H173" i="96"/>
  <c r="G173" i="96"/>
  <c r="H172" i="96"/>
  <c r="G172" i="96"/>
  <c r="H171" i="96"/>
  <c r="G171" i="96"/>
  <c r="H170" i="96"/>
  <c r="G170" i="96"/>
  <c r="H169" i="96"/>
  <c r="G169" i="96"/>
  <c r="H168" i="96"/>
  <c r="G168" i="96"/>
  <c r="H167" i="96"/>
  <c r="G167" i="96"/>
  <c r="H166" i="96"/>
  <c r="G166" i="96"/>
  <c r="H165" i="96"/>
  <c r="G165" i="96"/>
  <c r="H164" i="96"/>
  <c r="G164" i="96"/>
  <c r="H163" i="96"/>
  <c r="G163" i="96"/>
  <c r="H162" i="96"/>
  <c r="G162" i="96"/>
  <c r="H161" i="96"/>
  <c r="G161" i="96"/>
  <c r="H160" i="96"/>
  <c r="G160" i="96"/>
  <c r="H159" i="96"/>
  <c r="G159" i="96"/>
  <c r="H158" i="96"/>
  <c r="G158" i="96"/>
  <c r="H157" i="96"/>
  <c r="G157" i="96"/>
  <c r="H156" i="96"/>
  <c r="G156" i="96"/>
  <c r="H155" i="96"/>
  <c r="G155" i="96"/>
  <c r="H154" i="96"/>
  <c r="G154" i="96"/>
  <c r="H153" i="96"/>
  <c r="G153" i="96"/>
  <c r="H152" i="96"/>
  <c r="G152" i="96"/>
  <c r="H151" i="96"/>
  <c r="G151" i="96"/>
  <c r="H150" i="96"/>
  <c r="G150" i="96"/>
  <c r="H149" i="96"/>
  <c r="G149" i="96"/>
  <c r="H148" i="96"/>
  <c r="G148" i="96"/>
  <c r="H147" i="96"/>
  <c r="G147" i="96"/>
  <c r="H146" i="96"/>
  <c r="G146" i="96"/>
  <c r="H145" i="96"/>
  <c r="G145" i="96"/>
  <c r="H144" i="96"/>
  <c r="G144" i="96"/>
  <c r="H143" i="96"/>
  <c r="G143" i="96"/>
  <c r="H142" i="96"/>
  <c r="G142" i="96"/>
  <c r="H141" i="96"/>
  <c r="G141" i="96"/>
  <c r="H140" i="96"/>
  <c r="G140" i="96"/>
  <c r="H139" i="96"/>
  <c r="G139" i="96"/>
  <c r="H138" i="96"/>
  <c r="G138" i="96"/>
  <c r="H137" i="96"/>
  <c r="G137" i="96"/>
  <c r="H136" i="96"/>
  <c r="G136" i="96"/>
  <c r="H135" i="96"/>
  <c r="G135" i="96"/>
  <c r="H134" i="96"/>
  <c r="G134" i="96"/>
  <c r="H133" i="96"/>
  <c r="G133" i="96"/>
  <c r="H132" i="96"/>
  <c r="G132" i="96"/>
  <c r="H131" i="96"/>
  <c r="G131" i="96"/>
  <c r="H130" i="96"/>
  <c r="G130" i="96"/>
  <c r="H129" i="96"/>
  <c r="G129" i="96"/>
  <c r="H128" i="96"/>
  <c r="G128" i="96"/>
  <c r="H127" i="96"/>
  <c r="G127" i="96"/>
  <c r="H126" i="96"/>
  <c r="G126" i="96"/>
  <c r="H125" i="96"/>
  <c r="G125" i="96"/>
  <c r="H124" i="96"/>
  <c r="G124" i="96"/>
  <c r="H123" i="96"/>
  <c r="G123" i="96"/>
  <c r="H122" i="96"/>
  <c r="G122" i="96"/>
  <c r="H121" i="96"/>
  <c r="G121" i="96"/>
  <c r="H120" i="96"/>
  <c r="G120" i="96"/>
  <c r="H119" i="96"/>
  <c r="G119" i="96"/>
  <c r="H118" i="96"/>
  <c r="G118" i="96"/>
  <c r="H117" i="96"/>
  <c r="G117" i="96"/>
  <c r="H116" i="96"/>
  <c r="G116" i="96"/>
  <c r="H115" i="96"/>
  <c r="G115" i="96"/>
  <c r="H114" i="96"/>
  <c r="G114" i="96"/>
  <c r="H113" i="96"/>
  <c r="G113" i="96"/>
  <c r="H112" i="96"/>
  <c r="G112" i="96"/>
  <c r="H111" i="96"/>
  <c r="G111" i="96"/>
  <c r="H110" i="96"/>
  <c r="G110" i="96"/>
  <c r="H109" i="96"/>
  <c r="G109" i="96"/>
  <c r="H108" i="96"/>
  <c r="G108" i="96"/>
  <c r="H107" i="96"/>
  <c r="G107" i="96"/>
  <c r="H106" i="96"/>
  <c r="H105" i="96"/>
  <c r="H104" i="96"/>
  <c r="H103" i="96"/>
  <c r="G103" i="96"/>
  <c r="H101" i="96"/>
  <c r="G101" i="96"/>
  <c r="F100" i="96"/>
  <c r="E100" i="96"/>
  <c r="D100" i="96"/>
  <c r="C100" i="96"/>
  <c r="H99" i="96"/>
  <c r="G99" i="96"/>
  <c r="H98" i="96"/>
  <c r="G98" i="96"/>
  <c r="H97" i="96"/>
  <c r="G97" i="96"/>
  <c r="H96" i="96"/>
  <c r="G96" i="96"/>
  <c r="H95" i="96"/>
  <c r="G95" i="96"/>
  <c r="H94" i="96"/>
  <c r="G94" i="96"/>
  <c r="H93" i="96"/>
  <c r="G93" i="96"/>
  <c r="H92" i="96"/>
  <c r="G92" i="96"/>
  <c r="H91" i="96"/>
  <c r="G91" i="96"/>
  <c r="H90" i="96"/>
  <c r="G90" i="96"/>
  <c r="H89" i="96"/>
  <c r="G89" i="96"/>
  <c r="H88" i="96"/>
  <c r="G88" i="96"/>
  <c r="H87" i="96"/>
  <c r="G87" i="96"/>
  <c r="H86" i="96"/>
  <c r="G86" i="96"/>
  <c r="H85" i="96"/>
  <c r="G85" i="96"/>
  <c r="H84" i="96"/>
  <c r="G84" i="96"/>
  <c r="H83" i="96"/>
  <c r="G83" i="96"/>
  <c r="H82" i="96"/>
  <c r="G82" i="96"/>
  <c r="H81" i="96"/>
  <c r="G81" i="96"/>
  <c r="H80" i="96"/>
  <c r="G80" i="96"/>
  <c r="H79" i="96"/>
  <c r="G79" i="96"/>
  <c r="H78" i="96"/>
  <c r="G78" i="96"/>
  <c r="H77" i="96"/>
  <c r="G77" i="96"/>
  <c r="H76" i="96"/>
  <c r="G76" i="96"/>
  <c r="H75" i="96"/>
  <c r="G75" i="96"/>
  <c r="H74" i="96"/>
  <c r="G74" i="96"/>
  <c r="H73" i="96"/>
  <c r="G73" i="96"/>
  <c r="H72" i="96"/>
  <c r="G72" i="96"/>
  <c r="H71" i="96"/>
  <c r="G71" i="96"/>
  <c r="H70" i="96"/>
  <c r="G70" i="96"/>
  <c r="H69" i="96"/>
  <c r="G69" i="96"/>
  <c r="H68" i="96"/>
  <c r="G68" i="96"/>
  <c r="H67" i="96"/>
  <c r="G67" i="96"/>
  <c r="H66" i="96"/>
  <c r="G66" i="96"/>
  <c r="H65" i="96"/>
  <c r="G65" i="96"/>
  <c r="H64" i="96"/>
  <c r="G64" i="96"/>
  <c r="H63" i="96"/>
  <c r="G63" i="96"/>
  <c r="H62" i="96"/>
  <c r="G62" i="96"/>
  <c r="H61" i="96"/>
  <c r="G61" i="96"/>
  <c r="H60" i="96"/>
  <c r="G60" i="96"/>
  <c r="H59" i="96"/>
  <c r="G59" i="96"/>
  <c r="H58" i="96"/>
  <c r="G58" i="96"/>
  <c r="H57" i="96"/>
  <c r="G57" i="96"/>
  <c r="H56" i="96"/>
  <c r="G56" i="96"/>
  <c r="H55" i="96"/>
  <c r="G55" i="96"/>
  <c r="H54" i="96"/>
  <c r="G54" i="96"/>
  <c r="H53" i="96"/>
  <c r="G53" i="96"/>
  <c r="H52" i="96"/>
  <c r="G52" i="96"/>
  <c r="H51" i="96"/>
  <c r="G51" i="96"/>
  <c r="H50" i="96"/>
  <c r="G50" i="96"/>
  <c r="H49" i="96"/>
  <c r="G49" i="96"/>
  <c r="H48" i="96"/>
  <c r="G48" i="96"/>
  <c r="H47" i="96"/>
  <c r="G47" i="96"/>
  <c r="H46" i="96"/>
  <c r="G46" i="96"/>
  <c r="H45" i="96"/>
  <c r="G45" i="96"/>
  <c r="H44" i="96"/>
  <c r="G44" i="96"/>
  <c r="H43" i="96"/>
  <c r="G43" i="96"/>
  <c r="H42" i="96"/>
  <c r="G42" i="96"/>
  <c r="H41" i="96"/>
  <c r="G41" i="96"/>
  <c r="H40" i="96"/>
  <c r="G40" i="96"/>
  <c r="H39" i="96"/>
  <c r="G39" i="96"/>
  <c r="H38" i="96"/>
  <c r="G38" i="96"/>
  <c r="H37" i="96"/>
  <c r="G37" i="96"/>
  <c r="H36" i="96"/>
  <c r="G36" i="96"/>
  <c r="H35" i="96"/>
  <c r="G35" i="96"/>
  <c r="H34" i="96"/>
  <c r="G34" i="96"/>
  <c r="H33" i="96"/>
  <c r="G33" i="96"/>
  <c r="H32" i="96"/>
  <c r="G32" i="96"/>
  <c r="H31" i="96"/>
  <c r="G31" i="96"/>
  <c r="H30" i="96"/>
  <c r="G30" i="96"/>
  <c r="H29" i="96"/>
  <c r="G29" i="96"/>
  <c r="H28" i="96"/>
  <c r="G28" i="96"/>
  <c r="H27" i="96"/>
  <c r="G27" i="96"/>
  <c r="H26" i="96"/>
  <c r="G26" i="96"/>
  <c r="H25" i="96"/>
  <c r="G25" i="96"/>
  <c r="H24" i="96"/>
  <c r="G24" i="96"/>
  <c r="H23" i="96"/>
  <c r="G23" i="96"/>
  <c r="H22" i="96"/>
  <c r="G22" i="96"/>
  <c r="H21" i="96"/>
  <c r="G21" i="96"/>
  <c r="H20" i="96"/>
  <c r="G20" i="96"/>
  <c r="H19" i="96"/>
  <c r="G19" i="96"/>
  <c r="H18" i="96"/>
  <c r="G18" i="96"/>
  <c r="H17" i="96"/>
  <c r="G17" i="96"/>
  <c r="H16" i="96"/>
  <c r="G16" i="96"/>
  <c r="H15" i="96"/>
  <c r="G15" i="96"/>
  <c r="H14" i="96"/>
  <c r="G14" i="96"/>
  <c r="H13" i="96"/>
  <c r="G13" i="96"/>
  <c r="G11" i="96" s="1"/>
  <c r="H12" i="96"/>
  <c r="G12" i="96"/>
  <c r="G8" i="96" s="1"/>
  <c r="F11" i="96"/>
  <c r="E11" i="96"/>
  <c r="E10" i="96" s="1"/>
  <c r="D11" i="96"/>
  <c r="C11" i="96"/>
  <c r="C10" i="96" s="1"/>
  <c r="H8" i="96"/>
  <c r="F8" i="96"/>
  <c r="E8" i="96"/>
  <c r="D8" i="96"/>
  <c r="C8" i="96"/>
  <c r="C2" i="96"/>
  <c r="C1" i="96"/>
  <c r="G31" i="94"/>
  <c r="F31" i="94"/>
  <c r="E31" i="94"/>
  <c r="D31" i="94"/>
  <c r="C31" i="94"/>
  <c r="C2" i="94"/>
  <c r="C1" i="94"/>
  <c r="G17" i="93"/>
  <c r="F17" i="93"/>
  <c r="E17" i="93"/>
  <c r="D17" i="93"/>
  <c r="C2" i="93"/>
  <c r="C1" i="93"/>
  <c r="D734" i="91"/>
  <c r="D733" i="91"/>
  <c r="D732" i="91"/>
  <c r="D730" i="91"/>
  <c r="D729" i="91"/>
  <c r="D728" i="91"/>
  <c r="D726" i="91"/>
  <c r="D725" i="91"/>
  <c r="D724" i="91"/>
  <c r="D723" i="91"/>
  <c r="D722" i="91"/>
  <c r="D721" i="91"/>
  <c r="D720" i="91"/>
  <c r="D719" i="91"/>
  <c r="D718" i="91"/>
  <c r="D717" i="91"/>
  <c r="D716" i="91"/>
  <c r="D715" i="91"/>
  <c r="D714" i="91"/>
  <c r="D712" i="91"/>
  <c r="D711" i="91"/>
  <c r="D710" i="91"/>
  <c r="D709" i="91"/>
  <c r="D708" i="91"/>
  <c r="D707" i="91"/>
  <c r="D706" i="91"/>
  <c r="D705" i="91"/>
  <c r="D703" i="91"/>
  <c r="D702" i="91"/>
  <c r="D701" i="91"/>
  <c r="D700" i="91"/>
  <c r="D699" i="91"/>
  <c r="D698" i="91"/>
  <c r="D697" i="91"/>
  <c r="D696" i="91"/>
  <c r="D695" i="91"/>
  <c r="D694" i="91"/>
  <c r="D693" i="91"/>
  <c r="D692" i="91"/>
  <c r="D691" i="91"/>
  <c r="D690" i="91"/>
  <c r="D689" i="91"/>
  <c r="D688" i="91"/>
  <c r="D687" i="91"/>
  <c r="D686" i="91"/>
  <c r="D685" i="91"/>
  <c r="D684" i="91"/>
  <c r="D683" i="91"/>
  <c r="D682" i="91"/>
  <c r="D681" i="91"/>
  <c r="D680" i="91"/>
  <c r="D679" i="91"/>
  <c r="D678" i="91"/>
  <c r="D677" i="91"/>
  <c r="D676" i="91"/>
  <c r="D675" i="91"/>
  <c r="D673" i="91"/>
  <c r="D672" i="91"/>
  <c r="D671" i="91"/>
  <c r="D670" i="91"/>
  <c r="D669" i="91"/>
  <c r="D668" i="91"/>
  <c r="D666" i="91"/>
  <c r="D665" i="91"/>
  <c r="D664" i="91"/>
  <c r="D663" i="91"/>
  <c r="D662" i="91"/>
  <c r="D661" i="91"/>
  <c r="D660" i="91"/>
  <c r="D659" i="91"/>
  <c r="D658" i="91"/>
  <c r="D657" i="91"/>
  <c r="D656" i="91"/>
  <c r="D654" i="91"/>
  <c r="D653" i="91"/>
  <c r="D652" i="91"/>
  <c r="D651" i="91"/>
  <c r="D650" i="91"/>
  <c r="D649" i="91"/>
  <c r="D648" i="91"/>
  <c r="D647" i="91"/>
  <c r="D646" i="91"/>
  <c r="D645" i="91"/>
  <c r="D644" i="91"/>
  <c r="D643" i="91"/>
  <c r="D642" i="91"/>
  <c r="D641" i="91"/>
  <c r="D640" i="91"/>
  <c r="D639" i="91"/>
  <c r="D638" i="91"/>
  <c r="D637" i="91"/>
  <c r="D635" i="91"/>
  <c r="D634" i="91"/>
  <c r="D633" i="91"/>
  <c r="D632" i="91"/>
  <c r="D631" i="91"/>
  <c r="D630" i="91"/>
  <c r="D629" i="91"/>
  <c r="D628" i="91"/>
  <c r="D627" i="91"/>
  <c r="D626" i="91"/>
  <c r="D625" i="91"/>
  <c r="D624" i="91"/>
  <c r="D623" i="91"/>
  <c r="D622" i="91"/>
  <c r="D621" i="91"/>
  <c r="D620" i="91"/>
  <c r="D619" i="91"/>
  <c r="D618" i="91"/>
  <c r="D616" i="91"/>
  <c r="D615" i="91"/>
  <c r="D614" i="91"/>
  <c r="D613" i="91"/>
  <c r="D612" i="91"/>
  <c r="D611" i="91"/>
  <c r="D610" i="91"/>
  <c r="D609" i="91"/>
  <c r="D608" i="91"/>
  <c r="D606" i="91"/>
  <c r="D605" i="91"/>
  <c r="D604" i="91"/>
  <c r="D603" i="91"/>
  <c r="D602" i="91"/>
  <c r="D601" i="91"/>
  <c r="D600" i="91"/>
  <c r="D599" i="91"/>
  <c r="D598" i="91"/>
  <c r="D597" i="91"/>
  <c r="D596" i="91"/>
  <c r="D595" i="91"/>
  <c r="D594" i="91"/>
  <c r="D593" i="91"/>
  <c r="D592" i="91"/>
  <c r="D591" i="91"/>
  <c r="D590" i="91"/>
  <c r="D589" i="91"/>
  <c r="D588" i="91"/>
  <c r="D587" i="91"/>
  <c r="D586" i="91"/>
  <c r="D585" i="91"/>
  <c r="D584" i="91"/>
  <c r="D583" i="91"/>
  <c r="D582" i="91"/>
  <c r="D580" i="91"/>
  <c r="D579" i="91"/>
  <c r="D578" i="91"/>
  <c r="D577" i="91"/>
  <c r="D576" i="91"/>
  <c r="D575" i="91"/>
  <c r="D574" i="91"/>
  <c r="D573" i="91"/>
  <c r="D572" i="91"/>
  <c r="D571" i="91"/>
  <c r="D570" i="91"/>
  <c r="D569" i="91"/>
  <c r="D568" i="91"/>
  <c r="D567" i="91"/>
  <c r="D565" i="91"/>
  <c r="D564" i="91"/>
  <c r="D563" i="91"/>
  <c r="D562" i="91"/>
  <c r="D561" i="91"/>
  <c r="D560" i="91"/>
  <c r="D559" i="91"/>
  <c r="D558" i="91"/>
  <c r="D557" i="91"/>
  <c r="D556" i="91"/>
  <c r="D555" i="91"/>
  <c r="D554" i="91"/>
  <c r="D553" i="91"/>
  <c r="D552" i="91"/>
  <c r="D551" i="91"/>
  <c r="D550" i="91"/>
  <c r="D549" i="91"/>
  <c r="D548" i="91"/>
  <c r="D546" i="91"/>
  <c r="D545" i="91"/>
  <c r="D544" i="91"/>
  <c r="D543" i="91"/>
  <c r="D542" i="91"/>
  <c r="D541" i="91"/>
  <c r="D540" i="91"/>
  <c r="D539" i="91"/>
  <c r="D538" i="91"/>
  <c r="D537" i="91"/>
  <c r="D536" i="91"/>
  <c r="D535" i="91"/>
  <c r="D534" i="91"/>
  <c r="D533" i="91"/>
  <c r="D532" i="91"/>
  <c r="D531" i="91"/>
  <c r="D529" i="91"/>
  <c r="D528" i="91"/>
  <c r="D527" i="91"/>
  <c r="D526" i="91"/>
  <c r="D525" i="91"/>
  <c r="D524" i="91"/>
  <c r="D523" i="91"/>
  <c r="D522" i="91"/>
  <c r="D521" i="91"/>
  <c r="D520" i="91"/>
  <c r="D519" i="91"/>
  <c r="D518" i="91"/>
  <c r="D517" i="91"/>
  <c r="D516" i="91"/>
  <c r="D515" i="91"/>
  <c r="D514" i="91"/>
  <c r="D513" i="91"/>
  <c r="D512" i="91"/>
  <c r="D511" i="91"/>
  <c r="D510" i="91"/>
  <c r="D509" i="91"/>
  <c r="D508" i="91"/>
  <c r="D507" i="91"/>
  <c r="D506" i="91"/>
  <c r="D505" i="91"/>
  <c r="D504" i="91"/>
  <c r="D503" i="91"/>
  <c r="D502" i="91"/>
  <c r="D501" i="91"/>
  <c r="D500" i="91"/>
  <c r="D499" i="91"/>
  <c r="D498" i="91"/>
  <c r="D497" i="91"/>
  <c r="D496" i="91"/>
  <c r="D495" i="91"/>
  <c r="D494" i="91"/>
  <c r="D493" i="91"/>
  <c r="D491" i="91"/>
  <c r="D490" i="91"/>
  <c r="D489" i="91"/>
  <c r="D488" i="91"/>
  <c r="D487" i="91"/>
  <c r="D486" i="91"/>
  <c r="D485" i="91"/>
  <c r="D484" i="91"/>
  <c r="D483" i="91"/>
  <c r="D482" i="91"/>
  <c r="D481" i="91"/>
  <c r="D480" i="91"/>
  <c r="D479" i="91"/>
  <c r="D478" i="91"/>
  <c r="D477" i="91"/>
  <c r="D476" i="91"/>
  <c r="D475" i="91"/>
  <c r="D474" i="91"/>
  <c r="D473" i="91"/>
  <c r="D472" i="91"/>
  <c r="D471" i="91"/>
  <c r="D470" i="91"/>
  <c r="D469" i="91"/>
  <c r="D468" i="91"/>
  <c r="D467" i="91"/>
  <c r="D466" i="91"/>
  <c r="D465" i="91"/>
  <c r="D464" i="91"/>
  <c r="D462" i="91"/>
  <c r="D461" i="91"/>
  <c r="D460" i="91"/>
  <c r="D459" i="91"/>
  <c r="D458" i="91"/>
  <c r="D457" i="91"/>
  <c r="D456" i="91"/>
  <c r="D455" i="91"/>
  <c r="D454" i="91"/>
  <c r="D453" i="91"/>
  <c r="D452" i="91"/>
  <c r="D451" i="91"/>
  <c r="D450" i="91"/>
  <c r="D449" i="91"/>
  <c r="D448" i="91"/>
  <c r="D447" i="91"/>
  <c r="D446" i="91"/>
  <c r="D445" i="91"/>
  <c r="D444" i="91"/>
  <c r="D443" i="91"/>
  <c r="D442" i="91"/>
  <c r="D441" i="91"/>
  <c r="D440" i="91"/>
  <c r="D439" i="91"/>
  <c r="D438" i="91"/>
  <c r="D437" i="91"/>
  <c r="D436" i="91"/>
  <c r="D435" i="91"/>
  <c r="D434" i="91"/>
  <c r="D433" i="91"/>
  <c r="D432" i="91"/>
  <c r="D431" i="91"/>
  <c r="D430" i="91"/>
  <c r="D429" i="91"/>
  <c r="D427" i="91"/>
  <c r="D426" i="91"/>
  <c r="D425" i="91"/>
  <c r="D424" i="91"/>
  <c r="D423" i="91"/>
  <c r="D422" i="91"/>
  <c r="D421" i="91"/>
  <c r="D420" i="91"/>
  <c r="D419" i="91"/>
  <c r="D418" i="91"/>
  <c r="D417" i="91"/>
  <c r="D416" i="91"/>
  <c r="D415" i="91"/>
  <c r="D414" i="91"/>
  <c r="D413" i="91"/>
  <c r="D412" i="91"/>
  <c r="D411" i="91"/>
  <c r="D410" i="91"/>
  <c r="D409" i="91"/>
  <c r="D408" i="91"/>
  <c r="D407" i="91"/>
  <c r="D406" i="91"/>
  <c r="D405" i="91"/>
  <c r="D404" i="91"/>
  <c r="D403" i="91"/>
  <c r="D402" i="91"/>
  <c r="D401" i="91"/>
  <c r="D400" i="91"/>
  <c r="D399" i="91"/>
  <c r="D398" i="91"/>
  <c r="D397" i="91"/>
  <c r="D396" i="91"/>
  <c r="D395" i="91"/>
  <c r="D394" i="91"/>
  <c r="D393" i="91"/>
  <c r="D392" i="91"/>
  <c r="D391" i="91"/>
  <c r="D390" i="91"/>
  <c r="D389" i="91"/>
  <c r="D388" i="91"/>
  <c r="D387" i="91"/>
  <c r="D386" i="91"/>
  <c r="D385" i="91"/>
  <c r="D384" i="91"/>
  <c r="D383" i="91"/>
  <c r="D382" i="91"/>
  <c r="D381" i="91"/>
  <c r="D380" i="91"/>
  <c r="D379" i="91"/>
  <c r="D378" i="91"/>
  <c r="D377" i="91"/>
  <c r="D376" i="91"/>
  <c r="D375" i="91"/>
  <c r="D374" i="91"/>
  <c r="D373" i="91"/>
  <c r="D372" i="91"/>
  <c r="D371" i="91"/>
  <c r="D370" i="91"/>
  <c r="D369" i="91"/>
  <c r="D368" i="91"/>
  <c r="D367" i="91"/>
  <c r="D366" i="91"/>
  <c r="D365" i="91"/>
  <c r="D364" i="91"/>
  <c r="D363" i="91"/>
  <c r="D362" i="91"/>
  <c r="D361" i="91"/>
  <c r="D360" i="91"/>
  <c r="D359" i="91"/>
  <c r="D358" i="91"/>
  <c r="D357" i="91"/>
  <c r="D356" i="91"/>
  <c r="D355" i="91"/>
  <c r="D354" i="91"/>
  <c r="D353" i="91"/>
  <c r="D352" i="91"/>
  <c r="D351" i="91"/>
  <c r="D350" i="91"/>
  <c r="D349" i="91"/>
  <c r="D348" i="91"/>
  <c r="D347" i="91"/>
  <c r="D346" i="91"/>
  <c r="D345" i="91"/>
  <c r="D344" i="91"/>
  <c r="D342" i="91"/>
  <c r="D341" i="91"/>
  <c r="D340" i="91"/>
  <c r="D339" i="91"/>
  <c r="D338" i="91"/>
  <c r="D337" i="91"/>
  <c r="D336" i="91"/>
  <c r="D335" i="91"/>
  <c r="D334" i="91"/>
  <c r="D333" i="91"/>
  <c r="D332" i="91"/>
  <c r="D331" i="91"/>
  <c r="D330" i="91"/>
  <c r="D329" i="91"/>
  <c r="D328" i="91"/>
  <c r="D327" i="91"/>
  <c r="D326" i="91"/>
  <c r="D325" i="91"/>
  <c r="D324" i="91"/>
  <c r="D323" i="91"/>
  <c r="D322" i="91"/>
  <c r="D321" i="91"/>
  <c r="D320" i="91"/>
  <c r="D319" i="91"/>
  <c r="D318" i="91"/>
  <c r="D317" i="91"/>
  <c r="D316" i="91"/>
  <c r="D315" i="91"/>
  <c r="D313" i="91"/>
  <c r="D312" i="91"/>
  <c r="D311" i="91"/>
  <c r="D310" i="91"/>
  <c r="D309" i="91"/>
  <c r="D308" i="91"/>
  <c r="D307" i="91"/>
  <c r="D306" i="91"/>
  <c r="D305" i="91"/>
  <c r="D304" i="91"/>
  <c r="D303" i="91"/>
  <c r="D302" i="91"/>
  <c r="D301" i="91"/>
  <c r="D300" i="91"/>
  <c r="D299" i="91"/>
  <c r="D298" i="91"/>
  <c r="D297" i="91"/>
  <c r="D296" i="91"/>
  <c r="D295" i="91"/>
  <c r="D294" i="91"/>
  <c r="D293" i="91"/>
  <c r="D292" i="91"/>
  <c r="D291" i="91"/>
  <c r="D290" i="91"/>
  <c r="D289" i="91"/>
  <c r="D288" i="91"/>
  <c r="D287" i="91"/>
  <c r="D286" i="91"/>
  <c r="D285" i="91"/>
  <c r="D284" i="91"/>
  <c r="D283" i="91"/>
  <c r="D282" i="91"/>
  <c r="D281" i="91"/>
  <c r="D280" i="91"/>
  <c r="D279" i="91"/>
  <c r="D278" i="91"/>
  <c r="D277" i="91"/>
  <c r="D276" i="91"/>
  <c r="D275" i="91"/>
  <c r="D274" i="91"/>
  <c r="D273" i="91"/>
  <c r="D272" i="91"/>
  <c r="D271" i="91"/>
  <c r="D270" i="91"/>
  <c r="D269" i="91"/>
  <c r="D268" i="91"/>
  <c r="D266" i="91"/>
  <c r="D265" i="91"/>
  <c r="D264" i="91"/>
  <c r="D263" i="91"/>
  <c r="D262" i="91"/>
  <c r="D261" i="91"/>
  <c r="D260" i="91"/>
  <c r="D259" i="91"/>
  <c r="D258" i="91"/>
  <c r="D257" i="91"/>
  <c r="D256" i="91"/>
  <c r="D255" i="91"/>
  <c r="D254" i="91"/>
  <c r="D253" i="91"/>
  <c r="D252" i="91"/>
  <c r="D251" i="91"/>
  <c r="D250" i="91"/>
  <c r="D249" i="91"/>
  <c r="D248" i="91"/>
  <c r="D247" i="91"/>
  <c r="D246" i="91"/>
  <c r="D245" i="91"/>
  <c r="D244" i="91"/>
  <c r="D243" i="91"/>
  <c r="D242" i="91"/>
  <c r="D241" i="91"/>
  <c r="D240" i="91"/>
  <c r="D239" i="91"/>
  <c r="D238" i="91"/>
  <c r="D237" i="91"/>
  <c r="D236" i="91"/>
  <c r="D235" i="91"/>
  <c r="D234" i="91"/>
  <c r="D233" i="91"/>
  <c r="D232" i="91"/>
  <c r="D231" i="91"/>
  <c r="D230" i="91"/>
  <c r="D229" i="91"/>
  <c r="D228" i="91"/>
  <c r="D227" i="91"/>
  <c r="D226" i="91"/>
  <c r="D225" i="91"/>
  <c r="D224" i="91"/>
  <c r="D223" i="91"/>
  <c r="D222" i="91"/>
  <c r="D221" i="91"/>
  <c r="D220" i="91"/>
  <c r="D219" i="91"/>
  <c r="D218" i="91"/>
  <c r="D217" i="91"/>
  <c r="D216" i="91"/>
  <c r="D215" i="91"/>
  <c r="D8" i="91" s="1"/>
  <c r="D214" i="91"/>
  <c r="C8" i="91"/>
  <c r="C2" i="91"/>
  <c r="C1" i="91"/>
  <c r="H263" i="104" l="1"/>
  <c r="G263" i="104"/>
  <c r="K20" i="48"/>
  <c r="G271" i="99"/>
  <c r="K11" i="48"/>
  <c r="G475" i="96"/>
  <c r="H190" i="105"/>
  <c r="G190" i="105"/>
  <c r="H229" i="102"/>
  <c r="G229" i="102"/>
  <c r="G199" i="101"/>
  <c r="H199" i="101"/>
  <c r="H314" i="100"/>
  <c r="G314" i="100"/>
  <c r="H271" i="99"/>
  <c r="G270" i="98"/>
  <c r="H428" i="98"/>
  <c r="H832" i="96"/>
  <c r="H475" i="96"/>
  <c r="H402" i="96"/>
  <c r="D10" i="96"/>
  <c r="H11" i="96"/>
  <c r="F10" i="96"/>
  <c r="H897" i="96"/>
  <c r="F1050" i="96"/>
  <c r="H100" i="96"/>
  <c r="H10" i="96" s="1"/>
  <c r="G402" i="96"/>
  <c r="G832" i="96"/>
  <c r="C1050" i="96"/>
  <c r="H1005" i="96"/>
  <c r="G100" i="96"/>
  <c r="G10" i="96" s="1"/>
  <c r="G813" i="96"/>
  <c r="D1050" i="96"/>
  <c r="E1050" i="96"/>
  <c r="G202" i="89"/>
  <c r="G201" i="89"/>
  <c r="G200" i="89"/>
  <c r="G199" i="89"/>
  <c r="G198" i="89"/>
  <c r="G197" i="89"/>
  <c r="G196" i="89"/>
  <c r="G195" i="89"/>
  <c r="G194" i="89"/>
  <c r="G193" i="89"/>
  <c r="G192" i="89"/>
  <c r="G191" i="89"/>
  <c r="G190" i="89"/>
  <c r="G189" i="89"/>
  <c r="G188" i="89"/>
  <c r="G187" i="89"/>
  <c r="G186" i="89"/>
  <c r="G185" i="89"/>
  <c r="G184" i="89"/>
  <c r="G183" i="89"/>
  <c r="G182" i="89"/>
  <c r="H178" i="89"/>
  <c r="G178" i="89"/>
  <c r="F178" i="89"/>
  <c r="E178" i="89"/>
  <c r="D178" i="89"/>
  <c r="C178" i="89"/>
  <c r="F164" i="89"/>
  <c r="E164" i="89"/>
  <c r="D164" i="89"/>
  <c r="C164" i="89"/>
  <c r="H163" i="89"/>
  <c r="G163" i="89"/>
  <c r="H162" i="89"/>
  <c r="G162" i="89"/>
  <c r="H161" i="89"/>
  <c r="G161" i="89"/>
  <c r="H160" i="89"/>
  <c r="G160" i="89"/>
  <c r="H159" i="89"/>
  <c r="G159" i="89"/>
  <c r="H158" i="89"/>
  <c r="G158" i="89"/>
  <c r="H157" i="89"/>
  <c r="G157" i="89"/>
  <c r="H156" i="89"/>
  <c r="G156" i="89"/>
  <c r="H155" i="89"/>
  <c r="G155" i="89"/>
  <c r="H154" i="89"/>
  <c r="G154" i="89"/>
  <c r="H153" i="89"/>
  <c r="G153" i="89"/>
  <c r="H152" i="89"/>
  <c r="G152" i="89"/>
  <c r="H151" i="89"/>
  <c r="G151" i="89"/>
  <c r="H150" i="89"/>
  <c r="G150" i="89"/>
  <c r="H149" i="89"/>
  <c r="G149" i="89"/>
  <c r="H148" i="89"/>
  <c r="G148" i="89"/>
  <c r="H147" i="89"/>
  <c r="G147" i="89"/>
  <c r="H146" i="89"/>
  <c r="G146" i="89"/>
  <c r="H145" i="89"/>
  <c r="G145" i="89"/>
  <c r="F143" i="89"/>
  <c r="E143" i="89"/>
  <c r="D143" i="89"/>
  <c r="C143" i="89"/>
  <c r="H142" i="89"/>
  <c r="G142" i="89"/>
  <c r="H141" i="89"/>
  <c r="G141" i="89"/>
  <c r="H140" i="89"/>
  <c r="G140" i="89"/>
  <c r="H139" i="89"/>
  <c r="G139" i="89"/>
  <c r="H138" i="89"/>
  <c r="G138" i="89"/>
  <c r="H137" i="89"/>
  <c r="G137" i="89"/>
  <c r="H136" i="89"/>
  <c r="G136" i="89"/>
  <c r="H135" i="89"/>
  <c r="G135" i="89"/>
  <c r="H134" i="89"/>
  <c r="G134" i="89"/>
  <c r="H133" i="89"/>
  <c r="G133" i="89"/>
  <c r="H132" i="89"/>
  <c r="G132" i="89"/>
  <c r="H131" i="89"/>
  <c r="G131" i="89"/>
  <c r="H130" i="89"/>
  <c r="G130" i="89"/>
  <c r="H129" i="89"/>
  <c r="G129" i="89"/>
  <c r="H128" i="89"/>
  <c r="G128" i="89"/>
  <c r="H127" i="89"/>
  <c r="G127" i="89"/>
  <c r="H126" i="89"/>
  <c r="G126" i="89"/>
  <c r="H125" i="89"/>
  <c r="G125" i="89"/>
  <c r="H124" i="89"/>
  <c r="G124" i="89"/>
  <c r="H123" i="89"/>
  <c r="G123" i="89"/>
  <c r="H122" i="89"/>
  <c r="G122" i="89"/>
  <c r="H121" i="89"/>
  <c r="G121" i="89"/>
  <c r="H120" i="89"/>
  <c r="G120" i="89"/>
  <c r="H119" i="89"/>
  <c r="G119" i="89"/>
  <c r="H118" i="89"/>
  <c r="G118" i="89"/>
  <c r="H117" i="89"/>
  <c r="G117" i="89"/>
  <c r="H116" i="89"/>
  <c r="G116" i="89"/>
  <c r="H115" i="89"/>
  <c r="G115" i="89"/>
  <c r="H114" i="89"/>
  <c r="G114" i="89"/>
  <c r="H113" i="89"/>
  <c r="G113" i="89"/>
  <c r="H112" i="89"/>
  <c r="G112" i="89"/>
  <c r="F110" i="89"/>
  <c r="E110" i="89"/>
  <c r="D110" i="89"/>
  <c r="C110" i="89"/>
  <c r="H109" i="89"/>
  <c r="G109" i="89"/>
  <c r="H108" i="89"/>
  <c r="G108" i="89"/>
  <c r="H107" i="89"/>
  <c r="G107" i="89"/>
  <c r="H106" i="89"/>
  <c r="G106" i="89"/>
  <c r="H105" i="89"/>
  <c r="G105" i="89"/>
  <c r="H104" i="89"/>
  <c r="G104" i="89"/>
  <c r="F102" i="89"/>
  <c r="E102" i="89"/>
  <c r="D102" i="89"/>
  <c r="C102" i="89"/>
  <c r="H101" i="89"/>
  <c r="G101" i="89"/>
  <c r="H100" i="89"/>
  <c r="G100" i="89"/>
  <c r="H99" i="89"/>
  <c r="G99" i="89"/>
  <c r="H98" i="89"/>
  <c r="G98" i="89"/>
  <c r="H97" i="89"/>
  <c r="G97" i="89"/>
  <c r="H96" i="89"/>
  <c r="G96" i="89"/>
  <c r="H95" i="89"/>
  <c r="G95" i="89"/>
  <c r="H94" i="89"/>
  <c r="G94" i="89"/>
  <c r="H93" i="89"/>
  <c r="G93" i="89"/>
  <c r="H92" i="89"/>
  <c r="G92" i="89"/>
  <c r="H91" i="89"/>
  <c r="G91" i="89"/>
  <c r="H90" i="89"/>
  <c r="G90" i="89"/>
  <c r="H89" i="89"/>
  <c r="G89" i="89"/>
  <c r="H88" i="89"/>
  <c r="G88" i="89"/>
  <c r="H87" i="89"/>
  <c r="G87" i="89"/>
  <c r="H86" i="89"/>
  <c r="G86" i="89"/>
  <c r="H85" i="89"/>
  <c r="G85" i="89"/>
  <c r="H84" i="89"/>
  <c r="G84" i="89"/>
  <c r="H83" i="89"/>
  <c r="G83" i="89"/>
  <c r="H82" i="89"/>
  <c r="G82" i="89"/>
  <c r="H81" i="89"/>
  <c r="G81" i="89"/>
  <c r="H80" i="89"/>
  <c r="G80" i="89"/>
  <c r="H79" i="89"/>
  <c r="G79" i="89"/>
  <c r="H78" i="89"/>
  <c r="G78" i="89"/>
  <c r="H77" i="89"/>
  <c r="G77" i="89"/>
  <c r="H76" i="89"/>
  <c r="G76" i="89"/>
  <c r="H75" i="89"/>
  <c r="G75" i="89"/>
  <c r="H74" i="89"/>
  <c r="G74" i="89"/>
  <c r="H73" i="89"/>
  <c r="G73" i="89"/>
  <c r="H72" i="89"/>
  <c r="G72" i="89"/>
  <c r="H71" i="89"/>
  <c r="G71" i="89"/>
  <c r="H70" i="89"/>
  <c r="G70" i="89"/>
  <c r="H69" i="89"/>
  <c r="G69" i="89"/>
  <c r="H68" i="89"/>
  <c r="G68" i="89"/>
  <c r="H67" i="89"/>
  <c r="G67" i="89"/>
  <c r="H66" i="89"/>
  <c r="G66" i="89"/>
  <c r="H65" i="89"/>
  <c r="G65" i="89"/>
  <c r="H64" i="89"/>
  <c r="G64" i="89"/>
  <c r="H63" i="89"/>
  <c r="G63" i="89"/>
  <c r="H62" i="89"/>
  <c r="G62" i="89"/>
  <c r="H61" i="89"/>
  <c r="G61" i="89"/>
  <c r="H60" i="89"/>
  <c r="G60" i="89"/>
  <c r="H59" i="89"/>
  <c r="G59" i="89"/>
  <c r="H58" i="89"/>
  <c r="G58" i="89"/>
  <c r="H57" i="89"/>
  <c r="G57" i="89"/>
  <c r="H56" i="89"/>
  <c r="G56" i="89"/>
  <c r="H55" i="89"/>
  <c r="G55" i="89"/>
  <c r="H54" i="89"/>
  <c r="G54" i="89"/>
  <c r="H53" i="89"/>
  <c r="G53" i="89"/>
  <c r="H52" i="89"/>
  <c r="G52" i="89"/>
  <c r="H51" i="89"/>
  <c r="G51" i="89"/>
  <c r="H50" i="89"/>
  <c r="G50" i="89"/>
  <c r="H49" i="89"/>
  <c r="G49" i="89"/>
  <c r="H48" i="89"/>
  <c r="G48" i="89"/>
  <c r="H47" i="89"/>
  <c r="G47" i="89"/>
  <c r="H46" i="89"/>
  <c r="G46" i="89"/>
  <c r="H45" i="89"/>
  <c r="G45" i="89"/>
  <c r="H44" i="89"/>
  <c r="G44" i="89"/>
  <c r="H43" i="89"/>
  <c r="G43" i="89"/>
  <c r="H42" i="89"/>
  <c r="G42" i="89"/>
  <c r="H41" i="89"/>
  <c r="G41" i="89"/>
  <c r="H40" i="89"/>
  <c r="G40" i="89"/>
  <c r="H39" i="89"/>
  <c r="G39" i="89"/>
  <c r="H38" i="89"/>
  <c r="G38" i="89"/>
  <c r="H37" i="89"/>
  <c r="G37" i="89"/>
  <c r="H36" i="89"/>
  <c r="G36" i="89"/>
  <c r="H35" i="89"/>
  <c r="G35" i="89"/>
  <c r="H34" i="89"/>
  <c r="G34" i="89"/>
  <c r="H33" i="89"/>
  <c r="G33" i="89"/>
  <c r="H32" i="89"/>
  <c r="G32" i="89"/>
  <c r="H31" i="89"/>
  <c r="G31" i="89"/>
  <c r="H30" i="89"/>
  <c r="G30" i="89"/>
  <c r="H29" i="89"/>
  <c r="G29" i="89"/>
  <c r="H28" i="89"/>
  <c r="G28" i="89"/>
  <c r="H27" i="89"/>
  <c r="G27" i="89"/>
  <c r="H26" i="89"/>
  <c r="G26" i="89"/>
  <c r="H25" i="89"/>
  <c r="G25" i="89"/>
  <c r="H24" i="89"/>
  <c r="G24" i="89"/>
  <c r="H23" i="89"/>
  <c r="G23" i="89"/>
  <c r="H22" i="89"/>
  <c r="G22" i="89"/>
  <c r="H21" i="89"/>
  <c r="G21" i="89"/>
  <c r="H20" i="89"/>
  <c r="G20" i="89"/>
  <c r="H19" i="89"/>
  <c r="G19" i="89"/>
  <c r="H18" i="89"/>
  <c r="G18" i="89"/>
  <c r="H17" i="89"/>
  <c r="G17" i="89"/>
  <c r="H16" i="89"/>
  <c r="G16" i="89"/>
  <c r="H15" i="89"/>
  <c r="G15" i="89"/>
  <c r="H14" i="89"/>
  <c r="G14" i="89"/>
  <c r="H13" i="89"/>
  <c r="G13" i="89"/>
  <c r="H11" i="89"/>
  <c r="G11" i="89"/>
  <c r="H12" i="89"/>
  <c r="G12" i="89"/>
  <c r="H10" i="89"/>
  <c r="G10" i="89"/>
  <c r="G54" i="88"/>
  <c r="F95" i="88"/>
  <c r="E95" i="88"/>
  <c r="D95" i="88"/>
  <c r="C95" i="88"/>
  <c r="H94" i="88"/>
  <c r="G94" i="88"/>
  <c r="H93" i="88"/>
  <c r="G93" i="88"/>
  <c r="H92" i="88"/>
  <c r="G92" i="88"/>
  <c r="H91" i="88"/>
  <c r="H95" i="88" s="1"/>
  <c r="G91" i="88"/>
  <c r="H90" i="88"/>
  <c r="G90" i="88"/>
  <c r="H89" i="88"/>
  <c r="G89" i="88"/>
  <c r="H88" i="88"/>
  <c r="G88" i="88"/>
  <c r="H87" i="88"/>
  <c r="G87" i="88"/>
  <c r="H86" i="88"/>
  <c r="G86" i="88"/>
  <c r="H85" i="88"/>
  <c r="G85" i="88"/>
  <c r="H84" i="88"/>
  <c r="G84" i="88"/>
  <c r="H83" i="88"/>
  <c r="G83" i="88"/>
  <c r="F81" i="88"/>
  <c r="E81" i="88"/>
  <c r="D81" i="88"/>
  <c r="C81" i="88"/>
  <c r="H80" i="88"/>
  <c r="G80" i="88"/>
  <c r="H78" i="88"/>
  <c r="G78" i="88"/>
  <c r="H76" i="88"/>
  <c r="G76" i="88"/>
  <c r="H75" i="88"/>
  <c r="G75" i="88"/>
  <c r="H74" i="88"/>
  <c r="G74" i="88"/>
  <c r="H73" i="88"/>
  <c r="G73" i="88"/>
  <c r="H72" i="88"/>
  <c r="G72" i="88"/>
  <c r="H71" i="88"/>
  <c r="G71" i="88"/>
  <c r="H70" i="88"/>
  <c r="G70" i="88"/>
  <c r="H69" i="88"/>
  <c r="G69" i="88"/>
  <c r="H68" i="88"/>
  <c r="G68" i="88"/>
  <c r="H67" i="88"/>
  <c r="G67" i="88"/>
  <c r="H66" i="88"/>
  <c r="G66" i="88"/>
  <c r="H65" i="88"/>
  <c r="G65" i="88"/>
  <c r="H79" i="88"/>
  <c r="G79" i="88"/>
  <c r="H77" i="88"/>
  <c r="G77" i="88"/>
  <c r="F63" i="88"/>
  <c r="E63" i="88"/>
  <c r="D63" i="88"/>
  <c r="C63" i="88"/>
  <c r="H62" i="88"/>
  <c r="G62" i="88"/>
  <c r="H61" i="88"/>
  <c r="G61" i="88"/>
  <c r="H60" i="88"/>
  <c r="G60" i="88"/>
  <c r="H59" i="88"/>
  <c r="G59" i="88"/>
  <c r="H58" i="88"/>
  <c r="G58" i="88"/>
  <c r="H57" i="88"/>
  <c r="G57" i="88"/>
  <c r="H56" i="88"/>
  <c r="G56" i="88"/>
  <c r="H55" i="88"/>
  <c r="G55" i="88"/>
  <c r="H54" i="88"/>
  <c r="H53" i="88"/>
  <c r="H52" i="88"/>
  <c r="H51" i="88"/>
  <c r="H50" i="88"/>
  <c r="G50" i="88"/>
  <c r="H49" i="88"/>
  <c r="G49" i="88"/>
  <c r="H48" i="88"/>
  <c r="G48" i="88"/>
  <c r="H47" i="88"/>
  <c r="G47" i="88"/>
  <c r="F45" i="88"/>
  <c r="E45" i="88"/>
  <c r="D45" i="88"/>
  <c r="C45" i="88"/>
  <c r="H44" i="88"/>
  <c r="G44" i="88"/>
  <c r="H43" i="88"/>
  <c r="G43" i="88"/>
  <c r="H42" i="88"/>
  <c r="G42" i="88"/>
  <c r="F40" i="88"/>
  <c r="E40" i="88"/>
  <c r="D40" i="88"/>
  <c r="C40" i="88"/>
  <c r="H39" i="88"/>
  <c r="G39" i="88"/>
  <c r="H33" i="88"/>
  <c r="G33" i="88"/>
  <c r="H32" i="88"/>
  <c r="G32" i="88"/>
  <c r="H31" i="88"/>
  <c r="G31" i="88"/>
  <c r="H30" i="88"/>
  <c r="G30" i="88"/>
  <c r="H29" i="88"/>
  <c r="G29" i="88"/>
  <c r="H28" i="88"/>
  <c r="G28" i="88"/>
  <c r="H26" i="88"/>
  <c r="G26" i="88"/>
  <c r="H25" i="88"/>
  <c r="G25" i="88"/>
  <c r="H24" i="88"/>
  <c r="G24" i="88"/>
  <c r="H23" i="88"/>
  <c r="G23" i="88"/>
  <c r="H21" i="88"/>
  <c r="G21" i="88"/>
  <c r="H19" i="88"/>
  <c r="G19" i="88"/>
  <c r="H18" i="88"/>
  <c r="G18" i="88"/>
  <c r="H17" i="88"/>
  <c r="G17" i="88"/>
  <c r="H16" i="88"/>
  <c r="G16" i="88"/>
  <c r="H15" i="88"/>
  <c r="G15" i="88"/>
  <c r="H14" i="88"/>
  <c r="G14" i="88"/>
  <c r="H13" i="88"/>
  <c r="G13" i="88"/>
  <c r="H12" i="88"/>
  <c r="G12" i="88"/>
  <c r="H11" i="88"/>
  <c r="G11" i="88"/>
  <c r="H10" i="88"/>
  <c r="G10" i="88"/>
  <c r="H38" i="88"/>
  <c r="G38" i="88"/>
  <c r="H37" i="88"/>
  <c r="G37" i="88"/>
  <c r="H36" i="88"/>
  <c r="G36" i="88"/>
  <c r="H35" i="88"/>
  <c r="G35" i="88"/>
  <c r="H34" i="88"/>
  <c r="G34" i="88"/>
  <c r="H27" i="88"/>
  <c r="G27" i="88"/>
  <c r="H22" i="88"/>
  <c r="G22" i="88"/>
  <c r="H20" i="88"/>
  <c r="G20" i="88"/>
  <c r="C3" i="88"/>
  <c r="C2" i="88"/>
  <c r="C1" i="88"/>
  <c r="G115" i="87"/>
  <c r="G114" i="87"/>
  <c r="G113" i="87"/>
  <c r="G112" i="87"/>
  <c r="G111" i="87"/>
  <c r="G110" i="87"/>
  <c r="G109" i="87"/>
  <c r="G108" i="87"/>
  <c r="G107" i="87"/>
  <c r="G106" i="87"/>
  <c r="G105" i="87"/>
  <c r="G104" i="87"/>
  <c r="G103" i="87"/>
  <c r="G102" i="87"/>
  <c r="G101" i="87"/>
  <c r="G100" i="87"/>
  <c r="G99" i="87"/>
  <c r="G98" i="87"/>
  <c r="G97" i="87"/>
  <c r="G96" i="87"/>
  <c r="G95" i="87"/>
  <c r="H91" i="87"/>
  <c r="G91" i="87"/>
  <c r="F91" i="87"/>
  <c r="E91" i="87"/>
  <c r="D91" i="87"/>
  <c r="C91" i="87"/>
  <c r="F77" i="87"/>
  <c r="E77" i="87"/>
  <c r="D77" i="87"/>
  <c r="C77" i="87"/>
  <c r="H76" i="87"/>
  <c r="G76" i="87"/>
  <c r="H75" i="87"/>
  <c r="G75" i="87"/>
  <c r="H74" i="87"/>
  <c r="G74" i="87"/>
  <c r="H73" i="87"/>
  <c r="G73" i="87"/>
  <c r="H72" i="87"/>
  <c r="G72" i="87"/>
  <c r="H71" i="87"/>
  <c r="G71" i="87"/>
  <c r="F69" i="87"/>
  <c r="E69" i="87"/>
  <c r="D69" i="87"/>
  <c r="C69" i="87"/>
  <c r="H68" i="87"/>
  <c r="G68" i="87"/>
  <c r="H67" i="87"/>
  <c r="G67" i="87"/>
  <c r="H66" i="87"/>
  <c r="G66" i="87"/>
  <c r="H65" i="87"/>
  <c r="G65" i="87"/>
  <c r="H64" i="87"/>
  <c r="G64" i="87"/>
  <c r="H63" i="87"/>
  <c r="G63" i="87"/>
  <c r="H62" i="87"/>
  <c r="G62" i="87"/>
  <c r="H61" i="87"/>
  <c r="G61" i="87"/>
  <c r="H60" i="87"/>
  <c r="G60" i="87"/>
  <c r="H59" i="87"/>
  <c r="G59" i="87"/>
  <c r="H58" i="87"/>
  <c r="G58" i="87"/>
  <c r="H57" i="87"/>
  <c r="G57" i="87"/>
  <c r="H56" i="87"/>
  <c r="G56" i="87"/>
  <c r="H55" i="87"/>
  <c r="G55" i="87"/>
  <c r="H54" i="87"/>
  <c r="G54" i="87"/>
  <c r="H53" i="87"/>
  <c r="G53" i="87"/>
  <c r="H52" i="87"/>
  <c r="G52" i="87"/>
  <c r="H51" i="87"/>
  <c r="G51" i="87"/>
  <c r="F49" i="87"/>
  <c r="E49" i="87"/>
  <c r="D49" i="87"/>
  <c r="C49" i="87"/>
  <c r="H48" i="87"/>
  <c r="G48" i="87"/>
  <c r="H47" i="87"/>
  <c r="G47" i="87"/>
  <c r="H46" i="87"/>
  <c r="G46" i="87"/>
  <c r="H45" i="87"/>
  <c r="G45" i="87"/>
  <c r="F43" i="87"/>
  <c r="E43" i="87"/>
  <c r="D43" i="87"/>
  <c r="D92" i="87" s="1"/>
  <c r="C43" i="87"/>
  <c r="H42" i="87"/>
  <c r="G42" i="87"/>
  <c r="H41" i="87"/>
  <c r="G41" i="87"/>
  <c r="H40" i="87"/>
  <c r="G40" i="87"/>
  <c r="H39" i="87"/>
  <c r="G39" i="87"/>
  <c r="H38" i="87"/>
  <c r="G38" i="87"/>
  <c r="H37" i="87"/>
  <c r="G37" i="87"/>
  <c r="H36" i="87"/>
  <c r="G36" i="87"/>
  <c r="H35" i="87"/>
  <c r="G35" i="87"/>
  <c r="H34" i="87"/>
  <c r="G34" i="87"/>
  <c r="H33" i="87"/>
  <c r="G33" i="87"/>
  <c r="H32" i="87"/>
  <c r="G32" i="87"/>
  <c r="H31" i="87"/>
  <c r="G31" i="87"/>
  <c r="H30" i="87"/>
  <c r="G30" i="87"/>
  <c r="H29" i="87"/>
  <c r="G29" i="87"/>
  <c r="H28" i="87"/>
  <c r="G28" i="87"/>
  <c r="H27" i="87"/>
  <c r="G27" i="87"/>
  <c r="H26" i="87"/>
  <c r="G26" i="87"/>
  <c r="H25" i="87"/>
  <c r="G25" i="87"/>
  <c r="H24" i="87"/>
  <c r="G24" i="87"/>
  <c r="H23" i="87"/>
  <c r="G23" i="87"/>
  <c r="H22" i="87"/>
  <c r="G22" i="87"/>
  <c r="H21" i="87"/>
  <c r="G21" i="87"/>
  <c r="H20" i="87"/>
  <c r="G20" i="87"/>
  <c r="H19" i="87"/>
  <c r="G19" i="87"/>
  <c r="H18" i="87"/>
  <c r="G18" i="87"/>
  <c r="H17" i="87"/>
  <c r="G17" i="87"/>
  <c r="H16" i="87"/>
  <c r="G16" i="87"/>
  <c r="H15" i="87"/>
  <c r="G15" i="87"/>
  <c r="H14" i="87"/>
  <c r="G14" i="87"/>
  <c r="H13" i="87"/>
  <c r="G13" i="87"/>
  <c r="H12" i="87"/>
  <c r="G12" i="87"/>
  <c r="H11" i="87"/>
  <c r="G11" i="87"/>
  <c r="H10" i="87"/>
  <c r="G10" i="87"/>
  <c r="C3" i="87"/>
  <c r="C2" i="87"/>
  <c r="C1" i="87"/>
  <c r="F108" i="86"/>
  <c r="E108" i="86"/>
  <c r="D108" i="86"/>
  <c r="C108" i="86"/>
  <c r="H107" i="86"/>
  <c r="G107" i="86"/>
  <c r="H106" i="86"/>
  <c r="G106" i="86"/>
  <c r="H105" i="86"/>
  <c r="G105" i="86"/>
  <c r="H104" i="86"/>
  <c r="G104" i="86"/>
  <c r="G108" i="86" s="1"/>
  <c r="H103" i="86"/>
  <c r="G103" i="86"/>
  <c r="H102" i="86"/>
  <c r="G102" i="86"/>
  <c r="H101" i="86"/>
  <c r="G101" i="86"/>
  <c r="H100" i="86"/>
  <c r="G100" i="86"/>
  <c r="H99" i="86"/>
  <c r="G99" i="86"/>
  <c r="H98" i="86"/>
  <c r="G98" i="86"/>
  <c r="H97" i="86"/>
  <c r="G97" i="86"/>
  <c r="H96" i="86"/>
  <c r="G96" i="86"/>
  <c r="F94" i="86"/>
  <c r="E94" i="86"/>
  <c r="D94" i="86"/>
  <c r="C94" i="86"/>
  <c r="H93" i="86"/>
  <c r="G93" i="86"/>
  <c r="H92" i="86"/>
  <c r="G92" i="86"/>
  <c r="H91" i="86"/>
  <c r="G91" i="86"/>
  <c r="H90" i="86"/>
  <c r="G90" i="86"/>
  <c r="H89" i="86"/>
  <c r="G89" i="86"/>
  <c r="H88" i="86"/>
  <c r="G88" i="86"/>
  <c r="G94" i="86" s="1"/>
  <c r="H87" i="86"/>
  <c r="G87" i="86"/>
  <c r="F85" i="86"/>
  <c r="E85" i="86"/>
  <c r="D85" i="86"/>
  <c r="C85" i="86"/>
  <c r="H84" i="86"/>
  <c r="G84" i="86"/>
  <c r="H83" i="86"/>
  <c r="G83" i="86"/>
  <c r="H82" i="86"/>
  <c r="G82" i="86"/>
  <c r="H81" i="86"/>
  <c r="G81" i="86"/>
  <c r="H80" i="86"/>
  <c r="G80" i="86"/>
  <c r="H79" i="86"/>
  <c r="G79" i="86"/>
  <c r="H77" i="86"/>
  <c r="G77" i="86"/>
  <c r="H76" i="86"/>
  <c r="G76" i="86"/>
  <c r="H75" i="86"/>
  <c r="G75" i="86"/>
  <c r="H74" i="86"/>
  <c r="G74" i="86"/>
  <c r="H73" i="86"/>
  <c r="G73" i="86"/>
  <c r="H72" i="86"/>
  <c r="G72" i="86"/>
  <c r="H71" i="86"/>
  <c r="G71" i="86"/>
  <c r="H70" i="86"/>
  <c r="G70" i="86"/>
  <c r="H69" i="86"/>
  <c r="G69" i="86"/>
  <c r="H68" i="86"/>
  <c r="G68" i="86"/>
  <c r="H67" i="86"/>
  <c r="G67" i="86"/>
  <c r="H66" i="86"/>
  <c r="G66" i="86"/>
  <c r="H65" i="86"/>
  <c r="G65" i="86"/>
  <c r="H64" i="86"/>
  <c r="G64" i="86"/>
  <c r="H63" i="86"/>
  <c r="G63" i="86"/>
  <c r="H62" i="86"/>
  <c r="G62" i="86"/>
  <c r="H61" i="86"/>
  <c r="G61" i="86"/>
  <c r="H60" i="86"/>
  <c r="G60" i="86"/>
  <c r="H59" i="86"/>
  <c r="G59" i="86"/>
  <c r="H58" i="86"/>
  <c r="G58" i="86"/>
  <c r="H57" i="86"/>
  <c r="G57" i="86"/>
  <c r="H56" i="86"/>
  <c r="G56" i="86"/>
  <c r="H55" i="86"/>
  <c r="G55" i="86"/>
  <c r="H54" i="86"/>
  <c r="G54" i="86"/>
  <c r="H53" i="86"/>
  <c r="G53" i="86"/>
  <c r="H52" i="86"/>
  <c r="G52" i="86"/>
  <c r="H51" i="86"/>
  <c r="G51" i="86"/>
  <c r="H50" i="86"/>
  <c r="G50" i="86"/>
  <c r="H49" i="86"/>
  <c r="G49" i="86"/>
  <c r="H48" i="86"/>
  <c r="G48" i="86"/>
  <c r="H47" i="86"/>
  <c r="G47" i="86"/>
  <c r="F45" i="86"/>
  <c r="E45" i="86"/>
  <c r="D45" i="86"/>
  <c r="C45" i="86"/>
  <c r="C109" i="86" s="1"/>
  <c r="H44" i="86"/>
  <c r="G44" i="86"/>
  <c r="H43" i="86"/>
  <c r="G43" i="86"/>
  <c r="H42" i="86"/>
  <c r="G42" i="86"/>
  <c r="H41" i="86"/>
  <c r="G41" i="86"/>
  <c r="H40" i="86"/>
  <c r="G40" i="86"/>
  <c r="H39" i="86"/>
  <c r="G39" i="86"/>
  <c r="H38" i="86"/>
  <c r="G38" i="86"/>
  <c r="H37" i="86"/>
  <c r="G37" i="86"/>
  <c r="H36" i="86"/>
  <c r="G36" i="86"/>
  <c r="H35" i="86"/>
  <c r="G35" i="86"/>
  <c r="H34" i="86"/>
  <c r="G34" i="86"/>
  <c r="H33" i="86"/>
  <c r="G33" i="86"/>
  <c r="H32" i="86"/>
  <c r="G32" i="86"/>
  <c r="H31" i="86"/>
  <c r="G31" i="86"/>
  <c r="H30" i="86"/>
  <c r="G30" i="86"/>
  <c r="H29" i="86"/>
  <c r="G29" i="86"/>
  <c r="H28" i="86"/>
  <c r="G28" i="86"/>
  <c r="H27" i="86"/>
  <c r="G27" i="86"/>
  <c r="H26" i="86"/>
  <c r="G26" i="86"/>
  <c r="H25" i="86"/>
  <c r="G25" i="86"/>
  <c r="H24" i="86"/>
  <c r="G24" i="86"/>
  <c r="H23" i="86"/>
  <c r="G23" i="86"/>
  <c r="H22" i="86"/>
  <c r="G22" i="86"/>
  <c r="H21" i="86"/>
  <c r="G21" i="86"/>
  <c r="H20" i="86"/>
  <c r="G20" i="86"/>
  <c r="H19" i="86"/>
  <c r="G19" i="86"/>
  <c r="H18" i="86"/>
  <c r="G18" i="86"/>
  <c r="H17" i="86"/>
  <c r="G17" i="86"/>
  <c r="H16" i="86"/>
  <c r="G16" i="86"/>
  <c r="H15" i="86"/>
  <c r="G15" i="86"/>
  <c r="H14" i="86"/>
  <c r="G14" i="86"/>
  <c r="H13" i="86"/>
  <c r="G13" i="86"/>
  <c r="H12" i="86"/>
  <c r="G12" i="86"/>
  <c r="H11" i="86"/>
  <c r="G11" i="86"/>
  <c r="H10" i="86"/>
  <c r="G10" i="86"/>
  <c r="C3" i="86"/>
  <c r="C2" i="86"/>
  <c r="C1" i="86"/>
  <c r="F207" i="85"/>
  <c r="E207" i="85"/>
  <c r="D207" i="85"/>
  <c r="C207" i="85"/>
  <c r="H206" i="85"/>
  <c r="G206" i="85"/>
  <c r="H205" i="85"/>
  <c r="G205" i="85"/>
  <c r="H204" i="85"/>
  <c r="G204" i="85"/>
  <c r="H203" i="85"/>
  <c r="G203" i="85"/>
  <c r="H202" i="85"/>
  <c r="G202" i="85"/>
  <c r="H201" i="85"/>
  <c r="G201" i="85"/>
  <c r="H200" i="85"/>
  <c r="G200" i="85"/>
  <c r="H199" i="85"/>
  <c r="G199" i="85"/>
  <c r="H198" i="85"/>
  <c r="G198" i="85"/>
  <c r="H197" i="85"/>
  <c r="G197" i="85"/>
  <c r="H196" i="85"/>
  <c r="G196" i="85"/>
  <c r="H195" i="85"/>
  <c r="G195" i="85"/>
  <c r="G207" i="85" s="1"/>
  <c r="F193" i="85"/>
  <c r="E193" i="85"/>
  <c r="D193" i="85"/>
  <c r="C193" i="85"/>
  <c r="H192" i="85"/>
  <c r="G192" i="85"/>
  <c r="H191" i="85"/>
  <c r="G191" i="85"/>
  <c r="G193" i="85" s="1"/>
  <c r="F189" i="85"/>
  <c r="E189" i="85"/>
  <c r="D189" i="85"/>
  <c r="C189" i="85"/>
  <c r="H188" i="85"/>
  <c r="G188" i="85"/>
  <c r="H187" i="85"/>
  <c r="G187" i="85"/>
  <c r="H186" i="85"/>
  <c r="G186" i="85"/>
  <c r="H185" i="85"/>
  <c r="G185" i="85"/>
  <c r="H184" i="85"/>
  <c r="G184" i="85"/>
  <c r="H183" i="85"/>
  <c r="G183" i="85"/>
  <c r="H182" i="85"/>
  <c r="G182" i="85"/>
  <c r="H181" i="85"/>
  <c r="G181" i="85"/>
  <c r="H180" i="85"/>
  <c r="G180" i="85"/>
  <c r="H179" i="85"/>
  <c r="G179" i="85"/>
  <c r="H178" i="85"/>
  <c r="G178" i="85"/>
  <c r="H177" i="85"/>
  <c r="G177" i="85"/>
  <c r="H176" i="85"/>
  <c r="G176" i="85"/>
  <c r="H175" i="85"/>
  <c r="G175" i="85"/>
  <c r="H174" i="85"/>
  <c r="G174" i="85"/>
  <c r="H173" i="85"/>
  <c r="G173" i="85"/>
  <c r="H172" i="85"/>
  <c r="G172" i="85"/>
  <c r="H171" i="85"/>
  <c r="G171" i="85"/>
  <c r="H170" i="85"/>
  <c r="G170" i="85"/>
  <c r="H169" i="85"/>
  <c r="G169" i="85"/>
  <c r="H168" i="85"/>
  <c r="G168" i="85"/>
  <c r="H167" i="85"/>
  <c r="G167" i="85"/>
  <c r="H166" i="85"/>
  <c r="G166" i="85"/>
  <c r="H165" i="85"/>
  <c r="G165" i="85"/>
  <c r="H164" i="85"/>
  <c r="G164" i="85"/>
  <c r="H163" i="85"/>
  <c r="G163" i="85"/>
  <c r="H162" i="85"/>
  <c r="G162" i="85"/>
  <c r="H161" i="85"/>
  <c r="G161" i="85"/>
  <c r="H160" i="85"/>
  <c r="G160" i="85"/>
  <c r="H159" i="85"/>
  <c r="G159" i="85"/>
  <c r="H158" i="85"/>
  <c r="G158" i="85"/>
  <c r="H157" i="85"/>
  <c r="G157" i="85"/>
  <c r="H156" i="85"/>
  <c r="G156" i="85"/>
  <c r="H155" i="85"/>
  <c r="G155" i="85"/>
  <c r="H154" i="85"/>
  <c r="G154" i="85"/>
  <c r="H153" i="85"/>
  <c r="G153" i="85"/>
  <c r="H152" i="85"/>
  <c r="G152" i="85"/>
  <c r="H151" i="85"/>
  <c r="G151" i="85"/>
  <c r="H150" i="85"/>
  <c r="G150" i="85"/>
  <c r="H149" i="85"/>
  <c r="G149" i="85"/>
  <c r="H148" i="85"/>
  <c r="G148" i="85"/>
  <c r="H147" i="85"/>
  <c r="G147" i="85"/>
  <c r="H146" i="85"/>
  <c r="G146" i="85"/>
  <c r="H145" i="85"/>
  <c r="G145" i="85"/>
  <c r="G189" i="85" s="1"/>
  <c r="F143" i="85"/>
  <c r="E143" i="85"/>
  <c r="D143" i="85"/>
  <c r="C143" i="85"/>
  <c r="H142" i="85"/>
  <c r="G142" i="85"/>
  <c r="H141" i="85"/>
  <c r="G141" i="85"/>
  <c r="H140" i="85"/>
  <c r="G140" i="85"/>
  <c r="H139" i="85"/>
  <c r="G139" i="85"/>
  <c r="H138" i="85"/>
  <c r="G138" i="85"/>
  <c r="H137" i="85"/>
  <c r="G137" i="85"/>
  <c r="H136" i="85"/>
  <c r="G136" i="85"/>
  <c r="H135" i="85"/>
  <c r="G135" i="85"/>
  <c r="H134" i="85"/>
  <c r="G134" i="85"/>
  <c r="H133" i="85"/>
  <c r="G133" i="85"/>
  <c r="H132" i="85"/>
  <c r="G132" i="85"/>
  <c r="H131" i="85"/>
  <c r="G131" i="85"/>
  <c r="H130" i="85"/>
  <c r="G130" i="85"/>
  <c r="H129" i="85"/>
  <c r="G129" i="85"/>
  <c r="H128" i="85"/>
  <c r="G128" i="85"/>
  <c r="H127" i="85"/>
  <c r="G127" i="85"/>
  <c r="H126" i="85"/>
  <c r="G126" i="85"/>
  <c r="H125" i="85"/>
  <c r="G125" i="85"/>
  <c r="H124" i="85"/>
  <c r="G124" i="85"/>
  <c r="H123" i="85"/>
  <c r="G123" i="85"/>
  <c r="H122" i="85"/>
  <c r="G122" i="85"/>
  <c r="H121" i="85"/>
  <c r="G121" i="85"/>
  <c r="H120" i="85"/>
  <c r="G120" i="85"/>
  <c r="H119" i="85"/>
  <c r="G119" i="85"/>
  <c r="H118" i="85"/>
  <c r="G118" i="85"/>
  <c r="H117" i="85"/>
  <c r="G117" i="85"/>
  <c r="H116" i="85"/>
  <c r="G116" i="85"/>
  <c r="H115" i="85"/>
  <c r="G115" i="85"/>
  <c r="H114" i="85"/>
  <c r="G114" i="85"/>
  <c r="H113" i="85"/>
  <c r="G113" i="85"/>
  <c r="F111" i="85"/>
  <c r="E111" i="85"/>
  <c r="D111" i="85"/>
  <c r="C111" i="85"/>
  <c r="H110" i="85"/>
  <c r="G110" i="85"/>
  <c r="H109" i="85"/>
  <c r="G109" i="85"/>
  <c r="H108" i="85"/>
  <c r="G108" i="85"/>
  <c r="H107" i="85"/>
  <c r="G107" i="85"/>
  <c r="H106" i="85"/>
  <c r="G106" i="85"/>
  <c r="F104" i="85"/>
  <c r="E104" i="85"/>
  <c r="D104" i="85"/>
  <c r="C104" i="85"/>
  <c r="H103" i="85"/>
  <c r="G103" i="85"/>
  <c r="H102" i="85"/>
  <c r="G102" i="85"/>
  <c r="H101" i="85"/>
  <c r="G101" i="85"/>
  <c r="H100" i="85"/>
  <c r="G100" i="85"/>
  <c r="H99" i="85"/>
  <c r="G99" i="85"/>
  <c r="H98" i="85"/>
  <c r="G98" i="85"/>
  <c r="H97" i="85"/>
  <c r="G97" i="85"/>
  <c r="H96" i="85"/>
  <c r="G96" i="85"/>
  <c r="H95" i="85"/>
  <c r="G95" i="85"/>
  <c r="H94" i="85"/>
  <c r="G94" i="85"/>
  <c r="H93" i="85"/>
  <c r="G93" i="85"/>
  <c r="H92" i="85"/>
  <c r="G92" i="85"/>
  <c r="H91" i="85"/>
  <c r="G91" i="85"/>
  <c r="H90" i="85"/>
  <c r="G90" i="85"/>
  <c r="H89" i="85"/>
  <c r="G89" i="85"/>
  <c r="H88" i="85"/>
  <c r="G88" i="85"/>
  <c r="H87" i="85"/>
  <c r="G87" i="85"/>
  <c r="H86" i="85"/>
  <c r="G86" i="85"/>
  <c r="H85" i="85"/>
  <c r="G85" i="85"/>
  <c r="H84" i="85"/>
  <c r="G84" i="85"/>
  <c r="H83" i="85"/>
  <c r="G83" i="85"/>
  <c r="H82" i="85"/>
  <c r="G82" i="85"/>
  <c r="H81" i="85"/>
  <c r="G81" i="85"/>
  <c r="H80" i="85"/>
  <c r="G80" i="85"/>
  <c r="H79" i="85"/>
  <c r="G79" i="85"/>
  <c r="H77" i="85"/>
  <c r="G77" i="85"/>
  <c r="H76" i="85"/>
  <c r="G76" i="85"/>
  <c r="H75" i="85"/>
  <c r="G75" i="85"/>
  <c r="H74" i="85"/>
  <c r="G74" i="85"/>
  <c r="H73" i="85"/>
  <c r="G73" i="85"/>
  <c r="H72" i="85"/>
  <c r="G72" i="85"/>
  <c r="H71" i="85"/>
  <c r="G71" i="85"/>
  <c r="H70" i="85"/>
  <c r="G70" i="85"/>
  <c r="H69" i="85"/>
  <c r="G69" i="85"/>
  <c r="H68" i="85"/>
  <c r="G68" i="85"/>
  <c r="H67" i="85"/>
  <c r="G67" i="85"/>
  <c r="H66" i="85"/>
  <c r="G66" i="85"/>
  <c r="H65" i="85"/>
  <c r="G65" i="85"/>
  <c r="H64" i="85"/>
  <c r="G64" i="85"/>
  <c r="H63" i="85"/>
  <c r="G63" i="85"/>
  <c r="H62" i="85"/>
  <c r="G62" i="85"/>
  <c r="H61" i="85"/>
  <c r="G61" i="85"/>
  <c r="H60" i="85"/>
  <c r="G60" i="85"/>
  <c r="H59" i="85"/>
  <c r="G59" i="85"/>
  <c r="H58" i="85"/>
  <c r="G58" i="85"/>
  <c r="H57" i="85"/>
  <c r="G57" i="85"/>
  <c r="H56" i="85"/>
  <c r="G56" i="85"/>
  <c r="H55" i="85"/>
  <c r="G55" i="85"/>
  <c r="H54" i="85"/>
  <c r="G54" i="85"/>
  <c r="H53" i="85"/>
  <c r="G53" i="85"/>
  <c r="H52" i="85"/>
  <c r="G52" i="85"/>
  <c r="H51" i="85"/>
  <c r="G51" i="85"/>
  <c r="H50" i="85"/>
  <c r="G50" i="85"/>
  <c r="H49" i="85"/>
  <c r="G49" i="85"/>
  <c r="H48" i="85"/>
  <c r="G48" i="85"/>
  <c r="H47" i="85"/>
  <c r="G47" i="85"/>
  <c r="H46" i="85"/>
  <c r="G46" i="85"/>
  <c r="H45" i="85"/>
  <c r="G45" i="85"/>
  <c r="H44" i="85"/>
  <c r="G44" i="85"/>
  <c r="H43" i="85"/>
  <c r="G43" i="85"/>
  <c r="H42" i="85"/>
  <c r="G42" i="85"/>
  <c r="H41" i="85"/>
  <c r="G41" i="85"/>
  <c r="H40" i="85"/>
  <c r="G40" i="85"/>
  <c r="H39" i="85"/>
  <c r="G39" i="85"/>
  <c r="H38" i="85"/>
  <c r="G38" i="85"/>
  <c r="H37" i="85"/>
  <c r="G37" i="85"/>
  <c r="H36" i="85"/>
  <c r="G36" i="85"/>
  <c r="H35" i="85"/>
  <c r="G35" i="85"/>
  <c r="H34" i="85"/>
  <c r="G34" i="85"/>
  <c r="H33" i="85"/>
  <c r="G33" i="85"/>
  <c r="H32" i="85"/>
  <c r="G32" i="85"/>
  <c r="H31" i="85"/>
  <c r="G31" i="85"/>
  <c r="H30" i="85"/>
  <c r="G30" i="85"/>
  <c r="H29" i="85"/>
  <c r="G29" i="85"/>
  <c r="H28" i="85"/>
  <c r="G28" i="85"/>
  <c r="H27" i="85"/>
  <c r="G27" i="85"/>
  <c r="H26" i="85"/>
  <c r="G26" i="85"/>
  <c r="H25" i="85"/>
  <c r="G25" i="85"/>
  <c r="H24" i="85"/>
  <c r="G24" i="85"/>
  <c r="H23" i="85"/>
  <c r="G23" i="85"/>
  <c r="H22" i="85"/>
  <c r="G22" i="85"/>
  <c r="H21" i="85"/>
  <c r="G21" i="85"/>
  <c r="H20" i="85"/>
  <c r="G20" i="85"/>
  <c r="H19" i="85"/>
  <c r="G19" i="85"/>
  <c r="H18" i="85"/>
  <c r="G18" i="85"/>
  <c r="H17" i="85"/>
  <c r="G17" i="85"/>
  <c r="H16" i="85"/>
  <c r="G16" i="85"/>
  <c r="H15" i="85"/>
  <c r="G15" i="85"/>
  <c r="H14" i="85"/>
  <c r="G14" i="85"/>
  <c r="H13" i="85"/>
  <c r="G13" i="85"/>
  <c r="H12" i="85"/>
  <c r="G12" i="85"/>
  <c r="H11" i="85"/>
  <c r="G11" i="85"/>
  <c r="H10" i="85"/>
  <c r="G10" i="85"/>
  <c r="C3" i="85"/>
  <c r="C2" i="85"/>
  <c r="C1" i="85"/>
  <c r="G329" i="84"/>
  <c r="G328" i="84"/>
  <c r="G327" i="84"/>
  <c r="G326" i="84"/>
  <c r="G325" i="84"/>
  <c r="G324" i="84"/>
  <c r="G323" i="84"/>
  <c r="G322" i="84"/>
  <c r="G321" i="84"/>
  <c r="G320" i="84"/>
  <c r="G319" i="84"/>
  <c r="G318" i="84"/>
  <c r="G317" i="84"/>
  <c r="G316" i="84"/>
  <c r="G315" i="84"/>
  <c r="G314" i="84"/>
  <c r="G313" i="84"/>
  <c r="G312" i="84"/>
  <c r="G311" i="84"/>
  <c r="G310" i="84"/>
  <c r="G309" i="84"/>
  <c r="G308" i="84"/>
  <c r="G307" i="84"/>
  <c r="G306" i="84"/>
  <c r="G305" i="84"/>
  <c r="G304" i="84"/>
  <c r="G303" i="84"/>
  <c r="G302" i="84"/>
  <c r="G301" i="84"/>
  <c r="G300" i="84"/>
  <c r="G299" i="84"/>
  <c r="G298" i="84"/>
  <c r="G297" i="84"/>
  <c r="G296" i="84"/>
  <c r="F278" i="84"/>
  <c r="E278" i="84"/>
  <c r="D278" i="84"/>
  <c r="C278" i="84"/>
  <c r="H277" i="84"/>
  <c r="G277" i="84"/>
  <c r="H276" i="84"/>
  <c r="G276" i="84"/>
  <c r="H275" i="84"/>
  <c r="G275" i="84"/>
  <c r="H274" i="84"/>
  <c r="G274" i="84"/>
  <c r="H273" i="84"/>
  <c r="G273" i="84"/>
  <c r="H272" i="84"/>
  <c r="G272" i="84"/>
  <c r="H271" i="84"/>
  <c r="G271" i="84"/>
  <c r="H270" i="84"/>
  <c r="G270" i="84"/>
  <c r="H269" i="84"/>
  <c r="G269" i="84"/>
  <c r="H268" i="84"/>
  <c r="G268" i="84"/>
  <c r="H267" i="84"/>
  <c r="G267" i="84"/>
  <c r="H266" i="84"/>
  <c r="G266" i="84"/>
  <c r="H265" i="84"/>
  <c r="G265" i="84"/>
  <c r="H264" i="84"/>
  <c r="G264" i="84"/>
  <c r="H263" i="84"/>
  <c r="G263" i="84"/>
  <c r="H262" i="84"/>
  <c r="G262" i="84"/>
  <c r="H261" i="84"/>
  <c r="G261" i="84"/>
  <c r="H260" i="84"/>
  <c r="G260" i="84"/>
  <c r="H259" i="84"/>
  <c r="G259" i="84"/>
  <c r="H258" i="84"/>
  <c r="G258" i="84"/>
  <c r="H256" i="84"/>
  <c r="G256" i="84"/>
  <c r="H257" i="84"/>
  <c r="G257" i="84"/>
  <c r="H255" i="84"/>
  <c r="G255" i="84"/>
  <c r="F253" i="84"/>
  <c r="E253" i="84"/>
  <c r="D253" i="84"/>
  <c r="C253" i="84"/>
  <c r="H252" i="84"/>
  <c r="G252" i="84"/>
  <c r="H251" i="84"/>
  <c r="G251" i="84"/>
  <c r="H250" i="84"/>
  <c r="G250" i="84"/>
  <c r="H249" i="84"/>
  <c r="G249" i="84"/>
  <c r="H248" i="84"/>
  <c r="G248" i="84"/>
  <c r="H247" i="84"/>
  <c r="G247" i="84"/>
  <c r="H246" i="84"/>
  <c r="G246" i="84"/>
  <c r="H245" i="84"/>
  <c r="G245" i="84"/>
  <c r="H244" i="84"/>
  <c r="G244" i="84"/>
  <c r="H243" i="84"/>
  <c r="G243" i="84"/>
  <c r="H242" i="84"/>
  <c r="G242" i="84"/>
  <c r="H241" i="84"/>
  <c r="G241" i="84"/>
  <c r="H240" i="84"/>
  <c r="G240" i="84"/>
  <c r="H239" i="84"/>
  <c r="G239" i="84"/>
  <c r="H238" i="84"/>
  <c r="G238" i="84"/>
  <c r="H237" i="84"/>
  <c r="G237" i="84"/>
  <c r="H236" i="84"/>
  <c r="G236" i="84"/>
  <c r="H235" i="84"/>
  <c r="G235" i="84"/>
  <c r="H234" i="84"/>
  <c r="G234" i="84"/>
  <c r="H233" i="84"/>
  <c r="G233" i="84"/>
  <c r="H232" i="84"/>
  <c r="G232" i="84"/>
  <c r="F230" i="84"/>
  <c r="E230" i="84"/>
  <c r="D230" i="84"/>
  <c r="C230" i="84"/>
  <c r="H229" i="84"/>
  <c r="G229" i="84"/>
  <c r="H228" i="84"/>
  <c r="G228" i="84"/>
  <c r="H227" i="84"/>
  <c r="G227" i="84"/>
  <c r="F225" i="84"/>
  <c r="E225" i="84"/>
  <c r="D225" i="84"/>
  <c r="C225" i="84"/>
  <c r="H224" i="84"/>
  <c r="G224" i="84"/>
  <c r="H223" i="84"/>
  <c r="G223" i="84"/>
  <c r="H222" i="84"/>
  <c r="G222" i="84"/>
  <c r="H221" i="84"/>
  <c r="G221" i="84"/>
  <c r="H220" i="84"/>
  <c r="G220" i="84"/>
  <c r="H219" i="84"/>
  <c r="G219" i="84"/>
  <c r="H218" i="84"/>
  <c r="G218" i="84"/>
  <c r="H217" i="84"/>
  <c r="G217" i="84"/>
  <c r="H216" i="84"/>
  <c r="G216" i="84"/>
  <c r="H215" i="84"/>
  <c r="G215" i="84"/>
  <c r="H214" i="84"/>
  <c r="G214" i="84"/>
  <c r="H213" i="84"/>
  <c r="G213" i="84"/>
  <c r="H212" i="84"/>
  <c r="G212" i="84"/>
  <c r="H211" i="84"/>
  <c r="G211" i="84"/>
  <c r="H210" i="84"/>
  <c r="G210" i="84"/>
  <c r="H209" i="84"/>
  <c r="G209" i="84"/>
  <c r="H208" i="84"/>
  <c r="G208" i="84"/>
  <c r="H207" i="84"/>
  <c r="G207" i="84"/>
  <c r="H206" i="84"/>
  <c r="G206" i="84"/>
  <c r="H205" i="84"/>
  <c r="G205" i="84"/>
  <c r="H204" i="84"/>
  <c r="G204" i="84"/>
  <c r="H203" i="84"/>
  <c r="G203" i="84"/>
  <c r="H202" i="84"/>
  <c r="G202" i="84"/>
  <c r="H201" i="84"/>
  <c r="G201" i="84"/>
  <c r="H200" i="84"/>
  <c r="G200" i="84"/>
  <c r="H199" i="84"/>
  <c r="G199" i="84"/>
  <c r="H198" i="84"/>
  <c r="G198" i="84"/>
  <c r="H197" i="84"/>
  <c r="G197" i="84"/>
  <c r="H196" i="84"/>
  <c r="G196" i="84"/>
  <c r="H195" i="84"/>
  <c r="G195" i="84"/>
  <c r="H194" i="84"/>
  <c r="G194" i="84"/>
  <c r="H193" i="84"/>
  <c r="G193" i="84"/>
  <c r="H192" i="84"/>
  <c r="G192" i="84"/>
  <c r="H191" i="84"/>
  <c r="G191" i="84"/>
  <c r="H190" i="84"/>
  <c r="G190" i="84"/>
  <c r="H189" i="84"/>
  <c r="G189" i="84"/>
  <c r="H188" i="84"/>
  <c r="G188" i="84"/>
  <c r="H187" i="84"/>
  <c r="G187" i="84"/>
  <c r="H186" i="84"/>
  <c r="G186" i="84"/>
  <c r="H185" i="84"/>
  <c r="G185" i="84"/>
  <c r="H184" i="84"/>
  <c r="G184" i="84"/>
  <c r="H183" i="84"/>
  <c r="G183" i="84"/>
  <c r="H182" i="84"/>
  <c r="G182" i="84"/>
  <c r="H181" i="84"/>
  <c r="G181" i="84"/>
  <c r="H180" i="84"/>
  <c r="G180" i="84"/>
  <c r="H179" i="84"/>
  <c r="G179" i="84"/>
  <c r="H178" i="84"/>
  <c r="G178" i="84"/>
  <c r="H177" i="84"/>
  <c r="G177" i="84"/>
  <c r="H176" i="84"/>
  <c r="G176" i="84"/>
  <c r="H175" i="84"/>
  <c r="G175" i="84"/>
  <c r="H174" i="84"/>
  <c r="G174" i="84"/>
  <c r="H173" i="84"/>
  <c r="G173" i="84"/>
  <c r="H172" i="84"/>
  <c r="G172" i="84"/>
  <c r="H171" i="84"/>
  <c r="G171" i="84"/>
  <c r="H170" i="84"/>
  <c r="G170" i="84"/>
  <c r="H169" i="84"/>
  <c r="G169" i="84"/>
  <c r="H168" i="84"/>
  <c r="G168" i="84"/>
  <c r="H167" i="84"/>
  <c r="G167" i="84"/>
  <c r="H166" i="84"/>
  <c r="G166" i="84"/>
  <c r="H165" i="84"/>
  <c r="G165" i="84"/>
  <c r="H164" i="84"/>
  <c r="G164" i="84"/>
  <c r="H163" i="84"/>
  <c r="G163" i="84"/>
  <c r="H162" i="84"/>
  <c r="G162" i="84"/>
  <c r="H161" i="84"/>
  <c r="G161" i="84"/>
  <c r="H160" i="84"/>
  <c r="G160" i="84"/>
  <c r="H159" i="84"/>
  <c r="G159" i="84"/>
  <c r="H158" i="84"/>
  <c r="G158" i="84"/>
  <c r="H157" i="84"/>
  <c r="G157" i="84"/>
  <c r="H156" i="84"/>
  <c r="G156" i="84"/>
  <c r="H155" i="84"/>
  <c r="G155" i="84"/>
  <c r="H154" i="84"/>
  <c r="G154" i="84"/>
  <c r="H153" i="84"/>
  <c r="G153" i="84"/>
  <c r="H152" i="84"/>
  <c r="G152" i="84"/>
  <c r="H151" i="84"/>
  <c r="G151" i="84"/>
  <c r="H150" i="84"/>
  <c r="G150" i="84"/>
  <c r="H149" i="84"/>
  <c r="G149" i="84"/>
  <c r="H148" i="84"/>
  <c r="G148" i="84"/>
  <c r="H147" i="84"/>
  <c r="G147" i="84"/>
  <c r="H146" i="84"/>
  <c r="G146" i="84"/>
  <c r="H145" i="84"/>
  <c r="G145" i="84"/>
  <c r="H144" i="84"/>
  <c r="G144" i="84"/>
  <c r="H143" i="84"/>
  <c r="G143" i="84"/>
  <c r="H142" i="84"/>
  <c r="G142" i="84"/>
  <c r="H141" i="84"/>
  <c r="G141" i="84"/>
  <c r="H140" i="84"/>
  <c r="G140" i="84"/>
  <c r="H139" i="84"/>
  <c r="G139" i="84"/>
  <c r="H138" i="84"/>
  <c r="G138" i="84"/>
  <c r="H137" i="84"/>
  <c r="G137" i="84"/>
  <c r="H136" i="84"/>
  <c r="G136" i="84"/>
  <c r="H135" i="84"/>
  <c r="G135" i="84"/>
  <c r="H134" i="84"/>
  <c r="G134" i="84"/>
  <c r="H133" i="84"/>
  <c r="G133" i="84"/>
  <c r="H132" i="84"/>
  <c r="G132" i="84"/>
  <c r="H131" i="84"/>
  <c r="G131" i="84"/>
  <c r="H130" i="84"/>
  <c r="G130" i="84"/>
  <c r="H129" i="84"/>
  <c r="G129" i="84"/>
  <c r="H128" i="84"/>
  <c r="G128" i="84"/>
  <c r="H127" i="84"/>
  <c r="G127" i="84"/>
  <c r="H126" i="84"/>
  <c r="G126" i="84"/>
  <c r="H125" i="84"/>
  <c r="G125" i="84"/>
  <c r="H124" i="84"/>
  <c r="G124" i="84"/>
  <c r="H123" i="84"/>
  <c r="G123" i="84"/>
  <c r="H122" i="84"/>
  <c r="G122" i="84"/>
  <c r="H121" i="84"/>
  <c r="G121" i="84"/>
  <c r="H120" i="84"/>
  <c r="G120" i="84"/>
  <c r="H119" i="84"/>
  <c r="G119" i="84"/>
  <c r="H118" i="84"/>
  <c r="G118" i="84"/>
  <c r="H117" i="84"/>
  <c r="G117" i="84"/>
  <c r="H116" i="84"/>
  <c r="G116" i="84"/>
  <c r="H115" i="84"/>
  <c r="G115" i="84"/>
  <c r="H114" i="84"/>
  <c r="G114" i="84"/>
  <c r="H113" i="84"/>
  <c r="G113" i="84"/>
  <c r="H112" i="84"/>
  <c r="G112" i="84"/>
  <c r="H111" i="84"/>
  <c r="G111" i="84"/>
  <c r="H110" i="84"/>
  <c r="G110" i="84"/>
  <c r="H109" i="84"/>
  <c r="G109" i="84"/>
  <c r="H108" i="84"/>
  <c r="G108" i="84"/>
  <c r="H107" i="84"/>
  <c r="G107" i="84"/>
  <c r="H106" i="84"/>
  <c r="G106" i="84"/>
  <c r="H105" i="84"/>
  <c r="G105" i="84"/>
  <c r="H104" i="84"/>
  <c r="G104" i="84"/>
  <c r="H103" i="84"/>
  <c r="G103" i="84"/>
  <c r="H102" i="84"/>
  <c r="G102" i="84"/>
  <c r="H101" i="84"/>
  <c r="G101" i="84"/>
  <c r="H100" i="84"/>
  <c r="G100" i="84"/>
  <c r="H99" i="84"/>
  <c r="G99" i="84"/>
  <c r="H98" i="84"/>
  <c r="G98" i="84"/>
  <c r="H97" i="84"/>
  <c r="G97" i="84"/>
  <c r="H96" i="84"/>
  <c r="G96" i="84"/>
  <c r="H95" i="84"/>
  <c r="G95" i="84"/>
  <c r="H94" i="84"/>
  <c r="G94" i="84"/>
  <c r="H93" i="84"/>
  <c r="G93" i="84"/>
  <c r="H92" i="84"/>
  <c r="G92" i="84"/>
  <c r="H91" i="84"/>
  <c r="G91" i="84"/>
  <c r="H90" i="84"/>
  <c r="G90" i="84"/>
  <c r="H89" i="84"/>
  <c r="G89" i="84"/>
  <c r="H88" i="84"/>
  <c r="G88" i="84"/>
  <c r="H87" i="84"/>
  <c r="G87" i="84"/>
  <c r="H86" i="84"/>
  <c r="G86" i="84"/>
  <c r="H85" i="84"/>
  <c r="G85" i="84"/>
  <c r="H84" i="84"/>
  <c r="G84" i="84"/>
  <c r="H83" i="84"/>
  <c r="G83" i="84"/>
  <c r="H80" i="84"/>
  <c r="G80" i="84"/>
  <c r="H79" i="84"/>
  <c r="G79" i="84"/>
  <c r="H78" i="84"/>
  <c r="G78" i="84"/>
  <c r="H77" i="84"/>
  <c r="G77" i="84"/>
  <c r="H76" i="84"/>
  <c r="G76" i="84"/>
  <c r="H75" i="84"/>
  <c r="G75" i="84"/>
  <c r="H74" i="84"/>
  <c r="G74" i="84"/>
  <c r="H73" i="84"/>
  <c r="G73" i="84"/>
  <c r="H72" i="84"/>
  <c r="G72" i="84"/>
  <c r="H71" i="84"/>
  <c r="G71" i="84"/>
  <c r="H70" i="84"/>
  <c r="G70" i="84"/>
  <c r="H69" i="84"/>
  <c r="G69" i="84"/>
  <c r="H68" i="84"/>
  <c r="G68" i="84"/>
  <c r="H67" i="84"/>
  <c r="G67" i="84"/>
  <c r="H66" i="84"/>
  <c r="G66" i="84"/>
  <c r="H65" i="84"/>
  <c r="G65" i="84"/>
  <c r="H64" i="84"/>
  <c r="G64" i="84"/>
  <c r="H63" i="84"/>
  <c r="G63" i="84"/>
  <c r="H62" i="84"/>
  <c r="G62" i="84"/>
  <c r="H61" i="84"/>
  <c r="G61" i="84"/>
  <c r="H60" i="84"/>
  <c r="G60" i="84"/>
  <c r="H59" i="84"/>
  <c r="G59" i="84"/>
  <c r="H58" i="84"/>
  <c r="G58" i="84"/>
  <c r="H57" i="84"/>
  <c r="G57" i="84"/>
  <c r="H56" i="84"/>
  <c r="G56" i="84"/>
  <c r="H55" i="84"/>
  <c r="G55" i="84"/>
  <c r="H54" i="84"/>
  <c r="G54" i="84"/>
  <c r="H53" i="84"/>
  <c r="G53" i="84"/>
  <c r="H52" i="84"/>
  <c r="G52" i="84"/>
  <c r="H51" i="84"/>
  <c r="G51" i="84"/>
  <c r="H50" i="84"/>
  <c r="G50" i="84"/>
  <c r="H49" i="84"/>
  <c r="G49" i="84"/>
  <c r="H48" i="84"/>
  <c r="G48" i="84"/>
  <c r="H47" i="84"/>
  <c r="G47" i="84"/>
  <c r="H46" i="84"/>
  <c r="G46" i="84"/>
  <c r="H45" i="84"/>
  <c r="G45" i="84"/>
  <c r="H44" i="84"/>
  <c r="G44" i="84"/>
  <c r="H43" i="84"/>
  <c r="G43" i="84"/>
  <c r="H42" i="84"/>
  <c r="G42" i="84"/>
  <c r="H41" i="84"/>
  <c r="G41" i="84"/>
  <c r="H40" i="84"/>
  <c r="G40" i="84"/>
  <c r="H39" i="84"/>
  <c r="G39" i="84"/>
  <c r="H38" i="84"/>
  <c r="G38" i="84"/>
  <c r="H37" i="84"/>
  <c r="G37" i="84"/>
  <c r="H36" i="84"/>
  <c r="G36" i="84"/>
  <c r="H35" i="84"/>
  <c r="G35" i="84"/>
  <c r="H34" i="84"/>
  <c r="G34" i="84"/>
  <c r="H33" i="84"/>
  <c r="G33" i="84"/>
  <c r="H32" i="84"/>
  <c r="G32" i="84"/>
  <c r="H31" i="84"/>
  <c r="G31" i="84"/>
  <c r="H30" i="84"/>
  <c r="G30" i="84"/>
  <c r="H29" i="84"/>
  <c r="G29" i="84"/>
  <c r="H28" i="84"/>
  <c r="G28" i="84"/>
  <c r="H27" i="84"/>
  <c r="G27" i="84"/>
  <c r="H26" i="84"/>
  <c r="G26" i="84"/>
  <c r="H25" i="84"/>
  <c r="G25" i="84"/>
  <c r="H24" i="84"/>
  <c r="G24" i="84"/>
  <c r="H23" i="84"/>
  <c r="G23" i="84"/>
  <c r="H22" i="84"/>
  <c r="G22" i="84"/>
  <c r="H21" i="84"/>
  <c r="G21" i="84"/>
  <c r="H20" i="84"/>
  <c r="G20" i="84"/>
  <c r="H19" i="84"/>
  <c r="G19" i="84"/>
  <c r="H18" i="84"/>
  <c r="G18" i="84"/>
  <c r="H17" i="84"/>
  <c r="G17" i="84"/>
  <c r="H16" i="84"/>
  <c r="G16" i="84"/>
  <c r="H15" i="84"/>
  <c r="G15" i="84"/>
  <c r="H14" i="84"/>
  <c r="G14" i="84"/>
  <c r="H13" i="84"/>
  <c r="G13" i="84"/>
  <c r="H12" i="84"/>
  <c r="G12" i="84"/>
  <c r="H11" i="84"/>
  <c r="G11" i="84"/>
  <c r="H82" i="84"/>
  <c r="G82" i="84"/>
  <c r="H81" i="84"/>
  <c r="G81" i="84"/>
  <c r="H10" i="84"/>
  <c r="G10" i="84"/>
  <c r="G152" i="83"/>
  <c r="G151" i="83"/>
  <c r="G150" i="83"/>
  <c r="G149" i="83"/>
  <c r="G148" i="83"/>
  <c r="G147" i="83"/>
  <c r="G146" i="83"/>
  <c r="G145" i="83"/>
  <c r="G144" i="83"/>
  <c r="G143" i="83"/>
  <c r="G142" i="83"/>
  <c r="G141" i="83"/>
  <c r="G140" i="83"/>
  <c r="G139" i="83"/>
  <c r="G138" i="83"/>
  <c r="G137" i="83"/>
  <c r="G136" i="83"/>
  <c r="G135" i="83"/>
  <c r="G134" i="83"/>
  <c r="G133" i="83"/>
  <c r="G132" i="83"/>
  <c r="G131" i="83"/>
  <c r="G130" i="83"/>
  <c r="G129" i="83"/>
  <c r="G128" i="83"/>
  <c r="G127" i="83"/>
  <c r="G126" i="83"/>
  <c r="F110" i="83"/>
  <c r="D110" i="83"/>
  <c r="C110" i="83"/>
  <c r="H109" i="83"/>
  <c r="E109" i="83"/>
  <c r="G109" i="83" s="1"/>
  <c r="H108" i="83"/>
  <c r="E108" i="83"/>
  <c r="G108" i="83" s="1"/>
  <c r="H106" i="83"/>
  <c r="E106" i="83"/>
  <c r="G106" i="83" s="1"/>
  <c r="H105" i="83"/>
  <c r="G105" i="83"/>
  <c r="H104" i="83"/>
  <c r="G104" i="83"/>
  <c r="H103" i="83"/>
  <c r="E103" i="83"/>
  <c r="G103" i="83" s="1"/>
  <c r="H101" i="83"/>
  <c r="E101" i="83"/>
  <c r="G101" i="83" s="1"/>
  <c r="H98" i="83"/>
  <c r="E98" i="83"/>
  <c r="G98" i="83" s="1"/>
  <c r="H97" i="83"/>
  <c r="G97" i="83"/>
  <c r="H107" i="83"/>
  <c r="E107" i="83"/>
  <c r="G107" i="83" s="1"/>
  <c r="H102" i="83"/>
  <c r="E102" i="83"/>
  <c r="G102" i="83" s="1"/>
  <c r="H100" i="83"/>
  <c r="E100" i="83"/>
  <c r="G100" i="83" s="1"/>
  <c r="H99" i="83"/>
  <c r="E99" i="83"/>
  <c r="H96" i="83"/>
  <c r="G96" i="83"/>
  <c r="F94" i="83"/>
  <c r="D94" i="83"/>
  <c r="C94" i="83"/>
  <c r="H91" i="83"/>
  <c r="E91" i="83"/>
  <c r="G91" i="83" s="1"/>
  <c r="H90" i="83"/>
  <c r="E90" i="83"/>
  <c r="G90" i="83" s="1"/>
  <c r="H89" i="83"/>
  <c r="E89" i="83"/>
  <c r="G89" i="83" s="1"/>
  <c r="H88" i="83"/>
  <c r="E88" i="83"/>
  <c r="G88" i="83" s="1"/>
  <c r="H87" i="83"/>
  <c r="E87" i="83"/>
  <c r="G87" i="83" s="1"/>
  <c r="H86" i="83"/>
  <c r="E86" i="83"/>
  <c r="G86" i="83" s="1"/>
  <c r="H85" i="83"/>
  <c r="E85" i="83"/>
  <c r="G85" i="83" s="1"/>
  <c r="H84" i="83"/>
  <c r="E84" i="83"/>
  <c r="G84" i="83" s="1"/>
  <c r="H83" i="83"/>
  <c r="E83" i="83"/>
  <c r="G83" i="83" s="1"/>
  <c r="H82" i="83"/>
  <c r="E82" i="83"/>
  <c r="G82" i="83" s="1"/>
  <c r="H81" i="83"/>
  <c r="E81" i="83"/>
  <c r="G81" i="83" s="1"/>
  <c r="H80" i="83"/>
  <c r="E80" i="83"/>
  <c r="G80" i="83" s="1"/>
  <c r="H79" i="83"/>
  <c r="E79" i="83"/>
  <c r="G79" i="83" s="1"/>
  <c r="H78" i="83"/>
  <c r="E78" i="83"/>
  <c r="G78" i="83" s="1"/>
  <c r="H77" i="83"/>
  <c r="E77" i="83"/>
  <c r="G77" i="83" s="1"/>
  <c r="H76" i="83"/>
  <c r="E76" i="83"/>
  <c r="G76" i="83" s="1"/>
  <c r="H75" i="83"/>
  <c r="E75" i="83"/>
  <c r="G75" i="83" s="1"/>
  <c r="H74" i="83"/>
  <c r="E74" i="83"/>
  <c r="G74" i="83" s="1"/>
  <c r="H73" i="83"/>
  <c r="E73" i="83"/>
  <c r="G73" i="83" s="1"/>
  <c r="H93" i="83"/>
  <c r="E93" i="83"/>
  <c r="G93" i="83" s="1"/>
  <c r="H72" i="83"/>
  <c r="G72" i="83"/>
  <c r="H92" i="83"/>
  <c r="E92" i="83"/>
  <c r="G92" i="83" s="1"/>
  <c r="H71" i="83"/>
  <c r="E71" i="83"/>
  <c r="G71" i="83" s="1"/>
  <c r="H70" i="83"/>
  <c r="E70" i="83"/>
  <c r="F68" i="83"/>
  <c r="D68" i="83"/>
  <c r="C68" i="83"/>
  <c r="H67" i="83"/>
  <c r="E67" i="83"/>
  <c r="G67" i="83" s="1"/>
  <c r="H66" i="83"/>
  <c r="E66" i="83"/>
  <c r="G66" i="83" s="1"/>
  <c r="H65" i="83"/>
  <c r="E65" i="83"/>
  <c r="G65" i="83" s="1"/>
  <c r="F63" i="83"/>
  <c r="D63" i="83"/>
  <c r="C63" i="83"/>
  <c r="C123" i="83" s="1"/>
  <c r="H58" i="83"/>
  <c r="E58" i="83"/>
  <c r="G58" i="83" s="1"/>
  <c r="H57" i="83"/>
  <c r="E57" i="83"/>
  <c r="G57" i="83" s="1"/>
  <c r="H56" i="83"/>
  <c r="E56" i="83"/>
  <c r="G56" i="83" s="1"/>
  <c r="H55" i="83"/>
  <c r="E55" i="83"/>
  <c r="G55" i="83" s="1"/>
  <c r="H54" i="83"/>
  <c r="E54" i="83"/>
  <c r="G54" i="83" s="1"/>
  <c r="H53" i="83"/>
  <c r="E53" i="83"/>
  <c r="G53" i="83" s="1"/>
  <c r="H51" i="83"/>
  <c r="E51" i="83"/>
  <c r="G51" i="83" s="1"/>
  <c r="H50" i="83"/>
  <c r="E50" i="83"/>
  <c r="G50" i="83" s="1"/>
  <c r="H48" i="83"/>
  <c r="E48" i="83"/>
  <c r="G48" i="83" s="1"/>
  <c r="H46" i="83"/>
  <c r="E46" i="83"/>
  <c r="G46" i="83" s="1"/>
  <c r="H44" i="83"/>
  <c r="E44" i="83"/>
  <c r="G44" i="83" s="1"/>
  <c r="H43" i="83"/>
  <c r="E43" i="83"/>
  <c r="G43" i="83" s="1"/>
  <c r="H42" i="83"/>
  <c r="E42" i="83"/>
  <c r="G42" i="83" s="1"/>
  <c r="H41" i="83"/>
  <c r="E41" i="83"/>
  <c r="G41" i="83" s="1"/>
  <c r="H38" i="83"/>
  <c r="E38" i="83"/>
  <c r="G38" i="83" s="1"/>
  <c r="H37" i="83"/>
  <c r="E37" i="83"/>
  <c r="G37" i="83" s="1"/>
  <c r="H35" i="83"/>
  <c r="E35" i="83"/>
  <c r="G35" i="83" s="1"/>
  <c r="H34" i="83"/>
  <c r="E34" i="83"/>
  <c r="G34" i="83" s="1"/>
  <c r="H33" i="83"/>
  <c r="E33" i="83"/>
  <c r="G33" i="83" s="1"/>
  <c r="H32" i="83"/>
  <c r="G32" i="83"/>
  <c r="E32" i="83"/>
  <c r="H31" i="83"/>
  <c r="E31" i="83"/>
  <c r="G31" i="83" s="1"/>
  <c r="H30" i="83"/>
  <c r="E30" i="83"/>
  <c r="G30" i="83" s="1"/>
  <c r="H29" i="83"/>
  <c r="E29" i="83"/>
  <c r="G29" i="83" s="1"/>
  <c r="H28" i="83"/>
  <c r="E28" i="83"/>
  <c r="G28" i="83" s="1"/>
  <c r="H26" i="83"/>
  <c r="E26" i="83"/>
  <c r="G26" i="83" s="1"/>
  <c r="H25" i="83"/>
  <c r="E25" i="83"/>
  <c r="G25" i="83" s="1"/>
  <c r="H24" i="83"/>
  <c r="E24" i="83"/>
  <c r="G24" i="83" s="1"/>
  <c r="H23" i="83"/>
  <c r="E23" i="83"/>
  <c r="G23" i="83" s="1"/>
  <c r="H22" i="83"/>
  <c r="E22" i="83"/>
  <c r="G22" i="83" s="1"/>
  <c r="H21" i="83"/>
  <c r="E21" i="83"/>
  <c r="G21" i="83" s="1"/>
  <c r="H20" i="83"/>
  <c r="E20" i="83"/>
  <c r="G20" i="83" s="1"/>
  <c r="H19" i="83"/>
  <c r="E19" i="83"/>
  <c r="G19" i="83" s="1"/>
  <c r="H18" i="83"/>
  <c r="E18" i="83"/>
  <c r="G18" i="83" s="1"/>
  <c r="H17" i="83"/>
  <c r="E17" i="83"/>
  <c r="G17" i="83" s="1"/>
  <c r="H16" i="83"/>
  <c r="E16" i="83"/>
  <c r="G16" i="83" s="1"/>
  <c r="H15" i="83"/>
  <c r="E15" i="83"/>
  <c r="G15" i="83" s="1"/>
  <c r="H14" i="83"/>
  <c r="E14" i="83"/>
  <c r="G14" i="83" s="1"/>
  <c r="H13" i="83"/>
  <c r="E13" i="83"/>
  <c r="G13" i="83" s="1"/>
  <c r="H12" i="83"/>
  <c r="E12" i="83"/>
  <c r="G12" i="83" s="1"/>
  <c r="H11" i="83"/>
  <c r="E11" i="83"/>
  <c r="G11" i="83" s="1"/>
  <c r="H62" i="83"/>
  <c r="E62" i="83"/>
  <c r="G62" i="83" s="1"/>
  <c r="H61" i="83"/>
  <c r="E61" i="83"/>
  <c r="G61" i="83" s="1"/>
  <c r="H60" i="83"/>
  <c r="E60" i="83"/>
  <c r="G60" i="83" s="1"/>
  <c r="H59" i="83"/>
  <c r="E59" i="83"/>
  <c r="G59" i="83" s="1"/>
  <c r="H52" i="83"/>
  <c r="E52" i="83"/>
  <c r="G52" i="83" s="1"/>
  <c r="H49" i="83"/>
  <c r="E49" i="83"/>
  <c r="G49" i="83" s="1"/>
  <c r="H47" i="83"/>
  <c r="E47" i="83"/>
  <c r="G47" i="83" s="1"/>
  <c r="H45" i="83"/>
  <c r="E45" i="83"/>
  <c r="G45" i="83" s="1"/>
  <c r="H40" i="83"/>
  <c r="G40" i="83"/>
  <c r="H39" i="83"/>
  <c r="G39" i="83"/>
  <c r="H36" i="83"/>
  <c r="G36" i="83"/>
  <c r="H10" i="83"/>
  <c r="E10" i="83"/>
  <c r="C3" i="83"/>
  <c r="C2" i="83"/>
  <c r="C1" i="83"/>
  <c r="G73" i="82"/>
  <c r="H73" i="82"/>
  <c r="G74" i="82"/>
  <c r="H74" i="82"/>
  <c r="G148" i="82"/>
  <c r="G147" i="82"/>
  <c r="G146" i="82"/>
  <c r="G145" i="82"/>
  <c r="G144" i="82"/>
  <c r="G143" i="82"/>
  <c r="G142" i="82"/>
  <c r="G141" i="82"/>
  <c r="G140" i="82"/>
  <c r="G139" i="82"/>
  <c r="G138" i="82"/>
  <c r="G137" i="82"/>
  <c r="G136" i="82"/>
  <c r="G135" i="82"/>
  <c r="G134" i="82"/>
  <c r="G133" i="82"/>
  <c r="G132" i="82"/>
  <c r="G131" i="82"/>
  <c r="G130" i="82"/>
  <c r="F126" i="82"/>
  <c r="E126" i="82"/>
  <c r="D126" i="82"/>
  <c r="C126" i="82"/>
  <c r="H125" i="82"/>
  <c r="G125" i="82"/>
  <c r="H124" i="82"/>
  <c r="G124" i="82"/>
  <c r="H123" i="82"/>
  <c r="G123" i="82"/>
  <c r="H122" i="82"/>
  <c r="G122" i="82"/>
  <c r="H121" i="82"/>
  <c r="G121" i="82"/>
  <c r="H120" i="82"/>
  <c r="G120" i="82"/>
  <c r="H119" i="82"/>
  <c r="G119" i="82"/>
  <c r="H118" i="82"/>
  <c r="G118" i="82"/>
  <c r="H117" i="82"/>
  <c r="G117" i="82"/>
  <c r="H116" i="82"/>
  <c r="G116" i="82"/>
  <c r="H115" i="82"/>
  <c r="G115" i="82"/>
  <c r="H114" i="82"/>
  <c r="G114" i="82"/>
  <c r="F112" i="82"/>
  <c r="E112" i="82"/>
  <c r="D112" i="82"/>
  <c r="C112" i="82"/>
  <c r="H111" i="82"/>
  <c r="G111" i="82"/>
  <c r="H107" i="82"/>
  <c r="G107" i="82"/>
  <c r="H105" i="82"/>
  <c r="G105" i="82"/>
  <c r="H104" i="82"/>
  <c r="G104" i="82"/>
  <c r="H103" i="82"/>
  <c r="G103" i="82"/>
  <c r="H102" i="82"/>
  <c r="G102" i="82"/>
  <c r="H101" i="82"/>
  <c r="G101" i="82"/>
  <c r="H100" i="82"/>
  <c r="G100" i="82"/>
  <c r="H99" i="82"/>
  <c r="G99" i="82"/>
  <c r="H110" i="82"/>
  <c r="G110" i="82"/>
  <c r="H109" i="82"/>
  <c r="G109" i="82"/>
  <c r="H108" i="82"/>
  <c r="G108" i="82"/>
  <c r="H106" i="82"/>
  <c r="G106" i="82"/>
  <c r="H98" i="82"/>
  <c r="G98" i="82"/>
  <c r="H97" i="82"/>
  <c r="G97" i="82"/>
  <c r="H96" i="82"/>
  <c r="G96" i="82"/>
  <c r="F94" i="82"/>
  <c r="E94" i="82"/>
  <c r="D94" i="82"/>
  <c r="C94" i="82"/>
  <c r="H91" i="82"/>
  <c r="G91" i="82"/>
  <c r="H89" i="82"/>
  <c r="G89" i="82"/>
  <c r="H88" i="82"/>
  <c r="G88" i="82"/>
  <c r="H87" i="82"/>
  <c r="G87" i="82"/>
  <c r="H86" i="82"/>
  <c r="G86" i="82"/>
  <c r="H85" i="82"/>
  <c r="G85" i="82"/>
  <c r="H84" i="82"/>
  <c r="G84" i="82"/>
  <c r="H82" i="82"/>
  <c r="G82" i="82"/>
  <c r="H79" i="82"/>
  <c r="G79" i="82"/>
  <c r="H76" i="82"/>
  <c r="G76" i="82"/>
  <c r="H75" i="82"/>
  <c r="G75" i="82"/>
  <c r="H72" i="82"/>
  <c r="G72" i="82"/>
  <c r="H93" i="82"/>
  <c r="G93" i="82"/>
  <c r="H92" i="82"/>
  <c r="G92" i="82"/>
  <c r="H90" i="82"/>
  <c r="G90" i="82"/>
  <c r="H83" i="82"/>
  <c r="G83" i="82"/>
  <c r="H81" i="82"/>
  <c r="G81" i="82"/>
  <c r="H80" i="82"/>
  <c r="G80" i="82"/>
  <c r="H78" i="82"/>
  <c r="G78" i="82"/>
  <c r="H69" i="82"/>
  <c r="G69" i="82"/>
  <c r="H68" i="82"/>
  <c r="G68" i="82"/>
  <c r="H77" i="82"/>
  <c r="G77" i="82"/>
  <c r="H71" i="82"/>
  <c r="G71" i="82"/>
  <c r="H70" i="82"/>
  <c r="G70" i="82"/>
  <c r="F66" i="82"/>
  <c r="E66" i="82"/>
  <c r="D66" i="82"/>
  <c r="C66" i="82"/>
  <c r="H65" i="82"/>
  <c r="G65" i="82"/>
  <c r="H64" i="82"/>
  <c r="G64" i="82"/>
  <c r="H63" i="82"/>
  <c r="G63" i="82"/>
  <c r="H62" i="82"/>
  <c r="G62" i="82"/>
  <c r="H61" i="82"/>
  <c r="G61" i="82"/>
  <c r="H60" i="82"/>
  <c r="G60" i="82"/>
  <c r="H59" i="82"/>
  <c r="G59" i="82"/>
  <c r="H58" i="82"/>
  <c r="G58" i="82"/>
  <c r="H57" i="82"/>
  <c r="G57" i="82"/>
  <c r="H56" i="82"/>
  <c r="G56" i="82"/>
  <c r="H55" i="82"/>
  <c r="G55" i="82"/>
  <c r="F53" i="82"/>
  <c r="E53" i="82"/>
  <c r="E127" i="82" s="1"/>
  <c r="D53" i="82"/>
  <c r="C53" i="82"/>
  <c r="H52" i="82"/>
  <c r="G52" i="82"/>
  <c r="H51" i="82"/>
  <c r="G51" i="82"/>
  <c r="H50" i="82"/>
  <c r="G50" i="82"/>
  <c r="H49" i="82"/>
  <c r="G49" i="82"/>
  <c r="H48" i="82"/>
  <c r="G48" i="82"/>
  <c r="H47" i="82"/>
  <c r="G47" i="82"/>
  <c r="H46" i="82"/>
  <c r="G46" i="82"/>
  <c r="H45" i="82"/>
  <c r="G45" i="82"/>
  <c r="H44" i="82"/>
  <c r="G44" i="82"/>
  <c r="H43" i="82"/>
  <c r="G43" i="82"/>
  <c r="H42" i="82"/>
  <c r="G42" i="82"/>
  <c r="H41" i="82"/>
  <c r="G41" i="82"/>
  <c r="H40" i="82"/>
  <c r="G40" i="82"/>
  <c r="H39" i="82"/>
  <c r="G39" i="82"/>
  <c r="H38" i="82"/>
  <c r="G38" i="82"/>
  <c r="H37" i="82"/>
  <c r="G37" i="82"/>
  <c r="H36" i="82"/>
  <c r="G36" i="82"/>
  <c r="H35" i="82"/>
  <c r="G35" i="82"/>
  <c r="H34" i="82"/>
  <c r="G34" i="82"/>
  <c r="H33" i="82"/>
  <c r="G33" i="82"/>
  <c r="H32" i="82"/>
  <c r="G32" i="82"/>
  <c r="H31" i="82"/>
  <c r="G31" i="82"/>
  <c r="H30" i="82"/>
  <c r="G30" i="82"/>
  <c r="H29" i="82"/>
  <c r="G29" i="82"/>
  <c r="H28" i="82"/>
  <c r="G28" i="82"/>
  <c r="H27" i="82"/>
  <c r="G27" i="82"/>
  <c r="H26" i="82"/>
  <c r="G26" i="82"/>
  <c r="H25" i="82"/>
  <c r="G25" i="82"/>
  <c r="H24" i="82"/>
  <c r="G24" i="82"/>
  <c r="H23" i="82"/>
  <c r="G23" i="82"/>
  <c r="H22" i="82"/>
  <c r="G22" i="82"/>
  <c r="H21" i="82"/>
  <c r="G21" i="82"/>
  <c r="H20" i="82"/>
  <c r="G20" i="82"/>
  <c r="H19" i="82"/>
  <c r="G19" i="82"/>
  <c r="H18" i="82"/>
  <c r="G18" i="82"/>
  <c r="H17" i="82"/>
  <c r="G17" i="82"/>
  <c r="H16" i="82"/>
  <c r="G16" i="82"/>
  <c r="H15" i="82"/>
  <c r="G15" i="82"/>
  <c r="H14" i="82"/>
  <c r="G14" i="82"/>
  <c r="H13" i="82"/>
  <c r="G13" i="82"/>
  <c r="H12" i="82"/>
  <c r="G12" i="82"/>
  <c r="H11" i="82"/>
  <c r="G11" i="82"/>
  <c r="H10" i="82"/>
  <c r="G10" i="82"/>
  <c r="C3" i="82"/>
  <c r="C2" i="82"/>
  <c r="C1" i="82"/>
  <c r="G316" i="81"/>
  <c r="G315" i="81"/>
  <c r="G314" i="81"/>
  <c r="G313" i="81"/>
  <c r="G312" i="81"/>
  <c r="G311" i="81"/>
  <c r="G310" i="81"/>
  <c r="G309" i="81"/>
  <c r="G308" i="81"/>
  <c r="G307" i="81"/>
  <c r="G306" i="81"/>
  <c r="G305" i="81"/>
  <c r="G304" i="81"/>
  <c r="G303" i="81"/>
  <c r="G302" i="81"/>
  <c r="G301" i="81"/>
  <c r="G300" i="81"/>
  <c r="G299" i="81"/>
  <c r="G298" i="81"/>
  <c r="G297" i="81"/>
  <c r="G296" i="81"/>
  <c r="G295" i="81"/>
  <c r="G294" i="81"/>
  <c r="G293" i="81"/>
  <c r="G292" i="81"/>
  <c r="G291" i="81"/>
  <c r="G290" i="81"/>
  <c r="F286" i="81"/>
  <c r="E286" i="81"/>
  <c r="D286" i="81"/>
  <c r="C286" i="81"/>
  <c r="H285" i="81"/>
  <c r="G285" i="81"/>
  <c r="H284" i="81"/>
  <c r="G284" i="81"/>
  <c r="H283" i="81"/>
  <c r="G283" i="81"/>
  <c r="H282" i="81"/>
  <c r="G282" i="81"/>
  <c r="H281" i="81"/>
  <c r="G281" i="81"/>
  <c r="H280" i="81"/>
  <c r="G280" i="81"/>
  <c r="H279" i="81"/>
  <c r="G279" i="81"/>
  <c r="H278" i="81"/>
  <c r="G278" i="81"/>
  <c r="H277" i="81"/>
  <c r="G277" i="81"/>
  <c r="H276" i="81"/>
  <c r="E276" i="81"/>
  <c r="G276" i="81" s="1"/>
  <c r="H275" i="81"/>
  <c r="G275" i="81"/>
  <c r="H274" i="81"/>
  <c r="G274" i="81"/>
  <c r="F272" i="81"/>
  <c r="D272" i="81"/>
  <c r="C272" i="81"/>
  <c r="H270" i="81"/>
  <c r="E270" i="81"/>
  <c r="G270" i="81" s="1"/>
  <c r="H268" i="81"/>
  <c r="E268" i="81"/>
  <c r="G268" i="81" s="1"/>
  <c r="H266" i="81"/>
  <c r="E266" i="81"/>
  <c r="G266" i="81" s="1"/>
  <c r="H265" i="81"/>
  <c r="E265" i="81"/>
  <c r="G265" i="81" s="1"/>
  <c r="H264" i="81"/>
  <c r="E264" i="81"/>
  <c r="G264" i="81" s="1"/>
  <c r="H263" i="81"/>
  <c r="E263" i="81"/>
  <c r="G263" i="81" s="1"/>
  <c r="H262" i="81"/>
  <c r="G262" i="81"/>
  <c r="H261" i="81"/>
  <c r="G261" i="81"/>
  <c r="H258" i="81"/>
  <c r="E258" i="81"/>
  <c r="G258" i="81" s="1"/>
  <c r="H257" i="81"/>
  <c r="E257" i="81"/>
  <c r="G257" i="81" s="1"/>
  <c r="H255" i="81"/>
  <c r="E255" i="81"/>
  <c r="G255" i="81" s="1"/>
  <c r="H254" i="81"/>
  <c r="E254" i="81"/>
  <c r="G254" i="81" s="1"/>
  <c r="H253" i="81"/>
  <c r="E253" i="81"/>
  <c r="G253" i="81" s="1"/>
  <c r="H251" i="81"/>
  <c r="E251" i="81"/>
  <c r="G251" i="81" s="1"/>
  <c r="H250" i="81"/>
  <c r="E250" i="81"/>
  <c r="G250" i="81" s="1"/>
  <c r="H249" i="81"/>
  <c r="E249" i="81"/>
  <c r="G249" i="81" s="1"/>
  <c r="H248" i="81"/>
  <c r="E248" i="81"/>
  <c r="G248" i="81" s="1"/>
  <c r="H247" i="81"/>
  <c r="E247" i="81"/>
  <c r="G247" i="81" s="1"/>
  <c r="H245" i="81"/>
  <c r="E245" i="81"/>
  <c r="G245" i="81" s="1"/>
  <c r="H244" i="81"/>
  <c r="E244" i="81"/>
  <c r="G244" i="81" s="1"/>
  <c r="H243" i="81"/>
  <c r="E243" i="81"/>
  <c r="G243" i="81" s="1"/>
  <c r="H242" i="81"/>
  <c r="E242" i="81"/>
  <c r="G242" i="81" s="1"/>
  <c r="H271" i="81"/>
  <c r="E271" i="81"/>
  <c r="G271" i="81" s="1"/>
  <c r="H269" i="81"/>
  <c r="E269" i="81"/>
  <c r="G269" i="81" s="1"/>
  <c r="H267" i="81"/>
  <c r="E267" i="81"/>
  <c r="G267" i="81" s="1"/>
  <c r="H260" i="81"/>
  <c r="E260" i="81"/>
  <c r="G260" i="81" s="1"/>
  <c r="H259" i="81"/>
  <c r="E259" i="81"/>
  <c r="G259" i="81" s="1"/>
  <c r="H256" i="81"/>
  <c r="E256" i="81"/>
  <c r="H252" i="81"/>
  <c r="E252" i="81"/>
  <c r="G252" i="81" s="1"/>
  <c r="H246" i="81"/>
  <c r="E246" i="81"/>
  <c r="G246" i="81" s="1"/>
  <c r="H241" i="81"/>
  <c r="E241" i="81"/>
  <c r="G241" i="81" s="1"/>
  <c r="F239" i="81"/>
  <c r="D239" i="81"/>
  <c r="C239" i="81"/>
  <c r="H237" i="81"/>
  <c r="E237" i="81"/>
  <c r="G237" i="81" s="1"/>
  <c r="H235" i="81"/>
  <c r="E235" i="81"/>
  <c r="G235" i="81" s="1"/>
  <c r="H234" i="81"/>
  <c r="E234" i="81"/>
  <c r="G234" i="81" s="1"/>
  <c r="H233" i="81"/>
  <c r="E233" i="81"/>
  <c r="G233" i="81" s="1"/>
  <c r="H232" i="81"/>
  <c r="E232" i="81"/>
  <c r="G232" i="81" s="1"/>
  <c r="H231" i="81"/>
  <c r="E231" i="81"/>
  <c r="G231" i="81" s="1"/>
  <c r="H230" i="81"/>
  <c r="E230" i="81"/>
  <c r="G230" i="81" s="1"/>
  <c r="H229" i="81"/>
  <c r="E229" i="81"/>
  <c r="G229" i="81" s="1"/>
  <c r="H228" i="81"/>
  <c r="E228" i="81"/>
  <c r="G228" i="81" s="1"/>
  <c r="H227" i="81"/>
  <c r="E227" i="81"/>
  <c r="G227" i="81" s="1"/>
  <c r="H226" i="81"/>
  <c r="E226" i="81"/>
  <c r="G226" i="81" s="1"/>
  <c r="H225" i="81"/>
  <c r="E225" i="81"/>
  <c r="G225" i="81" s="1"/>
  <c r="H224" i="81"/>
  <c r="E224" i="81"/>
  <c r="G224" i="81" s="1"/>
  <c r="H223" i="81"/>
  <c r="E223" i="81"/>
  <c r="G223" i="81" s="1"/>
  <c r="H222" i="81"/>
  <c r="E222" i="81"/>
  <c r="G222" i="81" s="1"/>
  <c r="H221" i="81"/>
  <c r="E221" i="81"/>
  <c r="G221" i="81" s="1"/>
  <c r="H220" i="81"/>
  <c r="E220" i="81"/>
  <c r="G220" i="81" s="1"/>
  <c r="H238" i="81"/>
  <c r="E238" i="81"/>
  <c r="G238" i="81" s="1"/>
  <c r="H236" i="81"/>
  <c r="E236" i="81"/>
  <c r="G236" i="81" s="1"/>
  <c r="H219" i="81"/>
  <c r="E219" i="81"/>
  <c r="G219" i="81" s="1"/>
  <c r="H218" i="81"/>
  <c r="E218" i="81"/>
  <c r="G218" i="81" s="1"/>
  <c r="H217" i="81"/>
  <c r="E217" i="81"/>
  <c r="G217" i="81" s="1"/>
  <c r="F215" i="81"/>
  <c r="D215" i="81"/>
  <c r="C215" i="81"/>
  <c r="H213" i="81"/>
  <c r="G213" i="81"/>
  <c r="H209" i="81"/>
  <c r="E209" i="81"/>
  <c r="G209" i="81" s="1"/>
  <c r="H208" i="81"/>
  <c r="E208" i="81"/>
  <c r="G208" i="81" s="1"/>
  <c r="H214" i="81"/>
  <c r="E214" i="81"/>
  <c r="G214" i="81" s="1"/>
  <c r="H212" i="81"/>
  <c r="E212" i="81"/>
  <c r="G212" i="81" s="1"/>
  <c r="H211" i="81"/>
  <c r="E211" i="81"/>
  <c r="G211" i="81" s="1"/>
  <c r="H210" i="81"/>
  <c r="E210" i="81"/>
  <c r="H207" i="81"/>
  <c r="G207" i="81"/>
  <c r="F205" i="81"/>
  <c r="D205" i="81"/>
  <c r="C205" i="81"/>
  <c r="H204" i="81"/>
  <c r="E204" i="81"/>
  <c r="G204" i="81" s="1"/>
  <c r="H203" i="81"/>
  <c r="E203" i="81"/>
  <c r="G203" i="81" s="1"/>
  <c r="H202" i="81"/>
  <c r="E202" i="81"/>
  <c r="G202" i="81" s="1"/>
  <c r="H201" i="81"/>
  <c r="E201" i="81"/>
  <c r="G201" i="81" s="1"/>
  <c r="H200" i="81"/>
  <c r="E200" i="81"/>
  <c r="G200" i="81" s="1"/>
  <c r="H199" i="81"/>
  <c r="E199" i="81"/>
  <c r="G199" i="81" s="1"/>
  <c r="H198" i="81"/>
  <c r="E198" i="81"/>
  <c r="G198" i="81" s="1"/>
  <c r="H197" i="81"/>
  <c r="E197" i="81"/>
  <c r="G197" i="81" s="1"/>
  <c r="H196" i="81"/>
  <c r="E196" i="81"/>
  <c r="G196" i="81" s="1"/>
  <c r="H195" i="81"/>
  <c r="E195" i="81"/>
  <c r="G195" i="81" s="1"/>
  <c r="H194" i="81"/>
  <c r="E194" i="81"/>
  <c r="G194" i="81" s="1"/>
  <c r="H193" i="81"/>
  <c r="E193" i="81"/>
  <c r="G193" i="81" s="1"/>
  <c r="H192" i="81"/>
  <c r="E192" i="81"/>
  <c r="G192" i="81" s="1"/>
  <c r="H191" i="81"/>
  <c r="E191" i="81"/>
  <c r="G191" i="81" s="1"/>
  <c r="H190" i="81"/>
  <c r="E190" i="81"/>
  <c r="G190" i="81" s="1"/>
  <c r="H189" i="81"/>
  <c r="E189" i="81"/>
  <c r="G189" i="81" s="1"/>
  <c r="H188" i="81"/>
  <c r="E188" i="81"/>
  <c r="G188" i="81" s="1"/>
  <c r="H187" i="81"/>
  <c r="E187" i="81"/>
  <c r="G187" i="81" s="1"/>
  <c r="H186" i="81"/>
  <c r="E186" i="81"/>
  <c r="G186" i="81" s="1"/>
  <c r="H185" i="81"/>
  <c r="E185" i="81"/>
  <c r="G185" i="81" s="1"/>
  <c r="H184" i="81"/>
  <c r="E184" i="81"/>
  <c r="G184" i="81" s="1"/>
  <c r="H183" i="81"/>
  <c r="E183" i="81"/>
  <c r="G183" i="81" s="1"/>
  <c r="H182" i="81"/>
  <c r="E182" i="81"/>
  <c r="G182" i="81" s="1"/>
  <c r="H181" i="81"/>
  <c r="E181" i="81"/>
  <c r="G181" i="81" s="1"/>
  <c r="H180" i="81"/>
  <c r="E180" i="81"/>
  <c r="G180" i="81" s="1"/>
  <c r="H179" i="81"/>
  <c r="E179" i="81"/>
  <c r="G179" i="81" s="1"/>
  <c r="H178" i="81"/>
  <c r="E178" i="81"/>
  <c r="G178" i="81" s="1"/>
  <c r="H177" i="81"/>
  <c r="E177" i="81"/>
  <c r="G177" i="81" s="1"/>
  <c r="H176" i="81"/>
  <c r="E176" i="81"/>
  <c r="G176" i="81" s="1"/>
  <c r="H175" i="81"/>
  <c r="E175" i="81"/>
  <c r="G175" i="81" s="1"/>
  <c r="H174" i="81"/>
  <c r="E174" i="81"/>
  <c r="G174" i="81" s="1"/>
  <c r="H173" i="81"/>
  <c r="E173" i="81"/>
  <c r="G173" i="81" s="1"/>
  <c r="H172" i="81"/>
  <c r="E172" i="81"/>
  <c r="G172" i="81" s="1"/>
  <c r="H171" i="81"/>
  <c r="E171" i="81"/>
  <c r="G171" i="81" s="1"/>
  <c r="H170" i="81"/>
  <c r="E170" i="81"/>
  <c r="G170" i="81" s="1"/>
  <c r="H169" i="81"/>
  <c r="E169" i="81"/>
  <c r="G169" i="81" s="1"/>
  <c r="H168" i="81"/>
  <c r="E168" i="81"/>
  <c r="G168" i="81" s="1"/>
  <c r="H167" i="81"/>
  <c r="E167" i="81"/>
  <c r="G167" i="81" s="1"/>
  <c r="H166" i="81"/>
  <c r="E166" i="81"/>
  <c r="G166" i="81" s="1"/>
  <c r="H165" i="81"/>
  <c r="E165" i="81"/>
  <c r="G165" i="81" s="1"/>
  <c r="H164" i="81"/>
  <c r="E164" i="81"/>
  <c r="G164" i="81" s="1"/>
  <c r="H163" i="81"/>
  <c r="E163" i="81"/>
  <c r="G163" i="81" s="1"/>
  <c r="H162" i="81"/>
  <c r="E162" i="81"/>
  <c r="G162" i="81" s="1"/>
  <c r="H161" i="81"/>
  <c r="E161" i="81"/>
  <c r="G161" i="81" s="1"/>
  <c r="H160" i="81"/>
  <c r="E160" i="81"/>
  <c r="G160" i="81" s="1"/>
  <c r="H159" i="81"/>
  <c r="E159" i="81"/>
  <c r="G159" i="81" s="1"/>
  <c r="H158" i="81"/>
  <c r="E158" i="81"/>
  <c r="G158" i="81" s="1"/>
  <c r="H157" i="81"/>
  <c r="E157" i="81"/>
  <c r="G157" i="81" s="1"/>
  <c r="H156" i="81"/>
  <c r="E156" i="81"/>
  <c r="G156" i="81" s="1"/>
  <c r="H155" i="81"/>
  <c r="E155" i="81"/>
  <c r="G155" i="81" s="1"/>
  <c r="H154" i="81"/>
  <c r="E154" i="81"/>
  <c r="G154" i="81" s="1"/>
  <c r="H153" i="81"/>
  <c r="E153" i="81"/>
  <c r="G153" i="81" s="1"/>
  <c r="H152" i="81"/>
  <c r="E152" i="81"/>
  <c r="G152" i="81" s="1"/>
  <c r="H151" i="81"/>
  <c r="E151" i="81"/>
  <c r="G151" i="81" s="1"/>
  <c r="H150" i="81"/>
  <c r="E150" i="81"/>
  <c r="G150" i="81" s="1"/>
  <c r="H149" i="81"/>
  <c r="E149" i="81"/>
  <c r="G149" i="81" s="1"/>
  <c r="H148" i="81"/>
  <c r="E148" i="81"/>
  <c r="G148" i="81" s="1"/>
  <c r="H147" i="81"/>
  <c r="E147" i="81"/>
  <c r="G147" i="81" s="1"/>
  <c r="H146" i="81"/>
  <c r="E146" i="81"/>
  <c r="G146" i="81" s="1"/>
  <c r="H145" i="81"/>
  <c r="E145" i="81"/>
  <c r="G145" i="81" s="1"/>
  <c r="H144" i="81"/>
  <c r="E144" i="81"/>
  <c r="G144" i="81" s="1"/>
  <c r="H143" i="81"/>
  <c r="E143" i="81"/>
  <c r="G143" i="81" s="1"/>
  <c r="H142" i="81"/>
  <c r="E142" i="81"/>
  <c r="G142" i="81" s="1"/>
  <c r="H141" i="81"/>
  <c r="E141" i="81"/>
  <c r="G141" i="81" s="1"/>
  <c r="H140" i="81"/>
  <c r="E140" i="81"/>
  <c r="G140" i="81" s="1"/>
  <c r="H139" i="81"/>
  <c r="E139" i="81"/>
  <c r="G139" i="81" s="1"/>
  <c r="H138" i="81"/>
  <c r="E138" i="81"/>
  <c r="G138" i="81" s="1"/>
  <c r="H137" i="81"/>
  <c r="E137" i="81"/>
  <c r="G137" i="81" s="1"/>
  <c r="H136" i="81"/>
  <c r="E136" i="81"/>
  <c r="G136" i="81" s="1"/>
  <c r="H135" i="81"/>
  <c r="E135" i="81"/>
  <c r="G135" i="81" s="1"/>
  <c r="H134" i="81"/>
  <c r="E134" i="81"/>
  <c r="G134" i="81" s="1"/>
  <c r="H133" i="81"/>
  <c r="E133" i="81"/>
  <c r="G133" i="81" s="1"/>
  <c r="H132" i="81"/>
  <c r="E132" i="81"/>
  <c r="G132" i="81" s="1"/>
  <c r="H131" i="81"/>
  <c r="E131" i="81"/>
  <c r="G131" i="81" s="1"/>
  <c r="H130" i="81"/>
  <c r="E130" i="81"/>
  <c r="G130" i="81" s="1"/>
  <c r="H129" i="81"/>
  <c r="E129" i="81"/>
  <c r="G129" i="81" s="1"/>
  <c r="H128" i="81"/>
  <c r="E128" i="81"/>
  <c r="G128" i="81" s="1"/>
  <c r="H127" i="81"/>
  <c r="E127" i="81"/>
  <c r="G127" i="81" s="1"/>
  <c r="H126" i="81"/>
  <c r="E126" i="81"/>
  <c r="G126" i="81" s="1"/>
  <c r="H125" i="81"/>
  <c r="E125" i="81"/>
  <c r="G125" i="81" s="1"/>
  <c r="H124" i="81"/>
  <c r="E124" i="81"/>
  <c r="G124" i="81" s="1"/>
  <c r="H123" i="81"/>
  <c r="E123" i="81"/>
  <c r="G123" i="81" s="1"/>
  <c r="H122" i="81"/>
  <c r="E122" i="81"/>
  <c r="G122" i="81" s="1"/>
  <c r="H121" i="81"/>
  <c r="E121" i="81"/>
  <c r="G121" i="81" s="1"/>
  <c r="H120" i="81"/>
  <c r="E120" i="81"/>
  <c r="G120" i="81" s="1"/>
  <c r="H119" i="81"/>
  <c r="E119" i="81"/>
  <c r="G119" i="81" s="1"/>
  <c r="H118" i="81"/>
  <c r="E118" i="81"/>
  <c r="G118" i="81" s="1"/>
  <c r="H117" i="81"/>
  <c r="E117" i="81"/>
  <c r="G117" i="81" s="1"/>
  <c r="H116" i="81"/>
  <c r="E116" i="81"/>
  <c r="G116" i="81" s="1"/>
  <c r="H115" i="81"/>
  <c r="E115" i="81"/>
  <c r="G115" i="81" s="1"/>
  <c r="H114" i="81"/>
  <c r="E114" i="81"/>
  <c r="G114" i="81" s="1"/>
  <c r="H113" i="81"/>
  <c r="E113" i="81"/>
  <c r="G113" i="81" s="1"/>
  <c r="H112" i="81"/>
  <c r="E112" i="81"/>
  <c r="G112" i="81" s="1"/>
  <c r="H111" i="81"/>
  <c r="E111" i="81"/>
  <c r="G111" i="81" s="1"/>
  <c r="H110" i="81"/>
  <c r="E110" i="81"/>
  <c r="G110" i="81" s="1"/>
  <c r="H109" i="81"/>
  <c r="E109" i="81"/>
  <c r="G109" i="81" s="1"/>
  <c r="H108" i="81"/>
  <c r="E108" i="81"/>
  <c r="G108" i="81" s="1"/>
  <c r="H107" i="81"/>
  <c r="E107" i="81"/>
  <c r="G107" i="81" s="1"/>
  <c r="H106" i="81"/>
  <c r="E106" i="81"/>
  <c r="G106" i="81" s="1"/>
  <c r="H105" i="81"/>
  <c r="E105" i="81"/>
  <c r="G105" i="81" s="1"/>
  <c r="H104" i="81"/>
  <c r="E104" i="81"/>
  <c r="G104" i="81" s="1"/>
  <c r="H103" i="81"/>
  <c r="E103" i="81"/>
  <c r="G103" i="81" s="1"/>
  <c r="H102" i="81"/>
  <c r="E102" i="81"/>
  <c r="G102" i="81" s="1"/>
  <c r="H101" i="81"/>
  <c r="E101" i="81"/>
  <c r="G101" i="81" s="1"/>
  <c r="H100" i="81"/>
  <c r="E100" i="81"/>
  <c r="G100" i="81" s="1"/>
  <c r="H99" i="81"/>
  <c r="E99" i="81"/>
  <c r="G99" i="81" s="1"/>
  <c r="H98" i="81"/>
  <c r="E98" i="81"/>
  <c r="G98" i="81" s="1"/>
  <c r="H97" i="81"/>
  <c r="E97" i="81"/>
  <c r="G97" i="81" s="1"/>
  <c r="H96" i="81"/>
  <c r="E96" i="81"/>
  <c r="G96" i="81" s="1"/>
  <c r="H95" i="81"/>
  <c r="E95" i="81"/>
  <c r="G95" i="81" s="1"/>
  <c r="H94" i="81"/>
  <c r="E94" i="81"/>
  <c r="G94" i="81" s="1"/>
  <c r="H93" i="81"/>
  <c r="E93" i="81"/>
  <c r="G93" i="81" s="1"/>
  <c r="H92" i="81"/>
  <c r="E92" i="81"/>
  <c r="G92" i="81" s="1"/>
  <c r="H91" i="81"/>
  <c r="E91" i="81"/>
  <c r="G91" i="81" s="1"/>
  <c r="H90" i="81"/>
  <c r="E90" i="81"/>
  <c r="G90" i="81" s="1"/>
  <c r="H89" i="81"/>
  <c r="E89" i="81"/>
  <c r="G89" i="81" s="1"/>
  <c r="H88" i="81"/>
  <c r="E88" i="81"/>
  <c r="G88" i="81" s="1"/>
  <c r="H87" i="81"/>
  <c r="E87" i="81"/>
  <c r="G87" i="81" s="1"/>
  <c r="H86" i="81"/>
  <c r="E86" i="81"/>
  <c r="G86" i="81" s="1"/>
  <c r="H85" i="81"/>
  <c r="E85" i="81"/>
  <c r="G85" i="81" s="1"/>
  <c r="H84" i="81"/>
  <c r="E84" i="81"/>
  <c r="G84" i="81" s="1"/>
  <c r="H83" i="81"/>
  <c r="E83" i="81"/>
  <c r="G83" i="81" s="1"/>
  <c r="H82" i="81"/>
  <c r="E82" i="81"/>
  <c r="G82" i="81" s="1"/>
  <c r="H81" i="81"/>
  <c r="E81" i="81"/>
  <c r="G81" i="81" s="1"/>
  <c r="H80" i="81"/>
  <c r="E80" i="81"/>
  <c r="G80" i="81" s="1"/>
  <c r="H79" i="81"/>
  <c r="E79" i="81"/>
  <c r="G79" i="81" s="1"/>
  <c r="H78" i="81"/>
  <c r="E78" i="81"/>
  <c r="G78" i="81" s="1"/>
  <c r="H77" i="81"/>
  <c r="E77" i="81"/>
  <c r="G77" i="81" s="1"/>
  <c r="H76" i="81"/>
  <c r="E76" i="81"/>
  <c r="G76" i="81" s="1"/>
  <c r="H75" i="81"/>
  <c r="E75" i="81"/>
  <c r="G75" i="81" s="1"/>
  <c r="H74" i="81"/>
  <c r="E74" i="81"/>
  <c r="G74" i="81" s="1"/>
  <c r="H73" i="81"/>
  <c r="E73" i="81"/>
  <c r="G73" i="81" s="1"/>
  <c r="H72" i="81"/>
  <c r="E72" i="81"/>
  <c r="G72" i="81" s="1"/>
  <c r="H71" i="81"/>
  <c r="E71" i="81"/>
  <c r="G71" i="81" s="1"/>
  <c r="H70" i="81"/>
  <c r="E70" i="81"/>
  <c r="G70" i="81" s="1"/>
  <c r="H69" i="81"/>
  <c r="E69" i="81"/>
  <c r="G69" i="81" s="1"/>
  <c r="H68" i="81"/>
  <c r="E68" i="81"/>
  <c r="G68" i="81" s="1"/>
  <c r="H67" i="81"/>
  <c r="E67" i="81"/>
  <c r="G67" i="81" s="1"/>
  <c r="H66" i="81"/>
  <c r="E66" i="81"/>
  <c r="G66" i="81" s="1"/>
  <c r="H65" i="81"/>
  <c r="E65" i="81"/>
  <c r="G65" i="81" s="1"/>
  <c r="H64" i="81"/>
  <c r="E64" i="81"/>
  <c r="G64" i="81" s="1"/>
  <c r="H63" i="81"/>
  <c r="E63" i="81"/>
  <c r="G63" i="81" s="1"/>
  <c r="H62" i="81"/>
  <c r="E62" i="81"/>
  <c r="G62" i="81" s="1"/>
  <c r="H61" i="81"/>
  <c r="E61" i="81"/>
  <c r="G61" i="81" s="1"/>
  <c r="H60" i="81"/>
  <c r="E60" i="81"/>
  <c r="G60" i="81" s="1"/>
  <c r="H59" i="81"/>
  <c r="E59" i="81"/>
  <c r="G59" i="81" s="1"/>
  <c r="H58" i="81"/>
  <c r="E58" i="81"/>
  <c r="G58" i="81" s="1"/>
  <c r="H57" i="81"/>
  <c r="E57" i="81"/>
  <c r="G57" i="81" s="1"/>
  <c r="H56" i="81"/>
  <c r="E56" i="81"/>
  <c r="G56" i="81" s="1"/>
  <c r="H55" i="81"/>
  <c r="E55" i="81"/>
  <c r="G55" i="81" s="1"/>
  <c r="H54" i="81"/>
  <c r="E54" i="81"/>
  <c r="G54" i="81" s="1"/>
  <c r="H53" i="81"/>
  <c r="E53" i="81"/>
  <c r="G53" i="81" s="1"/>
  <c r="H52" i="81"/>
  <c r="E52" i="81"/>
  <c r="G52" i="81" s="1"/>
  <c r="H51" i="81"/>
  <c r="E51" i="81"/>
  <c r="G51" i="81" s="1"/>
  <c r="H50" i="81"/>
  <c r="E50" i="81"/>
  <c r="G50" i="81" s="1"/>
  <c r="H49" i="81"/>
  <c r="E49" i="81"/>
  <c r="G49" i="81" s="1"/>
  <c r="H48" i="81"/>
  <c r="E48" i="81"/>
  <c r="G48" i="81" s="1"/>
  <c r="H47" i="81"/>
  <c r="E47" i="81"/>
  <c r="G47" i="81" s="1"/>
  <c r="H46" i="81"/>
  <c r="E46" i="81"/>
  <c r="G46" i="81" s="1"/>
  <c r="H45" i="81"/>
  <c r="E45" i="81"/>
  <c r="G45" i="81" s="1"/>
  <c r="H44" i="81"/>
  <c r="E44" i="81"/>
  <c r="G44" i="81" s="1"/>
  <c r="H43" i="81"/>
  <c r="E43" i="81"/>
  <c r="G43" i="81" s="1"/>
  <c r="H42" i="81"/>
  <c r="E42" i="81"/>
  <c r="G42" i="81" s="1"/>
  <c r="H41" i="81"/>
  <c r="E41" i="81"/>
  <c r="G41" i="81" s="1"/>
  <c r="H40" i="81"/>
  <c r="E40" i="81"/>
  <c r="G40" i="81" s="1"/>
  <c r="H39" i="81"/>
  <c r="E39" i="81"/>
  <c r="G39" i="81" s="1"/>
  <c r="H38" i="81"/>
  <c r="E38" i="81"/>
  <c r="G38" i="81" s="1"/>
  <c r="H37" i="81"/>
  <c r="E37" i="81"/>
  <c r="G37" i="81" s="1"/>
  <c r="H36" i="81"/>
  <c r="E36" i="81"/>
  <c r="G36" i="81" s="1"/>
  <c r="H35" i="81"/>
  <c r="E35" i="81"/>
  <c r="G35" i="81" s="1"/>
  <c r="H34" i="81"/>
  <c r="E34" i="81"/>
  <c r="G34" i="81" s="1"/>
  <c r="H33" i="81"/>
  <c r="E33" i="81"/>
  <c r="G33" i="81" s="1"/>
  <c r="H32" i="81"/>
  <c r="E32" i="81"/>
  <c r="G32" i="81" s="1"/>
  <c r="H31" i="81"/>
  <c r="E31" i="81"/>
  <c r="G31" i="81" s="1"/>
  <c r="H30" i="81"/>
  <c r="E30" i="81"/>
  <c r="G30" i="81" s="1"/>
  <c r="H29" i="81"/>
  <c r="E29" i="81"/>
  <c r="G29" i="81" s="1"/>
  <c r="H28" i="81"/>
  <c r="E28" i="81"/>
  <c r="G28" i="81" s="1"/>
  <c r="H27" i="81"/>
  <c r="E27" i="81"/>
  <c r="G27" i="81" s="1"/>
  <c r="H26" i="81"/>
  <c r="E26" i="81"/>
  <c r="G26" i="81" s="1"/>
  <c r="H25" i="81"/>
  <c r="E25" i="81"/>
  <c r="G25" i="81" s="1"/>
  <c r="H24" i="81"/>
  <c r="E24" i="81"/>
  <c r="G24" i="81" s="1"/>
  <c r="H23" i="81"/>
  <c r="E23" i="81"/>
  <c r="G23" i="81" s="1"/>
  <c r="H22" i="81"/>
  <c r="E22" i="81"/>
  <c r="G22" i="81" s="1"/>
  <c r="H21" i="81"/>
  <c r="E21" i="81"/>
  <c r="G21" i="81" s="1"/>
  <c r="H20" i="81"/>
  <c r="E20" i="81"/>
  <c r="G20" i="81" s="1"/>
  <c r="H19" i="81"/>
  <c r="E19" i="81"/>
  <c r="G19" i="81" s="1"/>
  <c r="H18" i="81"/>
  <c r="G18" i="81"/>
  <c r="H17" i="81"/>
  <c r="G17" i="81"/>
  <c r="H16" i="81"/>
  <c r="G16" i="81"/>
  <c r="H15" i="81"/>
  <c r="G15" i="81"/>
  <c r="H14" i="81"/>
  <c r="G14" i="81"/>
  <c r="H13" i="81"/>
  <c r="G13" i="81"/>
  <c r="H12" i="81"/>
  <c r="G12" i="81"/>
  <c r="H11" i="81"/>
  <c r="G11" i="81"/>
  <c r="H10" i="81"/>
  <c r="G10" i="81"/>
  <c r="C3" i="81"/>
  <c r="C2" i="81"/>
  <c r="C1" i="81"/>
  <c r="E173" i="80"/>
  <c r="E107" i="80"/>
  <c r="G114" i="80"/>
  <c r="F240" i="80"/>
  <c r="E240" i="80"/>
  <c r="D240" i="80"/>
  <c r="C240" i="80"/>
  <c r="H239" i="80"/>
  <c r="G239" i="80"/>
  <c r="H238" i="80"/>
  <c r="G238" i="80"/>
  <c r="H237" i="80"/>
  <c r="G237" i="80"/>
  <c r="H236" i="80"/>
  <c r="G236" i="80"/>
  <c r="H235" i="80"/>
  <c r="G235" i="80"/>
  <c r="H234" i="80"/>
  <c r="G234" i="80"/>
  <c r="H233" i="80"/>
  <c r="G233" i="80"/>
  <c r="H232" i="80"/>
  <c r="G232" i="80"/>
  <c r="H231" i="80"/>
  <c r="G231" i="80"/>
  <c r="H230" i="80"/>
  <c r="G230" i="80"/>
  <c r="H229" i="80"/>
  <c r="G229" i="80"/>
  <c r="H228" i="80"/>
  <c r="G228" i="80"/>
  <c r="F225" i="80"/>
  <c r="E225" i="80"/>
  <c r="D225" i="80"/>
  <c r="C225" i="80"/>
  <c r="H224" i="80"/>
  <c r="G224" i="80"/>
  <c r="H223" i="80"/>
  <c r="G223" i="80"/>
  <c r="H222" i="80"/>
  <c r="G222" i="80"/>
  <c r="H221" i="80"/>
  <c r="G221" i="80"/>
  <c r="H220" i="80"/>
  <c r="G220" i="80"/>
  <c r="H219" i="80"/>
  <c r="G219" i="80"/>
  <c r="H218" i="80"/>
  <c r="G218" i="80"/>
  <c r="H217" i="80"/>
  <c r="G217" i="80"/>
  <c r="H216" i="80"/>
  <c r="G216" i="80"/>
  <c r="F214" i="80"/>
  <c r="E214" i="80"/>
  <c r="D214" i="80"/>
  <c r="C214" i="80"/>
  <c r="H211" i="80"/>
  <c r="G211" i="80"/>
  <c r="H210" i="80"/>
  <c r="G210" i="80"/>
  <c r="H209" i="80"/>
  <c r="G209" i="80"/>
  <c r="H205" i="80"/>
  <c r="G205" i="80"/>
  <c r="H204" i="80"/>
  <c r="G204" i="80"/>
  <c r="H203" i="80"/>
  <c r="G203" i="80"/>
  <c r="H202" i="80"/>
  <c r="G202" i="80"/>
  <c r="H201" i="80"/>
  <c r="G201" i="80"/>
  <c r="H200" i="80"/>
  <c r="G200" i="80"/>
  <c r="H199" i="80"/>
  <c r="G199" i="80"/>
  <c r="H198" i="80"/>
  <c r="G198" i="80"/>
  <c r="H197" i="80"/>
  <c r="G197" i="80"/>
  <c r="H196" i="80"/>
  <c r="G196" i="80"/>
  <c r="H195" i="80"/>
  <c r="G195" i="80"/>
  <c r="H194" i="80"/>
  <c r="G194" i="80"/>
  <c r="H193" i="80"/>
  <c r="G193" i="80"/>
  <c r="H192" i="80"/>
  <c r="G192" i="80"/>
  <c r="H191" i="80"/>
  <c r="G191" i="80"/>
  <c r="H190" i="80"/>
  <c r="G190" i="80"/>
  <c r="H189" i="80"/>
  <c r="G189" i="80"/>
  <c r="H188" i="80"/>
  <c r="G188" i="80"/>
  <c r="H187" i="80"/>
  <c r="G187" i="80"/>
  <c r="H186" i="80"/>
  <c r="G186" i="80"/>
  <c r="H185" i="80"/>
  <c r="G185" i="80"/>
  <c r="H184" i="80"/>
  <c r="G184" i="80"/>
  <c r="H182" i="80"/>
  <c r="G182" i="80"/>
  <c r="H180" i="80"/>
  <c r="G180" i="80"/>
  <c r="H179" i="80"/>
  <c r="G179" i="80"/>
  <c r="H175" i="80"/>
  <c r="G175" i="80"/>
  <c r="H213" i="80"/>
  <c r="G213" i="80"/>
  <c r="H208" i="80"/>
  <c r="G208" i="80"/>
  <c r="H207" i="80"/>
  <c r="G207" i="80"/>
  <c r="H212" i="80"/>
  <c r="G212" i="80"/>
  <c r="H178" i="80"/>
  <c r="G178" i="80"/>
  <c r="H176" i="80"/>
  <c r="G176" i="80"/>
  <c r="H206" i="80"/>
  <c r="G206" i="80"/>
  <c r="H183" i="80"/>
  <c r="G183" i="80"/>
  <c r="H181" i="80"/>
  <c r="G181" i="80"/>
  <c r="H177" i="80"/>
  <c r="G177" i="80"/>
  <c r="F173" i="80"/>
  <c r="D173" i="80"/>
  <c r="C173" i="80"/>
  <c r="H170" i="80"/>
  <c r="G170" i="80"/>
  <c r="H169" i="80"/>
  <c r="G169" i="80"/>
  <c r="H168" i="80"/>
  <c r="G168" i="80"/>
  <c r="H167" i="80"/>
  <c r="G167" i="80"/>
  <c r="H166" i="80"/>
  <c r="G166" i="80"/>
  <c r="H165" i="80"/>
  <c r="G165" i="80"/>
  <c r="H164" i="80"/>
  <c r="G164" i="80"/>
  <c r="H163" i="80"/>
  <c r="G163" i="80"/>
  <c r="H162" i="80"/>
  <c r="G162" i="80"/>
  <c r="H161" i="80"/>
  <c r="G161" i="80"/>
  <c r="H160" i="80"/>
  <c r="G160" i="80"/>
  <c r="H159" i="80"/>
  <c r="G159" i="80"/>
  <c r="H157" i="80"/>
  <c r="G157" i="80"/>
  <c r="H156" i="80"/>
  <c r="G156" i="80"/>
  <c r="H155" i="80"/>
  <c r="G155" i="80"/>
  <c r="H154" i="80"/>
  <c r="G154" i="80"/>
  <c r="H152" i="80"/>
  <c r="G152" i="80"/>
  <c r="H151" i="80"/>
  <c r="G151" i="80"/>
  <c r="H150" i="80"/>
  <c r="G150" i="80"/>
  <c r="H149" i="80"/>
  <c r="G149" i="80"/>
  <c r="H148" i="80"/>
  <c r="G148" i="80"/>
  <c r="H147" i="80"/>
  <c r="G147" i="80"/>
  <c r="H146" i="80"/>
  <c r="G146" i="80"/>
  <c r="H145" i="80"/>
  <c r="G145" i="80"/>
  <c r="H144" i="80"/>
  <c r="G144" i="80"/>
  <c r="H143" i="80"/>
  <c r="G143" i="80"/>
  <c r="H142" i="80"/>
  <c r="G142" i="80"/>
  <c r="H141" i="80"/>
  <c r="G141" i="80"/>
  <c r="H140" i="80"/>
  <c r="G140" i="80"/>
  <c r="H139" i="80"/>
  <c r="G139" i="80"/>
  <c r="H138" i="80"/>
  <c r="G138" i="80"/>
  <c r="H137" i="80"/>
  <c r="G137" i="80"/>
  <c r="H136" i="80"/>
  <c r="G136" i="80"/>
  <c r="H135" i="80"/>
  <c r="G135" i="80"/>
  <c r="H134" i="80"/>
  <c r="G134" i="80"/>
  <c r="H133" i="80"/>
  <c r="G133" i="80"/>
  <c r="H131" i="80"/>
  <c r="G131" i="80"/>
  <c r="H130" i="80"/>
  <c r="G130" i="80"/>
  <c r="H129" i="80"/>
  <c r="G129" i="80"/>
  <c r="H127" i="80"/>
  <c r="G127" i="80"/>
  <c r="H126" i="80"/>
  <c r="G126" i="80"/>
  <c r="H125" i="80"/>
  <c r="G125" i="80"/>
  <c r="H124" i="80"/>
  <c r="G124" i="80"/>
  <c r="H123" i="80"/>
  <c r="G123" i="80"/>
  <c r="H122" i="80"/>
  <c r="G122" i="80"/>
  <c r="H121" i="80"/>
  <c r="G121" i="80"/>
  <c r="H120" i="80"/>
  <c r="G120" i="80"/>
  <c r="H119" i="80"/>
  <c r="G119" i="80"/>
  <c r="H118" i="80"/>
  <c r="G118" i="80"/>
  <c r="H117" i="80"/>
  <c r="G117" i="80"/>
  <c r="H116" i="80"/>
  <c r="G116" i="80"/>
  <c r="H114" i="80"/>
  <c r="H113" i="80"/>
  <c r="G113" i="80"/>
  <c r="H111" i="80"/>
  <c r="G111" i="80"/>
  <c r="H110" i="80"/>
  <c r="G110" i="80"/>
  <c r="H109" i="80"/>
  <c r="G109" i="80"/>
  <c r="H171" i="80"/>
  <c r="G171" i="80"/>
  <c r="H158" i="80"/>
  <c r="G158" i="80"/>
  <c r="H153" i="80"/>
  <c r="G153" i="80"/>
  <c r="H128" i="80"/>
  <c r="G128" i="80"/>
  <c r="H115" i="80"/>
  <c r="G115" i="80"/>
  <c r="H132" i="80"/>
  <c r="G132" i="80"/>
  <c r="H172" i="80"/>
  <c r="G172" i="80"/>
  <c r="H112" i="80"/>
  <c r="G112" i="80"/>
  <c r="F107" i="80"/>
  <c r="D107" i="80"/>
  <c r="C107" i="80"/>
  <c r="H106" i="80"/>
  <c r="G106" i="80"/>
  <c r="H105" i="80"/>
  <c r="G105" i="80"/>
  <c r="H104" i="80"/>
  <c r="G104" i="80"/>
  <c r="H103" i="80"/>
  <c r="G103" i="80"/>
  <c r="H102" i="80"/>
  <c r="G102" i="80"/>
  <c r="H101" i="80"/>
  <c r="G101" i="80"/>
  <c r="H100" i="80"/>
  <c r="G100" i="80"/>
  <c r="H98" i="80"/>
  <c r="G98" i="80"/>
  <c r="H97" i="80"/>
  <c r="G97" i="80"/>
  <c r="H96" i="80"/>
  <c r="G96" i="80"/>
  <c r="H95" i="80"/>
  <c r="G95" i="80"/>
  <c r="H94" i="80"/>
  <c r="G94" i="80"/>
  <c r="H93" i="80"/>
  <c r="G93" i="80"/>
  <c r="H92" i="80"/>
  <c r="G92" i="80"/>
  <c r="H91" i="80"/>
  <c r="G91" i="80"/>
  <c r="H90" i="80"/>
  <c r="G90" i="80"/>
  <c r="H89" i="80"/>
  <c r="G89" i="80"/>
  <c r="H88" i="80"/>
  <c r="G88" i="80"/>
  <c r="H13" i="80"/>
  <c r="G13" i="80"/>
  <c r="H12" i="80"/>
  <c r="G12" i="80"/>
  <c r="H87" i="80"/>
  <c r="G87" i="80"/>
  <c r="H86" i="80"/>
  <c r="G86" i="80"/>
  <c r="H84" i="80"/>
  <c r="G84" i="80"/>
  <c r="H83" i="80"/>
  <c r="G83" i="80"/>
  <c r="H82" i="80"/>
  <c r="G82" i="80"/>
  <c r="H81" i="80"/>
  <c r="G81" i="80"/>
  <c r="H80" i="80"/>
  <c r="G80" i="80"/>
  <c r="H79" i="80"/>
  <c r="G79" i="80"/>
  <c r="H11" i="80"/>
  <c r="G11" i="80"/>
  <c r="H10" i="80"/>
  <c r="G10" i="80"/>
  <c r="H77" i="80"/>
  <c r="G77" i="80"/>
  <c r="H76" i="80"/>
  <c r="G76" i="80"/>
  <c r="H75" i="80"/>
  <c r="G75" i="80"/>
  <c r="H74" i="80"/>
  <c r="G74" i="80"/>
  <c r="H73" i="80"/>
  <c r="G73" i="80"/>
  <c r="H72" i="80"/>
  <c r="G72" i="80"/>
  <c r="H70" i="80"/>
  <c r="G70" i="80"/>
  <c r="H69" i="80"/>
  <c r="G69" i="80"/>
  <c r="H68" i="80"/>
  <c r="G68" i="80"/>
  <c r="H67" i="80"/>
  <c r="G67" i="80"/>
  <c r="H66" i="80"/>
  <c r="G66" i="80"/>
  <c r="H65" i="80"/>
  <c r="G65" i="80"/>
  <c r="H64" i="80"/>
  <c r="G64" i="80"/>
  <c r="H63" i="80"/>
  <c r="G63" i="80"/>
  <c r="H62" i="80"/>
  <c r="G62" i="80"/>
  <c r="H61" i="80"/>
  <c r="G61" i="80"/>
  <c r="H60" i="80"/>
  <c r="G60" i="80"/>
  <c r="H59" i="80"/>
  <c r="G59" i="80"/>
  <c r="H55" i="80"/>
  <c r="G55" i="80"/>
  <c r="H54" i="80"/>
  <c r="G54" i="80"/>
  <c r="H53" i="80"/>
  <c r="G53" i="80"/>
  <c r="H52" i="80"/>
  <c r="G52" i="80"/>
  <c r="H51" i="80"/>
  <c r="G51" i="80"/>
  <c r="H50" i="80"/>
  <c r="G50" i="80"/>
  <c r="H49" i="80"/>
  <c r="G49" i="80"/>
  <c r="H48" i="80"/>
  <c r="G48" i="80"/>
  <c r="H47" i="80"/>
  <c r="G47" i="80"/>
  <c r="H46" i="80"/>
  <c r="G46" i="80"/>
  <c r="H45" i="80"/>
  <c r="G45" i="80"/>
  <c r="H44" i="80"/>
  <c r="G44" i="80"/>
  <c r="H43" i="80"/>
  <c r="G43" i="80"/>
  <c r="H42" i="80"/>
  <c r="G42" i="80"/>
  <c r="H41" i="80"/>
  <c r="G41" i="80"/>
  <c r="H38" i="80"/>
  <c r="G38" i="80"/>
  <c r="H33" i="80"/>
  <c r="G33" i="80"/>
  <c r="H32" i="80"/>
  <c r="G32" i="80"/>
  <c r="H31" i="80"/>
  <c r="G31" i="80"/>
  <c r="H30" i="80"/>
  <c r="G30" i="80"/>
  <c r="H29" i="80"/>
  <c r="G29" i="80"/>
  <c r="H28" i="80"/>
  <c r="G28" i="80"/>
  <c r="H27" i="80"/>
  <c r="G27" i="80"/>
  <c r="H26" i="80"/>
  <c r="G26" i="80"/>
  <c r="H25" i="80"/>
  <c r="G25" i="80"/>
  <c r="H24" i="80"/>
  <c r="G24" i="80"/>
  <c r="H23" i="80"/>
  <c r="G23" i="80"/>
  <c r="H22" i="80"/>
  <c r="G22" i="80"/>
  <c r="H21" i="80"/>
  <c r="G21" i="80"/>
  <c r="H20" i="80"/>
  <c r="G20" i="80"/>
  <c r="H19" i="80"/>
  <c r="G19" i="80"/>
  <c r="H18" i="80"/>
  <c r="G18" i="80"/>
  <c r="H17" i="80"/>
  <c r="G17" i="80"/>
  <c r="H16" i="80"/>
  <c r="G16" i="80"/>
  <c r="H15" i="80"/>
  <c r="G15" i="80"/>
  <c r="H14" i="80"/>
  <c r="G14" i="80"/>
  <c r="H37" i="80"/>
  <c r="G37" i="80"/>
  <c r="H35" i="80"/>
  <c r="G35" i="80"/>
  <c r="H34" i="80"/>
  <c r="G34" i="80"/>
  <c r="H58" i="80"/>
  <c r="G58" i="80"/>
  <c r="H57" i="80"/>
  <c r="G57" i="80"/>
  <c r="H56" i="80"/>
  <c r="G56" i="80"/>
  <c r="H99" i="80"/>
  <c r="G99" i="80"/>
  <c r="H85" i="80"/>
  <c r="G85" i="80"/>
  <c r="H78" i="80"/>
  <c r="G78" i="80"/>
  <c r="H71" i="80"/>
  <c r="G71" i="80"/>
  <c r="H40" i="80"/>
  <c r="G40" i="80"/>
  <c r="H39" i="80"/>
  <c r="G39" i="80"/>
  <c r="H36" i="80"/>
  <c r="G36" i="80"/>
  <c r="C3" i="80"/>
  <c r="C2" i="80"/>
  <c r="C1" i="80"/>
  <c r="G554" i="79"/>
  <c r="G553" i="79"/>
  <c r="G552" i="79"/>
  <c r="G551" i="79"/>
  <c r="G550" i="79"/>
  <c r="G549" i="79"/>
  <c r="G548" i="79"/>
  <c r="G547" i="79"/>
  <c r="G546" i="79"/>
  <c r="G545" i="79"/>
  <c r="G544" i="79"/>
  <c r="G543" i="79"/>
  <c r="G542" i="79"/>
  <c r="G541" i="79"/>
  <c r="G540" i="79"/>
  <c r="G539" i="79"/>
  <c r="G538" i="79"/>
  <c r="G537" i="79"/>
  <c r="G536" i="79"/>
  <c r="G535" i="79"/>
  <c r="G534" i="79"/>
  <c r="G533" i="79"/>
  <c r="G532" i="79"/>
  <c r="G531" i="79"/>
  <c r="G530" i="79"/>
  <c r="G529" i="79"/>
  <c r="G528" i="79"/>
  <c r="G527" i="79"/>
  <c r="G526" i="79"/>
  <c r="G525" i="79"/>
  <c r="G524" i="79"/>
  <c r="G523" i="79"/>
  <c r="G522" i="79"/>
  <c r="G521" i="79"/>
  <c r="G517" i="79"/>
  <c r="G516" i="79"/>
  <c r="G515" i="79"/>
  <c r="G514" i="79"/>
  <c r="G513" i="79"/>
  <c r="G512" i="79"/>
  <c r="G511" i="79"/>
  <c r="G510" i="79"/>
  <c r="G509" i="79"/>
  <c r="G508" i="79"/>
  <c r="G507" i="79"/>
  <c r="G506" i="79"/>
  <c r="G505" i="79"/>
  <c r="G504" i="79"/>
  <c r="G503" i="79"/>
  <c r="G502" i="79"/>
  <c r="G501" i="79"/>
  <c r="G500" i="79"/>
  <c r="G499" i="79"/>
  <c r="G498" i="79"/>
  <c r="G497" i="79"/>
  <c r="G496" i="79"/>
  <c r="G495" i="79"/>
  <c r="G494" i="79"/>
  <c r="G493" i="79"/>
  <c r="G492" i="79"/>
  <c r="G491" i="79"/>
  <c r="G490" i="79"/>
  <c r="G489" i="79"/>
  <c r="G488" i="79"/>
  <c r="G487" i="79"/>
  <c r="G486" i="79"/>
  <c r="G485" i="79"/>
  <c r="G484" i="79"/>
  <c r="F240" i="79"/>
  <c r="E240" i="79"/>
  <c r="D240" i="79"/>
  <c r="C240" i="79"/>
  <c r="H239" i="79"/>
  <c r="G239" i="79"/>
  <c r="H238" i="79"/>
  <c r="G238" i="79"/>
  <c r="H237" i="79"/>
  <c r="G237" i="79"/>
  <c r="H236" i="79"/>
  <c r="G236" i="79"/>
  <c r="H235" i="79"/>
  <c r="G235" i="79"/>
  <c r="H234" i="79"/>
  <c r="G234" i="79"/>
  <c r="H233" i="79"/>
  <c r="G233" i="79"/>
  <c r="H232" i="79"/>
  <c r="G232" i="79"/>
  <c r="H231" i="79"/>
  <c r="G231" i="79"/>
  <c r="H230" i="79"/>
  <c r="G230" i="79"/>
  <c r="H229" i="79"/>
  <c r="G229" i="79"/>
  <c r="H228" i="79"/>
  <c r="G228" i="79"/>
  <c r="H227" i="79"/>
  <c r="G227" i="79"/>
  <c r="H226" i="79"/>
  <c r="G226" i="79"/>
  <c r="H225" i="79"/>
  <c r="G225" i="79"/>
  <c r="H224" i="79"/>
  <c r="G224" i="79"/>
  <c r="H223" i="79"/>
  <c r="G223" i="79"/>
  <c r="H222" i="79"/>
  <c r="G222" i="79"/>
  <c r="H221" i="79"/>
  <c r="G221" i="79"/>
  <c r="H220" i="79"/>
  <c r="G220" i="79"/>
  <c r="H219" i="79"/>
  <c r="G219" i="79"/>
  <c r="G218" i="79"/>
  <c r="H217" i="79"/>
  <c r="G217" i="79"/>
  <c r="H216" i="79"/>
  <c r="G216" i="79"/>
  <c r="H215" i="79"/>
  <c r="G215" i="79"/>
  <c r="H214" i="79"/>
  <c r="G214" i="79"/>
  <c r="H213" i="79"/>
  <c r="G213" i="79"/>
  <c r="H212" i="79"/>
  <c r="G212" i="79"/>
  <c r="H211" i="79"/>
  <c r="G211" i="79"/>
  <c r="H210" i="79"/>
  <c r="G210" i="79"/>
  <c r="H209" i="79"/>
  <c r="G209" i="79"/>
  <c r="H208" i="79"/>
  <c r="G208" i="79"/>
  <c r="H207" i="79"/>
  <c r="G207" i="79"/>
  <c r="G206" i="79"/>
  <c r="H205" i="79"/>
  <c r="G205" i="79"/>
  <c r="H204" i="79"/>
  <c r="G204" i="79"/>
  <c r="H203" i="79"/>
  <c r="G203" i="79"/>
  <c r="H202" i="79"/>
  <c r="G202" i="79"/>
  <c r="H201" i="79"/>
  <c r="G201" i="79"/>
  <c r="H200" i="79"/>
  <c r="G200" i="79"/>
  <c r="H199" i="79"/>
  <c r="G199" i="79"/>
  <c r="H198" i="79"/>
  <c r="G198" i="79"/>
  <c r="H197" i="79"/>
  <c r="G197" i="79"/>
  <c r="H196" i="79"/>
  <c r="G196" i="79"/>
  <c r="H195" i="79"/>
  <c r="G195" i="79"/>
  <c r="H194" i="79"/>
  <c r="G194" i="79"/>
  <c r="H193" i="79"/>
  <c r="G193" i="79"/>
  <c r="H192" i="79"/>
  <c r="G192" i="79"/>
  <c r="H191" i="79"/>
  <c r="G191" i="79"/>
  <c r="H190" i="79"/>
  <c r="G190" i="79"/>
  <c r="H189" i="79"/>
  <c r="G189" i="79"/>
  <c r="H188" i="79"/>
  <c r="G188" i="79"/>
  <c r="H187" i="79"/>
  <c r="G187" i="79"/>
  <c r="H186" i="79"/>
  <c r="G186" i="79"/>
  <c r="H185" i="79"/>
  <c r="G185" i="79"/>
  <c r="H184" i="79"/>
  <c r="G184" i="79"/>
  <c r="H183" i="79"/>
  <c r="G183" i="79"/>
  <c r="H182" i="79"/>
  <c r="G182" i="79"/>
  <c r="H181" i="79"/>
  <c r="G181" i="79"/>
  <c r="H180" i="79"/>
  <c r="G180" i="79"/>
  <c r="H179" i="79"/>
  <c r="G179" i="79"/>
  <c r="H178" i="79"/>
  <c r="G178" i="79"/>
  <c r="H177" i="79"/>
  <c r="G177" i="79"/>
  <c r="H176" i="79"/>
  <c r="G176" i="79"/>
  <c r="H175" i="79"/>
  <c r="G175" i="79"/>
  <c r="H174" i="79"/>
  <c r="G174" i="79"/>
  <c r="H173" i="79"/>
  <c r="G173" i="79"/>
  <c r="H172" i="79"/>
  <c r="G172" i="79"/>
  <c r="H171" i="79"/>
  <c r="G171" i="79"/>
  <c r="H170" i="79"/>
  <c r="G170" i="79"/>
  <c r="H169" i="79"/>
  <c r="G169" i="79"/>
  <c r="H168" i="79"/>
  <c r="G168" i="79"/>
  <c r="H167" i="79"/>
  <c r="G167" i="79"/>
  <c r="H166" i="79"/>
  <c r="G166" i="79"/>
  <c r="H165" i="79"/>
  <c r="G165" i="79"/>
  <c r="H164" i="79"/>
  <c r="G164" i="79"/>
  <c r="H163" i="79"/>
  <c r="G163" i="79"/>
  <c r="H162" i="79"/>
  <c r="G162" i="79"/>
  <c r="H161" i="79"/>
  <c r="G161" i="79"/>
  <c r="H160" i="79"/>
  <c r="G160" i="79"/>
  <c r="H159" i="79"/>
  <c r="G159" i="79"/>
  <c r="H158" i="79"/>
  <c r="G158" i="79"/>
  <c r="H157" i="79"/>
  <c r="G157" i="79"/>
  <c r="G240" i="79" s="1"/>
  <c r="F155" i="79"/>
  <c r="E155" i="79"/>
  <c r="D155" i="79"/>
  <c r="C155" i="79"/>
  <c r="H145" i="79"/>
  <c r="G145" i="79"/>
  <c r="H140" i="79"/>
  <c r="G140" i="79"/>
  <c r="H139" i="79"/>
  <c r="G139" i="79"/>
  <c r="H134" i="79"/>
  <c r="G134" i="79"/>
  <c r="H128" i="79"/>
  <c r="G128" i="79"/>
  <c r="H125" i="79"/>
  <c r="G125" i="79"/>
  <c r="H123" i="79"/>
  <c r="G123" i="79"/>
  <c r="H122" i="79"/>
  <c r="G122" i="79"/>
  <c r="H153" i="79"/>
  <c r="G153" i="79"/>
  <c r="H152" i="79"/>
  <c r="G152" i="79"/>
  <c r="H151" i="79"/>
  <c r="G151" i="79"/>
  <c r="H150" i="79"/>
  <c r="G150" i="79"/>
  <c r="H149" i="79"/>
  <c r="G149" i="79"/>
  <c r="H148" i="79"/>
  <c r="G148" i="79"/>
  <c r="H147" i="79"/>
  <c r="G147" i="79"/>
  <c r="H146" i="79"/>
  <c r="G146" i="79"/>
  <c r="H144" i="79"/>
  <c r="G144" i="79"/>
  <c r="H143" i="79"/>
  <c r="G143" i="79"/>
  <c r="H142" i="79"/>
  <c r="G142" i="79"/>
  <c r="H141" i="79"/>
  <c r="G141" i="79"/>
  <c r="H138" i="79"/>
  <c r="G138" i="79"/>
  <c r="H137" i="79"/>
  <c r="G137" i="79"/>
  <c r="H136" i="79"/>
  <c r="G136" i="79"/>
  <c r="H135" i="79"/>
  <c r="G135" i="79"/>
  <c r="H133" i="79"/>
  <c r="G133" i="79"/>
  <c r="H130" i="79"/>
  <c r="G130" i="79"/>
  <c r="H129" i="79"/>
  <c r="G129" i="79"/>
  <c r="H127" i="79"/>
  <c r="G127" i="79"/>
  <c r="H124" i="79"/>
  <c r="G124" i="79"/>
  <c r="H121" i="79"/>
  <c r="G121" i="79"/>
  <c r="H118" i="79"/>
  <c r="G118" i="79"/>
  <c r="H117" i="79"/>
  <c r="G117" i="79"/>
  <c r="H154" i="79"/>
  <c r="G154" i="79"/>
  <c r="H132" i="79"/>
  <c r="G132" i="79"/>
  <c r="H126" i="79"/>
  <c r="G126" i="79"/>
  <c r="H131" i="79"/>
  <c r="G131" i="79"/>
  <c r="H119" i="79"/>
  <c r="G119" i="79"/>
  <c r="H120" i="79"/>
  <c r="G120" i="79"/>
  <c r="F115" i="79"/>
  <c r="E115" i="79"/>
  <c r="D115" i="79"/>
  <c r="C115" i="79"/>
  <c r="H113" i="79"/>
  <c r="G113" i="79"/>
  <c r="H107" i="79"/>
  <c r="G107" i="79"/>
  <c r="H104" i="79"/>
  <c r="G104" i="79"/>
  <c r="H88" i="79"/>
  <c r="G88" i="79"/>
  <c r="H84" i="79"/>
  <c r="G84" i="79"/>
  <c r="H83" i="79"/>
  <c r="G83" i="79"/>
  <c r="H82" i="79"/>
  <c r="G82" i="79"/>
  <c r="H81" i="79"/>
  <c r="G81" i="79"/>
  <c r="H80" i="79"/>
  <c r="G80" i="79"/>
  <c r="H79" i="79"/>
  <c r="G79" i="79"/>
  <c r="H78" i="79"/>
  <c r="G78" i="79"/>
  <c r="H74" i="79"/>
  <c r="G74" i="79"/>
  <c r="H72" i="79"/>
  <c r="G72" i="79"/>
  <c r="H68" i="79"/>
  <c r="G68" i="79"/>
  <c r="H66" i="79"/>
  <c r="G66" i="79"/>
  <c r="H55" i="79"/>
  <c r="G55" i="79"/>
  <c r="H53" i="79"/>
  <c r="G53" i="79"/>
  <c r="H51" i="79"/>
  <c r="G51" i="79"/>
  <c r="H50" i="79"/>
  <c r="G50" i="79"/>
  <c r="H40" i="79"/>
  <c r="G40" i="79"/>
  <c r="H112" i="79"/>
  <c r="G112" i="79"/>
  <c r="H111" i="79"/>
  <c r="G111" i="79"/>
  <c r="H110" i="79"/>
  <c r="G110" i="79"/>
  <c r="H109" i="79"/>
  <c r="G109" i="79"/>
  <c r="H108" i="79"/>
  <c r="G108" i="79"/>
  <c r="H106" i="79"/>
  <c r="G106" i="79"/>
  <c r="H105" i="79"/>
  <c r="G105" i="79"/>
  <c r="H103" i="79"/>
  <c r="G103" i="79"/>
  <c r="H102" i="79"/>
  <c r="G102" i="79"/>
  <c r="H101" i="79"/>
  <c r="G101" i="79"/>
  <c r="H100" i="79"/>
  <c r="G100" i="79"/>
  <c r="H99" i="79"/>
  <c r="G99" i="79"/>
  <c r="H98" i="79"/>
  <c r="G98" i="79"/>
  <c r="H97" i="79"/>
  <c r="G97" i="79"/>
  <c r="H96" i="79"/>
  <c r="G96" i="79"/>
  <c r="H95" i="79"/>
  <c r="G95" i="79"/>
  <c r="H94" i="79"/>
  <c r="G94" i="79"/>
  <c r="H93" i="79"/>
  <c r="G93" i="79"/>
  <c r="H92" i="79"/>
  <c r="G92" i="79"/>
  <c r="H91" i="79"/>
  <c r="G91" i="79"/>
  <c r="H90" i="79"/>
  <c r="G90" i="79"/>
  <c r="H89" i="79"/>
  <c r="G89" i="79"/>
  <c r="H87" i="79"/>
  <c r="G87" i="79"/>
  <c r="H86" i="79"/>
  <c r="G86" i="79"/>
  <c r="H85" i="79"/>
  <c r="G85" i="79"/>
  <c r="H77" i="79"/>
  <c r="G77" i="79"/>
  <c r="H76" i="79"/>
  <c r="G76" i="79"/>
  <c r="H75" i="79"/>
  <c r="G75" i="79"/>
  <c r="H73" i="79"/>
  <c r="G73" i="79"/>
  <c r="H71" i="79"/>
  <c r="G71" i="79"/>
  <c r="H70" i="79"/>
  <c r="G70" i="79"/>
  <c r="H69" i="79"/>
  <c r="G69" i="79"/>
  <c r="H67" i="79"/>
  <c r="G67" i="79"/>
  <c r="H65" i="79"/>
  <c r="G65" i="79"/>
  <c r="H64" i="79"/>
  <c r="G64" i="79"/>
  <c r="H63" i="79"/>
  <c r="G63" i="79"/>
  <c r="H62" i="79"/>
  <c r="G62" i="79"/>
  <c r="H61" i="79"/>
  <c r="G61" i="79"/>
  <c r="H60" i="79"/>
  <c r="G60" i="79"/>
  <c r="H59" i="79"/>
  <c r="G59" i="79"/>
  <c r="H58" i="79"/>
  <c r="G58" i="79"/>
  <c r="H57" i="79"/>
  <c r="G57" i="79"/>
  <c r="H56" i="79"/>
  <c r="G56" i="79"/>
  <c r="H54" i="79"/>
  <c r="G54" i="79"/>
  <c r="H49" i="79"/>
  <c r="G49" i="79"/>
  <c r="H48" i="79"/>
  <c r="G48" i="79"/>
  <c r="H47" i="79"/>
  <c r="G47" i="79"/>
  <c r="H46" i="79"/>
  <c r="G46" i="79"/>
  <c r="H45" i="79"/>
  <c r="G45" i="79"/>
  <c r="H43" i="79"/>
  <c r="G43" i="79"/>
  <c r="H42" i="79"/>
  <c r="G42" i="79"/>
  <c r="H41" i="79"/>
  <c r="G41" i="79"/>
  <c r="H39" i="79"/>
  <c r="G39" i="79"/>
  <c r="H37" i="79"/>
  <c r="G37" i="79"/>
  <c r="H114" i="79"/>
  <c r="G114" i="79"/>
  <c r="H52" i="79"/>
  <c r="G52" i="79"/>
  <c r="H44" i="79"/>
  <c r="G44" i="79"/>
  <c r="H38" i="79"/>
  <c r="G38" i="79"/>
  <c r="H36" i="79"/>
  <c r="G36" i="79"/>
  <c r="H35" i="79"/>
  <c r="G35" i="79"/>
  <c r="F33" i="79"/>
  <c r="E33" i="79"/>
  <c r="D33" i="79"/>
  <c r="C33" i="79"/>
  <c r="H17" i="79"/>
  <c r="G17" i="79"/>
  <c r="H20" i="79"/>
  <c r="G20" i="79"/>
  <c r="H23" i="79"/>
  <c r="G23" i="79"/>
  <c r="H22" i="79"/>
  <c r="G22" i="79"/>
  <c r="H12" i="79"/>
  <c r="G12" i="79"/>
  <c r="H16" i="79"/>
  <c r="G16" i="79"/>
  <c r="H15" i="79"/>
  <c r="G15" i="79"/>
  <c r="H13" i="79"/>
  <c r="G13" i="79"/>
  <c r="H32" i="79"/>
  <c r="G32" i="79"/>
  <c r="H31" i="79"/>
  <c r="G31" i="79"/>
  <c r="H30" i="79"/>
  <c r="G30" i="79"/>
  <c r="H29" i="79"/>
  <c r="G29" i="79"/>
  <c r="H28" i="79"/>
  <c r="G28" i="79"/>
  <c r="H27" i="79"/>
  <c r="G27" i="79"/>
  <c r="H26" i="79"/>
  <c r="G26" i="79"/>
  <c r="H25" i="79"/>
  <c r="G25" i="79"/>
  <c r="H24" i="79"/>
  <c r="G24" i="79"/>
  <c r="H21" i="79"/>
  <c r="G21" i="79"/>
  <c r="H19" i="79"/>
  <c r="G19" i="79"/>
  <c r="H18" i="79"/>
  <c r="G18" i="79"/>
  <c r="H14" i="79"/>
  <c r="G14" i="79"/>
  <c r="H10" i="79"/>
  <c r="G10" i="79"/>
  <c r="H11" i="79"/>
  <c r="G11" i="79"/>
  <c r="C2" i="79"/>
  <c r="C1" i="79"/>
  <c r="G164" i="89" l="1"/>
  <c r="D123" i="83"/>
  <c r="G428" i="98"/>
  <c r="K23" i="48"/>
  <c r="H1050" i="96"/>
  <c r="G1050" i="96"/>
  <c r="H164" i="89"/>
  <c r="D179" i="89"/>
  <c r="H110" i="89"/>
  <c r="H143" i="89"/>
  <c r="E179" i="89"/>
  <c r="C179" i="89"/>
  <c r="G110" i="89"/>
  <c r="G143" i="89"/>
  <c r="G102" i="89"/>
  <c r="K13" i="48" s="1"/>
  <c r="H102" i="89"/>
  <c r="F179" i="89"/>
  <c r="F96" i="88"/>
  <c r="G40" i="88"/>
  <c r="K16" i="48" s="1"/>
  <c r="C96" i="88"/>
  <c r="G45" i="88"/>
  <c r="G63" i="88"/>
  <c r="G81" i="88"/>
  <c r="G95" i="88"/>
  <c r="H40" i="88"/>
  <c r="D96" i="88"/>
  <c r="H45" i="88"/>
  <c r="H63" i="88"/>
  <c r="H81" i="88"/>
  <c r="E96" i="88"/>
  <c r="H49" i="87"/>
  <c r="H43" i="87"/>
  <c r="G43" i="87"/>
  <c r="E92" i="87"/>
  <c r="G77" i="87"/>
  <c r="F92" i="87"/>
  <c r="H69" i="87"/>
  <c r="H77" i="87"/>
  <c r="C92" i="87"/>
  <c r="G49" i="87"/>
  <c r="G69" i="87"/>
  <c r="H108" i="86"/>
  <c r="G45" i="86"/>
  <c r="D109" i="86"/>
  <c r="H85" i="86"/>
  <c r="E109" i="86"/>
  <c r="G85" i="86"/>
  <c r="F109" i="86"/>
  <c r="H94" i="86"/>
  <c r="H45" i="86"/>
  <c r="G109" i="86"/>
  <c r="H207" i="85"/>
  <c r="H193" i="85"/>
  <c r="H189" i="85"/>
  <c r="H104" i="85"/>
  <c r="G104" i="85"/>
  <c r="K25" i="48" s="1"/>
  <c r="C208" i="85"/>
  <c r="G111" i="85"/>
  <c r="G143" i="85"/>
  <c r="E208" i="85"/>
  <c r="D208" i="85"/>
  <c r="H111" i="85"/>
  <c r="H143" i="85"/>
  <c r="F208" i="85"/>
  <c r="H253" i="84"/>
  <c r="G230" i="84"/>
  <c r="G278" i="84"/>
  <c r="C293" i="84"/>
  <c r="H225" i="84"/>
  <c r="H230" i="84"/>
  <c r="H278" i="84"/>
  <c r="D293" i="84"/>
  <c r="F293" i="84"/>
  <c r="G225" i="84"/>
  <c r="K22" i="48" s="1"/>
  <c r="G253" i="84"/>
  <c r="E293" i="84"/>
  <c r="H110" i="83"/>
  <c r="H68" i="83"/>
  <c r="H63" i="83"/>
  <c r="E110" i="83"/>
  <c r="F123" i="83"/>
  <c r="H94" i="83"/>
  <c r="E63" i="83"/>
  <c r="E68" i="83"/>
  <c r="E94" i="83"/>
  <c r="G68" i="83"/>
  <c r="G10" i="83"/>
  <c r="G63" i="83" s="1"/>
  <c r="G99" i="83"/>
  <c r="G110" i="83" s="1"/>
  <c r="G70" i="83"/>
  <c r="G94" i="83" s="1"/>
  <c r="G126" i="82"/>
  <c r="C127" i="82"/>
  <c r="G66" i="82"/>
  <c r="G94" i="82"/>
  <c r="G112" i="82"/>
  <c r="F127" i="82"/>
  <c r="H53" i="82"/>
  <c r="H66" i="82"/>
  <c r="D127" i="82"/>
  <c r="H94" i="82"/>
  <c r="H112" i="82"/>
  <c r="H126" i="82"/>
  <c r="G53" i="82"/>
  <c r="K17" i="48" s="1"/>
  <c r="G286" i="81"/>
  <c r="H239" i="81"/>
  <c r="H205" i="81"/>
  <c r="C287" i="81"/>
  <c r="H215" i="81"/>
  <c r="E215" i="81"/>
  <c r="E272" i="81"/>
  <c r="F287" i="81"/>
  <c r="D287" i="81"/>
  <c r="H286" i="81"/>
  <c r="H272" i="81"/>
  <c r="G205" i="81"/>
  <c r="E205" i="81"/>
  <c r="G239" i="81"/>
  <c r="E239" i="81"/>
  <c r="G256" i="81"/>
  <c r="G272" i="81" s="1"/>
  <c r="G210" i="81"/>
  <c r="G215" i="81" s="1"/>
  <c r="G173" i="80"/>
  <c r="H240" i="80"/>
  <c r="H173" i="80"/>
  <c r="F241" i="80"/>
  <c r="H107" i="80"/>
  <c r="G214" i="80"/>
  <c r="G225" i="80"/>
  <c r="C241" i="80"/>
  <c r="D241" i="80"/>
  <c r="H214" i="80"/>
  <c r="H225" i="80"/>
  <c r="G107" i="80"/>
  <c r="E241" i="80"/>
  <c r="G240" i="80"/>
  <c r="H240" i="79"/>
  <c r="G33" i="79"/>
  <c r="H155" i="79"/>
  <c r="G155" i="79"/>
  <c r="G115" i="79"/>
  <c r="H115" i="79"/>
  <c r="H33" i="79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53" i="61"/>
  <c r="D11" i="61"/>
  <c r="D12" i="61"/>
  <c r="D13" i="61"/>
  <c r="D14" i="61"/>
  <c r="D15" i="61"/>
  <c r="D16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10" i="61"/>
  <c r="D86" i="77"/>
  <c r="C86" i="77"/>
  <c r="D84" i="77"/>
  <c r="D83" i="77"/>
  <c r="D85" i="77" s="1"/>
  <c r="D28" i="77"/>
  <c r="D29" i="77"/>
  <c r="D30" i="77"/>
  <c r="D31" i="77"/>
  <c r="D32" i="77"/>
  <c r="D33" i="77"/>
  <c r="D34" i="77"/>
  <c r="D35" i="77"/>
  <c r="D36" i="77"/>
  <c r="D37" i="77"/>
  <c r="D38" i="77"/>
  <c r="D39" i="77"/>
  <c r="D40" i="77"/>
  <c r="D41" i="77"/>
  <c r="D42" i="77"/>
  <c r="D43" i="77"/>
  <c r="D44" i="77"/>
  <c r="D45" i="77"/>
  <c r="D46" i="77"/>
  <c r="D47" i="77"/>
  <c r="D48" i="77"/>
  <c r="D49" i="77"/>
  <c r="D50" i="77"/>
  <c r="D51" i="77"/>
  <c r="D52" i="77"/>
  <c r="D53" i="77"/>
  <c r="D54" i="77"/>
  <c r="D55" i="77"/>
  <c r="D56" i="77"/>
  <c r="D57" i="77"/>
  <c r="D58" i="77"/>
  <c r="D59" i="77"/>
  <c r="D60" i="77"/>
  <c r="D61" i="77"/>
  <c r="D62" i="77"/>
  <c r="D63" i="77"/>
  <c r="D64" i="77"/>
  <c r="D65" i="77"/>
  <c r="D66" i="77"/>
  <c r="D67" i="77"/>
  <c r="D68" i="77"/>
  <c r="D69" i="77"/>
  <c r="D70" i="77"/>
  <c r="D71" i="77"/>
  <c r="D72" i="77"/>
  <c r="D73" i="77"/>
  <c r="D74" i="77"/>
  <c r="D75" i="77"/>
  <c r="D76" i="77"/>
  <c r="D77" i="77"/>
  <c r="D78" i="77"/>
  <c r="D79" i="77"/>
  <c r="D80" i="77"/>
  <c r="D27" i="77"/>
  <c r="D14" i="77"/>
  <c r="D25" i="77" s="1"/>
  <c r="D15" i="77"/>
  <c r="D16" i="77"/>
  <c r="D17" i="77"/>
  <c r="D18" i="77"/>
  <c r="D19" i="77"/>
  <c r="D20" i="77"/>
  <c r="D21" i="77"/>
  <c r="D22" i="77"/>
  <c r="D23" i="77"/>
  <c r="D24" i="77"/>
  <c r="D13" i="77"/>
  <c r="D10" i="77"/>
  <c r="C85" i="77"/>
  <c r="C81" i="77"/>
  <c r="D81" i="77"/>
  <c r="C25" i="77"/>
  <c r="C11" i="77"/>
  <c r="D11" i="77"/>
  <c r="C2" i="77"/>
  <c r="C1" i="77"/>
  <c r="D39" i="76"/>
  <c r="C39" i="76"/>
  <c r="D37" i="76"/>
  <c r="D36" i="76"/>
  <c r="D38" i="76" s="1"/>
  <c r="D33" i="76"/>
  <c r="D34" i="76" s="1"/>
  <c r="D30" i="76"/>
  <c r="D29" i="76"/>
  <c r="C13" i="76"/>
  <c r="D16" i="76"/>
  <c r="D17" i="76"/>
  <c r="D18" i="76"/>
  <c r="D19" i="76"/>
  <c r="D20" i="76"/>
  <c r="D21" i="76"/>
  <c r="D22" i="76"/>
  <c r="D23" i="76"/>
  <c r="D24" i="76"/>
  <c r="D25" i="76"/>
  <c r="D26" i="76"/>
  <c r="D15" i="76"/>
  <c r="D11" i="76"/>
  <c r="D12" i="76"/>
  <c r="D10" i="76"/>
  <c r="C38" i="76"/>
  <c r="C34" i="76"/>
  <c r="C31" i="76"/>
  <c r="C27" i="76"/>
  <c r="C2" i="76"/>
  <c r="C1" i="76"/>
  <c r="D83" i="75"/>
  <c r="C83" i="75"/>
  <c r="D81" i="75"/>
  <c r="D82" i="75" s="1"/>
  <c r="D51" i="75"/>
  <c r="D52" i="75"/>
  <c r="D53" i="75"/>
  <c r="D79" i="75" s="1"/>
  <c r="D54" i="75"/>
  <c r="D55" i="75"/>
  <c r="D56" i="75"/>
  <c r="D57" i="75"/>
  <c r="D58" i="75"/>
  <c r="D59" i="75"/>
  <c r="D60" i="75"/>
  <c r="D61" i="75"/>
  <c r="D62" i="75"/>
  <c r="D63" i="75"/>
  <c r="D64" i="75"/>
  <c r="D65" i="75"/>
  <c r="D66" i="75"/>
  <c r="D67" i="75"/>
  <c r="D68" i="75"/>
  <c r="D69" i="75"/>
  <c r="D70" i="75"/>
  <c r="D71" i="75"/>
  <c r="D72" i="75"/>
  <c r="D73" i="75"/>
  <c r="D74" i="75"/>
  <c r="D75" i="75"/>
  <c r="D76" i="75"/>
  <c r="D77" i="75"/>
  <c r="D78" i="75"/>
  <c r="D50" i="75"/>
  <c r="D11" i="75"/>
  <c r="D12" i="75"/>
  <c r="D13" i="75"/>
  <c r="D14" i="75"/>
  <c r="D15" i="75"/>
  <c r="D16" i="75"/>
  <c r="D17" i="75"/>
  <c r="D18" i="75"/>
  <c r="D19" i="75"/>
  <c r="D20" i="75"/>
  <c r="D21" i="75"/>
  <c r="D22" i="75"/>
  <c r="D23" i="75"/>
  <c r="D24" i="75"/>
  <c r="D25" i="75"/>
  <c r="D26" i="75"/>
  <c r="D27" i="75"/>
  <c r="D28" i="75"/>
  <c r="D29" i="75"/>
  <c r="D30" i="75"/>
  <c r="D31" i="75"/>
  <c r="D32" i="75"/>
  <c r="D33" i="75"/>
  <c r="D34" i="75"/>
  <c r="D35" i="75"/>
  <c r="D36" i="75"/>
  <c r="D37" i="75"/>
  <c r="D38" i="75"/>
  <c r="D39" i="75"/>
  <c r="D40" i="75"/>
  <c r="D41" i="75"/>
  <c r="D42" i="75"/>
  <c r="D43" i="75"/>
  <c r="D44" i="75"/>
  <c r="D45" i="75"/>
  <c r="D46" i="75"/>
  <c r="D47" i="75"/>
  <c r="D10" i="75"/>
  <c r="C82" i="75"/>
  <c r="C79" i="75"/>
  <c r="C48" i="75"/>
  <c r="C2" i="75"/>
  <c r="C1" i="75"/>
  <c r="D31" i="74"/>
  <c r="C31" i="74"/>
  <c r="D29" i="74"/>
  <c r="D26" i="74"/>
  <c r="D22" i="74"/>
  <c r="D23" i="74"/>
  <c r="D21" i="74"/>
  <c r="D24" i="74" s="1"/>
  <c r="D14" i="74"/>
  <c r="D15" i="74"/>
  <c r="D16" i="74"/>
  <c r="D17" i="74"/>
  <c r="D18" i="74"/>
  <c r="D13" i="74"/>
  <c r="D10" i="74"/>
  <c r="D11" i="74" s="1"/>
  <c r="D30" i="74"/>
  <c r="C30" i="74"/>
  <c r="C27" i="74"/>
  <c r="D27" i="74"/>
  <c r="C24" i="74"/>
  <c r="C19" i="74"/>
  <c r="C11" i="74"/>
  <c r="C2" i="74"/>
  <c r="C1" i="74"/>
  <c r="D97" i="73"/>
  <c r="C97" i="73"/>
  <c r="D94" i="73"/>
  <c r="D95" i="73"/>
  <c r="D93" i="73"/>
  <c r="D90" i="73"/>
  <c r="D91" i="73" s="1"/>
  <c r="D96" i="73" s="1"/>
  <c r="C91" i="73"/>
  <c r="C96" i="73" s="1"/>
  <c r="C77" i="73"/>
  <c r="D80" i="73"/>
  <c r="D81" i="73"/>
  <c r="D82" i="73"/>
  <c r="D83" i="73"/>
  <c r="D84" i="73"/>
  <c r="D85" i="73"/>
  <c r="D86" i="73"/>
  <c r="D87" i="73"/>
  <c r="D79" i="73"/>
  <c r="D59" i="73"/>
  <c r="D60" i="73"/>
  <c r="D61" i="73"/>
  <c r="D62" i="73"/>
  <c r="D63" i="73"/>
  <c r="D64" i="73"/>
  <c r="D65" i="73"/>
  <c r="D66" i="73"/>
  <c r="D67" i="73"/>
  <c r="D68" i="73"/>
  <c r="D69" i="73"/>
  <c r="D70" i="73"/>
  <c r="D71" i="73"/>
  <c r="D72" i="73"/>
  <c r="D73" i="73"/>
  <c r="D74" i="73"/>
  <c r="D75" i="73"/>
  <c r="D76" i="73"/>
  <c r="D58" i="73"/>
  <c r="D31" i="73"/>
  <c r="D32" i="73"/>
  <c r="D33" i="73"/>
  <c r="D34" i="73"/>
  <c r="D35" i="73"/>
  <c r="D36" i="73"/>
  <c r="D37" i="73"/>
  <c r="D38" i="73"/>
  <c r="D39" i="73"/>
  <c r="D40" i="73"/>
  <c r="D41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D55" i="73"/>
  <c r="D30" i="73"/>
  <c r="D24" i="73"/>
  <c r="D25" i="73"/>
  <c r="D26" i="73"/>
  <c r="D27" i="73"/>
  <c r="D11" i="73"/>
  <c r="D12" i="73"/>
  <c r="D13" i="73"/>
  <c r="D14" i="73"/>
  <c r="D15" i="73"/>
  <c r="D16" i="73"/>
  <c r="D17" i="73"/>
  <c r="D18" i="73"/>
  <c r="D19" i="73"/>
  <c r="D20" i="73"/>
  <c r="D21" i="73"/>
  <c r="D22" i="73"/>
  <c r="D23" i="73"/>
  <c r="D10" i="73"/>
  <c r="C88" i="73"/>
  <c r="C56" i="73"/>
  <c r="C28" i="73"/>
  <c r="C2" i="73"/>
  <c r="C1" i="73"/>
  <c r="D55" i="72"/>
  <c r="C55" i="72"/>
  <c r="D49" i="72"/>
  <c r="D50" i="72"/>
  <c r="D51" i="72"/>
  <c r="D52" i="72"/>
  <c r="D53" i="72"/>
  <c r="D48" i="72"/>
  <c r="C46" i="72"/>
  <c r="D39" i="72"/>
  <c r="D40" i="72"/>
  <c r="D41" i="72"/>
  <c r="D42" i="72"/>
  <c r="D43" i="72"/>
  <c r="D44" i="72"/>
  <c r="D45" i="72"/>
  <c r="D38" i="72"/>
  <c r="D46" i="72" s="1"/>
  <c r="D25" i="72"/>
  <c r="D26" i="72"/>
  <c r="D27" i="72"/>
  <c r="D28" i="72"/>
  <c r="D29" i="72"/>
  <c r="D30" i="72"/>
  <c r="D31" i="72"/>
  <c r="D32" i="72"/>
  <c r="D33" i="72"/>
  <c r="D34" i="72"/>
  <c r="D35" i="72"/>
  <c r="D24" i="72"/>
  <c r="D11" i="72"/>
  <c r="D12" i="72"/>
  <c r="D13" i="72"/>
  <c r="D14" i="72"/>
  <c r="D15" i="72"/>
  <c r="D16" i="72"/>
  <c r="D17" i="72"/>
  <c r="D18" i="72"/>
  <c r="D19" i="72"/>
  <c r="D20" i="72"/>
  <c r="D21" i="72"/>
  <c r="D10" i="72"/>
  <c r="C54" i="72"/>
  <c r="C36" i="72"/>
  <c r="C22" i="72"/>
  <c r="C2" i="72"/>
  <c r="C1" i="72"/>
  <c r="D44" i="71"/>
  <c r="D45" i="71"/>
  <c r="D43" i="71"/>
  <c r="D35" i="71"/>
  <c r="D36" i="71"/>
  <c r="D37" i="71"/>
  <c r="D38" i="71"/>
  <c r="D40" i="71"/>
  <c r="D34" i="71"/>
  <c r="C32" i="71"/>
  <c r="D28" i="71"/>
  <c r="D29" i="71"/>
  <c r="D30" i="71"/>
  <c r="D31" i="71"/>
  <c r="D27" i="71"/>
  <c r="D24" i="71"/>
  <c r="D16" i="71"/>
  <c r="D17" i="71"/>
  <c r="D18" i="71"/>
  <c r="D19" i="71"/>
  <c r="D20" i="71"/>
  <c r="D21" i="71"/>
  <c r="D22" i="71"/>
  <c r="D23" i="71"/>
  <c r="D15" i="71"/>
  <c r="D11" i="71"/>
  <c r="D12" i="71"/>
  <c r="D10" i="71"/>
  <c r="C46" i="71"/>
  <c r="C41" i="71"/>
  <c r="C25" i="71"/>
  <c r="C13" i="71"/>
  <c r="C2" i="71"/>
  <c r="C1" i="71"/>
  <c r="D25" i="70"/>
  <c r="D26" i="70" s="1"/>
  <c r="D15" i="70"/>
  <c r="D16" i="70"/>
  <c r="D17" i="70"/>
  <c r="D18" i="70"/>
  <c r="D19" i="70"/>
  <c r="D20" i="70"/>
  <c r="D21" i="70"/>
  <c r="D22" i="70"/>
  <c r="D14" i="70"/>
  <c r="D11" i="70"/>
  <c r="D10" i="70"/>
  <c r="C26" i="70"/>
  <c r="C23" i="70"/>
  <c r="D12" i="70"/>
  <c r="C12" i="70"/>
  <c r="C2" i="70"/>
  <c r="C1" i="70"/>
  <c r="D62" i="68"/>
  <c r="D63" i="68" s="1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9" i="68"/>
  <c r="D50" i="68"/>
  <c r="D51" i="68"/>
  <c r="D52" i="68"/>
  <c r="D53" i="68"/>
  <c r="D54" i="68"/>
  <c r="D55" i="68"/>
  <c r="D56" i="68"/>
  <c r="D57" i="68"/>
  <c r="D58" i="68"/>
  <c r="D59" i="68"/>
  <c r="D32" i="68"/>
  <c r="C30" i="68"/>
  <c r="D25" i="68"/>
  <c r="D26" i="68"/>
  <c r="D27" i="68"/>
  <c r="D28" i="68"/>
  <c r="D29" i="68"/>
  <c r="D23" i="68"/>
  <c r="D19" i="68"/>
  <c r="D20" i="68"/>
  <c r="D18" i="68"/>
  <c r="D11" i="68"/>
  <c r="D12" i="68"/>
  <c r="D13" i="68"/>
  <c r="D14" i="68"/>
  <c r="D15" i="68"/>
  <c r="D10" i="68"/>
  <c r="C63" i="68"/>
  <c r="C60" i="68"/>
  <c r="C21" i="68"/>
  <c r="C16" i="68"/>
  <c r="C2" i="68"/>
  <c r="C1" i="68"/>
  <c r="D36" i="67"/>
  <c r="C36" i="67"/>
  <c r="D32" i="67"/>
  <c r="C32" i="67"/>
  <c r="D35" i="67"/>
  <c r="D34" i="67"/>
  <c r="D31" i="67"/>
  <c r="D30" i="67"/>
  <c r="D28" i="67"/>
  <c r="C28" i="67"/>
  <c r="D27" i="67"/>
  <c r="D15" i="67"/>
  <c r="D16" i="67"/>
  <c r="D17" i="67"/>
  <c r="D18" i="67"/>
  <c r="D19" i="67"/>
  <c r="D20" i="67"/>
  <c r="D21" i="67"/>
  <c r="D22" i="67"/>
  <c r="D23" i="67"/>
  <c r="D24" i="67"/>
  <c r="D14" i="67"/>
  <c r="D11" i="67"/>
  <c r="D10" i="67"/>
  <c r="D12" i="67" s="1"/>
  <c r="C25" i="67"/>
  <c r="C12" i="67"/>
  <c r="C2" i="67"/>
  <c r="C1" i="67"/>
  <c r="D22" i="65"/>
  <c r="D23" i="65" s="1"/>
  <c r="D17" i="65"/>
  <c r="D18" i="65"/>
  <c r="D19" i="65"/>
  <c r="D16" i="65"/>
  <c r="D11" i="65"/>
  <c r="D12" i="65"/>
  <c r="D13" i="65"/>
  <c r="D10" i="65"/>
  <c r="D14" i="65" s="1"/>
  <c r="C23" i="65"/>
  <c r="C20" i="65"/>
  <c r="D20" i="65"/>
  <c r="C14" i="65"/>
  <c r="C2" i="65"/>
  <c r="C1" i="65"/>
  <c r="C33" i="64"/>
  <c r="C32" i="64"/>
  <c r="C16" i="64"/>
  <c r="C2" i="64"/>
  <c r="C1" i="64"/>
  <c r="D35" i="63"/>
  <c r="D16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15" i="63"/>
  <c r="D11" i="63"/>
  <c r="D12" i="63"/>
  <c r="D10" i="63"/>
  <c r="C36" i="63"/>
  <c r="D36" i="63"/>
  <c r="C33" i="63"/>
  <c r="C13" i="63"/>
  <c r="C2" i="63"/>
  <c r="C1" i="63"/>
  <c r="D35" i="62"/>
  <c r="D36" i="62"/>
  <c r="D37" i="62"/>
  <c r="D38" i="62"/>
  <c r="D34" i="62"/>
  <c r="D23" i="62"/>
  <c r="D24" i="62"/>
  <c r="D25" i="62"/>
  <c r="D26" i="62"/>
  <c r="D27" i="62"/>
  <c r="D28" i="62"/>
  <c r="D29" i="62"/>
  <c r="D30" i="62"/>
  <c r="D31" i="62"/>
  <c r="D22" i="62"/>
  <c r="D11" i="62"/>
  <c r="D20" i="62" s="1"/>
  <c r="D12" i="62"/>
  <c r="D13" i="62"/>
  <c r="D14" i="62"/>
  <c r="D15" i="62"/>
  <c r="D16" i="62"/>
  <c r="D17" i="62"/>
  <c r="D18" i="62"/>
  <c r="D19" i="62"/>
  <c r="D10" i="62"/>
  <c r="C40" i="62"/>
  <c r="C39" i="62"/>
  <c r="C32" i="62"/>
  <c r="C20" i="62"/>
  <c r="C2" i="62"/>
  <c r="C1" i="62"/>
  <c r="C89" i="61"/>
  <c r="C51" i="61"/>
  <c r="C2" i="61"/>
  <c r="C1" i="61"/>
  <c r="G92" i="87" l="1"/>
  <c r="K24" i="48"/>
  <c r="G96" i="88"/>
  <c r="K15" i="48"/>
  <c r="K21" i="48"/>
  <c r="G179" i="89"/>
  <c r="H179" i="89"/>
  <c r="H96" i="88"/>
  <c r="H92" i="87"/>
  <c r="H109" i="86"/>
  <c r="H208" i="85"/>
  <c r="G208" i="85"/>
  <c r="H293" i="84"/>
  <c r="G293" i="84"/>
  <c r="E123" i="83"/>
  <c r="H123" i="83"/>
  <c r="G123" i="83"/>
  <c r="G127" i="82"/>
  <c r="H127" i="82"/>
  <c r="H287" i="81"/>
  <c r="E287" i="81"/>
  <c r="G287" i="81"/>
  <c r="H241" i="80"/>
  <c r="G241" i="80"/>
  <c r="D90" i="61"/>
  <c r="D13" i="76"/>
  <c r="D31" i="76"/>
  <c r="D27" i="76"/>
  <c r="D48" i="75"/>
  <c r="D19" i="74"/>
  <c r="D77" i="73"/>
  <c r="D88" i="73"/>
  <c r="D56" i="73"/>
  <c r="D28" i="73"/>
  <c r="D54" i="72"/>
  <c r="D22" i="72"/>
  <c r="D36" i="72"/>
  <c r="D32" i="71"/>
  <c r="D46" i="71"/>
  <c r="D41" i="71"/>
  <c r="D25" i="71"/>
  <c r="D13" i="71"/>
  <c r="C47" i="71"/>
  <c r="D23" i="70"/>
  <c r="D27" i="70" s="1"/>
  <c r="C27" i="70"/>
  <c r="D60" i="68"/>
  <c r="D30" i="68"/>
  <c r="D16" i="68"/>
  <c r="D21" i="68"/>
  <c r="D64" i="68" s="1"/>
  <c r="C64" i="68"/>
  <c r="C37" i="67"/>
  <c r="D25" i="67"/>
  <c r="D37" i="67" s="1"/>
  <c r="C24" i="65"/>
  <c r="D24" i="65"/>
  <c r="D32" i="64"/>
  <c r="D16" i="64"/>
  <c r="D33" i="63"/>
  <c r="D13" i="63"/>
  <c r="C37" i="63"/>
  <c r="D37" i="63"/>
  <c r="D39" i="62"/>
  <c r="D40" i="62" s="1"/>
  <c r="D32" i="62"/>
  <c r="C90" i="61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46" i="60"/>
  <c r="D11" i="60"/>
  <c r="D12" i="60"/>
  <c r="D13" i="60"/>
  <c r="D14" i="60"/>
  <c r="D15" i="60"/>
  <c r="D16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10" i="60"/>
  <c r="C61" i="60"/>
  <c r="D60" i="60"/>
  <c r="C60" i="60"/>
  <c r="C44" i="60"/>
  <c r="C2" i="60"/>
  <c r="C1" i="60"/>
  <c r="D53" i="59"/>
  <c r="D48" i="59"/>
  <c r="D49" i="59"/>
  <c r="D50" i="59"/>
  <c r="D47" i="59"/>
  <c r="D22" i="59"/>
  <c r="D23" i="59"/>
  <c r="D24" i="59"/>
  <c r="D25" i="59"/>
  <c r="D45" i="59" s="1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21" i="59"/>
  <c r="D11" i="59"/>
  <c r="D12" i="59"/>
  <c r="D13" i="59"/>
  <c r="D14" i="59"/>
  <c r="D15" i="59"/>
  <c r="D16" i="59"/>
  <c r="D17" i="59"/>
  <c r="D18" i="59"/>
  <c r="D10" i="59"/>
  <c r="D54" i="59"/>
  <c r="C54" i="59"/>
  <c r="D51" i="59"/>
  <c r="C51" i="59"/>
  <c r="C45" i="59"/>
  <c r="C19" i="59"/>
  <c r="C2" i="59"/>
  <c r="C1" i="59"/>
  <c r="D61" i="58"/>
  <c r="D33" i="58"/>
  <c r="D65" i="58"/>
  <c r="C66" i="58"/>
  <c r="C55" i="58"/>
  <c r="C61" i="58"/>
  <c r="C65" i="58"/>
  <c r="C33" i="58"/>
  <c r="C2" i="58"/>
  <c r="C1" i="58"/>
  <c r="D29" i="57"/>
  <c r="C31" i="57"/>
  <c r="C30" i="57"/>
  <c r="C27" i="57"/>
  <c r="C12" i="57"/>
  <c r="D12" i="57"/>
  <c r="C2" i="57"/>
  <c r="C1" i="57"/>
  <c r="D125" i="56"/>
  <c r="C125" i="56"/>
  <c r="C2" i="56"/>
  <c r="C1" i="56"/>
  <c r="C28" i="55"/>
  <c r="C29" i="55" s="1"/>
  <c r="C25" i="55"/>
  <c r="C18" i="55"/>
  <c r="C2" i="55"/>
  <c r="C1" i="55"/>
  <c r="D33" i="64" l="1"/>
  <c r="C126" i="56"/>
  <c r="D47" i="71"/>
  <c r="D44" i="60"/>
  <c r="D61" i="60" s="1"/>
  <c r="D19" i="59"/>
  <c r="D55" i="59"/>
  <c r="C55" i="59"/>
  <c r="D55" i="58"/>
  <c r="D66" i="58" s="1"/>
  <c r="D27" i="57"/>
  <c r="D126" i="56"/>
  <c r="D31" i="57" l="1"/>
  <c r="C145" i="5" l="1"/>
  <c r="G22" i="5" l="1"/>
  <c r="H16" i="5"/>
  <c r="H17" i="5"/>
  <c r="H18" i="5"/>
  <c r="H19" i="5"/>
  <c r="H20" i="5"/>
  <c r="H21" i="5"/>
  <c r="H22" i="5"/>
  <c r="H23" i="5"/>
  <c r="C100" i="3"/>
  <c r="C94" i="3"/>
  <c r="C46" i="3"/>
  <c r="C19" i="4"/>
  <c r="C44" i="4"/>
  <c r="C114" i="4"/>
  <c r="C117" i="4"/>
  <c r="C118" i="4"/>
  <c r="C137" i="4"/>
  <c r="C151" i="4"/>
  <c r="G20" i="5" l="1"/>
  <c r="G16" i="5"/>
  <c r="G23" i="5"/>
  <c r="G18" i="5"/>
  <c r="G19" i="5"/>
  <c r="G21" i="5"/>
  <c r="G17" i="5"/>
  <c r="C161" i="4"/>
  <c r="T19" i="49" l="1"/>
  <c r="S19" i="49"/>
  <c r="R19" i="49"/>
  <c r="Q19" i="49"/>
  <c r="P19" i="49"/>
  <c r="O19" i="49"/>
  <c r="N19" i="49"/>
  <c r="M19" i="49"/>
  <c r="L19" i="49"/>
  <c r="K19" i="49"/>
  <c r="J19" i="49"/>
  <c r="I19" i="49"/>
  <c r="H19" i="49"/>
  <c r="F19" i="49"/>
  <c r="E19" i="49"/>
  <c r="D19" i="49"/>
  <c r="C19" i="49"/>
  <c r="G19" i="49"/>
  <c r="C2" i="49"/>
  <c r="C1" i="49"/>
  <c r="J26" i="48"/>
  <c r="I26" i="48"/>
  <c r="H26" i="48"/>
  <c r="G26" i="48"/>
  <c r="F26" i="48"/>
  <c r="E26" i="48"/>
  <c r="D26" i="48"/>
  <c r="C26" i="48"/>
  <c r="N25" i="48"/>
  <c r="M25" i="48"/>
  <c r="P25" i="48"/>
  <c r="O25" i="48"/>
  <c r="N24" i="48"/>
  <c r="M24" i="48"/>
  <c r="P24" i="48"/>
  <c r="O24" i="48"/>
  <c r="N23" i="48"/>
  <c r="M23" i="48"/>
  <c r="L23" i="48"/>
  <c r="P23" i="48" s="1"/>
  <c r="O23" i="48"/>
  <c r="N22" i="48"/>
  <c r="M22" i="48"/>
  <c r="P22" i="48"/>
  <c r="O22" i="48"/>
  <c r="N21" i="48"/>
  <c r="M21" i="48"/>
  <c r="L21" i="48"/>
  <c r="P21" i="48" s="1"/>
  <c r="O21" i="48"/>
  <c r="N20" i="48"/>
  <c r="M20" i="48"/>
  <c r="L20" i="48"/>
  <c r="P20" i="48" s="1"/>
  <c r="O20" i="48"/>
  <c r="N19" i="48"/>
  <c r="M19" i="48"/>
  <c r="L19" i="48"/>
  <c r="P19" i="48" s="1"/>
  <c r="O19" i="48"/>
  <c r="N18" i="48"/>
  <c r="M18" i="48"/>
  <c r="P18" i="48"/>
  <c r="O18" i="48"/>
  <c r="N17" i="48"/>
  <c r="M17" i="48"/>
  <c r="L17" i="48"/>
  <c r="P17" i="48" s="1"/>
  <c r="O17" i="48"/>
  <c r="N16" i="48"/>
  <c r="M16" i="48"/>
  <c r="L16" i="48"/>
  <c r="P16" i="48" s="1"/>
  <c r="O16" i="48"/>
  <c r="N15" i="48"/>
  <c r="M15" i="48"/>
  <c r="L15" i="48"/>
  <c r="P15" i="48" s="1"/>
  <c r="O15" i="48"/>
  <c r="N14" i="48"/>
  <c r="M14" i="48"/>
  <c r="P14" i="48"/>
  <c r="O14" i="48"/>
  <c r="N13" i="48"/>
  <c r="M13" i="48"/>
  <c r="L13" i="48"/>
  <c r="P13" i="48" s="1"/>
  <c r="O13" i="48"/>
  <c r="N12" i="48"/>
  <c r="M12" i="48"/>
  <c r="L12" i="48"/>
  <c r="P12" i="48" s="1"/>
  <c r="O12" i="48"/>
  <c r="N11" i="48"/>
  <c r="N26" i="48" s="1"/>
  <c r="M11" i="48"/>
  <c r="L11" i="48"/>
  <c r="C2" i="48"/>
  <c r="C1" i="48"/>
  <c r="L26" i="48" l="1"/>
  <c r="M26" i="48"/>
  <c r="K26" i="48"/>
  <c r="O11" i="48"/>
  <c r="O26" i="48" s="1"/>
  <c r="P11" i="48"/>
  <c r="P26" i="48" s="1"/>
  <c r="F160" i="5" l="1"/>
  <c r="E160" i="5"/>
  <c r="D160" i="5"/>
  <c r="C160" i="5"/>
  <c r="H144" i="5"/>
  <c r="G144" i="5"/>
  <c r="H143" i="5"/>
  <c r="G143" i="5"/>
  <c r="H142" i="5"/>
  <c r="G142" i="5"/>
  <c r="H141" i="5"/>
  <c r="G141" i="5"/>
  <c r="H140" i="5"/>
  <c r="G140" i="5"/>
  <c r="H139" i="5"/>
  <c r="G139" i="5"/>
  <c r="H138" i="5"/>
  <c r="G138" i="5"/>
  <c r="H137" i="5"/>
  <c r="G137" i="5"/>
  <c r="H136" i="5"/>
  <c r="G136" i="5"/>
  <c r="H135" i="5"/>
  <c r="G135" i="5"/>
  <c r="H134" i="5"/>
  <c r="G134" i="5"/>
  <c r="H133" i="5"/>
  <c r="G133" i="5"/>
  <c r="H132" i="5"/>
  <c r="G132" i="5"/>
  <c r="H131" i="5"/>
  <c r="G131" i="5"/>
  <c r="H130" i="5"/>
  <c r="G130" i="5"/>
  <c r="H129" i="5"/>
  <c r="G129" i="5"/>
  <c r="H128" i="5"/>
  <c r="G128" i="5"/>
  <c r="H127" i="5"/>
  <c r="G127" i="5"/>
  <c r="H126" i="5"/>
  <c r="G126" i="5"/>
  <c r="H125" i="5"/>
  <c r="G125" i="5"/>
  <c r="H124" i="5"/>
  <c r="G124" i="5"/>
  <c r="H123" i="5"/>
  <c r="G123" i="5"/>
  <c r="H122" i="5"/>
  <c r="G122" i="5"/>
  <c r="H121" i="5"/>
  <c r="G121" i="5"/>
  <c r="H120" i="5"/>
  <c r="G120" i="5"/>
  <c r="H119" i="5"/>
  <c r="G119" i="5"/>
  <c r="H118" i="5"/>
  <c r="G118" i="5"/>
  <c r="H117" i="5"/>
  <c r="G117" i="5"/>
  <c r="H116" i="5"/>
  <c r="G116" i="5"/>
  <c r="H115" i="5"/>
  <c r="G115" i="5"/>
  <c r="H114" i="5"/>
  <c r="G114" i="5"/>
  <c r="H113" i="5"/>
  <c r="G113" i="5"/>
  <c r="H112" i="5"/>
  <c r="G112" i="5"/>
  <c r="H111" i="5"/>
  <c r="G111" i="5"/>
  <c r="H110" i="5"/>
  <c r="G110" i="5"/>
  <c r="H109" i="5"/>
  <c r="G109" i="5"/>
  <c r="H108" i="5"/>
  <c r="G108" i="5"/>
  <c r="H107" i="5"/>
  <c r="G107" i="5"/>
  <c r="H106" i="5"/>
  <c r="G106" i="5"/>
  <c r="H105" i="5"/>
  <c r="G105" i="5"/>
  <c r="H104" i="5"/>
  <c r="G104" i="5"/>
  <c r="H103" i="5"/>
  <c r="G103" i="5"/>
  <c r="H102" i="5"/>
  <c r="G102" i="5"/>
  <c r="H101" i="5"/>
  <c r="G101" i="5"/>
  <c r="H100" i="5"/>
  <c r="G100" i="5"/>
  <c r="H99" i="5"/>
  <c r="G99" i="5"/>
  <c r="H98" i="5"/>
  <c r="G98" i="5"/>
  <c r="H97" i="5"/>
  <c r="G97" i="5"/>
  <c r="H96" i="5"/>
  <c r="G96" i="5"/>
  <c r="H95" i="5"/>
  <c r="G95" i="5"/>
  <c r="H94" i="5"/>
  <c r="G94" i="5"/>
  <c r="H93" i="5"/>
  <c r="G93" i="5"/>
  <c r="H92" i="5"/>
  <c r="G92" i="5"/>
  <c r="H91" i="5"/>
  <c r="G91" i="5"/>
  <c r="H90" i="5"/>
  <c r="G90" i="5"/>
  <c r="H89" i="5"/>
  <c r="G89" i="5"/>
  <c r="H88" i="5"/>
  <c r="G88" i="5"/>
  <c r="H87" i="5"/>
  <c r="G87" i="5"/>
  <c r="H86" i="5"/>
  <c r="G86" i="5"/>
  <c r="H85" i="5"/>
  <c r="G85" i="5"/>
  <c r="H84" i="5"/>
  <c r="G84" i="5"/>
  <c r="H83" i="5"/>
  <c r="G83" i="5"/>
  <c r="H82" i="5"/>
  <c r="G82" i="5"/>
  <c r="H81" i="5"/>
  <c r="G81" i="5"/>
  <c r="H80" i="5"/>
  <c r="G80" i="5"/>
  <c r="H79" i="5"/>
  <c r="G79" i="5"/>
  <c r="H78" i="5"/>
  <c r="G78" i="5"/>
  <c r="H77" i="5"/>
  <c r="G77" i="5"/>
  <c r="H76" i="5"/>
  <c r="G76" i="5"/>
  <c r="H75" i="5"/>
  <c r="G75" i="5"/>
  <c r="H74" i="5"/>
  <c r="G74" i="5"/>
  <c r="H73" i="5"/>
  <c r="G73" i="5"/>
  <c r="H72" i="5"/>
  <c r="G72" i="5"/>
  <c r="H71" i="5"/>
  <c r="G71" i="5"/>
  <c r="H70" i="5"/>
  <c r="G70" i="5"/>
  <c r="H69" i="5"/>
  <c r="G69" i="5"/>
  <c r="H68" i="5"/>
  <c r="G68" i="5"/>
  <c r="H67" i="5"/>
  <c r="G67" i="5"/>
  <c r="H66" i="5"/>
  <c r="G66" i="5"/>
  <c r="H65" i="5"/>
  <c r="G65" i="5"/>
  <c r="H64" i="5"/>
  <c r="G64" i="5"/>
  <c r="H63" i="5"/>
  <c r="G63" i="5"/>
  <c r="H62" i="5"/>
  <c r="G62" i="5"/>
  <c r="H61" i="5"/>
  <c r="G61" i="5"/>
  <c r="H60" i="5"/>
  <c r="G60" i="5"/>
  <c r="H59" i="5"/>
  <c r="G59" i="5"/>
  <c r="H58" i="5"/>
  <c r="G58" i="5"/>
  <c r="H57" i="5"/>
  <c r="G57" i="5"/>
  <c r="H56" i="5"/>
  <c r="G56" i="5"/>
  <c r="H55" i="5"/>
  <c r="G55" i="5"/>
  <c r="H54" i="5"/>
  <c r="G54" i="5"/>
  <c r="H53" i="5"/>
  <c r="G53" i="5"/>
  <c r="H52" i="5"/>
  <c r="G52" i="5"/>
  <c r="H51" i="5"/>
  <c r="G51" i="5"/>
  <c r="H50" i="5"/>
  <c r="G50" i="5"/>
  <c r="H49" i="5"/>
  <c r="G49" i="5"/>
  <c r="H48" i="5"/>
  <c r="G48" i="5"/>
  <c r="H47" i="5"/>
  <c r="G47" i="5"/>
  <c r="H46" i="5"/>
  <c r="G46" i="5"/>
  <c r="H45" i="5"/>
  <c r="G45" i="5"/>
  <c r="H44" i="5"/>
  <c r="G44" i="5"/>
  <c r="H43" i="5"/>
  <c r="G43" i="5"/>
  <c r="H42" i="5"/>
  <c r="G42" i="5"/>
  <c r="H41" i="5"/>
  <c r="G41" i="5"/>
  <c r="H40" i="5"/>
  <c r="G40" i="5"/>
  <c r="H39" i="5"/>
  <c r="G39" i="5"/>
  <c r="H38" i="5"/>
  <c r="G38" i="5"/>
  <c r="H37" i="5"/>
  <c r="G37" i="5"/>
  <c r="H36" i="5"/>
  <c r="G36" i="5"/>
  <c r="H35" i="5"/>
  <c r="G35" i="5"/>
  <c r="H34" i="5"/>
  <c r="G34" i="5"/>
  <c r="H33" i="5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C2" i="5"/>
  <c r="C1" i="5"/>
  <c r="F176" i="4"/>
  <c r="E176" i="4"/>
  <c r="D176" i="4"/>
  <c r="C176" i="4"/>
  <c r="H160" i="4"/>
  <c r="G160" i="4"/>
  <c r="H159" i="4"/>
  <c r="G159" i="4"/>
  <c r="H158" i="4"/>
  <c r="G158" i="4"/>
  <c r="H157" i="4"/>
  <c r="G157" i="4"/>
  <c r="H156" i="4"/>
  <c r="G156" i="4"/>
  <c r="H155" i="4"/>
  <c r="G155" i="4"/>
  <c r="H154" i="4"/>
  <c r="G154" i="4"/>
  <c r="H153" i="4"/>
  <c r="G153" i="4"/>
  <c r="H152" i="4"/>
  <c r="G152" i="4"/>
  <c r="H151" i="4"/>
  <c r="G151" i="4"/>
  <c r="H150" i="4"/>
  <c r="G150" i="4"/>
  <c r="H149" i="4"/>
  <c r="G149" i="4"/>
  <c r="H148" i="4"/>
  <c r="G148" i="4"/>
  <c r="H147" i="4"/>
  <c r="G147" i="4"/>
  <c r="H146" i="4"/>
  <c r="G146" i="4"/>
  <c r="H145" i="4"/>
  <c r="G145" i="4"/>
  <c r="H144" i="4"/>
  <c r="G144" i="4"/>
  <c r="H143" i="4"/>
  <c r="G143" i="4"/>
  <c r="H142" i="4"/>
  <c r="G142" i="4"/>
  <c r="H141" i="4"/>
  <c r="G141" i="4"/>
  <c r="H140" i="4"/>
  <c r="G140" i="4"/>
  <c r="H139" i="4"/>
  <c r="G139" i="4"/>
  <c r="H138" i="4"/>
  <c r="G138" i="4"/>
  <c r="H137" i="4"/>
  <c r="G137" i="4"/>
  <c r="H136" i="4"/>
  <c r="G136" i="4"/>
  <c r="H135" i="4"/>
  <c r="G135" i="4"/>
  <c r="H134" i="4"/>
  <c r="G134" i="4"/>
  <c r="H133" i="4"/>
  <c r="G133" i="4"/>
  <c r="H132" i="4"/>
  <c r="G132" i="4"/>
  <c r="H131" i="4"/>
  <c r="G131" i="4"/>
  <c r="H125" i="4"/>
  <c r="G125" i="4"/>
  <c r="H124" i="4"/>
  <c r="G124" i="4"/>
  <c r="H123" i="4"/>
  <c r="G123" i="4"/>
  <c r="H118" i="4"/>
  <c r="G118" i="4"/>
  <c r="H117" i="4"/>
  <c r="G117" i="4"/>
  <c r="H114" i="4"/>
  <c r="G114" i="4"/>
  <c r="H113" i="4"/>
  <c r="G113" i="4"/>
  <c r="H112" i="4"/>
  <c r="G112" i="4"/>
  <c r="H111" i="4"/>
  <c r="G111" i="4"/>
  <c r="H98" i="4"/>
  <c r="G98" i="4"/>
  <c r="H97" i="4"/>
  <c r="G97" i="4"/>
  <c r="H96" i="4"/>
  <c r="G96" i="4"/>
  <c r="H95" i="4"/>
  <c r="G95" i="4"/>
  <c r="H92" i="4"/>
  <c r="G92" i="4"/>
  <c r="H91" i="4"/>
  <c r="G91" i="4"/>
  <c r="H90" i="4"/>
  <c r="G90" i="4"/>
  <c r="H88" i="4"/>
  <c r="G88" i="4"/>
  <c r="H87" i="4"/>
  <c r="G87" i="4"/>
  <c r="H86" i="4"/>
  <c r="G86" i="4"/>
  <c r="H85" i="4"/>
  <c r="G85" i="4"/>
  <c r="H84" i="4"/>
  <c r="G84" i="4"/>
  <c r="H83" i="4"/>
  <c r="G83" i="4"/>
  <c r="H82" i="4"/>
  <c r="G82" i="4"/>
  <c r="H81" i="4"/>
  <c r="G81" i="4"/>
  <c r="H80" i="4"/>
  <c r="G80" i="4"/>
  <c r="H79" i="4"/>
  <c r="G79" i="4"/>
  <c r="H78" i="4"/>
  <c r="G78" i="4"/>
  <c r="H77" i="4"/>
  <c r="G77" i="4"/>
  <c r="H73" i="4"/>
  <c r="G73" i="4"/>
  <c r="H70" i="4"/>
  <c r="G70" i="4"/>
  <c r="H54" i="4"/>
  <c r="G54" i="4"/>
  <c r="H53" i="4"/>
  <c r="G53" i="4"/>
  <c r="H52" i="4"/>
  <c r="G52" i="4"/>
  <c r="H44" i="4"/>
  <c r="G44" i="4"/>
  <c r="H41" i="4"/>
  <c r="G41" i="4"/>
  <c r="H40" i="4"/>
  <c r="G40" i="4"/>
  <c r="H37" i="4"/>
  <c r="G37" i="4"/>
  <c r="H19" i="4"/>
  <c r="G19" i="4"/>
  <c r="G161" i="4" s="1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H99" i="3"/>
  <c r="G99" i="3"/>
  <c r="H98" i="3"/>
  <c r="G98" i="3"/>
  <c r="H97" i="3"/>
  <c r="G97" i="3"/>
  <c r="H96" i="3"/>
  <c r="G96" i="3"/>
  <c r="H100" i="3"/>
  <c r="G100" i="3"/>
  <c r="H93" i="3"/>
  <c r="G93" i="3"/>
  <c r="H92" i="3"/>
  <c r="G92" i="3"/>
  <c r="H91" i="3"/>
  <c r="G91" i="3"/>
  <c r="H90" i="3"/>
  <c r="G90" i="3"/>
  <c r="H89" i="3"/>
  <c r="G89" i="3"/>
  <c r="H88" i="3"/>
  <c r="G88" i="3"/>
  <c r="H87" i="3"/>
  <c r="G87" i="3"/>
  <c r="H86" i="3"/>
  <c r="G86" i="3"/>
  <c r="H85" i="3"/>
  <c r="G85" i="3"/>
  <c r="H84" i="3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H50" i="3"/>
  <c r="G50" i="3"/>
  <c r="H49" i="3"/>
  <c r="G49" i="3"/>
  <c r="H48" i="3"/>
  <c r="G48" i="3"/>
  <c r="H94" i="3"/>
  <c r="G94" i="3"/>
  <c r="C115" i="3"/>
  <c r="H45" i="3"/>
  <c r="G45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H36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15" i="3"/>
  <c r="G15" i="3"/>
  <c r="H14" i="3"/>
  <c r="G14" i="3"/>
  <c r="H13" i="3"/>
  <c r="G13" i="3"/>
  <c r="H12" i="3"/>
  <c r="G12" i="3"/>
  <c r="H11" i="3"/>
  <c r="G11" i="3"/>
  <c r="H10" i="3"/>
  <c r="G10" i="3"/>
  <c r="H46" i="3"/>
  <c r="H115" i="3" s="1"/>
  <c r="G46" i="3"/>
  <c r="G115" i="3" l="1"/>
  <c r="G176" i="4"/>
  <c r="G160" i="5"/>
  <c r="H176" i="4"/>
  <c r="H160" i="5"/>
  <c r="C2" i="3" l="1"/>
  <c r="C2" i="4" s="1"/>
  <c r="C1" i="3"/>
  <c r="C1" i="4" s="1"/>
  <c r="D16" i="113" l="1"/>
</calcChain>
</file>

<file path=xl/comments1.xml><?xml version="1.0" encoding="utf-8"?>
<comments xmlns="http://schemas.openxmlformats.org/spreadsheetml/2006/main">
  <authors>
    <author>Bane</author>
  </authors>
  <commentList>
    <comment ref="R15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Skinuta Jasna sanitarac
I Sonja dijetetičar + 2
</t>
        </r>
      </text>
    </comment>
  </commentList>
</comments>
</file>

<file path=xl/comments2.xml><?xml version="1.0" encoding="utf-8"?>
<comments xmlns="http://schemas.openxmlformats.org/spreadsheetml/2006/main">
  <authors>
    <author>bane</author>
    <author>Bane</author>
  </authors>
  <commentList>
    <comment ref="L9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sabrati u ukupan zbir
</t>
        </r>
      </text>
    </comment>
    <comment ref="L16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sabrati u ukupan zbir
</t>
        </r>
      </text>
    </comment>
    <comment ref="L30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skinuti Jasnu sa infektivne - Stanko + 2 nova sanitarca
</t>
        </r>
      </text>
    </comment>
    <comment ref="L31" authorId="1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skinuti Sonju sa Infektivne
</t>
        </r>
      </text>
    </comment>
  </commentList>
</comments>
</file>

<file path=xl/comments3.xml><?xml version="1.0" encoding="utf-8"?>
<comments xmlns="http://schemas.openxmlformats.org/spreadsheetml/2006/main">
  <authors>
    <author>Bane</author>
  </authors>
  <commentList>
    <comment ref="D6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Normativi se ne slažu za 5 farmaceuta jer ulaze u konačni zbir kao dr. Smanjiti za 5!
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smanjeno za 5 farmaceuta
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smanjeno za 5 farmaceuta po dogovoru sa dr. Nikolićem 09-03-2016
</t>
        </r>
      </text>
    </comment>
  </commentList>
</comments>
</file>

<file path=xl/comments4.xml><?xml version="1.0" encoding="utf-8"?>
<comments xmlns="http://schemas.openxmlformats.org/spreadsheetml/2006/main">
  <authors>
    <author>bane</author>
  </authors>
  <commentList>
    <comment ref="G7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Fin sred po Ugovoru za 2020
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bane:</t>
        </r>
        <r>
          <rPr>
            <sz val="9"/>
            <color indexed="81"/>
            <rFont val="Tahoma"/>
            <family val="2"/>
          </rPr>
          <t xml:space="preserve">
Plan KC za 2020
</t>
        </r>
      </text>
    </comment>
  </commentList>
</comments>
</file>

<file path=xl/sharedStrings.xml><?xml version="1.0" encoding="utf-8"?>
<sst xmlns="http://schemas.openxmlformats.org/spreadsheetml/2006/main" count="27775" uniqueCount="16276">
  <si>
    <t>Назив здравствене установе</t>
  </si>
  <si>
    <t>Матични број здравствене установе</t>
  </si>
  <si>
    <t>Табела</t>
  </si>
  <si>
    <t>Специјалистички прегледи</t>
  </si>
  <si>
    <t>Организациона једицина</t>
  </si>
  <si>
    <t>Шифра</t>
  </si>
  <si>
    <t>Назив</t>
  </si>
  <si>
    <t>Амбулантни</t>
  </si>
  <si>
    <t>Стационарни</t>
  </si>
  <si>
    <t>Укупно</t>
  </si>
  <si>
    <t>Извршено I - VI 2019.</t>
  </si>
  <si>
    <t>Клиника за нефрологију</t>
  </si>
  <si>
    <t>Клиника за гинекологију и акушерство</t>
  </si>
  <si>
    <t>Клиника за гастроентерологију и хепатологију</t>
  </si>
  <si>
    <t>Клиника за ендокринологију, дијабетес и болести метаболизма</t>
  </si>
  <si>
    <t>Клиника за хематологију и клиничку имунологију</t>
  </si>
  <si>
    <t>Клиника за кардиоваскуларне болести</t>
  </si>
  <si>
    <t>Клиника за инфективне болести</t>
  </si>
  <si>
    <t>Клиника за болести ува, грла и носа</t>
  </si>
  <si>
    <t>Клиника за кожне и полне болести</t>
  </si>
  <si>
    <t>Клиника за плућне болести - ТБЦ Кнез Село</t>
  </si>
  <si>
    <t>Клиника за физикалну медицину и рехабилитацију</t>
  </si>
  <si>
    <t>Клиника за неурохирургију</t>
  </si>
  <si>
    <t>Клиника за ортопедију и трауматологију</t>
  </si>
  <si>
    <t>Клиника за очне болес</t>
  </si>
  <si>
    <t>Клиника за урологију</t>
  </si>
  <si>
    <t>Клиника за психијатрију</t>
  </si>
  <si>
    <t>Клиника за кардио хирургију</t>
  </si>
  <si>
    <t>Клиника за неурологију</t>
  </si>
  <si>
    <t>Клиника за пластичну хирургију</t>
  </si>
  <si>
    <t>Клиника за неурологију и психијатрију развојног доба</t>
  </si>
  <si>
    <t>Клиника за дечију хирургију, ортопедију и неурохирургију</t>
  </si>
  <si>
    <t>Клиника за дечије интерне болести</t>
  </si>
  <si>
    <t>Клиника за онкологијa</t>
  </si>
  <si>
    <t>Центар за минимално инвазивну хирургију</t>
  </si>
  <si>
    <t>Ургентни центар</t>
  </si>
  <si>
    <t>Центар за патологију и патолошку анатомију</t>
  </si>
  <si>
    <t>Центар за нуклеарну медицину</t>
  </si>
  <si>
    <t>Клиника за дигестивну хирургију</t>
  </si>
  <si>
    <t>Клиника за грудну хирургију</t>
  </si>
  <si>
    <t>Клиника за ендокрину хирургију и дојку</t>
  </si>
  <si>
    <t>Клиника за васкуларну хирургију</t>
  </si>
  <si>
    <t>Центар за палијативну збрињавање и продужено лечење</t>
  </si>
  <si>
    <t>Клиника за анестезију и терапију бола</t>
  </si>
  <si>
    <t>Прегледи у оквиру организованог скрининга рака*</t>
  </si>
  <si>
    <t>000001</t>
  </si>
  <si>
    <t>Специјалистички преглед први</t>
  </si>
  <si>
    <t>000002</t>
  </si>
  <si>
    <t>Специјалистички преглед контролни</t>
  </si>
  <si>
    <t>Сви прегледи укупно</t>
  </si>
  <si>
    <t>* Услуге се планирају за организовани скрининг карцинома дојке са ознаком атрибута 24 и називом атрибута "организован скрининг"</t>
  </si>
  <si>
    <t>Здравствене услуге</t>
  </si>
  <si>
    <t>Ендокринологија</t>
  </si>
  <si>
    <t>Шифра услуге</t>
  </si>
  <si>
    <t>Назив услуге</t>
  </si>
  <si>
    <t>Дијагностичке процедуре</t>
  </si>
  <si>
    <t>241020</t>
  </si>
  <si>
    <t>241021</t>
  </si>
  <si>
    <t>241022</t>
  </si>
  <si>
    <t>241024</t>
  </si>
  <si>
    <t>241025</t>
  </si>
  <si>
    <t>241026</t>
  </si>
  <si>
    <t>241027</t>
  </si>
  <si>
    <t>241028</t>
  </si>
  <si>
    <t>241032</t>
  </si>
  <si>
    <t>260002</t>
  </si>
  <si>
    <t>Prijava sumnje na zarazno oboljenje</t>
  </si>
  <si>
    <t>260076</t>
  </si>
  <si>
    <t>270101</t>
  </si>
  <si>
    <t>270102</t>
  </si>
  <si>
    <t>Određivanje antropometrijskih indeksa kod ispitiva</t>
  </si>
  <si>
    <t>270106</t>
  </si>
  <si>
    <t>11600-03</t>
  </si>
  <si>
    <t>Praćenje sistemskog arterijskog pritiska</t>
  </si>
  <si>
    <t>11602-00</t>
  </si>
  <si>
    <t>11700-00</t>
  </si>
  <si>
    <t>Ostale elektrokardiografije (EKG)</t>
  </si>
  <si>
    <t>11709-00</t>
  </si>
  <si>
    <t xml:space="preserve">Holter ambulantno kontinuirano EKG snimanje </t>
  </si>
  <si>
    <t>11713-00</t>
  </si>
  <si>
    <t>Snimanje prosečnog signala EKG-a</t>
  </si>
  <si>
    <t>11820-00</t>
  </si>
  <si>
    <t>11900-00</t>
  </si>
  <si>
    <t>13839-00</t>
  </si>
  <si>
    <t>Вађење крви у дијагностичке сврхе ( процедура артеријске или венске пункције)</t>
  </si>
  <si>
    <t>30094-10</t>
  </si>
  <si>
    <t>Перкутана помоћу игле биопсија тироидне жлезде</t>
  </si>
  <si>
    <t>30097-00</t>
  </si>
  <si>
    <t>Test stimulacije adrenokortikotropnim hormonom</t>
  </si>
  <si>
    <t>30473-00</t>
  </si>
  <si>
    <t>Panendoskopija do duodenuma</t>
  </si>
  <si>
    <t>30473-01</t>
  </si>
  <si>
    <t>Panendoskopija do duodenuma sa biopsijom</t>
  </si>
  <si>
    <t>30484-00</t>
  </si>
  <si>
    <t>Endoskopska retrogradna holangiopankreatografija (</t>
  </si>
  <si>
    <t>8183294</t>
  </si>
  <si>
    <t>Pregled/procena elektromiografija (EMG)</t>
  </si>
  <si>
    <t>8184900</t>
  </si>
  <si>
    <t>Bronhodilatatorni test</t>
  </si>
  <si>
    <t>8184901</t>
  </si>
  <si>
    <t>Oksimetrija</t>
  </si>
  <si>
    <t>8185800</t>
  </si>
  <si>
    <t>Argininski test</t>
  </si>
  <si>
    <t xml:space="preserve">81858-01   </t>
  </si>
  <si>
    <t>CRH тест</t>
  </si>
  <si>
    <t>Deksametazonski testovi</t>
  </si>
  <si>
    <t>Флудрокортизонски тест</t>
  </si>
  <si>
    <t>8185804</t>
  </si>
  <si>
    <t>GHRH test</t>
  </si>
  <si>
    <t xml:space="preserve">81858-05 </t>
  </si>
  <si>
    <t>Глукагонски тест</t>
  </si>
  <si>
    <t>8185806</t>
  </si>
  <si>
    <t>GNRH test</t>
  </si>
  <si>
    <t xml:space="preserve">81858-07   </t>
  </si>
  <si>
    <t>HCG тест</t>
  </si>
  <si>
    <t xml:space="preserve">81858-08   </t>
  </si>
  <si>
    <t>Калцијумски стимулациони тест</t>
  </si>
  <si>
    <t>Kaptoprilski test</t>
  </si>
  <si>
    <t xml:space="preserve">81858-10   </t>
  </si>
  <si>
    <t>Кломифенски тест</t>
  </si>
  <si>
    <t>8185811</t>
  </si>
  <si>
    <t>Klonidinski test</t>
  </si>
  <si>
    <t xml:space="preserve">81858-12   </t>
  </si>
  <si>
    <t>Метапирински тест</t>
  </si>
  <si>
    <t xml:space="preserve">81858-13   </t>
  </si>
  <si>
    <t>Пентагастински стимулациони тест</t>
  </si>
  <si>
    <t>8185814</t>
  </si>
  <si>
    <t>Test insulinom izazvane hipoglikemije (ITT)</t>
  </si>
  <si>
    <t xml:space="preserve">81858-15   </t>
  </si>
  <si>
    <t>Тест са вазопресином</t>
  </si>
  <si>
    <t>8185816</t>
  </si>
  <si>
    <t>Test žeđanja</t>
  </si>
  <si>
    <t>Test gladovanja</t>
  </si>
  <si>
    <t xml:space="preserve">81858-18   </t>
  </si>
  <si>
    <t>TRH тест</t>
  </si>
  <si>
    <t>8185819</t>
  </si>
  <si>
    <t>Test oralnog opterećenja glukozom (OGTT test)</t>
  </si>
  <si>
    <t xml:space="preserve">Testovi za procenu insulinske sekrecije </t>
  </si>
  <si>
    <t xml:space="preserve">81858-21   </t>
  </si>
  <si>
    <t>Тестови за процену инсулинске сензитивности</t>
  </si>
  <si>
    <t xml:space="preserve">81858-22   </t>
  </si>
  <si>
    <t>Одређивање степена оксидације енергетских материјала индиректном  калориметријом</t>
  </si>
  <si>
    <t xml:space="preserve">81858-23   </t>
  </si>
  <si>
    <t>Континуирано амбулаторно мерење гликемије методом накнадног и истиовременог очитавања</t>
  </si>
  <si>
    <t xml:space="preserve">81858-24   </t>
  </si>
  <si>
    <t>Одређивање телесног састава методом биоимпеданце</t>
  </si>
  <si>
    <t>92001-00</t>
  </si>
  <si>
    <t xml:space="preserve">Opšti fizikalni pregled </t>
  </si>
  <si>
    <t>92015-00</t>
  </si>
  <si>
    <t>Vizuelni evocirani potencijali (VEP)</t>
  </si>
  <si>
    <t>92204-00</t>
  </si>
  <si>
    <t>Neinvazivni dijagnostički testovi, merenja ili ist</t>
  </si>
  <si>
    <t>Укупно:</t>
  </si>
  <si>
    <t>Терапијске процедуре</t>
  </si>
  <si>
    <t>000052</t>
  </si>
  <si>
    <t xml:space="preserve">13400-00   </t>
  </si>
  <si>
    <t>Дефибрилација</t>
  </si>
  <si>
    <t>13706-01</t>
  </si>
  <si>
    <t xml:space="preserve">Трансфузија пуне крви </t>
  </si>
  <si>
    <t>13706-02</t>
  </si>
  <si>
    <t xml:space="preserve">Transfuzija eritrocita </t>
  </si>
  <si>
    <t xml:space="preserve">13706-02   </t>
  </si>
  <si>
    <t xml:space="preserve">Трансфузија еритроцита </t>
  </si>
  <si>
    <t xml:space="preserve">13706-03   </t>
  </si>
  <si>
    <t>Трансфузија тромбоцита</t>
  </si>
  <si>
    <t>13882-00</t>
  </si>
  <si>
    <t>Поступак одржавања континуиране вентилаторне подршке, ≤ 24 сата</t>
  </si>
  <si>
    <t>13882-01</t>
  </si>
  <si>
    <t>Поступак одржавања континуиране вентилаторне подршке, &gt; 24 сати и &lt; 96 сати</t>
  </si>
  <si>
    <t>13882-02</t>
  </si>
  <si>
    <t>Поступак одржавања континуиране вентилаторне подршке, ≥ 96 сати</t>
  </si>
  <si>
    <t>13942-02</t>
  </si>
  <si>
    <t>Održavanje uređaja za davanje leka</t>
  </si>
  <si>
    <t>14050-01</t>
  </si>
  <si>
    <t>14200-00</t>
  </si>
  <si>
    <t>Gastrična lavaža</t>
  </si>
  <si>
    <t>90179-05</t>
  </si>
  <si>
    <t>Поступак одржавања назофарингеалне интубације (контрола положаја тубуса)</t>
  </si>
  <si>
    <t>90179-06</t>
  </si>
  <si>
    <t>Поступак одржавања трахеостоме. Тоалета трахеост.</t>
  </si>
  <si>
    <t>90762-01</t>
  </si>
  <si>
    <t>Planiranje lečenja farmakoterapijom, druga kura</t>
  </si>
  <si>
    <t>92004-00</t>
  </si>
  <si>
    <t>Рехабилитација и детоксикација од алкохола</t>
  </si>
  <si>
    <t xml:space="preserve">92036-00   </t>
  </si>
  <si>
    <t>Пласирање назогастричне сонде</t>
  </si>
  <si>
    <t>92043-00</t>
  </si>
  <si>
    <t>92044-00</t>
  </si>
  <si>
    <t xml:space="preserve">Ostale terapije obogaćivanja kiseonika/om </t>
  </si>
  <si>
    <t xml:space="preserve">92052-00   </t>
  </si>
  <si>
    <t>Кардиопулмонална реанимација</t>
  </si>
  <si>
    <t>92062-00</t>
  </si>
  <si>
    <t>Transfuzija krvnih komponenti i derivata</t>
  </si>
  <si>
    <t xml:space="preserve">Трансфузија плазма експандера </t>
  </si>
  <si>
    <t>92064-00</t>
  </si>
  <si>
    <t>Трансфузија осталих крвних деривата</t>
  </si>
  <si>
    <t>92076-00</t>
  </si>
  <si>
    <t xml:space="preserve">Уклањање импактираног фецеса </t>
  </si>
  <si>
    <t>92148-00</t>
  </si>
  <si>
    <t xml:space="preserve"> Давање токсоида тетануса</t>
  </si>
  <si>
    <t>92162-00</t>
  </si>
  <si>
    <t xml:space="preserve"> Примена тетанусног антитоксина</t>
  </si>
  <si>
    <t>92209-00</t>
  </si>
  <si>
    <t xml:space="preserve">Поступак одржавања неинвазивне вентилаторне подршке, ≤ 24 сата </t>
  </si>
  <si>
    <t>92209-01</t>
  </si>
  <si>
    <t>Поступак одржавања неинвазивне вентилаторне подршке, &gt; 24 сати и &lt; 96 сати</t>
  </si>
  <si>
    <t>92209-02</t>
  </si>
  <si>
    <t xml:space="preserve">Поступак одржавања неинвазивне вентилаторне подршке, ≥ 96 сати  </t>
  </si>
  <si>
    <t>95550-00</t>
  </si>
  <si>
    <t>Udružene zdravstvene procedure, dijetetika</t>
  </si>
  <si>
    <t>95550-01</t>
  </si>
  <si>
    <t>Udružene zdravstvene procedure, socijalni rad</t>
  </si>
  <si>
    <t>95550-10</t>
  </si>
  <si>
    <t>Udružene zdravstvene procedure, psihologija</t>
  </si>
  <si>
    <t>95550-14</t>
  </si>
  <si>
    <t>Udružene zdravstvene procedure, edukacija o dijabe</t>
  </si>
  <si>
    <t>96066-00</t>
  </si>
  <si>
    <t>96067-00</t>
  </si>
  <si>
    <t>Savetovanje ili podučavanje o ishrani/dnevnom unos</t>
  </si>
  <si>
    <t>96071-00</t>
  </si>
  <si>
    <t xml:space="preserve"> Savetovanje ili podučavanje o pomagalima ili uređ</t>
  </si>
  <si>
    <t>96072-00</t>
  </si>
  <si>
    <t xml:space="preserve"> Savetovanje ili podučavanje o propisanim/samoizab</t>
  </si>
  <si>
    <t>96074-00</t>
  </si>
  <si>
    <t>96076-00</t>
  </si>
  <si>
    <t xml:space="preserve"> Savetovanje ili podučavanje o održavanju zdravlja</t>
  </si>
  <si>
    <t>96079-00</t>
  </si>
  <si>
    <t>Situaciono/profesionalno savetovanje ili podučavan</t>
  </si>
  <si>
    <t>96095-00</t>
  </si>
  <si>
    <t>96096-00</t>
  </si>
  <si>
    <t xml:space="preserve"> Oralna nutritivna podrška</t>
  </si>
  <si>
    <t>96097-00</t>
  </si>
  <si>
    <t>96098-00</t>
  </si>
  <si>
    <t>Parenteralna nutritivna podrška</t>
  </si>
  <si>
    <t>96124-00</t>
  </si>
  <si>
    <t>96142-00</t>
  </si>
  <si>
    <t xml:space="preserve">Uvežbavanje veština korišćenja uređaja ili opreme </t>
  </si>
  <si>
    <t>96157-00</t>
  </si>
  <si>
    <t xml:space="preserve">Drenaža respiratornog sistema, bez incizije </t>
  </si>
  <si>
    <t xml:space="preserve">Дренажа респираторног система, без инцизије </t>
  </si>
  <si>
    <t>96197-00</t>
  </si>
  <si>
    <t>Intramuskularno davanje farmakološkog sredstva, an</t>
  </si>
  <si>
    <t>96197-02</t>
  </si>
  <si>
    <t>Интрамускуларно давање фармаколошког средства, анти-инфективно средство</t>
  </si>
  <si>
    <t>96197-03</t>
  </si>
  <si>
    <t>Intramuskularno davanje farmakološkog sredstva, st</t>
  </si>
  <si>
    <t>96197-04</t>
  </si>
  <si>
    <t>Интрамускуларно давање фармаколошког средства, антидот</t>
  </si>
  <si>
    <t>96197-06</t>
  </si>
  <si>
    <t>Интрамускуларно давање фармаколошког средства, инсулин</t>
  </si>
  <si>
    <t>96197-08</t>
  </si>
  <si>
    <t>Intramuskularno davanje farmakološkog sredstva, el</t>
  </si>
  <si>
    <t>96197-09</t>
  </si>
  <si>
    <t>Интрамускуларно давање фармаколошког средства, друго и неназначено фармаколошко средство</t>
  </si>
  <si>
    <t>96199-00</t>
  </si>
  <si>
    <t>Intravensko davanje farmakološkog sredstva, antine</t>
  </si>
  <si>
    <t>96199-01</t>
  </si>
  <si>
    <t>Интравенско давање фармаколошког средства, тромболитичко средство</t>
  </si>
  <si>
    <t>96199-02</t>
  </si>
  <si>
    <t>Интравенско давање фармаколошког средства, анти-инфективно средство</t>
  </si>
  <si>
    <t>96199-03</t>
  </si>
  <si>
    <t>Интравенско давање фармаколошког средства, стероид</t>
  </si>
  <si>
    <t>96199-04</t>
  </si>
  <si>
    <t>Интравенско давање фармаколошког средства, антидот</t>
  </si>
  <si>
    <t>96199-06</t>
  </si>
  <si>
    <t>Intravensko davanje farmakološkog sredstva, insuli</t>
  </si>
  <si>
    <t>96199-07</t>
  </si>
  <si>
    <t>Интравенско давање фармаколошког средства, хранљива супстанца</t>
  </si>
  <si>
    <t>96199-08</t>
  </si>
  <si>
    <t>Интравенско давање фармаколошког средства, електролит</t>
  </si>
  <si>
    <t>96199-09</t>
  </si>
  <si>
    <t>Интравенско давање фармаколошког средства, друго и некласификовано фармаколошко средство</t>
  </si>
  <si>
    <t>96200-00</t>
  </si>
  <si>
    <t>Subkutano davanje farmakološkog sredstva, antineop</t>
  </si>
  <si>
    <t>96200-01</t>
  </si>
  <si>
    <t>Субкутано давање фармаколошког средства, тромболитичко средство</t>
  </si>
  <si>
    <t>96200-02</t>
  </si>
  <si>
    <t>96200-04</t>
  </si>
  <si>
    <t>Субкутано давање фармаколошког средства, антидот</t>
  </si>
  <si>
    <t>96200-06</t>
  </si>
  <si>
    <t>Субкутано давање фармаколошког средства, инсулин</t>
  </si>
  <si>
    <t>96200-09</t>
  </si>
  <si>
    <t>Субкутано давање фармаколошког средства, друго и некласификовано фармакколошко средство</t>
  </si>
  <si>
    <t>96202-07</t>
  </si>
  <si>
    <t>Ентерално давање фармаколошког средства, хранљива супстанца</t>
  </si>
  <si>
    <t>96202-09</t>
  </si>
  <si>
    <t>Ентерално давање фармаколошког средства, друго и некласификовано фармаколошко средство</t>
  </si>
  <si>
    <t>96203-00</t>
  </si>
  <si>
    <t>Oralno davanje farmakološkog sredstva, antineoplas</t>
  </si>
  <si>
    <t>96203-01</t>
  </si>
  <si>
    <t>Орално давање фармаколошког средства, тромболитичко средство,Сублингвално давање фармаколошког средства</t>
  </si>
  <si>
    <t>96203-02</t>
  </si>
  <si>
    <t>Орално давање фармаколошког средства, анти-инфективно средство,Сублингвално давање фармаколошког средства</t>
  </si>
  <si>
    <t>96203-03</t>
  </si>
  <si>
    <t>Орално давање фармаколошког средства, стероид
Сублингвално давање фармаколошког средства</t>
  </si>
  <si>
    <t>96203-04</t>
  </si>
  <si>
    <t>Орално давање фармаколошког средства, антидот, Сублингвално давање фармаколошког средства</t>
  </si>
  <si>
    <t>96203-07</t>
  </si>
  <si>
    <t>Орално давање фармаколошког средства, хранљива супстанца,Сублингвално давање фармаколошког средства</t>
  </si>
  <si>
    <t>96203-08</t>
  </si>
  <si>
    <t>Oralno davanje farmakološkog sredstva, elektrolit</t>
  </si>
  <si>
    <t xml:space="preserve">96203-08 </t>
  </si>
  <si>
    <t>Орално давање фармаколошког средства, електролит, Сублингвално давање фармаколошког средства</t>
  </si>
  <si>
    <t>96203-09</t>
  </si>
  <si>
    <t>Орално давање фармаколошког средства, друго и некласификовано фармаколошко средство</t>
  </si>
  <si>
    <t>96205-02</t>
  </si>
  <si>
    <t>Neki drugi način davanja farmakološkog sredstva, a</t>
  </si>
  <si>
    <t>96205-03</t>
  </si>
  <si>
    <t>Neki drugi način davanja farmakološkog sredstva, s</t>
  </si>
  <si>
    <t>96205-09</t>
  </si>
  <si>
    <t>Neki drugi način davanja farmakološkog sredstva, d</t>
  </si>
  <si>
    <t>96209-06</t>
  </si>
  <si>
    <t>Punjenje uređaja za davanje leka, insulin</t>
  </si>
  <si>
    <t>Интервенције</t>
  </si>
  <si>
    <t>22007-00</t>
  </si>
  <si>
    <t>22007-01</t>
  </si>
  <si>
    <t>Поступак одржавања ендотрахеалне интубације (контрола правилне позиције), једнолуменски тубус</t>
  </si>
  <si>
    <t>30055-00</t>
  </si>
  <si>
    <t>Превијање ране</t>
  </si>
  <si>
    <t>36800-00</t>
  </si>
  <si>
    <t>Катетеризација мокраћне бешике рГ кроз уретру</t>
  </si>
  <si>
    <t>92036-00</t>
  </si>
  <si>
    <t>92052-00</t>
  </si>
  <si>
    <t>Услуге пружене у оквиру организованог скрининга рака**</t>
  </si>
  <si>
    <t>90297-02</t>
  </si>
  <si>
    <t>Ендоскопска мукозна ресекција дебелог црева</t>
  </si>
  <si>
    <t>32084-00</t>
  </si>
  <si>
    <t>Фибероптичка колоноскопија до хепатичке флексуре, флексибилна сигмоидоскопија, кратка колоноскопија</t>
  </si>
  <si>
    <t>32084-01</t>
  </si>
  <si>
    <t xml:space="preserve">Фибероптичка колоноскопија до хепатичке флексуре са биопсијом; колоноскопија до хепатичке флексуре са вишеструким биопсијама; флексибилна сигмоидоскопија са биопсијом; кратка колоноскопија са биопсијом </t>
  </si>
  <si>
    <t>32087-00</t>
  </si>
  <si>
    <t xml:space="preserve">Фибероптичка колоноскопија до хепатичке флексуре са полипектомијом; колоноскопија до хепатичке флексуре са вишеструком полипектомијом; флексибилна сигмоидоскопија са полипектомијом; кратка колоноскопија са полипектомијом </t>
  </si>
  <si>
    <t>Услуге пружене у оквиру организованог скрининга рака укупно</t>
  </si>
  <si>
    <t>Све услуге укупно</t>
  </si>
  <si>
    <t xml:space="preserve"> *  Наводе се све остале здравствене услуге осим операција, тј. дијагностичке и терапијске здравствене услуге и интервенције</t>
  </si>
  <si>
    <t>** Услуге се планирају за организовани скрининг: карцинома дојке, карцинома грлића материце и колоректалног карцинома са ознаком атрибута 24 и називом атрибута "организовани скрининг"</t>
  </si>
  <si>
    <t>Психијатрија</t>
  </si>
  <si>
    <t>000051</t>
  </si>
  <si>
    <t>Давање С.Ц.И.И.М.ињекције</t>
  </si>
  <si>
    <t>Давање И.В.ињекција</t>
  </si>
  <si>
    <t>000054</t>
  </si>
  <si>
    <t>Локалне апликације лека</t>
  </si>
  <si>
    <t>000120</t>
  </si>
  <si>
    <t>Давање ињекције-супкутане</t>
  </si>
  <si>
    <t>000121</t>
  </si>
  <si>
    <t>Давање ињекције-интрамускуларне</t>
  </si>
  <si>
    <t>000122</t>
  </si>
  <si>
    <t>Давање ињекције-интравенске</t>
  </si>
  <si>
    <t>009219</t>
  </si>
  <si>
    <t>Давање ињекције у терапијске / дијагностичке свр</t>
  </si>
  <si>
    <t>010072</t>
  </si>
  <si>
    <t>Електрокардиограм - стандардни, униполарни и преко</t>
  </si>
  <si>
    <t>080001</t>
  </si>
  <si>
    <t xml:space="preserve">Отварање медицинске документације или уписивање </t>
  </si>
  <si>
    <t>090001</t>
  </si>
  <si>
    <t>Површинска индивидуална психотерапија</t>
  </si>
  <si>
    <t>090003</t>
  </si>
  <si>
    <t>Групна психо терапија- по једној сеанси</t>
  </si>
  <si>
    <t>090004</t>
  </si>
  <si>
    <t>090005</t>
  </si>
  <si>
    <t>090006</t>
  </si>
  <si>
    <t>090007</t>
  </si>
  <si>
    <t>090008</t>
  </si>
  <si>
    <t>090009</t>
  </si>
  <si>
    <t>Индивидуални рад психолога са родитељима</t>
  </si>
  <si>
    <t>090011</t>
  </si>
  <si>
    <t>090012</t>
  </si>
  <si>
    <t>090013</t>
  </si>
  <si>
    <t>090014</t>
  </si>
  <si>
    <t>090016</t>
  </si>
  <si>
    <t>090017</t>
  </si>
  <si>
    <t>090018</t>
  </si>
  <si>
    <t>090019</t>
  </si>
  <si>
    <t>090020</t>
  </si>
  <si>
    <t>090021</t>
  </si>
  <si>
    <t>090022</t>
  </si>
  <si>
    <t>090023</t>
  </si>
  <si>
    <t>090027</t>
  </si>
  <si>
    <t>090028</t>
  </si>
  <si>
    <t>090029</t>
  </si>
  <si>
    <t>090034</t>
  </si>
  <si>
    <t>090035</t>
  </si>
  <si>
    <t>090038</t>
  </si>
  <si>
    <t>090039</t>
  </si>
  <si>
    <t>090041</t>
  </si>
  <si>
    <t>Продузена групна социо терапија-вредност</t>
  </si>
  <si>
    <t>090042</t>
  </si>
  <si>
    <t>Групна социотерапија</t>
  </si>
  <si>
    <t>090043</t>
  </si>
  <si>
    <t>090044</t>
  </si>
  <si>
    <t>090045</t>
  </si>
  <si>
    <t>Социотерапијски рад са цлановима породице</t>
  </si>
  <si>
    <t>090046</t>
  </si>
  <si>
    <t>090047</t>
  </si>
  <si>
    <t>090051</t>
  </si>
  <si>
    <t>090052</t>
  </si>
  <si>
    <t>090054</t>
  </si>
  <si>
    <t>090060</t>
  </si>
  <si>
    <t>090061</t>
  </si>
  <si>
    <t>Специјалистички психијатријски преглед</t>
  </si>
  <si>
    <t>090062</t>
  </si>
  <si>
    <t>Специјалистички психијатријски преглед професора</t>
  </si>
  <si>
    <t>090063</t>
  </si>
  <si>
    <t>Специјалистички психијатријски преглед доцента</t>
  </si>
  <si>
    <t>090069</t>
  </si>
  <si>
    <t>090072</t>
  </si>
  <si>
    <t>090076</t>
  </si>
  <si>
    <t>090095</t>
  </si>
  <si>
    <t>090106</t>
  </si>
  <si>
    <t>090113</t>
  </si>
  <si>
    <t>090114</t>
  </si>
  <si>
    <t>090115</t>
  </si>
  <si>
    <t>090116</t>
  </si>
  <si>
    <t>090117</t>
  </si>
  <si>
    <t>090119</t>
  </si>
  <si>
    <t>090201</t>
  </si>
  <si>
    <t>090202</t>
  </si>
  <si>
    <t>090203</t>
  </si>
  <si>
    <t>090209</t>
  </si>
  <si>
    <t>Састанак савета ТЗ</t>
  </si>
  <si>
    <t>090211</t>
  </si>
  <si>
    <t>090212</t>
  </si>
  <si>
    <t>090213</t>
  </si>
  <si>
    <t>Учествовање у стручном тиму</t>
  </si>
  <si>
    <t>090908</t>
  </si>
  <si>
    <t>090928</t>
  </si>
  <si>
    <t>090929</t>
  </si>
  <si>
    <t>Специфицна (циљана) фармакотерапија</t>
  </si>
  <si>
    <t>240069</t>
  </si>
  <si>
    <t>Средњи завој</t>
  </si>
  <si>
    <t>240077</t>
  </si>
  <si>
    <t>Обрада декубитуса и гангрена</t>
  </si>
  <si>
    <t>241019</t>
  </si>
  <si>
    <t>Административна обрада болничког требовања по врс</t>
  </si>
  <si>
    <t>Анализа и провера терапије са којом пацијент долаз</t>
  </si>
  <si>
    <t>Саветовање или информисање пацијента о примени п</t>
  </si>
  <si>
    <t>Саветовање или информисање медицинског особља о</t>
  </si>
  <si>
    <t>Консултација са лекарима везана за фармакотерапију</t>
  </si>
  <si>
    <t>Образовно едукативне активности</t>
  </si>
  <si>
    <t>810070</t>
  </si>
  <si>
    <t>Узимање материјала за дијагностику: за урин</t>
  </si>
  <si>
    <t>810073</t>
  </si>
  <si>
    <t>Узимање материјала за дијагностику: за испљувак</t>
  </si>
  <si>
    <t>11000-00</t>
  </si>
  <si>
    <t>Електроенцефалографија</t>
  </si>
  <si>
    <t>11012-00</t>
  </si>
  <si>
    <t>Електромиографија (ЕМГ)</t>
  </si>
  <si>
    <t>11018-00</t>
  </si>
  <si>
    <t>Студије спроводљивости на 4 или више нерва</t>
  </si>
  <si>
    <t>Испитивање рефлекса трептања (блинк-рефлекс)</t>
  </si>
  <si>
    <t>1102102</t>
  </si>
  <si>
    <t>Анализа обрта амлитуде</t>
  </si>
  <si>
    <t>1102107</t>
  </si>
  <si>
    <t>11021-01</t>
  </si>
  <si>
    <t>Тест репетитивне стимулације</t>
  </si>
  <si>
    <t>11024-00</t>
  </si>
  <si>
    <t>Испитивање евоцираних одговора централног нервног</t>
  </si>
  <si>
    <t>11027-00</t>
  </si>
  <si>
    <t>11204-00</t>
  </si>
  <si>
    <t>Електроретинографија (ЕРГ)</t>
  </si>
  <si>
    <t>11210-00</t>
  </si>
  <si>
    <t>Паттерн електроретинографија</t>
  </si>
  <si>
    <t>11300-00</t>
  </si>
  <si>
    <t>Аудиометрија, евоцирани потенцијали можданог стабл</t>
  </si>
  <si>
    <t>Вађење крви у дијагностичке сврхе</t>
  </si>
  <si>
    <t>55038-00</t>
  </si>
  <si>
    <t>90762-00</t>
  </si>
  <si>
    <t>Планирање лечења фармакотерапијом, прва кура</t>
  </si>
  <si>
    <t>Планирање лечења фармакотерапијом, друга кура</t>
  </si>
  <si>
    <t xml:space="preserve"> Примена лека за респираторни систем помоћу небули</t>
  </si>
  <si>
    <t xml:space="preserve">Остале терапије обогаћивања кисеоника/ом </t>
  </si>
  <si>
    <t>Удружене здравствене процедуре, дијететика</t>
  </si>
  <si>
    <t>Удружене здравствене процедуре, социјални рад</t>
  </si>
  <si>
    <t>Удружене здравствене процедуре, психологија</t>
  </si>
  <si>
    <t>Удружене здравствене процедуре, едукација о дијабе</t>
  </si>
  <si>
    <t xml:space="preserve">Превентивно саветовање или подучавање </t>
  </si>
  <si>
    <t>Саветовање или подучавање о исхрани/дневном унос</t>
  </si>
  <si>
    <t xml:space="preserve"> Саветовање или подучавање о помагалима или уређ</t>
  </si>
  <si>
    <t xml:space="preserve"> Саветовање или подучавање о прописаним/самоизаб</t>
  </si>
  <si>
    <t>96075-00</t>
  </si>
  <si>
    <t xml:space="preserve">Саветовање или подучавање о бризи о самом себи </t>
  </si>
  <si>
    <t xml:space="preserve"> Саветовање или подучавање о одржавању здравља</t>
  </si>
  <si>
    <t>Подршка терапеутској дијети</t>
  </si>
  <si>
    <t xml:space="preserve"> Орална нутритивна подршка</t>
  </si>
  <si>
    <t>Ентерална нутритивна подршка</t>
  </si>
  <si>
    <t>Парентерална нутритивна подршка</t>
  </si>
  <si>
    <t>Терапија зглоба кука вежбањем</t>
  </si>
  <si>
    <t>Интрамускуларно давање фармаколошког средства, ан</t>
  </si>
  <si>
    <t>Интрамускуларно давање фармаколошког средства, ст</t>
  </si>
  <si>
    <t>Интрамускуларно давање фармаколошког</t>
  </si>
  <si>
    <t>Интрамускуларно давање фармаколошког средства, ел</t>
  </si>
  <si>
    <t>Интравенско давање фармаколошког средства, антине</t>
  </si>
  <si>
    <t>Интравенско давање фармаколошког средства, анти-и</t>
  </si>
  <si>
    <t>Интравенско давање фармаколошког средства, стерои</t>
  </si>
  <si>
    <t>Интравенско давање фармаколошког средства, инсули</t>
  </si>
  <si>
    <t>Интравенско давање фармаколошког средства, хранљ</t>
  </si>
  <si>
    <t>Интравенско давање фармаколошког средства, електр</t>
  </si>
  <si>
    <t>Интравенско давање фармаколошког сред</t>
  </si>
  <si>
    <t>Субкутано давање фармаколошког средства, антинеоп</t>
  </si>
  <si>
    <t>Субкутано давање фармаколошког средства, тромболи</t>
  </si>
  <si>
    <t>Субкутано давање фармаколошког средства, анти-инф</t>
  </si>
  <si>
    <t xml:space="preserve">Субкутано давање фармаколошког средства, друго и </t>
  </si>
  <si>
    <t>Орално давање фармаколошког средства, антинеоплас</t>
  </si>
  <si>
    <t>Орално давање фармаколошког средства, тромболитич</t>
  </si>
  <si>
    <t>Орално давање фармаколошког средства, анти-инфект</t>
  </si>
  <si>
    <t>Орално давање фармаколошког средства</t>
  </si>
  <si>
    <t>Орално давање фармаколошког средства, електролит</t>
  </si>
  <si>
    <t>Неки други начин давања фармаколошког средства, а</t>
  </si>
  <si>
    <t>Неки други начин давања фармаколошког средства, с</t>
  </si>
  <si>
    <t>Неки други начин давања фармаколошког средства, д</t>
  </si>
  <si>
    <t>96206-00</t>
  </si>
  <si>
    <t>Неназначен начин давања фармаколошког средства, а</t>
  </si>
  <si>
    <t>Инфективна</t>
  </si>
  <si>
    <t>600349</t>
  </si>
  <si>
    <t>Превенција декубитуса у рехабилитацији</t>
  </si>
  <si>
    <t>11600-00</t>
  </si>
  <si>
    <t>Праћење крвног притиска у срчаним шупљинама</t>
  </si>
  <si>
    <t>11600-01</t>
  </si>
  <si>
    <t>Праћење плућног артеријског притиска</t>
  </si>
  <si>
    <t>11600-02</t>
  </si>
  <si>
    <t>Праћење централног венског притиска</t>
  </si>
  <si>
    <t>Праћење системског артеријског притиска</t>
  </si>
  <si>
    <t>Остале електрокардиографије (ЕКГ)</t>
  </si>
  <si>
    <t>Снимање просечног сигнала ЕКГ-а</t>
  </si>
  <si>
    <t>13109-01</t>
  </si>
  <si>
    <t>Замена пребивајућег перитонеалног катетера ради пе</t>
  </si>
  <si>
    <t>13400-00</t>
  </si>
  <si>
    <t>Кардиоверзија Дефибрилација</t>
  </si>
  <si>
    <t>13706-00</t>
  </si>
  <si>
    <t>Трансплантација алогене коштане сржи или матичне ћ</t>
  </si>
  <si>
    <t>Трансфузија еритроцита</t>
  </si>
  <si>
    <t>13706-03</t>
  </si>
  <si>
    <t>13815-00</t>
  </si>
  <si>
    <t>Централна венска катетеризација</t>
  </si>
  <si>
    <t>13815-01</t>
  </si>
  <si>
    <t>Перкутана централна венска катетеризација</t>
  </si>
  <si>
    <t>13842-00</t>
  </si>
  <si>
    <t>Интраартеријска канилација за гасну анализу крви</t>
  </si>
  <si>
    <t>16514-01</t>
  </si>
  <si>
    <t>Екстерни ЦТГ мониторинг фетуса</t>
  </si>
  <si>
    <t>Ендотрахеална интубација, једнолуменски тубус</t>
  </si>
  <si>
    <t xml:space="preserve">Поступак одржавања ендотрахеалне интубације (контрола правилне   позиције),  једнолуменски тубус     </t>
  </si>
  <si>
    <t>22008-01</t>
  </si>
  <si>
    <t>Поступак одржавања ендотрахеалне интубације (контрола правилне   позиције),  једнолуменски тубус</t>
  </si>
  <si>
    <t>30406-00</t>
  </si>
  <si>
    <t>Абдоминална парацентеза</t>
  </si>
  <si>
    <t>30409-00</t>
  </si>
  <si>
    <t>Перкутана (затворена) биопсија јетре</t>
  </si>
  <si>
    <t>32171-00</t>
  </si>
  <si>
    <t>Аноректални преглед</t>
  </si>
  <si>
    <t>33806-01</t>
  </si>
  <si>
    <t>Емболектомија или тромбектомија брахијалне артериј</t>
  </si>
  <si>
    <t>33806-02</t>
  </si>
  <si>
    <t>Емболектомија или тромбектомија радијалне артерије</t>
  </si>
  <si>
    <t>34506-00</t>
  </si>
  <si>
    <t>Уклањање екстерног артериовенског шанта</t>
  </si>
  <si>
    <t>34509-01</t>
  </si>
  <si>
    <t>Артериовенска анастомоза горњих удова</t>
  </si>
  <si>
    <t>34515-00</t>
  </si>
  <si>
    <t>Тромбектомија артериовенске фистуле</t>
  </si>
  <si>
    <t>34518-00</t>
  </si>
  <si>
    <t>Корекција стенозе артериовенске фистуле</t>
  </si>
  <si>
    <t>34528-02</t>
  </si>
  <si>
    <t>Инсерција васкуларног приступног уређаја</t>
  </si>
  <si>
    <t>34530-04</t>
  </si>
  <si>
    <t>Уклањање венског катетера</t>
  </si>
  <si>
    <t>34530-06</t>
  </si>
  <si>
    <t>Ревизија васкуларног приступног уређаја</t>
  </si>
  <si>
    <t>35312-01</t>
  </si>
  <si>
    <t>Отворена периферна артеријска атеректомија</t>
  </si>
  <si>
    <t>Катетеризација мокраћне бешике – кроз уретру</t>
  </si>
  <si>
    <t>36800-01</t>
  </si>
  <si>
    <t>Замена сталног уринарног катетера – кроз уретру (ендоскопски)</t>
  </si>
  <si>
    <t>38415-00</t>
  </si>
  <si>
    <t>Инцизија плеуре</t>
  </si>
  <si>
    <t>38800-00</t>
  </si>
  <si>
    <t>Дијагностичка торакоцентеза</t>
  </si>
  <si>
    <t>38803-00</t>
  </si>
  <si>
    <t>Терапијска торакоцентеза</t>
  </si>
  <si>
    <t>38806-00</t>
  </si>
  <si>
    <t>Пласирање дрена кроз међуребарни простор</t>
  </si>
  <si>
    <t>39000-00</t>
  </si>
  <si>
    <t>Лумбална пункција</t>
  </si>
  <si>
    <t>55036-00</t>
  </si>
  <si>
    <t>Ултразвучни преглед абдомена</t>
  </si>
  <si>
    <t>Процена акомодације</t>
  </si>
  <si>
    <t>Процена акомодације, друге врсте</t>
  </si>
  <si>
    <t>Поступак одржавања назофарингеалне интубације (ко</t>
  </si>
  <si>
    <t>Поступак одржавања трахеостоме</t>
  </si>
  <si>
    <t>90222-01</t>
  </si>
  <si>
    <t>Остале процедуре на венама</t>
  </si>
  <si>
    <t>90669-00</t>
  </si>
  <si>
    <t>Ексцизија коже за трансплантат</t>
  </si>
  <si>
    <t>Општи физикални преглед                                                                     
Остале физиолошке процене</t>
  </si>
  <si>
    <t>92035-01</t>
  </si>
  <si>
    <t>Збрињавање осталих врста интубација респираторног тракта</t>
  </si>
  <si>
    <t>Пласирање назогастричне сонде
Интубација ради декомпресије</t>
  </si>
  <si>
    <t>92037-00</t>
  </si>
  <si>
    <t>Испирање назогастричне сонде</t>
  </si>
  <si>
    <t>92042-00</t>
  </si>
  <si>
    <t>Немеханичка метода реанимације / оживљавања  (ново 5)
 Реанимација уста на уста</t>
  </si>
  <si>
    <t>Остале терапије обогаћивања кисеоника/ом</t>
  </si>
  <si>
    <t>92046-00</t>
  </si>
  <si>
    <t>Замена каниле за трахеостомију</t>
  </si>
  <si>
    <t>92047-00</t>
  </si>
  <si>
    <t>Уклањање каниле за трехеостомију</t>
  </si>
  <si>
    <t>92053-00</t>
  </si>
  <si>
    <t>Затворена масажа срца</t>
  </si>
  <si>
    <t>92055-00</t>
  </si>
  <si>
    <t>Остале конверзије срчаног ритма</t>
  </si>
  <si>
    <t>92058-01</t>
  </si>
  <si>
    <t>Одржавање катетера, пласираног ради администрације лека</t>
  </si>
  <si>
    <t>92061-00</t>
  </si>
  <si>
    <t>Трансфузија фактора коагулације</t>
  </si>
  <si>
    <t>Трансфузија крвних компоненти и деривата</t>
  </si>
  <si>
    <t>92063-00</t>
  </si>
  <si>
    <t>Трансфузија плазма експандера</t>
  </si>
  <si>
    <t>Уклањање импактираног фецеса</t>
  </si>
  <si>
    <t>92077-00</t>
  </si>
  <si>
    <t>Остала испирања ректума</t>
  </si>
  <si>
    <t>92078-00</t>
  </si>
  <si>
    <t>Замена (назо-)гастричне сонде или цеви езофагостоме</t>
  </si>
  <si>
    <t>92101-00</t>
  </si>
  <si>
    <t>Испирање осталих трајних катетера мокраћне бешике</t>
  </si>
  <si>
    <t>Давање токсоида тетануса</t>
  </si>
  <si>
    <t>Примена тетанусног антитоксина</t>
  </si>
  <si>
    <t>92163-00</t>
  </si>
  <si>
    <t>Примена ботулинског антитоксина</t>
  </si>
  <si>
    <t>92172-00</t>
  </si>
  <si>
    <t>Пасивна имунизација са нормалним имуноглобулином</t>
  </si>
  <si>
    <t>92179-00</t>
  </si>
  <si>
    <t>Имунизација због алергије 
Десензибилизација</t>
  </si>
  <si>
    <t>92195-00</t>
  </si>
  <si>
    <t>Испирање катетера, некласификовано на другом месту</t>
  </si>
  <si>
    <t>Поступак одржавања неинвазивне вентилаторне подршке, ≤ 24 сата</t>
  </si>
  <si>
    <t>Поступак одржавања неинвазивне вентилаторне подршке, ≥ 96 сати</t>
  </si>
  <si>
    <t>92508-29</t>
  </si>
  <si>
    <t>Неураксијална блокада, АСА 29</t>
  </si>
  <si>
    <t>92513-10</t>
  </si>
  <si>
    <t xml:space="preserve">Инфилтрација локалног анестетика, АСА 10 </t>
  </si>
  <si>
    <t>92514-10</t>
  </si>
  <si>
    <t>Општа анестезија, АСА 10</t>
  </si>
  <si>
    <t>92514-19</t>
  </si>
  <si>
    <t>Општа анестезија, АСА 19</t>
  </si>
  <si>
    <t>92514-20</t>
  </si>
  <si>
    <t>Општа анестезија, АСА 20</t>
  </si>
  <si>
    <t>96020-00</t>
  </si>
  <si>
    <t xml:space="preserve">Процена интегритета коже </t>
  </si>
  <si>
    <t>96027-00</t>
  </si>
  <si>
    <t xml:space="preserve">Процена узимања прописаних лекова </t>
  </si>
  <si>
    <t xml:space="preserve">96066-00 </t>
  </si>
  <si>
    <t>Превентивно саветовање или подучавање</t>
  </si>
  <si>
    <t>Саветовање или подучавање о исхрани/дневном уносу хране</t>
  </si>
  <si>
    <t>Саветовање или подучавање о прописаним/самоизабраним лековима</t>
  </si>
  <si>
    <t>Ситуационо/професионално саветовање или подучаван</t>
  </si>
  <si>
    <t>Дренажа респираторног система, без инцизије</t>
  </si>
  <si>
    <t>Интрамускуларно давање фармаколошког сред.</t>
  </si>
  <si>
    <t>Интрамускуларно давање фармаколошког средства, стероид</t>
  </si>
  <si>
    <t>...Интрамускуларно давање фармаколошког средства, антидот</t>
  </si>
  <si>
    <t>...Интрамускуларно давање фармаколошког средства, инсулин</t>
  </si>
  <si>
    <t>96197-07</t>
  </si>
  <si>
    <t>Интрамускуларно давање фармаколошког средства, хранљива супстанца</t>
  </si>
  <si>
    <t>96198-08</t>
  </si>
  <si>
    <t>Интратекално давање фармаколошког сред.</t>
  </si>
  <si>
    <t>Интравенско давање фармаколошког средства, тромбо</t>
  </si>
  <si>
    <t>Интравенско давање фармаколошког сред.</t>
  </si>
  <si>
    <t>Интравенско давање фармаколошког средства, антидо</t>
  </si>
  <si>
    <t>Интравенско давање фармаколошког средства, инсулин</t>
  </si>
  <si>
    <t>Субкутано давање фармаколошког сред.</t>
  </si>
  <si>
    <t>96200-08</t>
  </si>
  <si>
    <t>Субкутано давање фармаколошког средства, електрол</t>
  </si>
  <si>
    <t>96202-02</t>
  </si>
  <si>
    <t>Ентерално давање фармаколошког средства, анти-инфективно средство</t>
  </si>
  <si>
    <t>Орално давање фармаколошког средства, тромболитичко средство</t>
  </si>
  <si>
    <t>Орално давање фармаколошког средства, анти-инфективно средство</t>
  </si>
  <si>
    <t>Орално давање фармаколошког средства, стероид</t>
  </si>
  <si>
    <t>96203-06</t>
  </si>
  <si>
    <t>Орално давање фармаколошког средства, инсулин</t>
  </si>
  <si>
    <t>Орално давање фармак.сред.</t>
  </si>
  <si>
    <t>96206-09</t>
  </si>
  <si>
    <t>Неназначен начин давања фармаколошког средства, друго и некласификовано фармаколошко средство</t>
  </si>
  <si>
    <t>96209-03</t>
  </si>
  <si>
    <t>Пуњење уређаја за давање лека, стероид</t>
  </si>
  <si>
    <t>97011-00</t>
  </si>
  <si>
    <t xml:space="preserve">Свеобухватни орални преглед </t>
  </si>
  <si>
    <t>Т Б Ц</t>
  </si>
  <si>
    <t>130207</t>
  </si>
  <si>
    <t xml:space="preserve">Uzimanje materijala sa kože i vidljivih sluzokoža </t>
  </si>
  <si>
    <t xml:space="preserve">Одређивање антропометријских индекса код испитивања ухрањености </t>
  </si>
  <si>
    <t>270103</t>
  </si>
  <si>
    <t xml:space="preserve">Оцена резултата биохемијских показатеља крви и урина, оцена </t>
  </si>
  <si>
    <t>11500-00</t>
  </si>
  <si>
    <t>Bronhospirometrija</t>
  </si>
  <si>
    <t>11503-00</t>
  </si>
  <si>
    <t>Merenje snage disajnih mišića</t>
  </si>
  <si>
    <t>11503-01</t>
  </si>
  <si>
    <t>Merenje snage disajnih mišića prilikom</t>
  </si>
  <si>
    <t>11503-04</t>
  </si>
  <si>
    <t>Test opterećenja u svrhu procene respiratornog statusa</t>
  </si>
  <si>
    <t>11503-05</t>
  </si>
  <si>
    <t>Spiroergometrija sa vežbanjem</t>
  </si>
  <si>
    <t>11503-08</t>
  </si>
  <si>
    <t>Određivanje parcijalnog pritiska  ugljen dioksida u arterijskoj krvi ili srčanog autputa, metodom ponavljanih udisaja</t>
  </si>
  <si>
    <t>11503-10</t>
  </si>
  <si>
    <t>Merenje razmene gasova</t>
  </si>
  <si>
    <t>11503-11</t>
  </si>
  <si>
    <t>Merenje difuzijskog kapaciteta pluća za ugljen-monoksid</t>
  </si>
  <si>
    <t>11503-12</t>
  </si>
  <si>
    <t>Merenje totalnog plućnog volumena</t>
  </si>
  <si>
    <t>11503-13</t>
  </si>
  <si>
    <t>Merenje disajnog ili plućnog otpora</t>
  </si>
  <si>
    <t>11503-14</t>
  </si>
  <si>
    <t>Merenje ventilatornog i/ili okluzijskog pritiska kao odgovor na progresivnu  hiperkapniju i hipoksiju</t>
  </si>
  <si>
    <t>11503-16</t>
  </si>
  <si>
    <t>Континуирано посматрање плућне функције током 6 и више сати</t>
  </si>
  <si>
    <t>11503-17</t>
  </si>
  <si>
    <t>Inhalacioni provokativni test</t>
  </si>
  <si>
    <t>11506-00</t>
  </si>
  <si>
    <t>Ostala merenja respiratorne funkcije</t>
  </si>
  <si>
    <t>Inhalacioni provokacioni testovi – specifičnim  alergenima</t>
  </si>
  <si>
    <t>Određivanje azot-oksida u izdahnutom vazduhu</t>
  </si>
  <si>
    <t>Dobijanje indukovanog sputuma inhalacijom aerosola</t>
  </si>
  <si>
    <t>11512-00</t>
  </si>
  <si>
    <t>Kontinuirano merenje odnosa između protoka i volumena tokom izdisaja ili udisaja</t>
  </si>
  <si>
    <t>12000-00</t>
  </si>
  <si>
    <t>Test kožne osetljivosti sa ≤ 20 alergena</t>
  </si>
  <si>
    <t>12003-00</t>
  </si>
  <si>
    <t>Test kožne osetljivosti sa ≥ 21 alergena</t>
  </si>
  <si>
    <t>12203-00</t>
  </si>
  <si>
    <t>Polisomnografija
Polisomnografija za ispitivanje zastoja u disanju tokom spavanja</t>
  </si>
  <si>
    <t>Intraarterijska kanilacija za gasnu analizu krvi</t>
  </si>
  <si>
    <t>30087-00</t>
  </si>
  <si>
    <t>Aspiraciona punkcija koštane srži</t>
  </si>
  <si>
    <t>30090-00</t>
  </si>
  <si>
    <t>Perkutana biopsija pleure iglom</t>
  </si>
  <si>
    <t>30094-00</t>
  </si>
  <si>
    <t>Perkutana biopsija mekih tkiva (iglom)</t>
  </si>
  <si>
    <t>38418-02</t>
  </si>
  <si>
    <t>Biopsija pluća</t>
  </si>
  <si>
    <t>Dijagnostička torakocenteza</t>
  </si>
  <si>
    <t>Lumbalna punkcija</t>
  </si>
  <si>
    <t>41889-00</t>
  </si>
  <si>
    <t>Bronhoskopija</t>
  </si>
  <si>
    <t>41889-01</t>
  </si>
  <si>
    <t xml:space="preserve">Bronhoskopija kroz veštački otvor - arteficijalnu stomu </t>
  </si>
  <si>
    <t>41898-00</t>
  </si>
  <si>
    <t>Fiberoptička bronhoskopija</t>
  </si>
  <si>
    <t>41898-01</t>
  </si>
  <si>
    <t>Fiberoptička bronhoskopija sa biopsijom</t>
  </si>
  <si>
    <t>58500-00</t>
  </si>
  <si>
    <t>Radiografsko snimanje grudnog koša</t>
  </si>
  <si>
    <t>58506-00</t>
  </si>
  <si>
    <t>Radiografsko snimanje grudnog koša sa fluoroskopskim skriningom</t>
  </si>
  <si>
    <t>60100-00</t>
  </si>
  <si>
    <t>Tomografija</t>
  </si>
  <si>
    <t>60503-00</t>
  </si>
  <si>
    <t>Fluoroskopija</t>
  </si>
  <si>
    <t>Rinoalegološki pregled</t>
  </si>
  <si>
    <t>81864-03</t>
  </si>
  <si>
    <t>Testovi fizičke provokacije</t>
  </si>
  <si>
    <t>92012-00</t>
  </si>
  <si>
    <t>Ostali testovi funkcije poremećenog spavanja
Test održavanja budnosti</t>
  </si>
  <si>
    <t>96022-00</t>
  </si>
  <si>
    <t xml:space="preserve">Процена одржавања здравља или опоравка </t>
  </si>
  <si>
    <t>96024-00</t>
  </si>
  <si>
    <t xml:space="preserve">Процена потребе за уређајем или опремом која служи као помоћ </t>
  </si>
  <si>
    <t>96025-00</t>
  </si>
  <si>
    <t xml:space="preserve">Ревизија уређаја или опреме која служи као помоћ </t>
  </si>
  <si>
    <t>96030-00</t>
  </si>
  <si>
    <t>Ситуациона/професионална процена и процена окружења</t>
  </si>
  <si>
    <t>97013-00</t>
  </si>
  <si>
    <t>Ограничени орални преглед</t>
  </si>
  <si>
    <t>090064</t>
  </si>
  <si>
    <t>600344</t>
  </si>
  <si>
    <t>Апаратурно асистирано искашљавање (Цоугх мацхине)</t>
  </si>
  <si>
    <t>11503-02</t>
  </si>
  <si>
    <t>Merenje izdržljivosti ili zamora disajnih mišića</t>
  </si>
  <si>
    <t>Transfuzija pune krvi</t>
  </si>
  <si>
    <t>Transfuzija eritrocita</t>
  </si>
  <si>
    <t>Transfuzija trombocita</t>
  </si>
  <si>
    <t>13706-05</t>
  </si>
  <si>
    <t>Transfuzija gama globulina</t>
  </si>
  <si>
    <t>Terapijska torakocenteza</t>
  </si>
  <si>
    <t>41895-00</t>
  </si>
  <si>
    <t>Bronhoskopija sa uklanjanjem stranog tela (rigidna)</t>
  </si>
  <si>
    <t>41904-00</t>
  </si>
  <si>
    <t>Bronhoskopija sa dilatacijom</t>
  </si>
  <si>
    <t>90163-00</t>
  </si>
  <si>
    <t>Ostale endoskopske ekscizije na bronhu</t>
  </si>
  <si>
    <t>90165-00</t>
  </si>
  <si>
    <t>Ostale procedure u vezi sa bronhom</t>
  </si>
  <si>
    <t>90296-00</t>
  </si>
  <si>
    <t>Endoskopska kontrola peptičkog ulkusa ili krvarenj</t>
  </si>
  <si>
    <t>Planiranje lečenja farmakoterapijom, prva kura</t>
  </si>
  <si>
    <t>92032-00</t>
  </si>
  <si>
    <t>Uklanjanje stranog tela iz grkljana, bez incizije</t>
  </si>
  <si>
    <t>Nemehanička metoda reanimacije / oživljavanja
Reanimacija usta na usta</t>
  </si>
  <si>
    <t>Primena leka za respiratorni sistem pomoću nebulizatora</t>
  </si>
  <si>
    <t>Ostale terapije obogaćivanja kiseonika/om</t>
  </si>
  <si>
    <t>Kardiopulmonalna reanimacija</t>
  </si>
  <si>
    <t xml:space="preserve">Transfuzija faktora koagulacije </t>
  </si>
  <si>
    <t xml:space="preserve">Tрансфузија плазма експандера </t>
  </si>
  <si>
    <t>Postupak održavanja neinvazivne ventilatorne podrške, ≤ 24 sata</t>
  </si>
  <si>
    <t>Postupak održavanja neinvazivne ventilatorne podrške, &gt; 24 sati i &lt; 96 sati</t>
  </si>
  <si>
    <t>Postupak održavanja neinvazivne ventilatorne podrške, ≥ 96 sati</t>
  </si>
  <si>
    <t>Savetovanje ili podučavanje o ishrani/dnevnom unosu hrane</t>
  </si>
  <si>
    <t xml:space="preserve">Savetovanje ili podučavanje o brizi o samom sebi </t>
  </si>
  <si>
    <t>96080-00</t>
  </si>
  <si>
    <t>Savetovanje ili podučavanje o planiranju porodice, pripremanju za roditeljstvo</t>
  </si>
  <si>
    <t>96090-00</t>
  </si>
  <si>
    <t>Остала саветовања или подучавања</t>
  </si>
  <si>
    <t>96138-00</t>
  </si>
  <si>
    <t>Vežbe disanja u lečenju bolesti respiratornog sistema</t>
  </si>
  <si>
    <t>Drenaža respiratornog sistema, bez incizije</t>
  </si>
  <si>
    <t>96197-01</t>
  </si>
  <si>
    <t>Intramuskularno davanje farmakološkog sredstva, trombolitičko sredstvo</t>
  </si>
  <si>
    <t>Intramuskularno davanje farmakološkog sredstva, anti-infektivno sredstvo</t>
  </si>
  <si>
    <t>Intramuskularno davanje farmakološkog sredstva, steroid</t>
  </si>
  <si>
    <t>Intramuskularno davanje farmakološkog sredstva, antidot</t>
  </si>
  <si>
    <t>Intramuskularno davanje farmakološkog sredstva, in</t>
  </si>
  <si>
    <t>Intramuskularno davanje farmakološkog sredstva, hr</t>
  </si>
  <si>
    <t>Intramuskularno davanje farmakološkog sredstva, dr</t>
  </si>
  <si>
    <t>Intravensko davanje farmakološkog sredstva, antineoplastično sredstvo</t>
  </si>
  <si>
    <t>Intravensko davanje farmakološkog sredstva, trombolitičko sredstvo</t>
  </si>
  <si>
    <t>Intravensko davanje farmakološkog sredstva, anti-infektivno sredstvo</t>
  </si>
  <si>
    <t>Intravensko davanje farmakološkog sredstva, steroid</t>
  </si>
  <si>
    <t>Intravensko davanje farmakološkog sredstva, antidot</t>
  </si>
  <si>
    <t>Intravensko davanje farmakološkog sredstva, insulin</t>
  </si>
  <si>
    <t>Intravensko davanje farmakološkog sredstva, hranljiva supstanca</t>
  </si>
  <si>
    <t>Intravensko davanje farmakološkog sredstva, elektrolit</t>
  </si>
  <si>
    <t>Intravensko davanje farmakološkog sredstva, drugo i neklasifikovano farmakološko sredstvo</t>
  </si>
  <si>
    <t>Subkutano davanje farmakološkog sredstva</t>
  </si>
  <si>
    <t>Subkutano davanje farmakološkog sredstva, trombolitičko sredstvo</t>
  </si>
  <si>
    <t>Subkutano davanje farmakološkog sredstva, antidot</t>
  </si>
  <si>
    <t>Subkutano davanje farmakološkog sredstva, insulin</t>
  </si>
  <si>
    <t xml:space="preserve">Subkutano davanje farmakološkog sredstva, drugo i </t>
  </si>
  <si>
    <t>96202-00</t>
  </si>
  <si>
    <t>Enteralno davanje farmakološkog sredstva, antineoplastičko sredstvo</t>
  </si>
  <si>
    <t>96202-04</t>
  </si>
  <si>
    <t>Enteralno davanje farmakološkog sredstva, antidot</t>
  </si>
  <si>
    <t>96202-06</t>
  </si>
  <si>
    <t>Enteralno davanje farmakološkog sredstva, insulin</t>
  </si>
  <si>
    <t>96202-08</t>
  </si>
  <si>
    <t>Enteralno davanje farmakološkog sredstva, elektrolit</t>
  </si>
  <si>
    <t>Oralno davanje farmakološkog sredstva, antineoplastičko sredstvo</t>
  </si>
  <si>
    <t>Oralno davanje farmakološkog sredstva, trombolitičko sredstvo</t>
  </si>
  <si>
    <t>Oralno davanje farmakološkog sredstva, anti-infektivno sredstvo</t>
  </si>
  <si>
    <t>Oralno davanje farmakološkog sredstva, steroid</t>
  </si>
  <si>
    <t>Oralno davanje farmakološkog sredstva, insulin</t>
  </si>
  <si>
    <t>Oralno davanje farmakološkog sredstva, drugo i neklasifikovano farmakološko sredstvo</t>
  </si>
  <si>
    <t>Nenaznačen način davanja farmakološkog sredstva, antineoplastičko sredstvo</t>
  </si>
  <si>
    <t>96206-01</t>
  </si>
  <si>
    <t>Nenaznačen način davanja farmakološkog sredstva, t</t>
  </si>
  <si>
    <t>Nenaznačen način davanja farmakološkog sredstva, d</t>
  </si>
  <si>
    <t>Uzimanje materijala sa kože i vidljivih sluzokoža za mikrološki, bakteriološki i citološki pregled</t>
  </si>
  <si>
    <t>Izrada godišnjeg plana nabavke lekova i medicinskih sredstava</t>
  </si>
  <si>
    <t>Učestvovanje u pripremi tenderske dokumentacije</t>
  </si>
  <si>
    <t>Učestvovanje u postupcima javnih nabavki (rad u tenderskim
komisijama)</t>
  </si>
  <si>
    <t>Nabavka lekova i medicinskih sredstava prema potpisanim ugovorima</t>
  </si>
  <si>
    <t>Administrativna obrada podataka o nabavljenim lekovima i
medicinskim sredstvima</t>
  </si>
  <si>
    <t>Prijem i skladištenje lekova i medicinskih sredstava</t>
  </si>
  <si>
    <t>Izdavanje medicinskog pomagala, po vrsti</t>
  </si>
  <si>
    <t>Konsultacija sa lekarima vezana za farmakoterapiju (uslugu obavlja specijalista)</t>
  </si>
  <si>
    <t>Prilagođavanje doze leka na osnovu laboratorijskih parametara</t>
  </si>
  <si>
    <t>Praćenje terapijskog delovanja leka (uslugu obavlja specijalista)</t>
  </si>
  <si>
    <t>Praćenje potencijalno neželjene reakcije pacijenta na lek</t>
  </si>
  <si>
    <t>Prijavljivanje neželjene reakcije pacijenta na lek</t>
  </si>
  <si>
    <t>Prijavljivanje neželjene reakcije pacijenta na medicinsko sredstvo</t>
  </si>
  <si>
    <t>Prikupljanje, kategorizacija i pakovanje farmaceutskog otpada</t>
  </si>
  <si>
    <t>Koordinacija rada i učešće u stručnim komisijama, grupama i slično</t>
  </si>
  <si>
    <t>Izvođenje ciljanog istraživanja</t>
  </si>
  <si>
    <t>Prevencija dekubitusa u rehabilitaciji</t>
  </si>
  <si>
    <t>Vađenje krvi u dijagnostičke svrhe</t>
  </si>
  <si>
    <t>Endotrahealna intubacija, jednolumenski tubus</t>
  </si>
  <si>
    <t>Previjanje rane</t>
  </si>
  <si>
    <t>30478-04</t>
  </si>
  <si>
    <t>Panendoskopija do duodenuma sa ekscizijom lezija</t>
  </si>
  <si>
    <t>Kateterizacija mokraćne bešike rG kroz uretru</t>
  </si>
  <si>
    <t>Zamena stalnog urinarnog katetera rG kroz uretru (endoskopski)</t>
  </si>
  <si>
    <t>36824-00</t>
  </si>
  <si>
    <t>Endoskopska kateterizacija  uretera – jednostrana</t>
  </si>
  <si>
    <t>Plasiranje drena kroz međurebarni prostor                                                                                                            Zatvorena drenaža grudnog koša</t>
  </si>
  <si>
    <t>41886-02</t>
  </si>
  <si>
    <t>Uklanjanje trahealnog stenta – endotrahealne proteze</t>
  </si>
  <si>
    <t>41905-01</t>
  </si>
  <si>
    <t>Zamena trahealnog stenta – endotrahealne proteze</t>
  </si>
  <si>
    <t>90179-02</t>
  </si>
  <si>
    <t>Nazotrahealna intubacija</t>
  </si>
  <si>
    <t>Postupak održavanja traheostome
Toaleta traheostome</t>
  </si>
  <si>
    <t>90665-00</t>
  </si>
  <si>
    <t>Obrada kože i potkožnog tkiva sa ekscizijom</t>
  </si>
  <si>
    <t>90686-01</t>
  </si>
  <si>
    <t xml:space="preserve"> Obrada kože i potkožnog tkiva bez ekscizije</t>
  </si>
  <si>
    <t>92035-00</t>
  </si>
  <si>
    <t>Druge intubacije respiratornog trakta
Intubacija respiratornog trakta (ako drugačije nije naznačeno)</t>
  </si>
  <si>
    <t>Zbrinjavanje ostalih vrsta intubacija respiratornog trakta</t>
  </si>
  <si>
    <t>Zamena kanile za traheostomiju</t>
  </si>
  <si>
    <t>Uklanjanje kanile za treheostomiju</t>
  </si>
  <si>
    <t>92118-00</t>
  </si>
  <si>
    <t>Uklanjanje katetera ureterostome ili ureteralnog katetera</t>
  </si>
  <si>
    <t>96171-00</t>
  </si>
  <si>
    <t>Pratnja ili transport klijenta</t>
  </si>
  <si>
    <t>96209-00</t>
  </si>
  <si>
    <t>Punjenje uređaja za davanje leka, antineoplastičko sredstvo</t>
  </si>
  <si>
    <t>Анестезија</t>
  </si>
  <si>
    <t>92500-02</t>
  </si>
  <si>
    <t>Хитна преоперативна анестезиолошка процена</t>
  </si>
  <si>
    <t>92514-29</t>
  </si>
  <si>
    <t>Општа анестезија, АСА 29</t>
  </si>
  <si>
    <t>92515-10</t>
  </si>
  <si>
    <t>Седација, АСА 10</t>
  </si>
  <si>
    <t>92515-19</t>
  </si>
  <si>
    <t>Седација, АСА 19</t>
  </si>
  <si>
    <t>92515-29</t>
  </si>
  <si>
    <t>Седација, АСА 29</t>
  </si>
  <si>
    <t>92515-49</t>
  </si>
  <si>
    <t>Седација, АСА 49</t>
  </si>
  <si>
    <t>Клинички Центар Ниш</t>
  </si>
  <si>
    <t>07370989</t>
  </si>
  <si>
    <t>Ортопедија</t>
  </si>
  <si>
    <t>Операције</t>
  </si>
  <si>
    <t>13757-00</t>
  </si>
  <si>
    <t>Терапијска венесекција</t>
  </si>
  <si>
    <t>18360-00</t>
  </si>
  <si>
    <t>30023-00</t>
  </si>
  <si>
    <t>Ексцизијски дебридман меког ткива</t>
  </si>
  <si>
    <t>30023-01</t>
  </si>
  <si>
    <t>30068-00</t>
  </si>
  <si>
    <t>Одстрањење странога тела из меког ткива, некласи</t>
  </si>
  <si>
    <t>30075-00</t>
  </si>
  <si>
    <t>Биопсија лимфног чвора</t>
  </si>
  <si>
    <t>30075-01</t>
  </si>
  <si>
    <t>Биопсија меког ткива</t>
  </si>
  <si>
    <t>30075-28</t>
  </si>
  <si>
    <t>Биопсија промена спољашњег ува</t>
  </si>
  <si>
    <t>Перкутана биопсија меких ткива (иглом)</t>
  </si>
  <si>
    <t>30107-00</t>
  </si>
  <si>
    <t>Ексцизија ганглиона, некласификована на другом месту</t>
  </si>
  <si>
    <t>30107-01</t>
  </si>
  <si>
    <t>Ексцизија мале бурзе</t>
  </si>
  <si>
    <t>30111-00</t>
  </si>
  <si>
    <t>Ексцизија велике бурзе</t>
  </si>
  <si>
    <t>Инцизија и дренажа апсцеса меког ткива</t>
  </si>
  <si>
    <t>30224-00</t>
  </si>
  <si>
    <t>Перкутана дренажа апсцеса меког ткива</t>
  </si>
  <si>
    <t>30226-00</t>
  </si>
  <si>
    <t>Фасциотомија, некласификована на другом месту</t>
  </si>
  <si>
    <t>Ексцизија мишића, некласификована на другом месту</t>
  </si>
  <si>
    <t>30235-00</t>
  </si>
  <si>
    <t>30238-00</t>
  </si>
  <si>
    <t>Репарација фасције, некласификована на другом месту</t>
  </si>
  <si>
    <t>30241-00</t>
  </si>
  <si>
    <t xml:space="preserve">Ексцизија лезије кости, некласификована на другом </t>
  </si>
  <si>
    <t>30396-00</t>
  </si>
  <si>
    <t>Дебридман и лаважа перитонеалне шупљине</t>
  </si>
  <si>
    <t>30653-00</t>
  </si>
  <si>
    <t>Циркумцизија (обрезивање) мушкарца</t>
  </si>
  <si>
    <t>31205-00</t>
  </si>
  <si>
    <t>Ексцизија лезије(а) на кожи и поткожном ткиву осталих области</t>
  </si>
  <si>
    <t>31230-04</t>
  </si>
  <si>
    <t>Ексцизија лезије(а) на кожи и поткожном ткиву прста шаке</t>
  </si>
  <si>
    <t>31235-02</t>
  </si>
  <si>
    <t>Ексцизија лезије(а) на кожи и поткожном ткиву шаке</t>
  </si>
  <si>
    <t>31235-03</t>
  </si>
  <si>
    <t>Ексцизија лезије(а) на кожи и поткожном ткиву ноге</t>
  </si>
  <si>
    <t>31235-04</t>
  </si>
  <si>
    <t>Ексцизија лезије(а) на кожи и поткожном ткиву стопала</t>
  </si>
  <si>
    <t>Ексцизија мишића, кости или хрскавице због лезије коже</t>
  </si>
  <si>
    <t>31350-00</t>
  </si>
  <si>
    <t>Ексцизија лезије меког ткива, некласификована на д</t>
  </si>
  <si>
    <t>Ексцизија лезије меког ткива, некласификована на другом месту</t>
  </si>
  <si>
    <t>32742-00</t>
  </si>
  <si>
    <t>35400-00</t>
  </si>
  <si>
    <t>35400-01</t>
  </si>
  <si>
    <t>Трансметакарпална ампутација</t>
  </si>
  <si>
    <t>44328-00</t>
  </si>
  <si>
    <t>Ампутација кроз подлактицу</t>
  </si>
  <si>
    <t>44338-00</t>
  </si>
  <si>
    <t>Ампутација прста на нози</t>
  </si>
  <si>
    <t>44358-00</t>
  </si>
  <si>
    <t>Ампутација прста на нози са метатарзалном кости</t>
  </si>
  <si>
    <t>44364-00</t>
  </si>
  <si>
    <t>Медиотарзална ампутација</t>
  </si>
  <si>
    <t>Трансметатарзална ампутација</t>
  </si>
  <si>
    <t>44367-00</t>
  </si>
  <si>
    <t>44367-02</t>
  </si>
  <si>
    <t>Ампутација испод колена</t>
  </si>
  <si>
    <t>44370-00</t>
  </si>
  <si>
    <t>Дезартикулација кука</t>
  </si>
  <si>
    <t>Реампутација ампутацијског патрљка</t>
  </si>
  <si>
    <t>46300-00</t>
  </si>
  <si>
    <t>Артродеза интерфалангеалног зглоба шаке</t>
  </si>
  <si>
    <t>46300-01</t>
  </si>
  <si>
    <t>Артродеза метакарпофалангеалног зглоба</t>
  </si>
  <si>
    <t>Артропластика 1 метакарпофалангеалног зглоба</t>
  </si>
  <si>
    <t>Синовијектомија метакарпалног зглоба</t>
  </si>
  <si>
    <t>Дебридман метакарпофалангеалног зглоба</t>
  </si>
  <si>
    <t>46339-00</t>
  </si>
  <si>
    <t>Синовијектомија овојнице тетиве флексора или екстензора шаке</t>
  </si>
  <si>
    <t>Синовијектомија карпометакарпалног зглоба</t>
  </si>
  <si>
    <t>46363-00</t>
  </si>
  <si>
    <t>Опуштање тетивне овојнице шаке</t>
  </si>
  <si>
    <t xml:space="preserve">Палмарна фасциектомија због Дипитренове контрактуре која захвата 1 прст  </t>
  </si>
  <si>
    <t xml:space="preserve">Палмарна фасциектомија због Дипитренове контрактуре која захвата 2 прста </t>
  </si>
  <si>
    <t>Палмарна фасциектомија због Дипитренове контрактуре која захвата ≥ 3 прста</t>
  </si>
  <si>
    <t>46396-02</t>
  </si>
  <si>
    <t xml:space="preserve">Остектомија прста </t>
  </si>
  <si>
    <t>Преношење тетиве шаке</t>
  </si>
  <si>
    <t>46420-00</t>
  </si>
  <si>
    <t>Примарна репарација тетиве екстензора шаке</t>
  </si>
  <si>
    <t>Секундарна репарација тетиве екстензора шаке</t>
  </si>
  <si>
    <t>Реконструкција деформитета прста по типу „рупице за дугме“ (Боутонниèре деформитy)</t>
  </si>
  <si>
    <t>46447-00</t>
  </si>
  <si>
    <t>46450-00</t>
  </si>
  <si>
    <t>Тендолиза тетиве екстензора шаке</t>
  </si>
  <si>
    <t>46453-00</t>
  </si>
  <si>
    <t>Тендолиза тетиве флексора шаке</t>
  </si>
  <si>
    <t>Ампутација прекобројног, комплетног прста на руци</t>
  </si>
  <si>
    <t>46465-00</t>
  </si>
  <si>
    <t>Ампутација прста</t>
  </si>
  <si>
    <t>Ампутација прста која укључује метакарпалну кост</t>
  </si>
  <si>
    <t>46483-00</t>
  </si>
  <si>
    <t>Ревизија ампутационог патрљка на шаци или прсту</t>
  </si>
  <si>
    <t>46492-00</t>
  </si>
  <si>
    <t>Исправљање контрактуре прста шаке</t>
  </si>
  <si>
    <t>46494-00</t>
  </si>
  <si>
    <t>Ексцизија ганглиона шаке</t>
  </si>
  <si>
    <t>Ексцизија ганглиона дисталног дела прста шаке</t>
  </si>
  <si>
    <t>Ексцизија ганглиона дорзалне стране ручног зглоба</t>
  </si>
  <si>
    <t>Ексцизија ганглиона воларне стране ручног зглоба</t>
  </si>
  <si>
    <t>46519-00</t>
  </si>
  <si>
    <t>46522-00</t>
  </si>
  <si>
    <t>Инцизија и дренажа тетивне овојнице флексора прста на руци</t>
  </si>
  <si>
    <t>47006-00</t>
  </si>
  <si>
    <t>Отворена репозиција ишчашења кључне кости</t>
  </si>
  <si>
    <t>47012-01</t>
  </si>
  <si>
    <t>Отворена репозиција ишчашења рамена са унутрашњом фиксацијом</t>
  </si>
  <si>
    <t>47021-00</t>
  </si>
  <si>
    <t>47027-00</t>
  </si>
  <si>
    <t>47048-00</t>
  </si>
  <si>
    <t>Затворена репозиција ишчашења зглоба кука</t>
  </si>
  <si>
    <t>47051-00</t>
  </si>
  <si>
    <t>Отворена репозиција ишчашења зглоба кука</t>
  </si>
  <si>
    <t>47300-01</t>
  </si>
  <si>
    <t>47306-01</t>
  </si>
  <si>
    <t>47309-00</t>
  </si>
  <si>
    <t>47309-01</t>
  </si>
  <si>
    <t>47318-00</t>
  </si>
  <si>
    <t>Отворена репозиција прелома средњег чланка прста на руци</t>
  </si>
  <si>
    <t>47318-01</t>
  </si>
  <si>
    <t>Отворена репозиција прелома средњег чланка прста на руци са унутрашњом фиксацијом</t>
  </si>
  <si>
    <t>47321-01</t>
  </si>
  <si>
    <t>Отворена репозиција унутарзглобног прелома средњег чланка прста на руци са унутрашњом фиксацијом</t>
  </si>
  <si>
    <t>47324-01</t>
  </si>
  <si>
    <t>47330-00</t>
  </si>
  <si>
    <t>Отворена репозиција прелома проксималног чланка прста на руци</t>
  </si>
  <si>
    <t>47330-01</t>
  </si>
  <si>
    <t>Отворена репозиција прелома проксималног чланка прста на руци са унутрашњом фиксацијом</t>
  </si>
  <si>
    <t>47333-00</t>
  </si>
  <si>
    <t>Отворена репозиција унутарзглобног прелома проксималног чланка прста на руци</t>
  </si>
  <si>
    <t>47333-01</t>
  </si>
  <si>
    <t>Отворена репозиција унутарзглобног прелома проксималног чланка прста на руци са унутрашњом фиксацијом</t>
  </si>
  <si>
    <t>47336-01</t>
  </si>
  <si>
    <t>Затворена репозиција прелома метакарпуса са унутрашњом фиксацијом</t>
  </si>
  <si>
    <t>47342-01</t>
  </si>
  <si>
    <t>Отворена репозиција прелома метакарпуса са унутрашњом фиксацијом</t>
  </si>
  <si>
    <t>47345-01</t>
  </si>
  <si>
    <t>Отворена репозиција унутарзглобног прелома метакарпуса са унутрашњом фиксацијом</t>
  </si>
  <si>
    <t>47357-01</t>
  </si>
  <si>
    <t>Отворена репозиција прелома скафоидне кости са унутрашњом фиксацијом</t>
  </si>
  <si>
    <t>47360-00</t>
  </si>
  <si>
    <t>Имобилизација прелома дисталног дела радијуса</t>
  </si>
  <si>
    <t>47363-02</t>
  </si>
  <si>
    <t>47363-03</t>
  </si>
  <si>
    <t>47366-02</t>
  </si>
  <si>
    <t>Отворена репозиција прелома дисталног дела радијуса унутрашњом  фиксацијом</t>
  </si>
  <si>
    <t>47366-03</t>
  </si>
  <si>
    <t>47378-00</t>
  </si>
  <si>
    <t>Имобилизација прелома тела радијуса</t>
  </si>
  <si>
    <t>47378-01</t>
  </si>
  <si>
    <t>Имобилизација прелома тела улне</t>
  </si>
  <si>
    <t>47381-02</t>
  </si>
  <si>
    <t>47381-03</t>
  </si>
  <si>
    <t>47384-02</t>
  </si>
  <si>
    <t>Отворена репозиција прелома тела радијуса са унутрашњом фиксацијом</t>
  </si>
  <si>
    <t>47384-03</t>
  </si>
  <si>
    <t>Отворена репозиција прелома тела улне са унутрашњом фиксацијом</t>
  </si>
  <si>
    <t>47386-01</t>
  </si>
  <si>
    <t>47390-01</t>
  </si>
  <si>
    <t>Затворена репозиција прелома тела радијуса и улне са унутрашњом фиксацијом</t>
  </si>
  <si>
    <t>47393-01</t>
  </si>
  <si>
    <t>Отворена репозиција прелома тела радијуса и улне са унутрашњом фиксацијом</t>
  </si>
  <si>
    <t>47399-01</t>
  </si>
  <si>
    <t>Отворена репозиција прелома олекранона са унутрашњом фиксацијом</t>
  </si>
  <si>
    <t>47402-00</t>
  </si>
  <si>
    <t>47405-01</t>
  </si>
  <si>
    <t>47408-01</t>
  </si>
  <si>
    <t>Отворена репозиција прелома главе или врата радијуса са унутрашњом фиксацијом</t>
  </si>
  <si>
    <t>Имобилизација прелома проксималног дела хумеруса</t>
  </si>
  <si>
    <t>47426-01</t>
  </si>
  <si>
    <t>Затворена репозиција прелома проксималног дела хумеруса са унутрашњом фиксацијом</t>
  </si>
  <si>
    <t>47429-01</t>
  </si>
  <si>
    <t>Отворена репозиција прелома проксималног дела хумеруса са унутрашњом фиксацијом</t>
  </si>
  <si>
    <t>47444-00</t>
  </si>
  <si>
    <t>Имобилизација прелома тела хумеруса</t>
  </si>
  <si>
    <t>47450-01</t>
  </si>
  <si>
    <t>Отворена репозиција прелома тела хумеруса са унутрашњом фиксацијом</t>
  </si>
  <si>
    <t>47451-00</t>
  </si>
  <si>
    <t>Затворена репозиција прелома тела хумеруса са унутрашњом фиксацијом</t>
  </si>
  <si>
    <t>Имобилизација прелома дисталног дела хумеруса</t>
  </si>
  <si>
    <t>47456-01</t>
  </si>
  <si>
    <t>47459-00</t>
  </si>
  <si>
    <t>47459-01</t>
  </si>
  <si>
    <t>Отворена репозиција прелома дисталног дела хумеруса унутрашњом фиксацијом</t>
  </si>
  <si>
    <t>47459-011</t>
  </si>
  <si>
    <t>47465-01</t>
  </si>
  <si>
    <t>Отворена репозиција прелома кључне кости са унутр</t>
  </si>
  <si>
    <t>47486-00</t>
  </si>
  <si>
    <t>Отворена репозиција прелома карлице са унутрашњом фиксацијом предњег сегмента</t>
  </si>
  <si>
    <t>47489-00</t>
  </si>
  <si>
    <t>Отворена репозиција прелома карлице са унутрашњом фиксацијом задњег сегмента</t>
  </si>
  <si>
    <t>47492-00</t>
  </si>
  <si>
    <t>Имобилизација прелома ацетабулума</t>
  </si>
  <si>
    <t>47501-00</t>
  </si>
  <si>
    <t>Отворена репозиција прелома ацетабулума са унутрашњом фиксацијом</t>
  </si>
  <si>
    <t>47519-00</t>
  </si>
  <si>
    <t>Фиксација прелома трохантерног или субкапиталног дела фемура</t>
  </si>
  <si>
    <t>47522-00</t>
  </si>
  <si>
    <t>Хемиартропластика кука униполарном ендопротезом</t>
  </si>
  <si>
    <t>47528-00</t>
  </si>
  <si>
    <t>Отворена репозиција прелома фемура</t>
  </si>
  <si>
    <t>47528-01</t>
  </si>
  <si>
    <t xml:space="preserve">Отворена репозиција прелома фемура са унутрашњом </t>
  </si>
  <si>
    <t>47528-011</t>
  </si>
  <si>
    <t>47531-00</t>
  </si>
  <si>
    <t>Затворена репозиција прелома фемура са унутрашњом</t>
  </si>
  <si>
    <t>47537-00</t>
  </si>
  <si>
    <t>Отворена репозиција и унутрашња фиксација прелома кондила фемура</t>
  </si>
  <si>
    <t>47543-00</t>
  </si>
  <si>
    <t xml:space="preserve">Имобилизација прелома медијалног или латералног кондила тибије </t>
  </si>
  <si>
    <t>47546-01</t>
  </si>
  <si>
    <t>Затворена репозиција прелома медијалног или латералног кондила тибије са унутрашњом фиксацијом</t>
  </si>
  <si>
    <t>47549-01</t>
  </si>
  <si>
    <t>Отворена репозиција прелома медијалног или латералног кондила тибије са унутрашњом фиксацијом</t>
  </si>
  <si>
    <t>47566-00</t>
  </si>
  <si>
    <t>Затворена репозиција прелома тела тибије са унутра</t>
  </si>
  <si>
    <t>47566-01</t>
  </si>
  <si>
    <t>Отворена репозиција прелома тела тибије са унутрашњом фиксацијом</t>
  </si>
  <si>
    <t>47566-02</t>
  </si>
  <si>
    <t>Затворена репозиција унутарзглобног прелома тела тибије са унутрашњом фиксацијом</t>
  </si>
  <si>
    <t>47566-021</t>
  </si>
  <si>
    <t>47566-03</t>
  </si>
  <si>
    <t>Отворена репозиција зглобног прелома тела тибије са унутрашњом фиксацијом</t>
  </si>
  <si>
    <t>47566-04</t>
  </si>
  <si>
    <t>Затворена репозиција фрактуре фибуле са унутрашњом фиксацијом</t>
  </si>
  <si>
    <t>47566-05</t>
  </si>
  <si>
    <t>Отворена репозиција фрактуре фибуле са унутрашњом фиксацијом</t>
  </si>
  <si>
    <t>47579-00</t>
  </si>
  <si>
    <t>Имобилизација прелома пателе</t>
  </si>
  <si>
    <t>47585-00</t>
  </si>
  <si>
    <t>Отворена репозиција и унутрашња фиксација прелома пателе</t>
  </si>
  <si>
    <t>Имобилизација прелома скочног зглоба, некласификовано на другом месту</t>
  </si>
  <si>
    <t>47600-01</t>
  </si>
  <si>
    <t>Отворена репозиција прелома скочног зглоба са унутрашњом фиксацијом синдесмозе, фибуле или малеолуса</t>
  </si>
  <si>
    <t>47606-00</t>
  </si>
  <si>
    <t>Имобилизација прелома петне кости</t>
  </si>
  <si>
    <t>Имобилизација ишчашења талуса</t>
  </si>
  <si>
    <t>47609-01</t>
  </si>
  <si>
    <t>Затворена репозиција прелома петне кости са унутрашњом фиксацијом</t>
  </si>
  <si>
    <t>47627-00</t>
  </si>
  <si>
    <t>Имобилизација прелома тарзуса</t>
  </si>
  <si>
    <t>47633-00</t>
  </si>
  <si>
    <t>Имобилизација прелома метатарзуса</t>
  </si>
  <si>
    <t>47636-01</t>
  </si>
  <si>
    <t>Затворена репозиција прелома метатарзуса са унутрашњом фиксацијом</t>
  </si>
  <si>
    <t>47639-01</t>
  </si>
  <si>
    <t>Отворена репозиција прелома метатарзуса са унутрашњом фиксацијом</t>
  </si>
  <si>
    <t>47666-00</t>
  </si>
  <si>
    <t>Отворена репозиција прелома чланка палца на нози са спољашњом фиксацијом</t>
  </si>
  <si>
    <t>47699-02</t>
  </si>
  <si>
    <t>47702-00</t>
  </si>
  <si>
    <t>Отворена репозиција прелома/ишчашења кичме са захватањем кичмене мождине</t>
  </si>
  <si>
    <t>47726-00</t>
  </si>
  <si>
    <t>Узимање калема кости кроз одвојену инцизију</t>
  </si>
  <si>
    <t>47900-00</t>
  </si>
  <si>
    <t>Аспирација коштане цисте</t>
  </si>
  <si>
    <t>47918-00</t>
  </si>
  <si>
    <t>47927-00</t>
  </si>
  <si>
    <t>Одстрањење клина, завртња или жице, некласифико</t>
  </si>
  <si>
    <t>47927-01</t>
  </si>
  <si>
    <t>Одстрањење клина, завртња или жице из кости</t>
  </si>
  <si>
    <t>47930-00</t>
  </si>
  <si>
    <t>Одстрањење плоче или интрамедуларног клина, некл</t>
  </si>
  <si>
    <t>47930-01</t>
  </si>
  <si>
    <t>Одстрањење плоче или интрамедуларног клина из ко</t>
  </si>
  <si>
    <t>47933-01</t>
  </si>
  <si>
    <t>47933-02</t>
  </si>
  <si>
    <t xml:space="preserve">Аблација егзостозе мале кости, некласификована на </t>
  </si>
  <si>
    <t>47936-00</t>
  </si>
  <si>
    <t>Аблација егзостозе велике кости</t>
  </si>
  <si>
    <t>47954-00</t>
  </si>
  <si>
    <t>47957-00</t>
  </si>
  <si>
    <t>Продужење тетиве, некласификовано на другом месту</t>
  </si>
  <si>
    <t>47960-00</t>
  </si>
  <si>
    <t>47963-00</t>
  </si>
  <si>
    <t>Отворена тенотомија, некласификована на другом месту</t>
  </si>
  <si>
    <t>47963-01</t>
  </si>
  <si>
    <t>Тенопластика, некласификована на другом месту</t>
  </si>
  <si>
    <t>Теносиновијектомија, некласификована на другом месту</t>
  </si>
  <si>
    <t>47981-01</t>
  </si>
  <si>
    <t>Декомпресијска фасциотомија листа</t>
  </si>
  <si>
    <t>48200-00</t>
  </si>
  <si>
    <t>Пресађивање кости за фемур</t>
  </si>
  <si>
    <t>48203-00</t>
  </si>
  <si>
    <t>Пресађивање кости за фемур са спољашњом фиксацијом</t>
  </si>
  <si>
    <t>48206-00</t>
  </si>
  <si>
    <t>Пресађивање кости за тибију</t>
  </si>
  <si>
    <t>48209-00</t>
  </si>
  <si>
    <t>Пресађивање кости за тибију са унутрашњом фиксацијом</t>
  </si>
  <si>
    <t>48215-00</t>
  </si>
  <si>
    <t>Пресађивање кости на хумерус са унутрашњом фиксацијом</t>
  </si>
  <si>
    <t>48406-00</t>
  </si>
  <si>
    <t>Остеотомија (кортикотомија) фибуле</t>
  </si>
  <si>
    <t>48406-03</t>
  </si>
  <si>
    <t>Остектомија радијуса</t>
  </si>
  <si>
    <t>48406-15</t>
  </si>
  <si>
    <t>48409-02</t>
  </si>
  <si>
    <t>Остеотомија (кортикотомија) радијуса са унутрашњом фиксацијом</t>
  </si>
  <si>
    <t>48409-04</t>
  </si>
  <si>
    <t>Остеотомија (кортикотомија) улне са унутрашњом фиксацијом</t>
  </si>
  <si>
    <t>48409-05</t>
  </si>
  <si>
    <t>Остектомија улне са унутрашњом фиксацијом</t>
  </si>
  <si>
    <t>48418-00</t>
  </si>
  <si>
    <t>Остеотомија (кортикотомија) тибије</t>
  </si>
  <si>
    <t>48421-00</t>
  </si>
  <si>
    <t>Остеотомија (кортикотомија) тибије са унутрашњом фиксацијом</t>
  </si>
  <si>
    <t>48421-01</t>
  </si>
  <si>
    <t>48424-02</t>
  </si>
  <si>
    <t>Остеотомија (кортикотомија) средњег дела фемура</t>
  </si>
  <si>
    <t>48424-04</t>
  </si>
  <si>
    <t>Остектомија проксималног дела фемура</t>
  </si>
  <si>
    <t>48427-01</t>
  </si>
  <si>
    <t>48427-011</t>
  </si>
  <si>
    <t>48684-00</t>
  </si>
  <si>
    <t>Сегментна унутрашња фиксација кичме, 1 или 2 нивоа</t>
  </si>
  <si>
    <t>48687-00</t>
  </si>
  <si>
    <t>Сегментна унутрашња фиксација кичме, 3 или 4 нивоа</t>
  </si>
  <si>
    <t>48906-00</t>
  </si>
  <si>
    <t xml:space="preserve">Репарација ротаторне манжете </t>
  </si>
  <si>
    <t>48918-00</t>
  </si>
  <si>
    <t>Тотална артропластика рамена</t>
  </si>
  <si>
    <t>48957-00</t>
  </si>
  <si>
    <t>Артроскопска стабилизација рамена</t>
  </si>
  <si>
    <t>49100-01</t>
  </si>
  <si>
    <t>Одстрањење слободних/лабавих зглобних тела лакта</t>
  </si>
  <si>
    <t>49100-02</t>
  </si>
  <si>
    <t>Опуштање контрактуре лакта</t>
  </si>
  <si>
    <t>49312-00</t>
  </si>
  <si>
    <t>Ресекциона артропластика зглоба кука</t>
  </si>
  <si>
    <t>49315-00</t>
  </si>
  <si>
    <t>Хемиартропластика зглоба кука биполарном ендопроте</t>
  </si>
  <si>
    <t>49318-00</t>
  </si>
  <si>
    <t>Потпуна артропластика зглоба кука, једнострана</t>
  </si>
  <si>
    <t>49324-00</t>
  </si>
  <si>
    <t>Ревизија потпуне артропластике кука</t>
  </si>
  <si>
    <t>49346-00</t>
  </si>
  <si>
    <t xml:space="preserve">Ревизија хемиартропластике кука </t>
  </si>
  <si>
    <t>49500-01</t>
  </si>
  <si>
    <t>Артротомија колена</t>
  </si>
  <si>
    <t>49500-02</t>
  </si>
  <si>
    <t>Одстрањење слободних зглобних тела из колена</t>
  </si>
  <si>
    <t>49503-01</t>
  </si>
  <si>
    <t>Стабилизација и реконструкција пателофеморалног зг</t>
  </si>
  <si>
    <t>49503-03</t>
  </si>
  <si>
    <t>Трансфер/транспозиција тетиве или лигамента колена, некласификовано на другом месту</t>
  </si>
  <si>
    <t>49518-00</t>
  </si>
  <si>
    <t>Потпуна артропластика колена, једнострано</t>
  </si>
  <si>
    <t>49527-00</t>
  </si>
  <si>
    <t>Ревизија потпуне артропластике колена</t>
  </si>
  <si>
    <t>49539-01</t>
  </si>
  <si>
    <t>Реконструкција колена</t>
  </si>
  <si>
    <t>49542-00</t>
  </si>
  <si>
    <t>Артроскопска реконструкција укрштених лигамената к</t>
  </si>
  <si>
    <t>49557-00</t>
  </si>
  <si>
    <t xml:space="preserve">Артроскопија колена </t>
  </si>
  <si>
    <t>49558-00</t>
  </si>
  <si>
    <t>Артроскопска тоалета зглоба колена</t>
  </si>
  <si>
    <t>49560-00</t>
  </si>
  <si>
    <t>Артроскопско одстрањење слободних/лабавих тела из колена</t>
  </si>
  <si>
    <t>49560-02</t>
  </si>
  <si>
    <t>49560-03</t>
  </si>
  <si>
    <t>Артроскопска менисцектомија зглоба колена</t>
  </si>
  <si>
    <t>49712-00</t>
  </si>
  <si>
    <t>Артродеза скочног зглоба</t>
  </si>
  <si>
    <t>49718-00</t>
  </si>
  <si>
    <t>49718-01</t>
  </si>
  <si>
    <t>Репарација Ахилове тетиве</t>
  </si>
  <si>
    <t>Имобилизација код повреда, обољења и стања Ахилове тетиве</t>
  </si>
  <si>
    <t>49727-00</t>
  </si>
  <si>
    <t>Продужавање Ахилове тетиве</t>
  </si>
  <si>
    <t>49800-00</t>
  </si>
  <si>
    <t>49803-00</t>
  </si>
  <si>
    <t>Отворена тенотомија у подручју стопала</t>
  </si>
  <si>
    <t>49815-00</t>
  </si>
  <si>
    <t>Трострука артродеза стопала</t>
  </si>
  <si>
    <t>49827-00</t>
  </si>
  <si>
    <t>Исправљање халуx валгус-а преношењем тетиве мишића примицача палца (м.аддуцтор халлуцис), једнострано</t>
  </si>
  <si>
    <t>49833-00</t>
  </si>
  <si>
    <t>Исправљање халуx валгус-а остеотомијом прве метатарзалне кости, једнострано</t>
  </si>
  <si>
    <t>49836-00</t>
  </si>
  <si>
    <t>Исправљање халуx валгус-а остеотомијом прве метатарзалне кости, обострано</t>
  </si>
  <si>
    <t>49854-00</t>
  </si>
  <si>
    <t>Плантарна фасциотомија</t>
  </si>
  <si>
    <t>50106-00</t>
  </si>
  <si>
    <t>50118-00</t>
  </si>
  <si>
    <t>Артродеза субталарног зглоба</t>
  </si>
  <si>
    <t>Аспирација зглоба или неке друге синовијске шупљине, некласификована на другом месту</t>
  </si>
  <si>
    <t>50127-00</t>
  </si>
  <si>
    <t>Артропластика зглоба, некласификована на другом месту</t>
  </si>
  <si>
    <t>Биопсија кости, некласификована на другом месту</t>
  </si>
  <si>
    <t>50230-00</t>
  </si>
  <si>
    <t>50303-00</t>
  </si>
  <si>
    <t>50321-00</t>
  </si>
  <si>
    <t>50339-00</t>
  </si>
  <si>
    <t>Имобилизација ишчашеног зглоба кука</t>
  </si>
  <si>
    <t>50366-00</t>
  </si>
  <si>
    <t>Задње опуштање контрактуре колена, обострано</t>
  </si>
  <si>
    <t>50378-00</t>
  </si>
  <si>
    <t>Медијално опуштање контрактуре кука, обострано</t>
  </si>
  <si>
    <t>50384-00</t>
  </si>
  <si>
    <t>50394-00</t>
  </si>
  <si>
    <t>Мултипле периацетабулумске остеотомије</t>
  </si>
  <si>
    <t>50396-01</t>
  </si>
  <si>
    <t>50399-00</t>
  </si>
  <si>
    <t>90544-00</t>
  </si>
  <si>
    <t>Пресецање адхезија (адхезиолиза) шаке</t>
  </si>
  <si>
    <t>90545-00</t>
  </si>
  <si>
    <t>Инцизија меких ткива шаке</t>
  </si>
  <si>
    <t>90548-00</t>
  </si>
  <si>
    <t>Остали пластично-хируршки поступци на шаци</t>
  </si>
  <si>
    <t>90556-00</t>
  </si>
  <si>
    <t>90557-00</t>
  </si>
  <si>
    <t>90559-00</t>
  </si>
  <si>
    <t>Артродеза прста на нози</t>
  </si>
  <si>
    <t>90568-01</t>
  </si>
  <si>
    <t>Инцизија бурзе, некласификована на другом месту</t>
  </si>
  <si>
    <t>Инцизија меког ткива, некласификована на другом месту</t>
  </si>
  <si>
    <t>90575-00</t>
  </si>
  <si>
    <t>Узимање калема мишића или фасције</t>
  </si>
  <si>
    <t>90580-00</t>
  </si>
  <si>
    <t>Дебридман места отвореног прелома</t>
  </si>
  <si>
    <t>90582-01</t>
  </si>
  <si>
    <t>Ушивање тетиве, некласификовано на другом месту</t>
  </si>
  <si>
    <t>90582-02</t>
  </si>
  <si>
    <t>Ушивање мишића или фасције,некласификовано на другом месту</t>
  </si>
  <si>
    <t>90583-00</t>
  </si>
  <si>
    <t>Пресађивање тетиве, некласификовано на другом месту</t>
  </si>
  <si>
    <t>90584-00</t>
  </si>
  <si>
    <t>Транспозиција тетиве, некласификована на другом месту</t>
  </si>
  <si>
    <t>90584-01</t>
  </si>
  <si>
    <t>Поновно учвршћење тетиве, некласификовано на другом месту</t>
  </si>
  <si>
    <t>90593-00</t>
  </si>
  <si>
    <t>90593-01</t>
  </si>
  <si>
    <t>90595-00</t>
  </si>
  <si>
    <t>Секвестректомија метакарпуса</t>
  </si>
  <si>
    <t>Секвестректомија чланка прста на руци</t>
  </si>
  <si>
    <t>90603-15</t>
  </si>
  <si>
    <t>Секвестректомија фемура</t>
  </si>
  <si>
    <t>90604-00</t>
  </si>
  <si>
    <t>Корекција коштаног деформитета</t>
  </si>
  <si>
    <t>009183</t>
  </si>
  <si>
    <t>Уклањање конаца</t>
  </si>
  <si>
    <t>11708-00</t>
  </si>
  <si>
    <t>Амбулантно континуирано ЕКГ снимање</t>
  </si>
  <si>
    <t>13839-02</t>
  </si>
  <si>
    <t>Узимање узорка крви адреналне вене</t>
  </si>
  <si>
    <t>34533-00</t>
  </si>
  <si>
    <t>50200-00</t>
  </si>
  <si>
    <t>96196-00</t>
  </si>
  <si>
    <t xml:space="preserve">Интра-артеријско давање фармаколошког средства, антинеопластично средство </t>
  </si>
  <si>
    <t xml:space="preserve">13706-01 </t>
  </si>
  <si>
    <t xml:space="preserve">Поступак одржавања континуиране вентилаторне подршке,   24 сата </t>
  </si>
  <si>
    <t>13939-02</t>
  </si>
  <si>
    <t>Одржавање уређаја за васкуларни приступ</t>
  </si>
  <si>
    <t>Одржавање уређаја за давање лека</t>
  </si>
  <si>
    <t>30061-01</t>
  </si>
  <si>
    <t>Уклањање страног тела из фаринкса без инцизије</t>
  </si>
  <si>
    <t>30195-00</t>
  </si>
  <si>
    <t>30195-01</t>
  </si>
  <si>
    <t>Киретажа лезије на кожи, вишеструке лезије</t>
  </si>
  <si>
    <t>30207-00</t>
  </si>
  <si>
    <t>47540-00</t>
  </si>
  <si>
    <t>Примена завоја кука</t>
  </si>
  <si>
    <t>47540-01</t>
  </si>
  <si>
    <t>Примена завоја рамена</t>
  </si>
  <si>
    <t>50124-00</t>
  </si>
  <si>
    <t>50124-01</t>
  </si>
  <si>
    <t>Ињекција у зглоб или неку другу синовијску шупљи</t>
  </si>
  <si>
    <t>90660-00</t>
  </si>
  <si>
    <t>Примена средства у кожи и поткожном ткиву</t>
  </si>
  <si>
    <t xml:space="preserve">Остале терапије обогаћивања кисеоника/ом  </t>
  </si>
  <si>
    <t>92060-00</t>
  </si>
  <si>
    <t>92517-03</t>
  </si>
  <si>
    <t>Менаџмент регионалне блокаде, нерва доњег екстремитета</t>
  </si>
  <si>
    <t xml:space="preserve">Саветовање или подучавање о помагалима или уређајима за прилагођавање </t>
  </si>
  <si>
    <t>96092-00</t>
  </si>
  <si>
    <t>96118-00</t>
  </si>
  <si>
    <t>Терапија раменог зглоба вежбањем</t>
  </si>
  <si>
    <t>96121-00</t>
  </si>
  <si>
    <t>Терапија мишића руку вежбањем</t>
  </si>
  <si>
    <t>96126-00</t>
  </si>
  <si>
    <t>Терапија мишића ногу вежбањем</t>
  </si>
  <si>
    <t>96127-00</t>
  </si>
  <si>
    <t xml:space="preserve">Терапија зглоба колена вежбањем </t>
  </si>
  <si>
    <t>96129-00</t>
  </si>
  <si>
    <t>Терапија целог тела вежбањем</t>
  </si>
  <si>
    <t>96130-00</t>
  </si>
  <si>
    <t xml:space="preserve"> Увежбавање вештина у активностима повезаним са п</t>
  </si>
  <si>
    <t>96131-00</t>
  </si>
  <si>
    <t>96156-00</t>
  </si>
  <si>
    <t xml:space="preserve">Терапијско затварање ока завојем </t>
  </si>
  <si>
    <t>96162-00</t>
  </si>
  <si>
    <t>Терапеутска масажа или манипулација везивног/меког</t>
  </si>
  <si>
    <t>Пратња или транспорт клијента</t>
  </si>
  <si>
    <t>96196-01</t>
  </si>
  <si>
    <t xml:space="preserve">Интра-артеријско давање фармаколошког средства, тромболитичко средство </t>
  </si>
  <si>
    <t>96196-02</t>
  </si>
  <si>
    <t>96196-07</t>
  </si>
  <si>
    <t>96196-08</t>
  </si>
  <si>
    <t>Интрамускуларно давање фармаколошког средства, антинеопластично средство</t>
  </si>
  <si>
    <t>Интрамускуларно давање фармаколошког средства, тромболитичко средство</t>
  </si>
  <si>
    <t>Интрамускуларно давање фармаколошког средства, електролит</t>
  </si>
  <si>
    <t>96198-00</t>
  </si>
  <si>
    <t>Интратекално давање фармаколошког средства, антинеопластичко средство</t>
  </si>
  <si>
    <t>96198-02</t>
  </si>
  <si>
    <t>96198-03</t>
  </si>
  <si>
    <t>Интратекално давање фармаколошког средства, стероид</t>
  </si>
  <si>
    <t>Интратекално давање фармаколошког средства, електролит</t>
  </si>
  <si>
    <t>96198-09</t>
  </si>
  <si>
    <t>Интратекално давање фармаколошког средства, друго и некласификовано фармаколошко средство</t>
  </si>
  <si>
    <t>Интравенско давање фармаколошког средства, антинеопластично средство</t>
  </si>
  <si>
    <t>Субкутано давање фармаколошког средства, антинеопластично средство</t>
  </si>
  <si>
    <t>Субкутано давање фармаколошког средства, анти-инфективно средство</t>
  </si>
  <si>
    <t>96200-03</t>
  </si>
  <si>
    <t>Субкутано давање фармаколошког средства, стероид</t>
  </si>
  <si>
    <t>96200-07</t>
  </si>
  <si>
    <t>Субкутано давање фармаколошког средства, електролит</t>
  </si>
  <si>
    <t>96201-00</t>
  </si>
  <si>
    <t>Интракавитарно давање фармаколошког средства, антинеопластично средство</t>
  </si>
  <si>
    <t>96201-01</t>
  </si>
  <si>
    <t>96201-09</t>
  </si>
  <si>
    <t>96202-01</t>
  </si>
  <si>
    <t>Орално давање фармаколошког средства, антинеопластичко средство</t>
  </si>
  <si>
    <t>Орално давање фармаколошког средства, антидот</t>
  </si>
  <si>
    <t>Орално давање фармаколошког средства, хранљива супстанца</t>
  </si>
  <si>
    <t>96205-00</t>
  </si>
  <si>
    <t>96205-01</t>
  </si>
  <si>
    <t>96205-04</t>
  </si>
  <si>
    <t>96205-06</t>
  </si>
  <si>
    <t>Неки други начин давања фармаколошког средства, друго и некласификовано фармаколошко средство</t>
  </si>
  <si>
    <t>96206-04</t>
  </si>
  <si>
    <t>Неназначен начин давања фармаколошког средства, антидот</t>
  </si>
  <si>
    <t>96206-07</t>
  </si>
  <si>
    <t>96209-01</t>
  </si>
  <si>
    <t>96209-02</t>
  </si>
  <si>
    <t>96209-08</t>
  </si>
  <si>
    <t>Пуњење уређаја за давање лека, електролит</t>
  </si>
  <si>
    <t>96209-09</t>
  </si>
  <si>
    <t>Пуњење уређаја за давање лека, друго и некласификовано фармаколошко средство</t>
  </si>
  <si>
    <t>13706-09</t>
  </si>
  <si>
    <t>14203-01</t>
  </si>
  <si>
    <t xml:space="preserve">Ендотрахеална интубација, једнолуменски тубус </t>
  </si>
  <si>
    <t>30026-00</t>
  </si>
  <si>
    <t>Репарација ране на кожи и поткожном ткиву осталих области, површинска</t>
  </si>
  <si>
    <t>30061-00</t>
  </si>
  <si>
    <t xml:space="preserve">Уклањање страног тела из коже и поткожног ткива </t>
  </si>
  <si>
    <t>30064-00</t>
  </si>
  <si>
    <t>Уклањање страног тела из коже и поткожног ткива инцизијом</t>
  </si>
  <si>
    <t>30071-00</t>
  </si>
  <si>
    <t>Биопсија коже и поткожног ткива</t>
  </si>
  <si>
    <t>30081-00</t>
  </si>
  <si>
    <t>Биопсија коштане сржи, хируршка</t>
  </si>
  <si>
    <t>30216-00</t>
  </si>
  <si>
    <t>Аспирација хематома из коже и поткожног ткива</t>
  </si>
  <si>
    <t>30216-01</t>
  </si>
  <si>
    <t>Аспирација апсцеса из коже и поткожног ткива</t>
  </si>
  <si>
    <t>30216-02</t>
  </si>
  <si>
    <t>Остале аспирације из коже и поткожног ткива</t>
  </si>
  <si>
    <t>30223-00</t>
  </si>
  <si>
    <t>Инцизија и дренажа хематома коже и поткожног ткива</t>
  </si>
  <si>
    <t>30223-01</t>
  </si>
  <si>
    <t>Инцизија и дренажа апсцеса коже и поткожног ткива</t>
  </si>
  <si>
    <t>30223-02</t>
  </si>
  <si>
    <t>Остале инцизије и дренаже коже и поткожног ткива</t>
  </si>
  <si>
    <t>30223-03</t>
  </si>
  <si>
    <t>30225-00</t>
  </si>
  <si>
    <t>31205-01</t>
  </si>
  <si>
    <t>Ексцизија чира на кожи и поткожом ткиву</t>
  </si>
  <si>
    <t>33812-00</t>
  </si>
  <si>
    <t>Тромбектомија феморалне вене</t>
  </si>
  <si>
    <t>34106-09</t>
  </si>
  <si>
    <t>Експлорација осталих вена</t>
  </si>
  <si>
    <t>36800-02</t>
  </si>
  <si>
    <t>Замена супрапубичног катетера (цистостомског)</t>
  </si>
  <si>
    <t>36800-03</t>
  </si>
  <si>
    <t>37300-00</t>
  </si>
  <si>
    <t>Пласирање уретралне сонде</t>
  </si>
  <si>
    <t xml:space="preserve">Пласирање дрена кроз међуребарни простор </t>
  </si>
  <si>
    <t>39133-01</t>
  </si>
  <si>
    <t>Уклањање катетера из кичменог простора</t>
  </si>
  <si>
    <t>45515-00</t>
  </si>
  <si>
    <t>Ревизија ожиљка на осталим областима дужине 7 цм и мање</t>
  </si>
  <si>
    <t>45515-01</t>
  </si>
  <si>
    <t>Опуштање контрактуре коже и поткожног ткива</t>
  </si>
  <si>
    <t>45518-00</t>
  </si>
  <si>
    <t>Ревизија ожиљка на осталим областима дужине више од 7 цм</t>
  </si>
  <si>
    <t>46516-00</t>
  </si>
  <si>
    <t>Обрада нокта на прсту шаке</t>
  </si>
  <si>
    <t>46516-01</t>
  </si>
  <si>
    <t>Уклањање нокта на прсту шаке</t>
  </si>
  <si>
    <t>46531-00</t>
  </si>
  <si>
    <t>47003-00</t>
  </si>
  <si>
    <t>47009-00</t>
  </si>
  <si>
    <t>Затворена репозиција ишчашења рамена</t>
  </si>
  <si>
    <t>47018-00</t>
  </si>
  <si>
    <t>47024-00</t>
  </si>
  <si>
    <t>47030-02</t>
  </si>
  <si>
    <t>Затворена репозиција ишчашења карпометакарпалног зглоба</t>
  </si>
  <si>
    <t>47036-00</t>
  </si>
  <si>
    <t>47042-00</t>
  </si>
  <si>
    <t>47057-00</t>
  </si>
  <si>
    <t>Затворена репозиција ишчашења пателе</t>
  </si>
  <si>
    <t>47063-00</t>
  </si>
  <si>
    <t>Затворена репозиција ишчашења скочног зглоба</t>
  </si>
  <si>
    <t>Затворена репозиција прелома дисталног чланка прста на руци</t>
  </si>
  <si>
    <t>47303-00</t>
  </si>
  <si>
    <t>Затворена репозиција унутарзглобног прелома дисталног чланка прста на руци</t>
  </si>
  <si>
    <t>47312-00</t>
  </si>
  <si>
    <t>Затворена репозиција прелома средњег чланка прста на руци</t>
  </si>
  <si>
    <t>47315-00</t>
  </si>
  <si>
    <t>Затворена репозиција унутарзглобног прелома средњег чланка прста на руци</t>
  </si>
  <si>
    <t>47324-00</t>
  </si>
  <si>
    <t>Затворена репозиција прелома проксималног чланка прста на руци</t>
  </si>
  <si>
    <t>47327-00</t>
  </si>
  <si>
    <t>Затворена репозиција унутарзглобног прелома проксималног чланка прста на руци</t>
  </si>
  <si>
    <t>47336-00</t>
  </si>
  <si>
    <t>Затворена репозиција прелома метакарпуса</t>
  </si>
  <si>
    <t>47339-00</t>
  </si>
  <si>
    <t>47360-01</t>
  </si>
  <si>
    <t>Имобилизација прелома дисталног дела улне</t>
  </si>
  <si>
    <t>47363-00</t>
  </si>
  <si>
    <t>47363-01</t>
  </si>
  <si>
    <t>47381-00</t>
  </si>
  <si>
    <t>47381-01</t>
  </si>
  <si>
    <t>47385-01</t>
  </si>
  <si>
    <t>47387-00</t>
  </si>
  <si>
    <t>Имобилизација прелома тела радијуса и улне</t>
  </si>
  <si>
    <t>47390-00</t>
  </si>
  <si>
    <t>47405-00</t>
  </si>
  <si>
    <t>Затворена репозиција прелома главе или врата радијуса</t>
  </si>
  <si>
    <t>47423-00</t>
  </si>
  <si>
    <t>47426-00</t>
  </si>
  <si>
    <t>Затворена репозиција прелома проксималног дела хумеруса</t>
  </si>
  <si>
    <t>47453-00</t>
  </si>
  <si>
    <t>47456-00</t>
  </si>
  <si>
    <t>47462-00</t>
  </si>
  <si>
    <t xml:space="preserve"> Затворена репозиција прелома кључне кости</t>
  </si>
  <si>
    <t>Затворена репозиција прелома кључне кости</t>
  </si>
  <si>
    <t>47516-00</t>
  </si>
  <si>
    <t>Тракција због прелома фемура</t>
  </si>
  <si>
    <t>47516-01</t>
  </si>
  <si>
    <t>Затворена репозиција прелома фемура</t>
  </si>
  <si>
    <t>Затворена репозиција исклизнућа епифизе главе фемура</t>
  </si>
  <si>
    <t>47561-00</t>
  </si>
  <si>
    <t>Имобилизација прелома тела тибије</t>
  </si>
  <si>
    <t>47564-00</t>
  </si>
  <si>
    <t>47564-01</t>
  </si>
  <si>
    <t>Затворена репозиција фрактуре фибуле</t>
  </si>
  <si>
    <t>47567-00</t>
  </si>
  <si>
    <t>47594-00</t>
  </si>
  <si>
    <t>Имобилизација прелома скочног зглоба, некласификов</t>
  </si>
  <si>
    <t>47606-03</t>
  </si>
  <si>
    <t>47663-00</t>
  </si>
  <si>
    <t>47738-00</t>
  </si>
  <si>
    <t>Затворена репозиција прелома носне кости</t>
  </si>
  <si>
    <t>47906-00</t>
  </si>
  <si>
    <t>Обрада нокта на прсту стопала</t>
  </si>
  <si>
    <t>47906-01</t>
  </si>
  <si>
    <t>Уклањање нокта на прсту стопала</t>
  </si>
  <si>
    <t>47915-00</t>
  </si>
  <si>
    <t>47916-00</t>
  </si>
  <si>
    <t>Парцијална ресекција ураслог нокта на прсту стопала</t>
  </si>
  <si>
    <t>47948-00</t>
  </si>
  <si>
    <t xml:space="preserve">Одстрањење средства за имобилизацију </t>
  </si>
  <si>
    <t>48600-00</t>
  </si>
  <si>
    <t>Манипулација кичмом</t>
  </si>
  <si>
    <t>48639-00</t>
  </si>
  <si>
    <t>49721-00</t>
  </si>
  <si>
    <t>50115-00</t>
  </si>
  <si>
    <t>50352-00</t>
  </si>
  <si>
    <t>90541-00</t>
  </si>
  <si>
    <t>90560-00</t>
  </si>
  <si>
    <t>Ињекција другог средства у меко ткиво, некласифик</t>
  </si>
  <si>
    <t>90568-00</t>
  </si>
  <si>
    <t>90568-02</t>
  </si>
  <si>
    <t>Инцизија меког ткива, некласификована на другом ме</t>
  </si>
  <si>
    <t>90661-00</t>
  </si>
  <si>
    <t>Остале инцизије коже и поткожног ткива</t>
  </si>
  <si>
    <t>Обрада коже и поткожног ткива са ексцизијом</t>
  </si>
  <si>
    <t xml:space="preserve">Затворена масажа срца </t>
  </si>
  <si>
    <t>Обрада коже и поткожног ткива без ексцизије</t>
  </si>
  <si>
    <t>18216-31</t>
  </si>
  <si>
    <t>Спинална ињекција локалног анестетика</t>
  </si>
  <si>
    <t>92500-00</t>
  </si>
  <si>
    <t>Рутинска преоперативна анестезиолошка процена</t>
  </si>
  <si>
    <t>92500-01</t>
  </si>
  <si>
    <t>Продужена преоперативна анестезиолошка процена</t>
  </si>
  <si>
    <t>92508-19</t>
  </si>
  <si>
    <t>Неураксијална блокада, АСА 19</t>
  </si>
  <si>
    <t>92508-20</t>
  </si>
  <si>
    <t>Неураксијална блокада, АСА 20</t>
  </si>
  <si>
    <t>92508-30</t>
  </si>
  <si>
    <t>Неураксијална блокада, АСА 30</t>
  </si>
  <si>
    <t>92508-39</t>
  </si>
  <si>
    <t>Неураксијална блокада, АСА 39</t>
  </si>
  <si>
    <t>92508-40</t>
  </si>
  <si>
    <t>Неураксијална блокада, АСА 40</t>
  </si>
  <si>
    <t>92508-49</t>
  </si>
  <si>
    <t>Неураксијална блокада, АСА 49</t>
  </si>
  <si>
    <t>92511-29</t>
  </si>
  <si>
    <t>Регионална блокада, нерва горњег екстремитета, АСА 29</t>
  </si>
  <si>
    <t>92511-69</t>
  </si>
  <si>
    <t>Регионална блокада, нерва горњег екстремитета, АСА 69</t>
  </si>
  <si>
    <t>92512-29</t>
  </si>
  <si>
    <t>Регионална блокада, нерва доњег екстремитета, АСА 29</t>
  </si>
  <si>
    <t>92513-19</t>
  </si>
  <si>
    <t xml:space="preserve">Инфилтрација локалног анестетика, АСА 19 </t>
  </si>
  <si>
    <t>92513-29</t>
  </si>
  <si>
    <t xml:space="preserve">Инфилтрација локалног анестетика, АСА 29 </t>
  </si>
  <si>
    <t>92514-30</t>
  </si>
  <si>
    <t>Општа анестезија, АСА 30</t>
  </si>
  <si>
    <t>92514-39</t>
  </si>
  <si>
    <t>Општа анестезија, АСА 39</t>
  </si>
  <si>
    <t>92514-49</t>
  </si>
  <si>
    <t>Општа анестезија, АСА 49</t>
  </si>
  <si>
    <t>92515-20</t>
  </si>
  <si>
    <t>Седација, АСА 20</t>
  </si>
  <si>
    <t>92515-30</t>
  </si>
  <si>
    <t>Седација, АСА 30</t>
  </si>
  <si>
    <t>92515-39</t>
  </si>
  <si>
    <t>Седација, АСА 39</t>
  </si>
  <si>
    <t>92515-40</t>
  </si>
  <si>
    <t>Седација, АСА 40</t>
  </si>
  <si>
    <t>92519-10</t>
  </si>
  <si>
    <t xml:space="preserve">Интравенска регионална анестезија, АСА 10 </t>
  </si>
  <si>
    <t>92519-19</t>
  </si>
  <si>
    <t>Интравенска регионална анестезија, АСА 19</t>
  </si>
  <si>
    <t>92519-20</t>
  </si>
  <si>
    <t>Интравенска регионална анестезија, АСА 20</t>
  </si>
  <si>
    <t>92519-29</t>
  </si>
  <si>
    <t>Интравенска регионална анестезија, АСА 29</t>
  </si>
  <si>
    <t>92519-39</t>
  </si>
  <si>
    <t>Интравенска регионална анестезија, АСА 39</t>
  </si>
  <si>
    <t>Кожна</t>
  </si>
  <si>
    <t>130035</t>
  </si>
  <si>
    <t>Третман пацијената у васкулатору или васкулатору с</t>
  </si>
  <si>
    <t>130036</t>
  </si>
  <si>
    <t>Третман пацијената у васкулатору и у васкулатору без коктела</t>
  </si>
  <si>
    <t xml:space="preserve">Узимање материјала са коже и видљивих слузокожа </t>
  </si>
  <si>
    <t>130208</t>
  </si>
  <si>
    <t>Узимање материјала са кожних аднекса ( длана, нок</t>
  </si>
  <si>
    <t>260001</t>
  </si>
  <si>
    <t>Појединачна пријава заразне болести</t>
  </si>
  <si>
    <t>Пријава сумње на заразно обољење</t>
  </si>
  <si>
    <t xml:space="preserve">Узорковање и слање материјала за лабораторијско </t>
  </si>
  <si>
    <t>Испитивање и снимање периферних вена  у једном или више екстремитету при одмарању,коришћењем ЦВ доплера или пулсног доплера</t>
  </si>
  <si>
    <t>Сниманје просечног сигнала ЕКГ-а</t>
  </si>
  <si>
    <t>Тест кожне осетљивости&lt; 20 алергена</t>
  </si>
  <si>
    <t>Тест кожне осетљивости &gt; 21 алергена</t>
  </si>
  <si>
    <t>12012-00</t>
  </si>
  <si>
    <t>Епикутани тест фластерима са мање од укупног броја алергена који се налазе у стандардној батерији тестова</t>
  </si>
  <si>
    <t>12015-00</t>
  </si>
  <si>
    <t xml:space="preserve">Епикутани тест фластерима са свим алергенима  који се налазе у стандардној батерији </t>
  </si>
  <si>
    <t>Тест стимулације адренокортикотропним хормоном</t>
  </si>
  <si>
    <t>Дермоскопски преглед коже, једна лезија</t>
  </si>
  <si>
    <t>Дермоскопски преглед коже, више лезија</t>
  </si>
  <si>
    <t>Дијагностиковање миколошких обољења Wоод-овом методом</t>
  </si>
  <si>
    <t>Тестови физичке провокације</t>
  </si>
  <si>
    <t>Процена интегритета коже</t>
  </si>
  <si>
    <t>96035-00</t>
  </si>
  <si>
    <t>96037-00</t>
  </si>
  <si>
    <t>Терапија осталих области ултраљубичастим Б зрацима</t>
  </si>
  <si>
    <t>14053-03</t>
  </si>
  <si>
    <t>22065-00</t>
  </si>
  <si>
    <t>30190-00</t>
  </si>
  <si>
    <t>Ласерска терапија лезија на лицу или врату</t>
  </si>
  <si>
    <t>30195-02</t>
  </si>
  <si>
    <t>30195-03</t>
  </si>
  <si>
    <t>Ласерска терапија лезија на кожи-вишеструке лезије</t>
  </si>
  <si>
    <t>30195-05</t>
  </si>
  <si>
    <t>Криотерапија лезија на кожи-вишеструке лезије</t>
  </si>
  <si>
    <t>30195-06</t>
  </si>
  <si>
    <t>Електротерапија лезија на кожи, појединачна лезија</t>
  </si>
  <si>
    <t>30195-07</t>
  </si>
  <si>
    <t>Електротерапија лезија на кожи, вишеструких лезија</t>
  </si>
  <si>
    <t>32142-00</t>
  </si>
  <si>
    <t xml:space="preserve">Ексцизија аналног кожног висуљка </t>
  </si>
  <si>
    <t>32142-01</t>
  </si>
  <si>
    <t>Ексцизија аналног полипа</t>
  </si>
  <si>
    <t>35539-00</t>
  </si>
  <si>
    <t>Третман биоптрон лампом</t>
  </si>
  <si>
    <t>90022-00</t>
  </si>
  <si>
    <t>90677-00</t>
  </si>
  <si>
    <t>92025-00</t>
  </si>
  <si>
    <t>Испирање ока</t>
  </si>
  <si>
    <t>92178-00</t>
  </si>
  <si>
    <t>Терапија топлотом</t>
  </si>
  <si>
    <t>Саветовање или подучавање о исхрани</t>
  </si>
  <si>
    <t>Саветовање или подучаванје о прописаним/самоизабраним лековима</t>
  </si>
  <si>
    <t>96089-00</t>
  </si>
  <si>
    <t>96155-00</t>
  </si>
  <si>
    <t>Интрамускуларно давање фармаколошког средства, ин</t>
  </si>
  <si>
    <t>Орално давање фармаколошког средства, анти-инфективно средство Сублингвално давање фармаколошког средства</t>
  </si>
  <si>
    <t>Орално давање фармаколошког средства, стероид Сублингвално давање фармаколошког средства</t>
  </si>
  <si>
    <t>30010-00</t>
  </si>
  <si>
    <t xml:space="preserve">Репарација ране на кожи и поткожном ткиву осталих </t>
  </si>
  <si>
    <t>Превијање ране, промена завоја</t>
  </si>
  <si>
    <t>32177-00</t>
  </si>
  <si>
    <t>Одстрањење кондилома аналног канала и перианалне</t>
  </si>
  <si>
    <t>Уклањање страног тела из коже и поткожног ткива без инцизије</t>
  </si>
  <si>
    <t>Уклањање страног тела из коже и подкожног тела инцизијом</t>
  </si>
  <si>
    <t>30186-00</t>
  </si>
  <si>
    <t>Уклањање брадавице са табана</t>
  </si>
  <si>
    <t>30186-01</t>
  </si>
  <si>
    <t>Уклањање брадавице са длана</t>
  </si>
  <si>
    <t>30189-00</t>
  </si>
  <si>
    <t>Уклањање молуске</t>
  </si>
  <si>
    <t>30189-01</t>
  </si>
  <si>
    <t>Уклањање осталих  брадавица</t>
  </si>
  <si>
    <t>Киретажа лезије на кожи-вишеструке лезије</t>
  </si>
  <si>
    <t>Примена средстава у лезијама на кожи (инјекције хидрикортизона)</t>
  </si>
  <si>
    <t>31230-00</t>
  </si>
  <si>
    <t>31230-01</t>
  </si>
  <si>
    <t>Ексцизија лезије(а) на кожи и поткожном ткиву носа</t>
  </si>
  <si>
    <t>31230-02</t>
  </si>
  <si>
    <t>Ексцизија лезије(а) на кожи и поткожном ткиву ува</t>
  </si>
  <si>
    <t>31230-03</t>
  </si>
  <si>
    <t>Ексцизија лезије(а) на кожи и поткожном ткиву усне</t>
  </si>
  <si>
    <t>31230-05</t>
  </si>
  <si>
    <t>Ексцизија лезије(а) на кожи и поткожном ткиву гениталија</t>
  </si>
  <si>
    <t>31235-00</t>
  </si>
  <si>
    <t>Ексцизија лезије(а) на кожи и поткожном ткиву осталих области на глави</t>
  </si>
  <si>
    <t>31235-01</t>
  </si>
  <si>
    <t>Ексцизија лезије(а) на кожи и поткожном ткиву врата</t>
  </si>
  <si>
    <t>Обрада коже и подкожног ткива са ексцизијом</t>
  </si>
  <si>
    <t>90686-00</t>
  </si>
  <si>
    <t>Обрада опекотине без ексцизије</t>
  </si>
  <si>
    <t>Обрада коже и подкожног ткива без ексцизије</t>
  </si>
  <si>
    <t>92201-00</t>
  </si>
  <si>
    <t>Уклањање страног тела без инцизије</t>
  </si>
  <si>
    <t>92205-00</t>
  </si>
  <si>
    <t>Интрамускуларно давање фармаколошког средства,антинеопластично средство</t>
  </si>
  <si>
    <t>Интрамускуларно давање фармаколошког средства,антиинфективно средство</t>
  </si>
  <si>
    <t>Интрамускуларно давање фармаколошког средства,стероид</t>
  </si>
  <si>
    <t>Интрамускуларно давање фармаколошког средства,друго и неозначено фармаколошко средство</t>
  </si>
  <si>
    <t>Интравенско давање фармаколошког средства, антиинфективно средство</t>
  </si>
  <si>
    <t>Интравенско давање електролита</t>
  </si>
  <si>
    <t>Субкутано давање фармаколошког средства, друго и некласификовано фармаколошко средство</t>
  </si>
  <si>
    <t>Субкутано даванје фармаколошког средства,инсулин</t>
  </si>
  <si>
    <t>Орално даванје фармаколошког средства,антинеопластичко средство.Сублингвално давање фармаколошког средства</t>
  </si>
  <si>
    <t>Орално даванје фармаколошког средства, друго и некласификовано</t>
  </si>
  <si>
    <t>Неки други начин давања фармаколошког средства,топикално јонтофореза,антиинфективно средство</t>
  </si>
  <si>
    <t>Неки други начин давања фармаколошког средства,топикално,стероид</t>
  </si>
  <si>
    <t>Неки други начин давања фармаколошког средства,друго и некласификовано фармаколошко средство</t>
  </si>
  <si>
    <t>Неурологија</t>
  </si>
  <si>
    <t>090204</t>
  </si>
  <si>
    <t>Писање налаза и мишљење</t>
  </si>
  <si>
    <t>090207</t>
  </si>
  <si>
    <t>Електроенцефалографија (ЕЕГ)</t>
  </si>
  <si>
    <t>Студије спроводљивости на 2 или 3 нерва</t>
  </si>
  <si>
    <t>11015-01</t>
  </si>
  <si>
    <t>Студије спроводљивости на 2 или 3 нерва са електр</t>
  </si>
  <si>
    <t>електро ретинографија ЕРГ</t>
  </si>
  <si>
    <t>Аудиометрија, евоцирани потенцијали можданог стабла</t>
  </si>
  <si>
    <t>Континуирана регистрација ЕКГ</t>
  </si>
  <si>
    <t>Процена оштрине вида</t>
  </si>
  <si>
    <t>Друге врсте процене видног поља</t>
  </si>
  <si>
    <t>Електроретинографија, преглед/процена (ЕРГ)</t>
  </si>
  <si>
    <t>Преглед/процена електромиографија (ЕМГ)</t>
  </si>
  <si>
    <t>Тест оралног оптерећења глукозом (ОГТТ тест)</t>
  </si>
  <si>
    <t xml:space="preserve">Општи физикални преглед </t>
  </si>
  <si>
    <t>92011-00</t>
  </si>
  <si>
    <t>Визуелни евоцирани потенцијали (ВЕП)</t>
  </si>
  <si>
    <t xml:space="preserve">Испирање осталих трајних катетера мокраћне бешике  </t>
  </si>
  <si>
    <t>92119-00</t>
  </si>
  <si>
    <t>Уклањање осталих дренажних система уринарног система</t>
  </si>
  <si>
    <t>Неинвазивни дијагностички тестови, мерења или ист</t>
  </si>
  <si>
    <t>96008-00</t>
  </si>
  <si>
    <t>Неуролошка процена</t>
  </si>
  <si>
    <t>Процена функције слуха</t>
  </si>
  <si>
    <t>Процена гласа</t>
  </si>
  <si>
    <t>Процена говора</t>
  </si>
  <si>
    <t>Биомеханичка процена</t>
  </si>
  <si>
    <t>Procena integriteta kože</t>
  </si>
  <si>
    <t>96021-00</t>
  </si>
  <si>
    <t>Процена самосталности</t>
  </si>
  <si>
    <t>96026-00</t>
  </si>
  <si>
    <t xml:space="preserve">Procena ishrane/dnevnog unosa hrane </t>
  </si>
  <si>
    <t xml:space="preserve">Procena uzimanja propisanih lekova </t>
  </si>
  <si>
    <t>Психосоцијална процена</t>
  </si>
  <si>
    <t>96050-00</t>
  </si>
  <si>
    <t>Аудиометрија, евоцирани кортикални потенцијали</t>
  </si>
  <si>
    <t>96064-00</t>
  </si>
  <si>
    <t>Остали тестови вестибуларног апарата</t>
  </si>
  <si>
    <t>96070-00</t>
  </si>
  <si>
    <t>Саветовање или подучавање о гласу, говору, речит</t>
  </si>
  <si>
    <t>96152-00</t>
  </si>
  <si>
    <t>Биофидбек</t>
  </si>
  <si>
    <t>Поновно увежбавање контроле мокрења</t>
  </si>
  <si>
    <t>Ментална/бихејвиорална процена</t>
  </si>
  <si>
    <t>96184-00</t>
  </si>
  <si>
    <t>Тестирање развоја</t>
  </si>
  <si>
    <t>Интравенско давање фармаколошког средства</t>
  </si>
  <si>
    <t>Свеобухватни орални преглед</t>
  </si>
  <si>
    <t>Трансфузија пуне крви</t>
  </si>
  <si>
    <t>13750-00</t>
  </si>
  <si>
    <t>Terapijska plazmafereza</t>
  </si>
  <si>
    <t>Терапијска плазмафереза</t>
  </si>
  <si>
    <t xml:space="preserve">Давање ботулиних токсина типа А </t>
  </si>
  <si>
    <t>Postupak održavanja endotrahealne intubacije (kontrola pravilne pozicije), jednolumenski tubus</t>
  </si>
  <si>
    <t>Апликација лека у нос</t>
  </si>
  <si>
    <t>96120-00</t>
  </si>
  <si>
    <t>Интрамускуларно давање фармаколошког средства, хр</t>
  </si>
  <si>
    <t>Интрамускуларно давање фармаколошког средства, др</t>
  </si>
  <si>
    <t xml:space="preserve">Интравенско давање фармаколошког средства, друго </t>
  </si>
  <si>
    <t>Субкутано давање фармаколошког средства,фармаколошко средство, друго и некласификовано</t>
  </si>
  <si>
    <t>Сублингвално давање фармаколошког средства</t>
  </si>
  <si>
    <t>Орално давање фармаколошког средства, хранљива с</t>
  </si>
  <si>
    <t>Орално давање фармаколошког средства, друго и нек</t>
  </si>
  <si>
    <t>Пуњење уређаја за давање лека, тромболитичко ср</t>
  </si>
  <si>
    <t>Интрамускуларно давање фармаколошког средства,</t>
  </si>
  <si>
    <t>Интравенско давање фармаколошког средства,</t>
  </si>
  <si>
    <t>Субкутано давање фармаколошког средства,</t>
  </si>
  <si>
    <t>Неки други начин давања фармаколошког средства,</t>
  </si>
  <si>
    <t xml:space="preserve">11600-03    </t>
  </si>
  <si>
    <t>Трансфузија гама глобулина</t>
  </si>
  <si>
    <t xml:space="preserve">Поступак одржавања континуиране вентилаторне подршке, ≤ 24 сата </t>
  </si>
  <si>
    <t>18216-27</t>
  </si>
  <si>
    <t>Примена лека за респираторни систем помоћу небулизатора</t>
  </si>
  <si>
    <t xml:space="preserve">92044-00   </t>
  </si>
  <si>
    <t>92054-00</t>
  </si>
  <si>
    <t xml:space="preserve">Стимулација каротидног синуса </t>
  </si>
  <si>
    <t xml:space="preserve">Остале конверзије срчаног ритма </t>
  </si>
  <si>
    <t>Трансфузија плазма експандера Хемодилуција</t>
  </si>
  <si>
    <t xml:space="preserve">Поступак одржавања неинвазивне вентилаторне подршке, &gt; 24 сати и &lt; 96 сати </t>
  </si>
  <si>
    <t>Поступак одржавања неинвазивне вентилаторне подрш</t>
  </si>
  <si>
    <t>Онкологија</t>
  </si>
  <si>
    <t>1525401</t>
  </si>
  <si>
    <t>Остале електрокардиографије</t>
  </si>
  <si>
    <t>Трансплантација алогене костане срзи</t>
  </si>
  <si>
    <t>30084-00</t>
  </si>
  <si>
    <t>Перкутана биопсија коштане сржи иглом (метода Јамасхиди)</t>
  </si>
  <si>
    <t>Аспирациона пункција коштане сржи</t>
  </si>
  <si>
    <t>33500-00</t>
  </si>
  <si>
    <t>Каротидна ендартеректомија</t>
  </si>
  <si>
    <t>90721-00</t>
  </si>
  <si>
    <t>Мануелни преглед дојке</t>
  </si>
  <si>
    <t>Одржавање уређаја за давање лека-инфузомат, пумпа екстерна</t>
  </si>
  <si>
    <t>15224-00</t>
  </si>
  <si>
    <t>Радиолошки третман мегаволтажни, једно поље, линеарни аццелератор појединачног модалитета</t>
  </si>
  <si>
    <t>15239-00</t>
  </si>
  <si>
    <t>Радиолошки третман мегаволтажни два И више поља, линеарни аццелератор појединачног модалитета</t>
  </si>
  <si>
    <t>15254-00</t>
  </si>
  <si>
    <t>Радиолоски третман мегаволтазни једно.</t>
  </si>
  <si>
    <t>Радиолошки третман, мегаволтажни, конвенционалан р</t>
  </si>
  <si>
    <t>15254-01</t>
  </si>
  <si>
    <t>Радиолоски третман мегаволтазни конве.</t>
  </si>
  <si>
    <t>15254-02</t>
  </si>
  <si>
    <t>15269-00</t>
  </si>
  <si>
    <t>Радиолоски третман мегаволтазни 2 И висе</t>
  </si>
  <si>
    <t>Радиолоски третман мегаволтазни 2 И висе комфор</t>
  </si>
  <si>
    <t>15304-00</t>
  </si>
  <si>
    <t>Брахитерапија интраутерине, великом брзином дозе (ХДР)</t>
  </si>
  <si>
    <t>15312-00</t>
  </si>
  <si>
    <t>Брахитерапија интравагинална, великом брзином дозе (ХДР)</t>
  </si>
  <si>
    <t>15320-00</t>
  </si>
  <si>
    <t>Брахитерапија комбинована интраутерина И интравагинална великом брзином дозе (ХДР)</t>
  </si>
  <si>
    <t>15500-00</t>
  </si>
  <si>
    <t>Одредјивање зрацног поља помоцу сигн.</t>
  </si>
  <si>
    <t>15506-00</t>
  </si>
  <si>
    <t>15506-01</t>
  </si>
  <si>
    <t>Виртуелна симулација-одређивање зрачног поља помоћу специфичног ЦТ скенера</t>
  </si>
  <si>
    <t>15518-00</t>
  </si>
  <si>
    <t>Планирање екстерне терапије и дозорање помоћи ЦТ компјутерског интерфејса, једноставна</t>
  </si>
  <si>
    <t>15521-00</t>
  </si>
  <si>
    <t>Планирање екстерне терапије и дозорање помоћи ЦТ компјутерског интерфејса, средње комплексна</t>
  </si>
  <si>
    <t>15524-00</t>
  </si>
  <si>
    <t>Планирање екстерне терапије и дозорање помоћи ЦТ компјутерског интерфејса, комплексна</t>
  </si>
  <si>
    <t>15527-00</t>
  </si>
  <si>
    <t>Планирање екстерне терапије и дозорање без ЦТ компјутерског интерфејса, једноставна</t>
  </si>
  <si>
    <t>15530-00</t>
  </si>
  <si>
    <t>Планирање екстерне терапије и дозорање без ЦТ компјутерског интерфејса, средње комплексна</t>
  </si>
  <si>
    <t>15536-02</t>
  </si>
  <si>
    <t>Планирање брахитерапије комплексна</t>
  </si>
  <si>
    <t>15550-00</t>
  </si>
  <si>
    <t>Одређивање зрачног поља за прецизну тродимензионалну радијациону терапију-3Д-ЦРТ</t>
  </si>
  <si>
    <t>15556-00</t>
  </si>
  <si>
    <t>Планирање екстерне терапије и дозорање помоћи ЦТ компјутерског интерфејса, за прецизну тродимензионалну конформалну радијациону терапију-3Д-ЦРТ</t>
  </si>
  <si>
    <t>15556-01</t>
  </si>
  <si>
    <t>Планирање екстерне терапије И дозирање</t>
  </si>
  <si>
    <t>1920-00</t>
  </si>
  <si>
    <t>Давање фармакотерапије-антинеопластично средство</t>
  </si>
  <si>
    <t>1920-02</t>
  </si>
  <si>
    <t>Давање фармакотерапије-Антиинфективно средство</t>
  </si>
  <si>
    <t>1920-03</t>
  </si>
  <si>
    <t>Давање фармакотерапије-стероид</t>
  </si>
  <si>
    <t>1920-06</t>
  </si>
  <si>
    <t>Давање фармакотерапије-инсулин</t>
  </si>
  <si>
    <t>1920-07</t>
  </si>
  <si>
    <t>Давање фармакотерапије-хранљива супстанца</t>
  </si>
  <si>
    <t>1920-08</t>
  </si>
  <si>
    <t>Давање фармакотерапије-електролит</t>
  </si>
  <si>
    <t>1920-09</t>
  </si>
  <si>
    <t>Давање фармакотерапије-друго и некласификовано фарм. средство</t>
  </si>
  <si>
    <t>32174-00</t>
  </si>
  <si>
    <t>Дренажа интрааналног апсцеса</t>
  </si>
  <si>
    <t>Одстрњење кондилома аналног канала и перианалне регије</t>
  </si>
  <si>
    <t>38812-00</t>
  </si>
  <si>
    <t>Перкутана биопсија плућа иглом</t>
  </si>
  <si>
    <t>Инсерција интраутерине тубе</t>
  </si>
  <si>
    <t>Инсерција две интерутерине тубе-медисон</t>
  </si>
  <si>
    <t>Инсерција овоидних туба са ли без овоидне заштите</t>
  </si>
  <si>
    <t>Инсерција протрактора</t>
  </si>
  <si>
    <t>Одређивање зрачног поља, мануелно</t>
  </si>
  <si>
    <t>Регистрација и корегистрација</t>
  </si>
  <si>
    <t>Делинеација тумора и волумена (ГТВ, ЦТВ, ПТВ...)</t>
  </si>
  <si>
    <t>Делинеација органа у ризику</t>
  </si>
  <si>
    <t>Делинеација општих структура</t>
  </si>
  <si>
    <t>Делинеација са фузијом истих или различитих имиџинг модалитета</t>
  </si>
  <si>
    <t>Верификација плана зраченја и репозициониранја</t>
  </si>
  <si>
    <t>Верификација плана зрачења и позиционирање портал уређаја</t>
  </si>
  <si>
    <t>Верификација ИМРТ сегмената са ПОРТАЛ уређајем</t>
  </si>
  <si>
    <t>Дозиметријска верификација ИМРТ лпана рГ</t>
  </si>
  <si>
    <t>Реконструкција апликатора имплантата и репрезентативних тачака.</t>
  </si>
  <si>
    <t>Преглед радиотерапијског плана</t>
  </si>
  <si>
    <t>Дермоскопски преглед коже,више лезија</t>
  </si>
  <si>
    <t>90011-00</t>
  </si>
  <si>
    <t>Остале дијагностичке процедуре на кичменом каналу или стр</t>
  </si>
  <si>
    <t>90020-00</t>
  </si>
  <si>
    <t>Спинална ињекција осталих или комбинованих терапеутских супстанци</t>
  </si>
  <si>
    <t>Поступак одржавања трахеостоме-тоалета трахеостоме</t>
  </si>
  <si>
    <t>Планирање лечења фармакотерапијом прва кура</t>
  </si>
  <si>
    <t>Планирање лечења фармакотерапијом друга кура</t>
  </si>
  <si>
    <t>90764-01</t>
  </si>
  <si>
    <t>Брахитерапија великом брзином дозе –остале интракавитарне области/интралуминалне регије (искључије процедуре у гинеколошким областима</t>
  </si>
  <si>
    <t>90765-00</t>
  </si>
  <si>
    <t>Израда и подешавање уређаја за имобилизацију, једноставна</t>
  </si>
  <si>
    <t>90765-01</t>
  </si>
  <si>
    <t>Израда и подешавање имобилизацијских уређаја, средње комплексна</t>
  </si>
  <si>
    <t>Одржавање катетера пласираног ради администрације лека (ЦВК, Хицкман)</t>
  </si>
  <si>
    <t>Трансфузија крвних компоненти и деривата-албумини и свеже смрз. плазма</t>
  </si>
  <si>
    <t>Поступак одржавања неинвазивне вентилаторне подршке</t>
  </si>
  <si>
    <t>Саветовање/подучавање о прописаним</t>
  </si>
  <si>
    <t>Интрамускуларно давање фармаколошког средства</t>
  </si>
  <si>
    <t>Интрамускуларно давање фармаколошког средства,тр</t>
  </si>
  <si>
    <t>Интрамускуларно давање фармаколошког средства,ст</t>
  </si>
  <si>
    <t>Интратекално давање фармаколошког средства,анинеопластичко средство</t>
  </si>
  <si>
    <t>И.В. давање антинеопл.средства (Портх-А-Цатх, венски катетер)</t>
  </si>
  <si>
    <t>И.В. давање интиинфект. средства (Портх-А-Цаттх, венски катетер)</t>
  </si>
  <si>
    <t>И. В. давање стероида (Портх-А-Цатх, венски катетер)</t>
  </si>
  <si>
    <t>И. В. давање електролита (Портх-А-Цатх, венски катетер)</t>
  </si>
  <si>
    <t>И. В. давање другог и некласиф. средства (Портх-А-Цатх, венски катетер)</t>
  </si>
  <si>
    <t>с.ц. давање инсулина</t>
  </si>
  <si>
    <t>Ентерално давање фармаколошког средства,хранљива суспстанца</t>
  </si>
  <si>
    <t>Орално давање фармаколошког средства,антинеопластичко средство</t>
  </si>
  <si>
    <t>Орално давање фармакол.средства,антиинфективно средство</t>
  </si>
  <si>
    <t>Орално давање фармакол.средства,стероид</t>
  </si>
  <si>
    <t>Орално давање хранљиве супстанце</t>
  </si>
  <si>
    <t>Орално давање фарм. средства, друго и некласифик. фарм. средство</t>
  </si>
  <si>
    <t>Неки др. начин давања фарм. средства –др и неклас. ф. ср.- трансдермално</t>
  </si>
  <si>
    <t>Пуњење уређаја за давање лека-антинеопл. средство (пумпа)</t>
  </si>
  <si>
    <t>Клиника за неурологију и психијатрију</t>
  </si>
  <si>
    <t xml:space="preserve"> развојног доба</t>
  </si>
  <si>
    <t>090053</t>
  </si>
  <si>
    <t xml:space="preserve"> 090056 </t>
  </si>
  <si>
    <t>Експертиза -давање налаза и мишљења од стране  три вештака у осталим случајевима</t>
  </si>
  <si>
    <t>састанак савета ТЗ</t>
  </si>
  <si>
    <t>Учествовање  у стручном тиму</t>
  </si>
  <si>
    <t>090922</t>
  </si>
  <si>
    <t>Судска психијатрија експертиза</t>
  </si>
  <si>
    <t>Прилагођавање дозе лека на основу лабораторијских</t>
  </si>
  <si>
    <t>Провера могућих интеракција међу примењеним леков</t>
  </si>
  <si>
    <t>Праћење терапијског деловања лека (услугу обављ</t>
  </si>
  <si>
    <t>Праћење потенцијално нежељене реакције пацијента</t>
  </si>
  <si>
    <t>Праћење спровођења утврђених терапијских протоко</t>
  </si>
  <si>
    <t>Израда дијетотерапије/дијетопрофилаксе за појединц</t>
  </si>
  <si>
    <t>Електроенцефалографија(ЕЕГ)</t>
  </si>
  <si>
    <t>Мерење дифузијског капацитета плућа за угљен-мон</t>
  </si>
  <si>
    <t>Континуирано мерење односа између протока и волум</t>
  </si>
  <si>
    <t>Епикутани тест фластерима са мање од укупног број</t>
  </si>
  <si>
    <t>Панендоскопија до дуоденума</t>
  </si>
  <si>
    <t>Панендоскопија до дуоденума са биопсијом</t>
  </si>
  <si>
    <t>Ендоскопска ретроградна холангиопанкреатографија (</t>
  </si>
  <si>
    <t>32075-00</t>
  </si>
  <si>
    <t>Ригидна ректосигмоидоскопија</t>
  </si>
  <si>
    <t>96011-00</t>
  </si>
  <si>
    <t>96012-00</t>
  </si>
  <si>
    <t>96013-00</t>
  </si>
  <si>
    <t>Процена речитости</t>
  </si>
  <si>
    <t>96014-00</t>
  </si>
  <si>
    <t>Процена језичких способности</t>
  </si>
  <si>
    <t>Процена потребе за уређајем или опремом која служи</t>
  </si>
  <si>
    <t xml:space="preserve">Процена исхране/дневног уноса хране </t>
  </si>
  <si>
    <t>96031-00</t>
  </si>
  <si>
    <t>Процена родитељских вештина</t>
  </si>
  <si>
    <t>96034-00</t>
  </si>
  <si>
    <t>Процена узимања алкохола и осталих дрога(лекова)</t>
  </si>
  <si>
    <t>96069-00</t>
  </si>
  <si>
    <t>Саветовање или подучавање о губитку вида или видним поремећај.</t>
  </si>
  <si>
    <t>Саветовање или подучавање о гласу,говору,речитости или језику</t>
  </si>
  <si>
    <t>Саветовање или подучавање о бризи о самом себи</t>
  </si>
  <si>
    <t>96175-00</t>
  </si>
  <si>
    <t>Групна психотерапија - по једној сеанси</t>
  </si>
  <si>
    <t>Продужна групна социотерапија-вредност услуге по пацијенту</t>
  </si>
  <si>
    <t>Социотерапијски рад са члановима породице или колектива</t>
  </si>
  <si>
    <t>090214</t>
  </si>
  <si>
    <t>Посета породици или радној организацији пред болесников повратак са лечења</t>
  </si>
  <si>
    <t>Специфична(циљана) фармакотерапија</t>
  </si>
  <si>
    <t>320817</t>
  </si>
  <si>
    <t>Апаратисање малог детета до 3 године</t>
  </si>
  <si>
    <t>Ендоскопска контрола пептичког улкуса или крварењ</t>
  </si>
  <si>
    <t>92002-00</t>
  </si>
  <si>
    <t>Рехабилитација од алкохола</t>
  </si>
  <si>
    <t>92005-00</t>
  </si>
  <si>
    <t>Рехабилитација од дрога</t>
  </si>
  <si>
    <t>92007-00</t>
  </si>
  <si>
    <t>Рехабилитација и детоксикација од дрога</t>
  </si>
  <si>
    <t>92008-00</t>
  </si>
  <si>
    <t>Комбинована рехабилитација од алкохола и дрога</t>
  </si>
  <si>
    <t>92010-00</t>
  </si>
  <si>
    <t>Комбинована рехабилитација и детоксикација од алкохола и дрога</t>
  </si>
  <si>
    <t>95550-02</t>
  </si>
  <si>
    <t>Удружене здравствене процедуре,радна терапија</t>
  </si>
  <si>
    <t>96032-00</t>
  </si>
  <si>
    <t>Психосоцијална промена</t>
  </si>
  <si>
    <t>Саветовање или подучавање о помагалима или уређајима за прилагођавање</t>
  </si>
  <si>
    <t>Саветовање или подучавање о прописаним самоизабраним лековима</t>
  </si>
  <si>
    <t>96073-00</t>
  </si>
  <si>
    <t>Саветовање или подучавање о штетностима супстанци које узрокују зависност</t>
  </si>
  <si>
    <t>Саветовање или подучавање о одржавању здравља и опоравку</t>
  </si>
  <si>
    <t>Ситуационо/професионално саветовање или подучавање</t>
  </si>
  <si>
    <t>Саветовање или подучавање о планирању породице припремању за родитељство</t>
  </si>
  <si>
    <t>96100-00</t>
  </si>
  <si>
    <t>Психодинамска терапија-Кратка психодинамска-бихејвиорална психодинамска</t>
  </si>
  <si>
    <t>96101-00</t>
  </si>
  <si>
    <t>Когнитивна бихејвиорална терапија-Кратка когнитивно -бихејвиорална терапија-</t>
  </si>
  <si>
    <t xml:space="preserve">Увежбавање вештина коришћења уређаја или опреме </t>
  </si>
  <si>
    <t>96176-00</t>
  </si>
  <si>
    <t>Бихејвиорална терапија-Кратка бихејвиорална терапија</t>
  </si>
  <si>
    <t>96180-00</t>
  </si>
  <si>
    <t>Остале психотерапије или психосоцијалне терапије</t>
  </si>
  <si>
    <t>96185-00</t>
  </si>
  <si>
    <t>Супортивна психотерапија</t>
  </si>
  <si>
    <t>Интрамускуларно давање фармаколошког средства,друго и  неназначено фармаколошко средство</t>
  </si>
  <si>
    <t>Интравенско давање фармаколошког средства, друго  и некласификовано фармаколошко средство</t>
  </si>
  <si>
    <t>Ентерално давање фармаколоског средства</t>
  </si>
  <si>
    <t>Гастро</t>
  </si>
  <si>
    <t xml:space="preserve">11700-00   </t>
  </si>
  <si>
    <t xml:space="preserve">Остале електрокардиографије (ЕКГ) </t>
  </si>
  <si>
    <t>Панендоскопија путем камере у капсули (капсуларна ендоскопија)</t>
  </si>
  <si>
    <t>Вађење крви у дијагностичке сврхе (процедура артеријске или венске функције</t>
  </si>
  <si>
    <t>Абдоминална парацинтеза</t>
  </si>
  <si>
    <t>Перкутана(затворена) биопсија јетре</t>
  </si>
  <si>
    <t xml:space="preserve">Панендоскопија до дуоденума </t>
  </si>
  <si>
    <t>30473-06</t>
  </si>
  <si>
    <t>Панендоскопија до илеума са биопсијом</t>
  </si>
  <si>
    <t>Флексибилна фибероптичка езофагоскопија</t>
  </si>
  <si>
    <t>30473-07</t>
  </si>
  <si>
    <t xml:space="preserve">Панендоскопија до дуоденума са убризгавањем контраста (мастила за тетоважу), хромоендоскопија до дуоденума </t>
  </si>
  <si>
    <t>Ендоскопска ретроградна холангиопанкреатографија (ЕРЦП)-укључује и биопсију</t>
  </si>
  <si>
    <t>30484-02</t>
  </si>
  <si>
    <t>Ендоскоска ретроградна панкреатографија ЕРП-укључује и биопсију</t>
  </si>
  <si>
    <t>30668-00</t>
  </si>
  <si>
    <t>Ендоскопски ултразвук, ултразвук у току ендоскопије</t>
  </si>
  <si>
    <t>32075-01</t>
  </si>
  <si>
    <t>Ригидна ректосигмоидоскопија са биопсијом</t>
  </si>
  <si>
    <t>32078-00</t>
  </si>
  <si>
    <t xml:space="preserve">Ригидна ректосигмоидоскопија са одстрањењем Ф 9 полипа </t>
  </si>
  <si>
    <t>32084-02</t>
  </si>
  <si>
    <t xml:space="preserve">Фибероптичка колоноскопија до хепатичне флексуре са администрирањем мастила за тетоважу, Хромоендоскопија до хепатичне флексуре </t>
  </si>
  <si>
    <t>32090-02</t>
  </si>
  <si>
    <t>Фибероптичка колоноскопија до цекума са администрирањем мастила за тетоважу, Хромоендоскопија до цекума</t>
  </si>
  <si>
    <t>Катетеризација мокраћне бешике кроз урету</t>
  </si>
  <si>
    <t>55812-002</t>
  </si>
  <si>
    <t>58927-00</t>
  </si>
  <si>
    <t>Директна холангиографија, постоперативна</t>
  </si>
  <si>
    <t xml:space="preserve"> Испитивање и снимање периферних вена у једном и</t>
  </si>
  <si>
    <t xml:space="preserve">Холтер амбулантно континуирано ЕКГ снимање </t>
  </si>
  <si>
    <t>Мерење протока урина</t>
  </si>
  <si>
    <t>Антропометријска мерења код испитивања ухрањено</t>
  </si>
  <si>
    <t>Одређивање антропометријских индекса код испитива</t>
  </si>
  <si>
    <t>Оцена резултата биохемијских показатеља крви и ур</t>
  </si>
  <si>
    <t>30478-00</t>
  </si>
  <si>
    <t>Панендоскопија до дуоденума са одстрањењем стран</t>
  </si>
  <si>
    <t>32095-00</t>
  </si>
  <si>
    <t>Ендоскопски преглед танког црева кроз вештачку сто</t>
  </si>
  <si>
    <t>Ендоскопска ултрасонографија са биопсијом</t>
  </si>
  <si>
    <t>35614-00</t>
  </si>
  <si>
    <t>Колпоскопија</t>
  </si>
  <si>
    <t>35640-03</t>
  </si>
  <si>
    <t xml:space="preserve">Сукциона киретажа материце </t>
  </si>
  <si>
    <t>41764-02</t>
  </si>
  <si>
    <t>Фибероптички преглед фаринкса</t>
  </si>
  <si>
    <t>41764-03</t>
  </si>
  <si>
    <t>Фибероптичка ларингоскопија</t>
  </si>
  <si>
    <t>Фибероптичка бронхоскопија</t>
  </si>
  <si>
    <t>Фибероптичка бронхоскопија са биопсијом</t>
  </si>
  <si>
    <t>8182000</t>
  </si>
  <si>
    <t>8182001</t>
  </si>
  <si>
    <t>8182002</t>
  </si>
  <si>
    <t>Дијагностиковање миколошких обољења Вудовом (Wо</t>
  </si>
  <si>
    <t>Бронходилататорни тест</t>
  </si>
  <si>
    <t>Оксиметрија</t>
  </si>
  <si>
    <t>Аргинински тест</t>
  </si>
  <si>
    <t>ГХРХ тест</t>
  </si>
  <si>
    <t>ГНРХ тест</t>
  </si>
  <si>
    <t>Клонидински тест</t>
  </si>
  <si>
    <t>Тест инсулином изазване хипогликемије (ИТТ)</t>
  </si>
  <si>
    <t>Тест жеђања</t>
  </si>
  <si>
    <t>030009</t>
  </si>
  <si>
    <t xml:space="preserve">Циљана биопсија полипа желуца,танког или дебелог </t>
  </si>
  <si>
    <t>030910</t>
  </si>
  <si>
    <t>Фиброколоноскопија са илеоскопијом</t>
  </si>
  <si>
    <t xml:space="preserve">92204-00   </t>
  </si>
  <si>
    <t xml:space="preserve">Неинвазивни дијагностички тестови, мерења или итраживања, некласификовано на другом месту (мерење гликемије на глукометру) </t>
  </si>
  <si>
    <t>Кардоверзија-дефибрилација</t>
  </si>
  <si>
    <t>13506-00</t>
  </si>
  <si>
    <t>Гастроезофагеална тампонада балоном, Езофагеална тампонада, Сенгстакен-Блекум</t>
  </si>
  <si>
    <t>30476-00</t>
  </si>
  <si>
    <t>Ендоскопска склерозација некрвареће лезије једњака</t>
  </si>
  <si>
    <t>30476-01</t>
  </si>
  <si>
    <t>Ендоскопска склерозација некрвареће лезије езофагогастричног споја</t>
  </si>
  <si>
    <t>30478-06</t>
  </si>
  <si>
    <t>Ендоскопска склерозација крвареће лезије једњака</t>
  </si>
  <si>
    <t>30478-07</t>
  </si>
  <si>
    <t xml:space="preserve">Ендоскопска склерозација лезије желуца или дуоденума </t>
  </si>
  <si>
    <t>30478-09</t>
  </si>
  <si>
    <t>Ендоскопска склерозација крвареће лезије езофагогастричног прелаза</t>
  </si>
  <si>
    <t>41832-00</t>
  </si>
  <si>
    <t>Ендоскопска дилатација једњака балоном</t>
  </si>
  <si>
    <t>Ендоскопска контрола пептичког улкуса или крварења-клипинг улкуса</t>
  </si>
  <si>
    <t>Уклањање инпактираног фецеса (испирањем и ручно)</t>
  </si>
  <si>
    <t>Замена назогастричне сонде</t>
  </si>
  <si>
    <t xml:space="preserve">Поступак одржавања неинвазивне вентилаторске подршке, &gt; 24 сати и &lt; 96 сати </t>
  </si>
  <si>
    <t xml:space="preserve">96067-00    </t>
  </si>
  <si>
    <t>Орална нутритивна подршка</t>
  </si>
  <si>
    <t>Дренажа респираторног система, без инцизије, мануелно чишћење секреције у респираторним систему (сукција)</t>
  </si>
  <si>
    <t xml:space="preserve">Интрамускуларно давање фармаколошког средства, стероид </t>
  </si>
  <si>
    <t>Интрамускуларно давање фармаколошког средства, друго и нензначено фармаколошко средство</t>
  </si>
  <si>
    <t xml:space="preserve">Интравенско давање фармаколошког средства, тромболитичко средство </t>
  </si>
  <si>
    <t>Интреваснко давање фармаколошког средства, хранљива супстанца</t>
  </si>
  <si>
    <t xml:space="preserve">Интравенско давање фармаколошког средства, електролит </t>
  </si>
  <si>
    <t>Орално давање фармаколошког средства, тромболитичко средство, Сублингвално давање фармаколошког средства</t>
  </si>
  <si>
    <t>Орално давање фараколошког средства, анти-инфективно средтво, Сублингвално давање фармаколошког средства</t>
  </si>
  <si>
    <t>Орално давање фармаколошког средства, стероид, Сублингвално давање фармаколошког средства</t>
  </si>
  <si>
    <t>Орално давање фармаколошког средства, храниљва супстанца, Сублингвално давања фармаколошког средства</t>
  </si>
  <si>
    <t>Орално давање фараколошког средства, електролит, Сублингвално давање фармаколошког средства</t>
  </si>
  <si>
    <t>30478-01</t>
  </si>
  <si>
    <t>Панендоскопија до дуоденума са дијатермијом</t>
  </si>
  <si>
    <t>32081-00</t>
  </si>
  <si>
    <t>Ригидна ректосигмоидоскопија са одстрањењем   10</t>
  </si>
  <si>
    <t>Продужна групна социотерапија-вредност услуге по п</t>
  </si>
  <si>
    <t>Поступак одржавања континуиране вентилаторне подр</t>
  </si>
  <si>
    <t>Остале процедуре у вези са бронхом</t>
  </si>
  <si>
    <t>810067</t>
  </si>
  <si>
    <t>Узимање крви за лабораторијску дијагностику вена,</t>
  </si>
  <si>
    <t>Орално давање фармаколошког средтва, друго и некласификовано фармаколошко средство</t>
  </si>
  <si>
    <t>030909</t>
  </si>
  <si>
    <t>Електроресекција полипа једњака желуца танког и д</t>
  </si>
  <si>
    <t>241012</t>
  </si>
  <si>
    <t>Издавање лекова на Налог за прописивање и издава</t>
  </si>
  <si>
    <t>241013</t>
  </si>
  <si>
    <t>Издавање медицинског средстава за лечење на болн</t>
  </si>
  <si>
    <t>30075-13</t>
  </si>
  <si>
    <t>Биопсија танког црева</t>
  </si>
  <si>
    <t>30171-00</t>
  </si>
  <si>
    <t>Липектомија, две или више ексцизија</t>
  </si>
  <si>
    <t>30450-03</t>
  </si>
  <si>
    <t>Ендоскопско одстрањење билијарног стента путен ЕРЦП-а</t>
  </si>
  <si>
    <t>30451-00</t>
  </si>
  <si>
    <t>Друга врста замене билијарног стента</t>
  </si>
  <si>
    <t>30451-01</t>
  </si>
  <si>
    <t>Остала одстрањења билијарног стента</t>
  </si>
  <si>
    <t>30451-02</t>
  </si>
  <si>
    <t>Ендоскопска замена билијарног стента путем ЕРЦП-а</t>
  </si>
  <si>
    <t>30451-03</t>
  </si>
  <si>
    <t>Ендоскопско одстрањење билијарног стента</t>
  </si>
  <si>
    <t>30458-00</t>
  </si>
  <si>
    <t>Биопсија одијевог (ОДДИ) сфинктера</t>
  </si>
  <si>
    <t>30458-01</t>
  </si>
  <si>
    <t>Инцизија одијевог (ОДДИ) сфинктера</t>
  </si>
  <si>
    <t>30458-02</t>
  </si>
  <si>
    <t>Локална ексцизија лезије одијевог (ОДДИ) сфинктера</t>
  </si>
  <si>
    <t>30458-03</t>
  </si>
  <si>
    <t xml:space="preserve">Одстрањење жучног калкулуса из Одијевог (Одди) сфинктера </t>
  </si>
  <si>
    <t>30458-04</t>
  </si>
  <si>
    <t>Репарација одијевог (ОДДИ) сфинктера</t>
  </si>
  <si>
    <t>30458-06</t>
  </si>
  <si>
    <t>Репарација сфинктера панкреасног канала</t>
  </si>
  <si>
    <t>30476-02</t>
  </si>
  <si>
    <t>Ендоскопско бендирање варикозитета једњака и езофагогастричног споја</t>
  </si>
  <si>
    <t>30476-03</t>
  </si>
  <si>
    <t>Ендоскопско бендирање варикозитета желуца</t>
  </si>
  <si>
    <t>Панендоскопија до дуоденума са екцизијом лезија и полипа</t>
  </si>
  <si>
    <t>30478-08</t>
  </si>
  <si>
    <t>Уклањање цеви ендоскопске гастростоме (ПЕГ)</t>
  </si>
  <si>
    <t>30478-10</t>
  </si>
  <si>
    <t>Екстракција страног тела из једњака флексибилним ендоскопом</t>
  </si>
  <si>
    <t>30478-12</t>
  </si>
  <si>
    <t>Езофагоскопија са коагулацијом помоћу термокоагулацијоне сонде</t>
  </si>
  <si>
    <t>30478-19</t>
  </si>
  <si>
    <t>Езофагоскопија са осталим коагулацијама-коагулација аргон плазмом</t>
  </si>
  <si>
    <t>30481-00</t>
  </si>
  <si>
    <t>Иницијална уградња цеви перкутане ендоскопске гастростоме (ПЕГ)</t>
  </si>
  <si>
    <t>30482-00</t>
  </si>
  <si>
    <t>Поновна уградња цеви перкутане ендоскопске гастростоме (ПЕГ) и замена цеви</t>
  </si>
  <si>
    <t>30485-00</t>
  </si>
  <si>
    <t>Ендоскопска сфинктеротомија путем ЕРЦП-а</t>
  </si>
  <si>
    <t>30485-01</t>
  </si>
  <si>
    <t>Ендоскопска сфинктеротомија путем ЕРЦП-а са екстракцијом калкулуса уз заједничког жучног вода (дуцтус хепатицус цомунис)</t>
  </si>
  <si>
    <t>30487-00</t>
  </si>
  <si>
    <t>Пласирање сонде у танко црево</t>
  </si>
  <si>
    <t>30487-20</t>
  </si>
  <si>
    <t>Панендоскопија додеуденума са осталим коагулацијама</t>
  </si>
  <si>
    <t>30487-21</t>
  </si>
  <si>
    <t>Панендоскопија доилеума са осталим коагулацијама</t>
  </si>
  <si>
    <t>30490-00</t>
  </si>
  <si>
    <t>Ендоскопска уградња протезе једњака</t>
  </si>
  <si>
    <t>30490-01</t>
  </si>
  <si>
    <t>Ендоскопска замена протезе једњака</t>
  </si>
  <si>
    <t>30490-02</t>
  </si>
  <si>
    <t>Ендоскопско уклањање протезе једњака</t>
  </si>
  <si>
    <t>30491-00</t>
  </si>
  <si>
    <t>Ендоскопско постављање стента у билијарни тракт-укључује дилатацију, убацивање назобилијарне цеви путем ендоскопског ЕРЦП</t>
  </si>
  <si>
    <t>30491-02</t>
  </si>
  <si>
    <t>Ендоскопска уградња стента у панкреас</t>
  </si>
  <si>
    <t>30491-03</t>
  </si>
  <si>
    <t>Ендоскопска замена стента панкреаса</t>
  </si>
  <si>
    <t>30491-04</t>
  </si>
  <si>
    <t>Ендоскопско уклањање стента панкреаса</t>
  </si>
  <si>
    <t>30676-01</t>
  </si>
  <si>
    <t>Ексцизија пилонидалног синуса или цисте</t>
  </si>
  <si>
    <t>32015-00</t>
  </si>
  <si>
    <t>Тотална проктоколектомија са илеостомом</t>
  </si>
  <si>
    <t>32094-00</t>
  </si>
  <si>
    <t>Еноскопска дилатација колоректалних структура</t>
  </si>
  <si>
    <t>35520-00</t>
  </si>
  <si>
    <t xml:space="preserve">Лечење апсцеса Бартолинијеве жлезде </t>
  </si>
  <si>
    <t>Уклањање сталног уринарног катетера рГ кроз урет</t>
  </si>
  <si>
    <t>90076-00</t>
  </si>
  <si>
    <t>Остале процедуре на дужици</t>
  </si>
  <si>
    <t>90162-00</t>
  </si>
  <si>
    <t>Остале процедуре у вези са трахејом</t>
  </si>
  <si>
    <t>90295-00</t>
  </si>
  <si>
    <t>Ендоскопска инсерција протезе колона-стента колона</t>
  </si>
  <si>
    <t>90295-01</t>
  </si>
  <si>
    <t xml:space="preserve">Ендоскопка замена протезе колона </t>
  </si>
  <si>
    <t>90295-02</t>
  </si>
  <si>
    <t>Ендоскопско уклањање протезе колона, Ендоскопско уклањање стента колона</t>
  </si>
  <si>
    <t>90308-00</t>
  </si>
  <si>
    <t>Ендоскопска деструкција лезија дебелог црева:аблација тумора колона, коагулација аргон плазмом, контрола крварења колона, деструкција ткива колона</t>
  </si>
  <si>
    <t>90440-00</t>
  </si>
  <si>
    <t xml:space="preserve">Ексцизија лезија вулве </t>
  </si>
  <si>
    <t>92088-00</t>
  </si>
  <si>
    <t>Уклањење страног тела из дебелог црева без инцизије</t>
  </si>
  <si>
    <t>92090-00</t>
  </si>
  <si>
    <t>Уклањење страног тела из ректума или ануса без инцизије</t>
  </si>
  <si>
    <t>Клиника за очне болести</t>
  </si>
  <si>
    <t>16571-00</t>
  </si>
  <si>
    <t>30052-01</t>
  </si>
  <si>
    <t>Репарација ране на очном капку</t>
  </si>
  <si>
    <t>30071-02</t>
  </si>
  <si>
    <t>Биопсија очног капка</t>
  </si>
  <si>
    <t>31435-00</t>
  </si>
  <si>
    <t>42512-00</t>
  </si>
  <si>
    <t>Евисцерација очне јабучице без имплантата</t>
  </si>
  <si>
    <t>42536-00</t>
  </si>
  <si>
    <t xml:space="preserve"> Егзентерација орбите</t>
  </si>
  <si>
    <t>42551-00</t>
  </si>
  <si>
    <t>Репарација перфорирајуће ране на очној јабучици са ушивањем лацерације на рожњачи</t>
  </si>
  <si>
    <t>42551-01</t>
  </si>
  <si>
    <t>Репарација перфорирајуће ране на очној јабучици са ушивањем лацерације на беоњачи</t>
  </si>
  <si>
    <t>42566-00</t>
  </si>
  <si>
    <t>Уклањање интраокуларног страног тела из задњег сегмента магнетом</t>
  </si>
  <si>
    <t>42569-00</t>
  </si>
  <si>
    <t>Немагнетско уклањање интраокуларног страног тела из задњег сегмента</t>
  </si>
  <si>
    <t>42575-00</t>
  </si>
  <si>
    <t>Операција халациона</t>
  </si>
  <si>
    <t>42584-00</t>
  </si>
  <si>
    <t xml:space="preserve"> Тарзорафија</t>
  </si>
  <si>
    <t>42614-01</t>
  </si>
  <si>
    <t>Сондирање лакрималних пролаза, једнострано</t>
  </si>
  <si>
    <t>42615-01</t>
  </si>
  <si>
    <t>Сондирање лакрималних пролаза, двострано</t>
  </si>
  <si>
    <t>42632-02</t>
  </si>
  <si>
    <t>Репарација лацерације коњунктиве</t>
  </si>
  <si>
    <t>42686-00</t>
  </si>
  <si>
    <t>42698-01</t>
  </si>
  <si>
    <t xml:space="preserve"> Екстракапсуларна екстракција природног сочива техником једноставне аспирације (и иригације)</t>
  </si>
  <si>
    <t>42698-02</t>
  </si>
  <si>
    <t>Екстракапсуларна екстракција природног сочива факоемулзификацијом и аспирацијом катаракте</t>
  </si>
  <si>
    <t>42701-00</t>
  </si>
  <si>
    <t>Уградња савитљивог вештачког интраокуларног сочива
 Инсерција савитљиве протезе интраокуларног сочива</t>
  </si>
  <si>
    <t>42701-01</t>
  </si>
  <si>
    <t>Уградња осталих типова вештачких интраокуларних сочива
 Инсерција тврде протезе интраокуларног сочива</t>
  </si>
  <si>
    <t>42702-00</t>
  </si>
  <si>
    <t>Интракапсуларна екстракција природног сочива са инсерцијом савитљивог вештачког сочива</t>
  </si>
  <si>
    <t>42702-01</t>
  </si>
  <si>
    <t>42702-02</t>
  </si>
  <si>
    <t xml:space="preserve"> Екстракапсуларна екстракција природног сочива техником једноставне аспирације (и иригације) са инсерцијом савитљивог вештачког сочива</t>
  </si>
  <si>
    <t>42702-03</t>
  </si>
  <si>
    <t>Екстракапсуларна екстракција природног сочива техником једноставне аспирације (и иригације) са инсерцијом тврдог вештачког сочива</t>
  </si>
  <si>
    <t>42702-04</t>
  </si>
  <si>
    <t xml:space="preserve"> Екстракапсуларна екстракција природног сочива факоемулзификацијом и аспирацијом катаракте са инсерцијом савитљивог вештачког сочива</t>
  </si>
  <si>
    <t>42702-05</t>
  </si>
  <si>
    <t xml:space="preserve"> Екстракапсуларна екстракција природног сочива факоемулзификацијом и аспирацијом катаракте са инсерцијом осталих вештачких сочива</t>
  </si>
  <si>
    <t>42704-00</t>
  </si>
  <si>
    <t>Уклањање вештачког сочива</t>
  </si>
  <si>
    <t>42704-01</t>
  </si>
  <si>
    <t>Репозиција вештачког сочива</t>
  </si>
  <si>
    <t>42707-00</t>
  </si>
  <si>
    <t>Замена вештачког сочива</t>
  </si>
  <si>
    <t>42713-00</t>
  </si>
  <si>
    <t>Репозиција вештачког сочива са шавовима на сочиву</t>
  </si>
  <si>
    <t>42719-01</t>
  </si>
  <si>
    <t>Уклањање стакластог тела, антериорни приступ
 Витректомија (некласификовано на другом месту)</t>
  </si>
  <si>
    <t>42722-01</t>
  </si>
  <si>
    <t xml:space="preserve"> Уклањање стакластог тела са раздвајањем витреалних трака (стакластог тела)
 Витректомија помоћу склеротомије задње коморе </t>
  </si>
  <si>
    <t>42743-00</t>
  </si>
  <si>
    <t>Иригација предње коморе</t>
  </si>
  <si>
    <t>42746-00</t>
  </si>
  <si>
    <t xml:space="preserve"> Лечење хипотоније/фистуле након поступка због глаукома помоћу уређаја за тампонаду</t>
  </si>
  <si>
    <t>42746-04</t>
  </si>
  <si>
    <t xml:space="preserve"> Трабекулектомија</t>
  </si>
  <si>
    <t>42749-00</t>
  </si>
  <si>
    <t>42764-00</t>
  </si>
  <si>
    <t>Иридотомија</t>
  </si>
  <si>
    <t>42764-03</t>
  </si>
  <si>
    <t xml:space="preserve"> Иридопластика
 Кореопластика
 Пупилопластика</t>
  </si>
  <si>
    <t>42809-005</t>
  </si>
  <si>
    <t>42815-00</t>
  </si>
  <si>
    <t>Уклањање силиконског уља</t>
  </si>
  <si>
    <t>42833-00</t>
  </si>
  <si>
    <t>Операција страбизма који обухвата 1 или 2 мишића, једног ока</t>
  </si>
  <si>
    <t>42833-01</t>
  </si>
  <si>
    <t>Операција страбизма који обухвата 1 или 2 мишића, оба ока</t>
  </si>
  <si>
    <t>42839-01</t>
  </si>
  <si>
    <t xml:space="preserve"> Операција страбизма који обухвата 3 или више мишића, оба ока</t>
  </si>
  <si>
    <t>42857-01</t>
  </si>
  <si>
    <t>Поновно ушивање оперативне ране коме је претходила интраокуларна процедура са ексцизијом пролабиране дужице</t>
  </si>
  <si>
    <t>45626-00</t>
  </si>
  <si>
    <t>45626-01</t>
  </si>
  <si>
    <t>80191-01</t>
  </si>
  <si>
    <t>90086-00</t>
  </si>
  <si>
    <t>Остале процедуре на очном капку</t>
  </si>
  <si>
    <t>90091-00</t>
  </si>
  <si>
    <t>90093-00</t>
  </si>
  <si>
    <t>Коњунктивопластика</t>
  </si>
  <si>
    <t>Специјалистички преглед физијатра</t>
  </si>
  <si>
    <t>11203-00</t>
  </si>
  <si>
    <t>Тонографија због глаукома</t>
  </si>
  <si>
    <t>11212-00</t>
  </si>
  <si>
    <t>Преглед очног дна укључује интравенску ињекцију контраста и офталмоскопију</t>
  </si>
  <si>
    <t>11221-00</t>
  </si>
  <si>
    <t>Квантитативна компјутеризована периметрија, обострана</t>
  </si>
  <si>
    <t>11224-00</t>
  </si>
  <si>
    <t>Квантитативна компјутеризована периметрија, једнострана</t>
  </si>
  <si>
    <t>16618-00</t>
  </si>
  <si>
    <t>30075-25</t>
  </si>
  <si>
    <t>Биопсија тонзила или аденоида</t>
  </si>
  <si>
    <t>35630-00</t>
  </si>
  <si>
    <t>Дијагностичка хистероскопија</t>
  </si>
  <si>
    <t>Процена контрастне осетљивости</t>
  </si>
  <si>
    <t>Процена разликовања боја</t>
  </si>
  <si>
    <t>Процена функционалности вида-видне ефикасности</t>
  </si>
  <si>
    <t>Визуо-моторна процена</t>
  </si>
  <si>
    <t>Процена потенцијалне оштрине вида</t>
  </si>
  <si>
    <t>Друге процене функције вида</t>
  </si>
  <si>
    <t>Процена деформације централног видног поља на Амслер мрежи</t>
  </si>
  <si>
    <t>Процена видног поља, конфронтацијом</t>
  </si>
  <si>
    <t>Процена видног поља, мануелна кинетичка периметрија</t>
  </si>
  <si>
    <t>Процена видног поља, мануелна кинетичка периметрија, целокупно поље</t>
  </si>
  <si>
    <t>Процена видног поља, мануелна, друге врсте</t>
  </si>
  <si>
    <t>Процена видног поља, компјутеризованим статичким периметром</t>
  </si>
  <si>
    <t>Процена видног поља, компјутеризованим статичким периметром,</t>
  </si>
  <si>
    <t>Процена видног поља, компјутеризованим периметром, друге врсте</t>
  </si>
  <si>
    <t>Процена (оптичких карактеристика) тренутно коришћених наочара</t>
  </si>
  <si>
    <t>Процена акомодације, опсег, амплитуда и друге врсте процене</t>
  </si>
  <si>
    <t>Ауторефрактометрија</t>
  </si>
  <si>
    <t>Процена рефракције, објективна, ручна (ретиноскопија)</t>
  </si>
  <si>
    <t>Процена рефракције, субјективна</t>
  </si>
  <si>
    <t>Процена рефракције, друге врсте</t>
  </si>
  <si>
    <t>Процена општег изгледа ока и аднекса</t>
  </si>
  <si>
    <t>Процена усклађености праваца видних осовина између очију</t>
  </si>
  <si>
    <t>Процена усклађености праваца видних осовина/која укључује снимање</t>
  </si>
  <si>
    <t>Процена функције екстраокуларних мишића</t>
  </si>
  <si>
    <t>Мерење функције екстра-окуларних мишића које укључује технике</t>
  </si>
  <si>
    <t>Процена конвергенције</t>
  </si>
  <si>
    <t>Процена конвергенције, проксимална</t>
  </si>
  <si>
    <t>Процена конвергенције, акомодативна</t>
  </si>
  <si>
    <t>Процена конвергенције, друге</t>
  </si>
  <si>
    <t>Процена покрета очију типа тзв. глатко праћење (посматраног објекта)</t>
  </si>
  <si>
    <t>Процена покрета очију, сакадични - трзајни покрети</t>
  </si>
  <si>
    <t>Процена покрета очију, конвергентно-дивергентних</t>
  </si>
  <si>
    <t>Процена покрета очију, вестибуларно-окуларни рефлекс (ВОР)</t>
  </si>
  <si>
    <t>Процена покрета очију, оптокинетички ниста</t>
  </si>
  <si>
    <t>Процена покрета очију, одржавање фиксације</t>
  </si>
  <si>
    <t>Процена нистагмуса</t>
  </si>
  <si>
    <t>Процена бинокуларне функције (ретинална кореспонденција, симултана</t>
  </si>
  <si>
    <t>Процена бинокуларне функције, фузија</t>
  </si>
  <si>
    <t>Процена бинокуларне функције, стерео вид</t>
  </si>
  <si>
    <t>Процена бинокуларне функције, супресија</t>
  </si>
  <si>
    <t>Процена бинокуларног вида, симултана перцепција</t>
  </si>
  <si>
    <t>Процена диплопије</t>
  </si>
  <si>
    <t>Друге процене окуларне покретљивости и бинокуларне функције</t>
  </si>
  <si>
    <t>Преглед/процена очне дупље</t>
  </si>
  <si>
    <t>Преглед/процена очног капка</t>
  </si>
  <si>
    <t>Преглед/процена очне јабучице</t>
  </si>
  <si>
    <t>Преглед/процена сузног филма</t>
  </si>
  <si>
    <t>Преглед/процена предњег сегмента, коњунктива</t>
  </si>
  <si>
    <t>Преглед/процена предњег сегмента, рожњача</t>
  </si>
  <si>
    <t>Преглед/процена предњег сегмента, предња комора</t>
  </si>
  <si>
    <t>Преглед/процена предњег сегмента, дужица</t>
  </si>
  <si>
    <t>Преглед/процена предњег сегмента, сочиво</t>
  </si>
  <si>
    <t>Преглед/процена предњег сегмента, остало</t>
  </si>
  <si>
    <t>Мерење предњег сегмента посебним инструментима, рожњача</t>
  </si>
  <si>
    <t>Преглед/процена задњег сегмента</t>
  </si>
  <si>
    <t>Мерење/процена интра-окуларног притиска</t>
  </si>
  <si>
    <t>Преглед/процена зенице, изглед</t>
  </si>
  <si>
    <t>Преглед/процена зенице, реакције</t>
  </si>
  <si>
    <t>Процењивање окуларне фотографије, предњи сегмент</t>
  </si>
  <si>
    <t>Процењивање окуларне фотографије, задњи сегмент</t>
  </si>
  <si>
    <t>Процењивање окуларне фотографије, флуоресцеинска ангиографија фундуса или флуоресцеинска ангиографија ириса/предњег сегмента (ФФА ор</t>
  </si>
  <si>
    <t>Процењивање окуларне фотографије, друге (нпр. оптичка кохерентна</t>
  </si>
  <si>
    <t>Ултрасонографски преглед/процена, А скен</t>
  </si>
  <si>
    <t>Ултрасонографски преглед/процена, Б скен</t>
  </si>
  <si>
    <t>Ултрасонографски преглед, остало (ултразвучна биомикроскопија/УБМ</t>
  </si>
  <si>
    <t>Друге анатомска и физиолошке процене ока и аднекса</t>
  </si>
  <si>
    <t>Преглед/процена визуелних евоцираних потенцијала потенцијала (ВЕП)</t>
  </si>
  <si>
    <t>Анализа покрета ока уз помоћ инфрацрвеног зрачења</t>
  </si>
  <si>
    <t>Видео анализа покрета ока</t>
  </si>
  <si>
    <t>Друге врсте процене функције ока</t>
  </si>
  <si>
    <t>Други офталмолошки прегледи/процене</t>
  </si>
  <si>
    <t>Офталмолошка оптичка интервенција, рецепт, наочаре</t>
  </si>
  <si>
    <t>Офталмолошка оптичка интервенција, рецепт, призме</t>
  </si>
  <si>
    <t>Офталмолошка оптичка интервенција, рецепт, контактна сочива</t>
  </si>
  <si>
    <t>Офталмолошка оптичка интервенција, рецепт, остало</t>
  </si>
  <si>
    <t>Офталмолошка оптичка интервенција, подешавање, наочаре</t>
  </si>
  <si>
    <t>Офталмолошка оптичка интервенција, подешавање, видно помагало за</t>
  </si>
  <si>
    <t>Офталмолошка оптичка интервенција, подешавање, призме</t>
  </si>
  <si>
    <t>Офталмолошка оптичка интервенција, подешавање, контактна сочива</t>
  </si>
  <si>
    <t>Офталмолошка оптичка интервенција, подешавање, остало</t>
  </si>
  <si>
    <t>Офталмолошка оптичка интервенција, издавање, наочаре</t>
  </si>
  <si>
    <t>Офталмолошка оптичка интервенција, издавање, видно помагало за врло</t>
  </si>
  <si>
    <t>Офталмолошка оптичка интервенција, издавање, призме</t>
  </si>
  <si>
    <t>Офталмолошка оптичка интервенција, издавање, контактна сочива</t>
  </si>
  <si>
    <t>Офталмолошка оптичка интервенција, издавање, остало</t>
  </si>
  <si>
    <t>Офталмолошка оптичка интервенција, остало</t>
  </si>
  <si>
    <t>Вежба, конвергенције</t>
  </si>
  <si>
    <t>Вежба, дивергенција</t>
  </si>
  <si>
    <t>Вежба фузионе амплитуде</t>
  </si>
  <si>
    <t>Вежба релативне фузионе вергенце</t>
  </si>
  <si>
    <t>Вежба фузије, остало</t>
  </si>
  <si>
    <t>Вежба, антисупресиона</t>
  </si>
  <si>
    <t>Вежба, акомодација</t>
  </si>
  <si>
    <t>Офталмолошка оклузија, у циљу визуелно-сензорног развоја-третмана амблиопије</t>
  </si>
  <si>
    <t>Офталмолошка оклузија, у циљу ослобађања од субјективних тегоба</t>
  </si>
  <si>
    <t>Друге вежбе и интервенције приликом оклузије</t>
  </si>
  <si>
    <t>Вежба за особе са оштећењем вида, тренинг ексцентричног гледања</t>
  </si>
  <si>
    <t>Вежба за особе са оштећењем вида, осветљавање</t>
  </si>
  <si>
    <t>Рехабилитација за особе са оштећењем вида, визуелна помагала</t>
  </si>
  <si>
    <t>Рехабилитација, оштећење вида, остало</t>
  </si>
  <si>
    <t>Рехабилитација, неуролошки поремећаји</t>
  </si>
  <si>
    <t>Рехабилитација тренингом, компезацијски</t>
  </si>
  <si>
    <t>Рехабилитација тренингом, визуо-моторни</t>
  </si>
  <si>
    <t>Интервенција тренингом, спортски вид</t>
  </si>
  <si>
    <t>Интервенција уз употребу дијагностичких офтамолошких лекова</t>
  </si>
  <si>
    <t>Интервенција уз употребу терапеутских офтамолошких лекова</t>
  </si>
  <si>
    <t>Офталмолошка оптичка интервенција, рецепт, видно помагало за врло</t>
  </si>
  <si>
    <t>Корнеална аберометрија</t>
  </si>
  <si>
    <t>Аберометрија целокупног оптичког система ока</t>
  </si>
  <si>
    <t>Пупилометрија</t>
  </si>
  <si>
    <t>Фонијатријски преглед болесника</t>
  </si>
  <si>
    <t>90119-00</t>
  </si>
  <si>
    <t>Отоскопија</t>
  </si>
  <si>
    <t>92016-00</t>
  </si>
  <si>
    <t>ИОП Тонометрија</t>
  </si>
  <si>
    <t>96038-00</t>
  </si>
  <si>
    <t>Мерење оштрине вида</t>
  </si>
  <si>
    <t>96043-00</t>
  </si>
  <si>
    <t>96044-00</t>
  </si>
  <si>
    <t>Мерење покретљивости ока и бинокуларне функције</t>
  </si>
  <si>
    <t>96056-00</t>
  </si>
  <si>
    <t>96068-00</t>
  </si>
  <si>
    <t>терапијско затварање ока завојем</t>
  </si>
  <si>
    <t>320816</t>
  </si>
  <si>
    <t>36624-00</t>
  </si>
  <si>
    <t>Перкутана нефростомија (ПЦН)</t>
  </si>
  <si>
    <t>90135-00</t>
  </si>
  <si>
    <t>Ексцизија лезија на језику</t>
  </si>
  <si>
    <t>90144-00</t>
  </si>
  <si>
    <t>Ексцизија лезија на тонзилама и аденоидима</t>
  </si>
  <si>
    <t>Неназначен начин давања фармаколошког средства, д</t>
  </si>
  <si>
    <t>Уклањање страног тела из тела и поткож</t>
  </si>
  <si>
    <t>Уклањање страног тела из фаринкса без ин</t>
  </si>
  <si>
    <t>30061-02</t>
  </si>
  <si>
    <t>Уклањање површинског страног тела са рожњаче</t>
  </si>
  <si>
    <t>30061-03</t>
  </si>
  <si>
    <t>Уклањање површинског страног тела са беоњаче</t>
  </si>
  <si>
    <t>30061-04</t>
  </si>
  <si>
    <t xml:space="preserve"> Уклањање површинског страног тела са коњуктиве</t>
  </si>
  <si>
    <t>42668-00</t>
  </si>
  <si>
    <t>Уклањање шавова на рожњачи</t>
  </si>
  <si>
    <t>42785-00</t>
  </si>
  <si>
    <t>Иридотомија ласером</t>
  </si>
  <si>
    <t>42788-00</t>
  </si>
  <si>
    <t>Капсулотомија Нд:YАГ или другим ласером</t>
  </si>
  <si>
    <t>42809-00</t>
  </si>
  <si>
    <t xml:space="preserve"> Деструкција мрежњаче фотокоагулацијом</t>
  </si>
  <si>
    <t>42824-00</t>
  </si>
  <si>
    <t>Ретробулбарна ињекција алкохола или других</t>
  </si>
  <si>
    <t>42824-01</t>
  </si>
  <si>
    <t>Субкоњунктивна примена лека</t>
  </si>
  <si>
    <t>Друге интубације респираторног тракта</t>
  </si>
  <si>
    <t>009164</t>
  </si>
  <si>
    <t>Примарна обрада ране - интраорално</t>
  </si>
  <si>
    <t>39127-00</t>
  </si>
  <si>
    <t>41659-00</t>
  </si>
  <si>
    <t>Ендоназално уклањање страног тела носног кавума</t>
  </si>
  <si>
    <t>41677-00</t>
  </si>
  <si>
    <t>Хемостаза епистаксе предњом тампонадом и/или каут</t>
  </si>
  <si>
    <t>42809-001</t>
  </si>
  <si>
    <t>92103-00</t>
  </si>
  <si>
    <t xml:space="preserve"> Вагинално испирање</t>
  </si>
  <si>
    <t>Уклањање катетера уретеростоме или уретералног к</t>
  </si>
  <si>
    <t>92132-00</t>
  </si>
  <si>
    <t>92142-00</t>
  </si>
  <si>
    <t xml:space="preserve">92053-00   </t>
  </si>
  <si>
    <t>92509-29</t>
  </si>
  <si>
    <t>Регионална блокада, нерва главе или врата, АСА 29</t>
  </si>
  <si>
    <t>Инфлитрација локалног анестетика, АСА 10</t>
  </si>
  <si>
    <t>92513-20</t>
  </si>
  <si>
    <t>Инфилтрација локалног анестетика, АСА 20</t>
  </si>
  <si>
    <t>92513-40</t>
  </si>
  <si>
    <t>92513-90</t>
  </si>
  <si>
    <t xml:space="preserve">Инфилтрација локалног анестетика, АСА 90 </t>
  </si>
  <si>
    <t>92519-90</t>
  </si>
  <si>
    <t>Интравенска регионална анестезија, АСА 90</t>
  </si>
  <si>
    <t>Хемтологија</t>
  </si>
  <si>
    <t>Снимање просечног сигнала  ЕКГ</t>
  </si>
  <si>
    <t>Гасне анализе</t>
  </si>
  <si>
    <t>241036</t>
  </si>
  <si>
    <t>Реконституисање цитотоксичног лека под контролиса</t>
  </si>
  <si>
    <t>38215-00</t>
  </si>
  <si>
    <t>Коронарна ангиографија (коронарографија)</t>
  </si>
  <si>
    <t>90353-01</t>
  </si>
  <si>
    <t>Тест адекватности перитонеалне дијализе</t>
  </si>
  <si>
    <t>Анализа и провера терапије са којом пацијент долази у болницу</t>
  </si>
  <si>
    <t>Саветовање или информисање пацијента о примени прописаног лека</t>
  </si>
  <si>
    <t>Прилагођавање дозе лека на основу лабораторијских параметара</t>
  </si>
  <si>
    <t xml:space="preserve">Праћење терапијског деловања лека </t>
  </si>
  <si>
    <t>Праћење потенцијално нежељене реакције пацијента на лек</t>
  </si>
  <si>
    <t>Пријављивање нежељене реакције пацијента на лек</t>
  </si>
  <si>
    <t>Креирање политике рационалног коришћења лекова у сарадњи са другим  здравственим радницима (услугу обавља специјалиста)</t>
  </si>
  <si>
    <t>Праћење спровођења утврђених терапијских протокола лечења</t>
  </si>
  <si>
    <t>Реконституисање цитотоксичног лека под контролисаним условима</t>
  </si>
  <si>
    <t>13104-00</t>
  </si>
  <si>
    <t>Едукација и обука за кућну дијализу</t>
  </si>
  <si>
    <t>13109-00</t>
  </si>
  <si>
    <t>Уградња и фиксација пребивајућег перитонеалног ка</t>
  </si>
  <si>
    <t xml:space="preserve"> Кардиоверзија</t>
  </si>
  <si>
    <t>93341-00</t>
  </si>
  <si>
    <t>Електроконвулзивна терапија ЕКТ, неозначен број тр</t>
  </si>
  <si>
    <t>Саветовање /подучавање о исхрани</t>
  </si>
  <si>
    <t>Саветовање подучавање о прописаном</t>
  </si>
  <si>
    <t>Саветовање подучавање о одржавању</t>
  </si>
  <si>
    <t>96191-00</t>
  </si>
  <si>
    <t>Хипербарична терапија кисеоником,   90 минута</t>
  </si>
  <si>
    <t>Интрамускуларно давање фармаколошког средства, анти-инфективно</t>
  </si>
  <si>
    <t xml:space="preserve">Интравенско даванње фармаколошког средства, антинеопластично средство </t>
  </si>
  <si>
    <t>Пуњење уређаја за давање лека, антинеопластичко</t>
  </si>
  <si>
    <t>Катетер. Мокр. Бешике</t>
  </si>
  <si>
    <t>13110-00</t>
  </si>
  <si>
    <t>Уклањање пребивајућег перитонеалног катетера рад</t>
  </si>
  <si>
    <t xml:space="preserve">Перкутана централна венска катетеризација </t>
  </si>
  <si>
    <t xml:space="preserve"> Поступак одржавања ендотрахеалне интубације (кон</t>
  </si>
  <si>
    <t>30029-00</t>
  </si>
  <si>
    <t>Уклањање осталих брадавица</t>
  </si>
  <si>
    <t xml:space="preserve">Абдоминална парацентеза </t>
  </si>
  <si>
    <t>060283</t>
  </si>
  <si>
    <t>Давање трансфузије</t>
  </si>
  <si>
    <t>Нуклеарна медицина</t>
  </si>
  <si>
    <t>61303-00</t>
  </si>
  <si>
    <t>Перфузиона сцинтиграфија миокарда у стресу са емисионом   компјутеризованом томографијом појединачним фотонима (СПЕЦТ)</t>
  </si>
  <si>
    <t>61303-01</t>
  </si>
  <si>
    <t>Перфузиона сцинтиграфија миокарда у мировању са емисионом  компјутеризованом томографијом појединачним фотонима(СПЕЦТ)</t>
  </si>
  <si>
    <t>61307-00</t>
  </si>
  <si>
    <t>Перфузиона сцинтиграфија миокарда у стресу и мировању са емисионом компјутеризованом томографијом појединачним фотонима(СПЕЦТ)</t>
  </si>
  <si>
    <t>61310-00</t>
  </si>
  <si>
    <t>Сцинтиграфија акутног инфаркта миокарда</t>
  </si>
  <si>
    <t>61313-00</t>
  </si>
  <si>
    <t>Еквилибријумска радионуклидна вентрикулографија</t>
  </si>
  <si>
    <t>61314-00</t>
  </si>
  <si>
    <t>Еквилибријумска радионуклидна вентрикулографија са испитивањем првог проласка крви</t>
  </si>
  <si>
    <t xml:space="preserve">61314-01 </t>
  </si>
  <si>
    <t>Еквилибријумска радионуклидна вентрикулографија са испитивањем шанта</t>
  </si>
  <si>
    <t xml:space="preserve">61316-00 </t>
  </si>
  <si>
    <t>Еквилибријумска радионуклидна вентрикулографија са интервенцијом</t>
  </si>
  <si>
    <t>61317-00</t>
  </si>
  <si>
    <t>Еквилибријумска радионуклидна вентрикулографија са интервенцијом и испитивањем првог проласка крви</t>
  </si>
  <si>
    <t>61317-01</t>
  </si>
  <si>
    <t>Еквилибријумска радионуклидна вентрикулографија са интервенцијом и испитивањем шанта срца</t>
  </si>
  <si>
    <t>61320-00</t>
  </si>
  <si>
    <t>Испитивање шанта срца</t>
  </si>
  <si>
    <t>61320-01</t>
  </si>
  <si>
    <t>Испитивање првог проласка крви кроз срце- Радионуклидна ангиокардиографија</t>
  </si>
  <si>
    <t>61328-00</t>
  </si>
  <si>
    <t>Перфузиона сцинтиграфија плућа. Одређивање релативне перфузије плућа са 99мТцМАА</t>
  </si>
  <si>
    <t>61352-00</t>
  </si>
  <si>
    <t>Статичка сцинтиграфија јетре и слезине са колоидом</t>
  </si>
  <si>
    <t>61353-00</t>
  </si>
  <si>
    <t>Сцинтиграфија јетре и слезине са колоидом СПЕЦТ</t>
  </si>
  <si>
    <t>61356-00</t>
  </si>
  <si>
    <t>Секвенцијална сцинтиграфија јетре -пул крви са ин виво обележеним Ер са 99мТц-Сн-ПYП</t>
  </si>
  <si>
    <t>61356-01</t>
  </si>
  <si>
    <t>Секвенцијална сцинтиграфија слезине-пул крвис а  ин виво обележеним Ер са 99мТц-Сн-ПYП</t>
  </si>
  <si>
    <t>61360-00</t>
  </si>
  <si>
    <t>Хепатобилијарна сцинтиграфија са 99мТц-ХИДА</t>
  </si>
  <si>
    <t>61361-00</t>
  </si>
  <si>
    <t>Квантитативна хепатобилијарна сцинтиграфија  са 99мТц-ХИДА</t>
  </si>
  <si>
    <t>61364-00</t>
  </si>
  <si>
    <t>Синтиграфија крварења у дигестивном тракту РБЦ</t>
  </si>
  <si>
    <t>61368-00</t>
  </si>
  <si>
    <t>Детекција ектопичне гастричне мукозе, Сцинтиграфија Мекеловог дивертикулума</t>
  </si>
  <si>
    <t>61369-00</t>
  </si>
  <si>
    <t>Сцинтиграфија соматостатинских рецептора обележених октереотидом за детекцију неуроендокриних тумора. ОцтереоСцан</t>
  </si>
  <si>
    <t>61372-00</t>
  </si>
  <si>
    <t xml:space="preserve"> Сцинтиграфија пљувачних   жлезда</t>
  </si>
  <si>
    <t>61373-00</t>
  </si>
  <si>
    <t>Сцинтиграфско испитивање гастроезофагусног рефлукса са 99мТц-Сн-колоидом</t>
  </si>
  <si>
    <t>61376-00</t>
  </si>
  <si>
    <t>Сцинтиграфско испитивање транзита једњака</t>
  </si>
  <si>
    <t xml:space="preserve">61384-00 </t>
  </si>
  <si>
    <t>Радионуклидно испитивање колоничног транзита</t>
  </si>
  <si>
    <t>61386-00</t>
  </si>
  <si>
    <t>Динамска сцинтиграфија бубрега  са 99мТц-МАГ3.</t>
  </si>
  <si>
    <t>61386-001</t>
  </si>
  <si>
    <t>61386-01</t>
  </si>
  <si>
    <t>Статичка сцинтиграфија са 99мТц-ДМСА</t>
  </si>
  <si>
    <t xml:space="preserve">61387-00 </t>
  </si>
  <si>
    <t>Статичка сцинтиграфија са 99мТц-ДМСА СПЕЦТ ( емисиона компјутеризована томографија појединачим фотонима)</t>
  </si>
  <si>
    <t>61389-00</t>
  </si>
  <si>
    <t>Диурезна динамска сцинтиграфија бубрега са 99мТц-МАГ3 (Ф -15 протокол)</t>
  </si>
  <si>
    <t>61390-00</t>
  </si>
  <si>
    <t>Диурезна динамска сцинтиграфија бубрега са 99мТц-МАГ3 (Ф0 протокол)</t>
  </si>
  <si>
    <t>61393-00</t>
  </si>
  <si>
    <t>Комбиновани преглед испитивања бубрега</t>
  </si>
  <si>
    <t>61397-00</t>
  </si>
  <si>
    <t>Нуклеарномедицинска цистоуретерографија са 99мТц-пертехнетатом</t>
  </si>
  <si>
    <t>61401-00</t>
  </si>
  <si>
    <t>Сцинтиграфија тестиса.</t>
  </si>
  <si>
    <t xml:space="preserve">61417-00 </t>
  </si>
  <si>
    <t>Испитивање динамског протока крви .Ангиосцинтиграфија</t>
  </si>
  <si>
    <t>61421-00</t>
  </si>
  <si>
    <t>Сцинтиграфија целог скелета са 99мТц-ДПД</t>
  </si>
  <si>
    <t>61426-00</t>
  </si>
  <si>
    <t>Сцинтиграфија целог тела са 131 јодом, (В)ДМСА, МИБИ, МИБГ,ципрофлокасином.</t>
  </si>
  <si>
    <t>61429-00</t>
  </si>
  <si>
    <t>сцинтиграфија целог тела помоћу галијума</t>
  </si>
  <si>
    <t>61441-00</t>
  </si>
  <si>
    <t>Сцинтиграфија коштане сржи целог тела</t>
  </si>
  <si>
    <t>61446-00</t>
  </si>
  <si>
    <t>Циљана сцинтиграфија костију</t>
  </si>
  <si>
    <t>61449-00</t>
  </si>
  <si>
    <t xml:space="preserve">Циљана сцинтиграфија костију СПЕЦТ </t>
  </si>
  <si>
    <t>61465-00</t>
  </si>
  <si>
    <t>Радионуклидна венографија</t>
  </si>
  <si>
    <t>61469-00</t>
  </si>
  <si>
    <t>Лимфосцинтиграфија, Сцинтиграфија сентинел нодуса</t>
  </si>
  <si>
    <t>61473-00</t>
  </si>
  <si>
    <t>Сцинтиграфија штитне жлезде са 131јодом</t>
  </si>
  <si>
    <t>61480-00</t>
  </si>
  <si>
    <t>Сцинтиграфија паратиреоидних жлезда са 99мТц МИБИ. Сцинтиграфија тиреоидне жлезде са 99мТц-МИБИ</t>
  </si>
  <si>
    <t>61484-00</t>
  </si>
  <si>
    <t>Сцинтиграфија надбубрежних жлезда са 131И-МИБГ</t>
  </si>
  <si>
    <t>61485-00</t>
  </si>
  <si>
    <t>Сцинтиграфија надбубрежних жлезда СПЕЦТ  МИБГ</t>
  </si>
  <si>
    <t>61499-00</t>
  </si>
  <si>
    <t xml:space="preserve">Испитивање интраартеријске перфузије честица. </t>
  </si>
  <si>
    <t>90907-00</t>
  </si>
  <si>
    <t>Индиректна нуклеарномедицинска цистроуретерографија.са 99мТц МАГ3</t>
  </si>
  <si>
    <t>90910-00</t>
  </si>
  <si>
    <t>Нуклеарно медицинско испитивање осталих области или органа.
Сцинтимамографија МИБИ.</t>
  </si>
  <si>
    <t>16009-00</t>
  </si>
  <si>
    <t>Примена терапијске дозе јода 131</t>
  </si>
  <si>
    <t>61384-00</t>
  </si>
  <si>
    <t>Радионуклидно испитивање транзита колона</t>
  </si>
  <si>
    <t>61417-00</t>
  </si>
  <si>
    <t>Испитивање динамичког протока крви</t>
  </si>
  <si>
    <t>16003-00</t>
  </si>
  <si>
    <t>Примена терапијске дозе итријума 90</t>
  </si>
  <si>
    <t xml:space="preserve">96197-03 </t>
  </si>
  <si>
    <t>Интрамускуларно давање фармаколош. средства, стероид</t>
  </si>
  <si>
    <t>intravensko davanje farmakološkog sred.</t>
  </si>
  <si>
    <t xml:space="preserve">96199-06 </t>
  </si>
  <si>
    <t>...Oralno davanje farmakološkog sredstva, antineoplastičko sredstvo</t>
  </si>
  <si>
    <t>Oрално давање фармаколошког сред.</t>
  </si>
  <si>
    <t>Нефрологија</t>
  </si>
  <si>
    <t>Снимање просечног сигнала ЕКГ</t>
  </si>
  <si>
    <t>30058-01</t>
  </si>
  <si>
    <t>Контрола постоперативне хеморагије, некласификована на другом месту</t>
  </si>
  <si>
    <t xml:space="preserve">81849-01  </t>
  </si>
  <si>
    <t>90353-00</t>
  </si>
  <si>
    <t>Тест адекватности хемодијализе</t>
  </si>
  <si>
    <t xml:space="preserve">92001-00   </t>
  </si>
  <si>
    <t xml:space="preserve">Општи физикални преглед                                                                                                    </t>
  </si>
  <si>
    <t>Неинвазивни дијагностички тестови, мерења или истраживања,  некласификовано на другом месту</t>
  </si>
  <si>
    <t>Процена исхране / дневног уноса хране</t>
  </si>
  <si>
    <t xml:space="preserve">Ситуациона / професионална процена окружења </t>
  </si>
  <si>
    <t xml:space="preserve">Остале процене, консултације или евалуације </t>
  </si>
  <si>
    <t xml:space="preserve">Анализа и провера терапије са којом пацијент долази у болницу </t>
  </si>
  <si>
    <t>Саветовање информисање пацијента о примени прописаног лека</t>
  </si>
  <si>
    <t>Саветовање или информисање медицинског особља о начину примене лека</t>
  </si>
  <si>
    <t>Саветовање или информисање медицинског особља о леку</t>
  </si>
  <si>
    <t>13100-00</t>
  </si>
  <si>
    <t>Хемодијализа</t>
  </si>
  <si>
    <t>13100-01</t>
  </si>
  <si>
    <t>Интермитентна хемофилтрација</t>
  </si>
  <si>
    <t>13100-02</t>
  </si>
  <si>
    <t>Континуирана хемофилтрација</t>
  </si>
  <si>
    <t>13100-03</t>
  </si>
  <si>
    <t>Интермитентна хемодијафилтрација</t>
  </si>
  <si>
    <t>13100-04</t>
  </si>
  <si>
    <t>Континуирана хемодијафилтрација</t>
  </si>
  <si>
    <t>13100-05</t>
  </si>
  <si>
    <t>Хемоперфузија</t>
  </si>
  <si>
    <t>13100-08</t>
  </si>
  <si>
    <t>Континуирана перитонеална дијализа, дугорочна</t>
  </si>
  <si>
    <t>Кардиоверзија, дефибрилација, успостављање срчаног ритма електричном стимулацијом</t>
  </si>
  <si>
    <t xml:space="preserve">Трансфузија пуне крви , Трансфузија крви, некласификовано на другом месту  </t>
  </si>
  <si>
    <t xml:space="preserve">Трансфузија тромбоцита </t>
  </si>
  <si>
    <t>18252-00</t>
  </si>
  <si>
    <t>Давање анестетичког средства око цервикалног плексуса</t>
  </si>
  <si>
    <t>18254-00</t>
  </si>
  <si>
    <t>Давање анестетичког средства око брахијалног плексуса</t>
  </si>
  <si>
    <t>18270-00</t>
  </si>
  <si>
    <t>Давање анестетичког средства око феморалног нерва</t>
  </si>
  <si>
    <t xml:space="preserve">Абдоминална парацентеза  </t>
  </si>
  <si>
    <t>Изолована перфузија екстремитета (канила)</t>
  </si>
  <si>
    <t>90347-02</t>
  </si>
  <si>
    <t xml:space="preserve">Давање терапијске супстанце у перитонеалну шупљину </t>
  </si>
  <si>
    <t>Немеханичка метода реанимације / оживљавање</t>
  </si>
  <si>
    <t xml:space="preserve">92061-00   </t>
  </si>
  <si>
    <t xml:space="preserve">92062-00   </t>
  </si>
  <si>
    <t xml:space="preserve">Трансфузија крвних компоненти и деривата </t>
  </si>
  <si>
    <t xml:space="preserve">92063-00 </t>
  </si>
  <si>
    <t xml:space="preserve">92076-00   </t>
  </si>
  <si>
    <t xml:space="preserve">Уклањање импактираног фецеса  </t>
  </si>
  <si>
    <t>Инфилтрација локалног анестетика, АСА 10</t>
  </si>
  <si>
    <t xml:space="preserve">96066-00   </t>
  </si>
  <si>
    <t xml:space="preserve">96072-00   </t>
  </si>
  <si>
    <t xml:space="preserve">96076-00   </t>
  </si>
  <si>
    <t xml:space="preserve">Саветовање или подучавање о одржавању здравља и опоравку </t>
  </si>
  <si>
    <t>Саветовање / ситуационо / професионално саветовање и подучавање</t>
  </si>
  <si>
    <t xml:space="preserve">96098-00  </t>
  </si>
  <si>
    <t>Увежбавање вештина у активностима повезаним са положајем тела / мобилношћу / покретом</t>
  </si>
  <si>
    <t>Увежбавање вештина у активностима повезаним са премештајем</t>
  </si>
  <si>
    <t xml:space="preserve">Интрамускуларно давање фармаколошког средства, анти-инфективно средство </t>
  </si>
  <si>
    <t xml:space="preserve">Орално давање фармаколошког средства, тромболитичко средство,Сублингвално давање фармаколошког средства </t>
  </si>
  <si>
    <t xml:space="preserve">Орално давање фармаколошког средства, анти-инфективно средство,Сублингвално давање фармаколошког средства </t>
  </si>
  <si>
    <t xml:space="preserve">Орално давање фармаколошког средства, друго и некласификовано фармаколошко средство </t>
  </si>
  <si>
    <t>009703</t>
  </si>
  <si>
    <t>Примарна обрада мање ране са сутуром</t>
  </si>
  <si>
    <t>13106-00</t>
  </si>
  <si>
    <t>Тромбектомија екстерног артериовенског шанта</t>
  </si>
  <si>
    <t>Уградња и фиксација пребивајућег перитонеалног катетера ради дугорочне перитонеалне дијализе</t>
  </si>
  <si>
    <t>Замена пребивајућег перитонеалног катетера ради перитонеалне дијализе</t>
  </si>
  <si>
    <t xml:space="preserve">Уклањање пребивајућег перитонеалног катетера ради перитонеалне дијализе  Искључује: процедуру са заменом </t>
  </si>
  <si>
    <t>13112-00</t>
  </si>
  <si>
    <t>Успостављање перитонеалне дијализе помоћу пункције абдомена и инсерције привременог катетера</t>
  </si>
  <si>
    <t>13300-00</t>
  </si>
  <si>
    <t>Катетеризација/канилација осталих вена новорођенчета</t>
  </si>
  <si>
    <t>13319-00</t>
  </si>
  <si>
    <t>Централна венска катетеризација код новорођенчета</t>
  </si>
  <si>
    <t>Превијање ране (укљуцујуци и улањање савова)</t>
  </si>
  <si>
    <t>30373-00</t>
  </si>
  <si>
    <t>Експлоративна лапаротомија</t>
  </si>
  <si>
    <t>32760-00</t>
  </si>
  <si>
    <t>Узимање и припрема  вене из удова за бајспас или замену графта</t>
  </si>
  <si>
    <t>32763-00</t>
  </si>
  <si>
    <t>Бајпас осталих артерија помоћу вене</t>
  </si>
  <si>
    <t>33070-00</t>
  </si>
  <si>
    <t>Репарација анеуризме у екстремитетима</t>
  </si>
  <si>
    <t>33142-00</t>
  </si>
  <si>
    <t>Репарација лажне анеуризме феморалне артерије</t>
  </si>
  <si>
    <t>33175-00</t>
  </si>
  <si>
    <t>Репарација руптуриране анеуризме у екстремитетима</t>
  </si>
  <si>
    <t>33506-00</t>
  </si>
  <si>
    <t>Ендартеректомија брахицефаличног стабла
Ендартеректомија брахиоцефалне артерије</t>
  </si>
  <si>
    <t>33548-02</t>
  </si>
  <si>
    <t>Венска графт закрпа употребом аутологног материјала</t>
  </si>
  <si>
    <t>33548-03</t>
  </si>
  <si>
    <t>Венска графт закрпа употребом синтетичког материјала</t>
  </si>
  <si>
    <t>33554-00</t>
  </si>
  <si>
    <t>Ендаректомија удружена са артеријским бајпасом за припрему области за анастомозу</t>
  </si>
  <si>
    <t>Емболектомија или тромбектомија брахијалне артерије</t>
  </si>
  <si>
    <t>33806-12</t>
  </si>
  <si>
    <t>Емболектомија или тромбектомија графта бајпаса артерије екстремитета</t>
  </si>
  <si>
    <t>33812-02</t>
  </si>
  <si>
    <t>Тромбектомија субклавијалне вене</t>
  </si>
  <si>
    <t>33812-03</t>
  </si>
  <si>
    <t>Тромбектомија аксиларне вене</t>
  </si>
  <si>
    <t>33815-01</t>
  </si>
  <si>
    <t>Директно затварање брахијалне артерије</t>
  </si>
  <si>
    <t>33815-02</t>
  </si>
  <si>
    <t>Директно затварање радијалне артерије</t>
  </si>
  <si>
    <t>33815-10</t>
  </si>
  <si>
    <t>Директно затварање осталих вена горњих удова</t>
  </si>
  <si>
    <t>33818-02</t>
  </si>
  <si>
    <t>Репарација радијалне артерије директном анастомозом</t>
  </si>
  <si>
    <t>33818-10</t>
  </si>
  <si>
    <t>Репарација осталих вена горњих удова директном анастомозом</t>
  </si>
  <si>
    <t>33818-11</t>
  </si>
  <si>
    <t>Репарација феморалне вене директном анастомозом</t>
  </si>
  <si>
    <t>33821-02</t>
  </si>
  <si>
    <t>Репарација радијалне артерије интерпозицијом графта</t>
  </si>
  <si>
    <t>33821-10</t>
  </si>
  <si>
    <t>Репарација осталих вена горњих удова интерпозицијом графта</t>
  </si>
  <si>
    <t>33821-11</t>
  </si>
  <si>
    <t>Репарација феморалне вене интерпозицијом графта</t>
  </si>
  <si>
    <t>34100-01</t>
  </si>
  <si>
    <t>Експлорација југуларне вене</t>
  </si>
  <si>
    <t>34100-03</t>
  </si>
  <si>
    <t>Прекид југуларне вене</t>
  </si>
  <si>
    <t>34103-05</t>
  </si>
  <si>
    <t>Експлорација субклавијалне вене</t>
  </si>
  <si>
    <t>34103-15</t>
  </si>
  <si>
    <t>Прекид субклавијалне вене</t>
  </si>
  <si>
    <t>34103-18</t>
  </si>
  <si>
    <t>Прекид феморалне вене</t>
  </si>
  <si>
    <t>34106-01</t>
  </si>
  <si>
    <t>Експлорација радијалне артерије</t>
  </si>
  <si>
    <t>34106-05</t>
  </si>
  <si>
    <t>Експлорација брахијалне вене</t>
  </si>
  <si>
    <t>34106-11</t>
  </si>
  <si>
    <t>Прекид радијалне артерије</t>
  </si>
  <si>
    <t>34106-15</t>
  </si>
  <si>
    <t>Прекид брахијалне вене</t>
  </si>
  <si>
    <t>34500-00</t>
  </si>
  <si>
    <t>Инсерција екстерног артериовенског шанта</t>
  </si>
  <si>
    <t>34500-01</t>
  </si>
  <si>
    <t>Замена екстерног артериовенског шанта</t>
  </si>
  <si>
    <t>34509-00</t>
  </si>
  <si>
    <t>Артериовенска анастомоза доњих удова
Конструкција артериовенске фистуле доњих удова без графта</t>
  </si>
  <si>
    <t>Артериовенска анастомоза горњих удова
Конструкција артериовенске фистуле горњих удова без графта</t>
  </si>
  <si>
    <t>34512-00</t>
  </si>
  <si>
    <t>Конструкција артериовенске фистуле са венским графтом</t>
  </si>
  <si>
    <t>34512-01</t>
  </si>
  <si>
    <t>Конструкција артериовенске фистуле са протезом
Конструкција артериовенске фистуле са вештачким васкуларним уређајем</t>
  </si>
  <si>
    <t>Тромбектомија артерио-венске фистуле
Хирурско оспособљавање протока артерио-венске фистуле</t>
  </si>
  <si>
    <t>34518-01</t>
  </si>
  <si>
    <t>Корекција стенозе протезе (графта) артериовенског приступа</t>
  </si>
  <si>
    <t>34530-05</t>
  </si>
  <si>
    <t>Уклањање васкуларног приступног уређаја</t>
  </si>
  <si>
    <t>34812-00</t>
  </si>
  <si>
    <t>Бајпас на осталим венама помоћу вене</t>
  </si>
  <si>
    <t>34812-01</t>
  </si>
  <si>
    <t>Бајпас на осталим венама помоћу синтетичког материјала</t>
  </si>
  <si>
    <t>35321-07</t>
  </si>
  <si>
    <t>Транскатетерска емболизација крвних судова удова</t>
  </si>
  <si>
    <t>36561-00</t>
  </si>
  <si>
    <t xml:space="preserve">Затворена биопсија бубрега </t>
  </si>
  <si>
    <t>Замена сталног уринарног катетера – кроз уретру (ендоскопски) Искључује: замену:</t>
  </si>
  <si>
    <t xml:space="preserve">Уклањање сталног уринарног катетера – кроз уретру (ендоскопски) Искључује: процедуру замене </t>
  </si>
  <si>
    <t>90215-01</t>
  </si>
  <si>
    <t>Директно затварање брахио-цефалицне вене</t>
  </si>
  <si>
    <t>90217-00</t>
  </si>
  <si>
    <t>Репарација брахицефаличне вене интерпозицијом графта</t>
  </si>
  <si>
    <t>90223-01</t>
  </si>
  <si>
    <t>Остале васкуларне процедуре</t>
  </si>
  <si>
    <t>90230-00</t>
  </si>
  <si>
    <t>Емболектомија или тромбектомија осталих артерија</t>
  </si>
  <si>
    <t>90351-00</t>
  </si>
  <si>
    <t>Уклањање привременог катетера за  перитонеалну дијализу</t>
  </si>
  <si>
    <t>90354-00</t>
  </si>
  <si>
    <t>Остале процедуре на бубрегу</t>
  </si>
  <si>
    <t xml:space="preserve">92037-00   </t>
  </si>
  <si>
    <t xml:space="preserve">Испирање назогастричне сонде </t>
  </si>
  <si>
    <t xml:space="preserve">92078-00    </t>
  </si>
  <si>
    <t xml:space="preserve">92099-00   </t>
  </si>
  <si>
    <t>Испирање нефростоме или пијелостоме</t>
  </si>
  <si>
    <t xml:space="preserve"> Кардиопулмонална реанимација</t>
  </si>
  <si>
    <t>96158-00</t>
  </si>
  <si>
    <t>Рехабилитација</t>
  </si>
  <si>
    <t xml:space="preserve">Плантограм </t>
  </si>
  <si>
    <t>600253</t>
  </si>
  <si>
    <t xml:space="preserve">Динамометрија </t>
  </si>
  <si>
    <t>Кожна термометрија ( изводи лекар специјалиста физикалне медицине)</t>
  </si>
  <si>
    <t xml:space="preserve">Хронаксиметрија </t>
  </si>
  <si>
    <t>Сензитивна хронаксија</t>
  </si>
  <si>
    <t xml:space="preserve"> 96014-00</t>
  </si>
  <si>
    <t>Процена језицких способности</t>
  </si>
  <si>
    <t xml:space="preserve">Писање налаза и мишљење </t>
  </si>
  <si>
    <t>Електромиографија трупа и екстремитета</t>
  </si>
  <si>
    <t>Студије спроводљивости на 4 или више нерава</t>
  </si>
  <si>
    <t>Вадјење крви у дијагностицке сврхе</t>
  </si>
  <si>
    <t>Ултразвучни преглед уринарног  система</t>
  </si>
  <si>
    <t>55084-00</t>
  </si>
  <si>
    <t>Ултразвучни преглед бешике</t>
  </si>
  <si>
    <t>55800-00</t>
  </si>
  <si>
    <t>Ултразвучни преглед шаке или ручног зглоба</t>
  </si>
  <si>
    <t>55804-00</t>
  </si>
  <si>
    <t>Ултразвучни преглед подлактице или лакта</t>
  </si>
  <si>
    <t>55808-00</t>
  </si>
  <si>
    <t>Ултразвучни преглед рамена или надлактице</t>
  </si>
  <si>
    <t>55816-00</t>
  </si>
  <si>
    <t>Ултразвучни преглед кука</t>
  </si>
  <si>
    <t>55816-01</t>
  </si>
  <si>
    <t>Ултразвучни преглед препона</t>
  </si>
  <si>
    <t>55824-00</t>
  </si>
  <si>
    <t>Ултразвучни преглед глутеалне регије</t>
  </si>
  <si>
    <t>55824-01</t>
  </si>
  <si>
    <t>Ултразвучни преглед бедра</t>
  </si>
  <si>
    <t>55828-00</t>
  </si>
  <si>
    <t>Ултразвучни преглед колена</t>
  </si>
  <si>
    <t>55832-00</t>
  </si>
  <si>
    <t>Ултразвучни преглед потколенице</t>
  </si>
  <si>
    <t>55836-00</t>
  </si>
  <si>
    <t>Ултразвучни преглед глежња или стопала</t>
  </si>
  <si>
    <t>90908-00</t>
  </si>
  <si>
    <t>Ултразвучни преглед осталих области</t>
  </si>
  <si>
    <t xml:space="preserve">Процена гласа </t>
  </si>
  <si>
    <t xml:space="preserve">Процена  говора </t>
  </si>
  <si>
    <t>Дефектолошка анамнеза и обсервација</t>
  </si>
  <si>
    <t>Контролни преглед логопеда</t>
  </si>
  <si>
    <t>Процена рецитости</t>
  </si>
  <si>
    <t>96018-00</t>
  </si>
  <si>
    <t>Процена васкуларног система</t>
  </si>
  <si>
    <t>96019-00</t>
  </si>
  <si>
    <t>Процена самосталности, процена способности обављања активности у свакодневном животу</t>
  </si>
  <si>
    <t>Процена узимања прописаних лекова</t>
  </si>
  <si>
    <t>96028-00</t>
  </si>
  <si>
    <t xml:space="preserve">Процена управљања домаћинством </t>
  </si>
  <si>
    <t>Ситуациона / професионална процена и процена окружења</t>
  </si>
  <si>
    <t>Процена родитељске вештине</t>
  </si>
  <si>
    <t>Когнитивна бихевијорна терапија</t>
  </si>
  <si>
    <t>96159-00</t>
  </si>
  <si>
    <t>Тестирање опсега покрета/мишића специјализованом опремом, изокинетичко тестирање</t>
  </si>
  <si>
    <t>Тестирање развоја, преглед раста и развоја</t>
  </si>
  <si>
    <t>Пријава болничке инфекције</t>
  </si>
  <si>
    <t>11015-00</t>
  </si>
  <si>
    <t>Мерење обима покрета зглобова</t>
  </si>
  <si>
    <t>600002</t>
  </si>
  <si>
    <t>Специјалистички преглед физијатра-контролни</t>
  </si>
  <si>
    <t xml:space="preserve">Групна психотерапија – по једној сеанси </t>
  </si>
  <si>
    <t xml:space="preserve">Индивидуални рад психолога са родитељима </t>
  </si>
  <si>
    <t>Електротерапија у новорођенчета и одојчета</t>
  </si>
  <si>
    <t>320811</t>
  </si>
  <si>
    <t>Kineziterapija u novorođenčeta i odojčeta</t>
  </si>
  <si>
    <t>320812</t>
  </si>
  <si>
    <t>Aplikacija raznih ortoza (korektivne šine) u novor</t>
  </si>
  <si>
    <t>Aplikacija različitih ortoza u malog deteta do 3 g</t>
  </si>
  <si>
    <t>Aпаратисање малог детета до 3 године</t>
  </si>
  <si>
    <t>600011</t>
  </si>
  <si>
    <t xml:space="preserve">Elektrostimulacija </t>
  </si>
  <si>
    <t>600012</t>
  </si>
  <si>
    <t>Interferentne struje</t>
  </si>
  <si>
    <t>600013</t>
  </si>
  <si>
    <t>Elektroforeza lekova u oblasti elektroterapije</t>
  </si>
  <si>
    <t>600015</t>
  </si>
  <si>
    <t>Stabilna galvanizacija</t>
  </si>
  <si>
    <t>600016</t>
  </si>
  <si>
    <t>Dijadinamičke struje</t>
  </si>
  <si>
    <t>600017</t>
  </si>
  <si>
    <t>Blokada gangliona</t>
  </si>
  <si>
    <t>600018</t>
  </si>
  <si>
    <t>Visokofrekventne struje (kratkotalasna dijametrija</t>
  </si>
  <si>
    <t>Ultrazvuk</t>
  </si>
  <si>
    <t>600021</t>
  </si>
  <si>
    <t>Subakvalni ultrazvuk</t>
  </si>
  <si>
    <t>600022</t>
  </si>
  <si>
    <t>Сонофореза</t>
  </si>
  <si>
    <t>600023</t>
  </si>
  <si>
    <t>Elektromagnetno polje</t>
  </si>
  <si>
    <t>600024</t>
  </si>
  <si>
    <t xml:space="preserve">Vakusak </t>
  </si>
  <si>
    <t>600025</t>
  </si>
  <si>
    <t xml:space="preserve">Vaskulator </t>
  </si>
  <si>
    <t xml:space="preserve">Fulguracija </t>
  </si>
  <si>
    <t>600029</t>
  </si>
  <si>
    <t>Фарадизација</t>
  </si>
  <si>
    <t>600051</t>
  </si>
  <si>
    <t>Hidro-kinezi terapija</t>
  </si>
  <si>
    <t>600055</t>
  </si>
  <si>
    <t>ЦО2 купка</t>
  </si>
  <si>
    <t>600071</t>
  </si>
  <si>
    <t>Aplikacija parafina po segmentu</t>
  </si>
  <si>
    <t>Апликација по сегменту</t>
  </si>
  <si>
    <t>600101</t>
  </si>
  <si>
    <t>Ekstenzija kičmenog stuba</t>
  </si>
  <si>
    <t>600103</t>
  </si>
  <si>
    <t>Pozicioniranje</t>
  </si>
  <si>
    <t>600111</t>
  </si>
  <si>
    <t>Vežbe hoda u razboju</t>
  </si>
  <si>
    <t>600112</t>
  </si>
  <si>
    <t>Aktivne vežbe sa pomagalima</t>
  </si>
  <si>
    <t>600113</t>
  </si>
  <si>
    <t>Vežbe po Allan Burger-u</t>
  </si>
  <si>
    <t>600114</t>
  </si>
  <si>
    <t>Korektivne vežbe pred ogledalom</t>
  </si>
  <si>
    <t>600115</t>
  </si>
  <si>
    <t>Obuka zaštitnim pokretima i položajima tela kod di</t>
  </si>
  <si>
    <t>600116</t>
  </si>
  <si>
    <t>Vežbe za reumatoidni artritis</t>
  </si>
  <si>
    <t>600117</t>
  </si>
  <si>
    <t>Vežbe za M.Behtrew</t>
  </si>
  <si>
    <t>600120</t>
  </si>
  <si>
    <t>Aktivne segmentne vežbe sa otporom</t>
  </si>
  <si>
    <t>Potpomognute segmentne vežbe</t>
  </si>
  <si>
    <t>600122</t>
  </si>
  <si>
    <t>Pasivne segmentne vežbe</t>
  </si>
  <si>
    <t>600123</t>
  </si>
  <si>
    <t>Individualni rad sa decom (juvenilni artritis, cer</t>
  </si>
  <si>
    <t>600124</t>
  </si>
  <si>
    <t>Vežbe na spravama ili ergobiciklu</t>
  </si>
  <si>
    <t>Funkcionalna radna terapija - grupna</t>
  </si>
  <si>
    <t>600170</t>
  </si>
  <si>
    <t>Пребацивање доминантног на неоштећен екстремитет</t>
  </si>
  <si>
    <t>600173</t>
  </si>
  <si>
    <t>Вежбе пацијената са параплегијом или хемиплегијом</t>
  </si>
  <si>
    <t>600174</t>
  </si>
  <si>
    <t>Radna terapija kod mentalno retardiranih osoba</t>
  </si>
  <si>
    <t>600259</t>
  </si>
  <si>
    <t>Класична електродијагностика - испитивање надражљивости галванофарадском струјом</t>
  </si>
  <si>
    <t>600307</t>
  </si>
  <si>
    <t>Вежбе релаксације</t>
  </si>
  <si>
    <t>600312</t>
  </si>
  <si>
    <t>Hod po ravnom</t>
  </si>
  <si>
    <t>600313</t>
  </si>
  <si>
    <t>Нyллин-ов степеник</t>
  </si>
  <si>
    <t>Кинезиотејпинг</t>
  </si>
  <si>
    <t>600331</t>
  </si>
  <si>
    <t>Ласер по акумпуктурним тацкама</t>
  </si>
  <si>
    <t xml:space="preserve">Непостредна постоперативна рехабилитацја особе са ампутациојом руке </t>
  </si>
  <si>
    <t xml:space="preserve">Препротетичка припрема особе са ампутаијом руке </t>
  </si>
  <si>
    <t xml:space="preserve">Протетичка етапа рехабилитације особе са ампутацијом руке </t>
  </si>
  <si>
    <t>600336</t>
  </si>
  <si>
    <t xml:space="preserve">Препротетичка припрема особе са ампутацијом доњег екстремитета </t>
  </si>
  <si>
    <t>600337</t>
  </si>
  <si>
    <t>Протетичка етапа рехабилитације особе са ампутацијом доњег екстремитета</t>
  </si>
  <si>
    <t xml:space="preserve">Рана рехабилитација геријатријског болесника </t>
  </si>
  <si>
    <t>600343</t>
  </si>
  <si>
    <t xml:space="preserve">Интрапулмонална вибромасажа ( Перцуссион мацхине) </t>
  </si>
  <si>
    <t>600345</t>
  </si>
  <si>
    <t>Преоперативни и рани рехабилитациони третман болесника са малигном болешћу</t>
  </si>
  <si>
    <t>600347</t>
  </si>
  <si>
    <t>Обука акту гутања код централних лезија и стања после ОРЛ операције</t>
  </si>
  <si>
    <t>600348</t>
  </si>
  <si>
    <t>Електрофореза лекова</t>
  </si>
  <si>
    <t xml:space="preserve">Вертикализација на осцилаторном столу </t>
  </si>
  <si>
    <t>600351</t>
  </si>
  <si>
    <t>Вежбе код деформитета кичменог стуба код деце</t>
  </si>
  <si>
    <t>600803</t>
  </si>
  <si>
    <t>Индивидуални рад са геријатријским ортопедским бол</t>
  </si>
  <si>
    <t>600805</t>
  </si>
  <si>
    <t xml:space="preserve">Preoperativni i rani pre i postoperativni tretman </t>
  </si>
  <si>
    <t>Одредјивање моторне тачке мишића и примена ботулинског токсина кроз концентричну иглену електроду за апикацију лека</t>
  </si>
  <si>
    <t>Terapija šake ultraljubičastim B zracima</t>
  </si>
  <si>
    <t>220065-00</t>
  </si>
  <si>
    <t>Терапија хладноцом</t>
  </si>
  <si>
    <t>Манипулација /мобилизација зглобова, некласификована на другом месту</t>
  </si>
  <si>
    <t>Преглед/процена електромиографија</t>
  </si>
  <si>
    <t>Рехабилитациони третман дисфонија</t>
  </si>
  <si>
    <t>Рехабилитација ринолалија</t>
  </si>
  <si>
    <t>Рехабилитација афонија</t>
  </si>
  <si>
    <t>Фонијатријске вежбе – вежбе дисања</t>
  </si>
  <si>
    <t>Фонијатријске вежбе – вежбе релаксације</t>
  </si>
  <si>
    <t xml:space="preserve">Фонијатријске вежбе – вежбе постављања гласа </t>
  </si>
  <si>
    <t>Вежбе фонације</t>
  </si>
  <si>
    <t>Везбе артикулације</t>
  </si>
  <si>
    <t>Артикулациони третман</t>
  </si>
  <si>
    <t>Korekcioni tretman poremećaja govora</t>
  </si>
  <si>
    <t xml:space="preserve">Вежбе за постизање тоничне уједначености </t>
  </si>
  <si>
    <t xml:space="preserve">Упутство за рад и савет родитељима детета оштећеног гласа </t>
  </si>
  <si>
    <t>Третман Биоптрон лампом</t>
  </si>
  <si>
    <t>Давање анестетичког средства око других периферних нерава</t>
  </si>
  <si>
    <t>90118-00</t>
  </si>
  <si>
    <t>Остале процедуре на унтрашњем уву</t>
  </si>
  <si>
    <t>90120-00</t>
  </si>
  <si>
    <t>Инсерција кератопротезе</t>
  </si>
  <si>
    <t>Општи физикалну третман</t>
  </si>
  <si>
    <t xml:space="preserve">Рехабилитација од алкохола </t>
  </si>
  <si>
    <t>Видео и радиотелеметријско приказивање</t>
  </si>
  <si>
    <t>Трансфузија крвних компоненти и деривата. Трансфузија: албумина, крвне плазме ( свеже замрзнуте)</t>
  </si>
  <si>
    <t>96029-00</t>
  </si>
  <si>
    <t>Procena upravljanja finansijama</t>
  </si>
  <si>
    <t xml:space="preserve">Саветовање или подучавање о помагалима или уредјајима за прилагодјавање </t>
  </si>
  <si>
    <t>96093-00</t>
  </si>
  <si>
    <t>Поправак помагала или уредјаја за прилагодјавање</t>
  </si>
  <si>
    <t>96112-00</t>
  </si>
  <si>
    <t>Увежбавање вештина у активностима</t>
  </si>
  <si>
    <t>96115-00</t>
  </si>
  <si>
    <t>Терапија мишића лица / темпоромандибуларног зглоба вежбањем</t>
  </si>
  <si>
    <t>96116-00</t>
  </si>
  <si>
    <t>Терапија очних мишића вежбањем</t>
  </si>
  <si>
    <t>96117-00</t>
  </si>
  <si>
    <t>Терапија мишића једњака вежбањем</t>
  </si>
  <si>
    <t>96119-00</t>
  </si>
  <si>
    <t>Терапија грудних или трбушних мишића вежбањем</t>
  </si>
  <si>
    <t>Терапија мишића леђа или врата вежбањем</t>
  </si>
  <si>
    <t>96122-00</t>
  </si>
  <si>
    <t xml:space="preserve">Терапија лакатног зглоба вежбањем </t>
  </si>
  <si>
    <t>96123-00</t>
  </si>
  <si>
    <t>Терапија мишића руку, ручног зглоба или зглобова прстију вежбањем</t>
  </si>
  <si>
    <t>96125-00</t>
  </si>
  <si>
    <t xml:space="preserve">Терапија мишића карличног дна вежбањем </t>
  </si>
  <si>
    <t>96128-00</t>
  </si>
  <si>
    <t>Терапија мишића стопала, ножног зглоба или зглобова прстију вежбањем</t>
  </si>
  <si>
    <t xml:space="preserve">Увежбавање вештина у активностима повезаним са положајем тела/мобилношћу/покретом </t>
  </si>
  <si>
    <t xml:space="preserve">Увежбавање вештина у активностима повезаним са премештањем </t>
  </si>
  <si>
    <t>96132-00</t>
  </si>
  <si>
    <t>Увежбавање вештина у вези за слухом</t>
  </si>
  <si>
    <t>96134-00</t>
  </si>
  <si>
    <t xml:space="preserve">Увежбавање гласа </t>
  </si>
  <si>
    <t>96135-00</t>
  </si>
  <si>
    <t xml:space="preserve">Увежбавање вештина говора </t>
  </si>
  <si>
    <t>96136-00</t>
  </si>
  <si>
    <t>Увежбавање вештина течног говора</t>
  </si>
  <si>
    <t>96137-00</t>
  </si>
  <si>
    <t xml:space="preserve">Увежбавање језичких вештина </t>
  </si>
  <si>
    <t xml:space="preserve">Вежбе дисања у лечењу болести респираторног система </t>
  </si>
  <si>
    <t>96139-00</t>
  </si>
  <si>
    <t>Терапија кардиореспираторног/кардиоваскуларног система вежбањем</t>
  </si>
  <si>
    <t xml:space="preserve">Увежбавање вештина коришћења уређаја или опреме за помоћ </t>
  </si>
  <si>
    <t>96154-00</t>
  </si>
  <si>
    <t>Терапијски ултразвук</t>
  </si>
  <si>
    <t>Терапија стимулацијом, некласификована на другом месту</t>
  </si>
  <si>
    <t>96160-00</t>
  </si>
  <si>
    <t xml:space="preserve"> Фототерапија зглоба</t>
  </si>
  <si>
    <t>Терапеутска масажа или маниулација везивног/меког ткива, некласификованог на другом месту</t>
  </si>
  <si>
    <t>Intravensko davanje farmakološkog sredstva, anti-i</t>
  </si>
  <si>
    <t>Неназначен начин давања фармалокошког средства, хранљива супстанца</t>
  </si>
  <si>
    <t xml:space="preserve">Неназначен начин давања фармалокошког средства, друго и некласификовано фармаколошко средство </t>
  </si>
  <si>
    <t>Punjenje uređaja za davanje leka, drugo i neklasif</t>
  </si>
  <si>
    <t>Консултација са лекарима везана за фармакотерапију (услугу обавља специјалиста)</t>
  </si>
  <si>
    <t>Прилагодјавање дозе лека на основу лабораторисјких параметара</t>
  </si>
  <si>
    <t>Провера могућих интеракција међу примењеним лековима</t>
  </si>
  <si>
    <t>Праћење терапијског деловања лека (услуга обавља специјалиста)</t>
  </si>
  <si>
    <t xml:space="preserve">Пријављивање нежељене реакције пацијента на медицинско средство </t>
  </si>
  <si>
    <t>Креирање политике рационалног коришћења лекова у сарадњи са другим здравстсвеним радницима</t>
  </si>
  <si>
    <t xml:space="preserve">Праћење спровођења урврђених терапијских протокола лечења  </t>
  </si>
  <si>
    <t>Анализа потрошње лекова</t>
  </si>
  <si>
    <t>Пријава сумње на заразно особље</t>
  </si>
  <si>
    <t>Збирна пријава заразне болести</t>
  </si>
  <si>
    <t>Пријава/одјава епидемије заразне болести</t>
  </si>
  <si>
    <t>Пријава о лабораторијски утврђеном узрочнику заразне болести</t>
  </si>
  <si>
    <t xml:space="preserve">Евидентирање пријаве заразне болести </t>
  </si>
  <si>
    <t>Узорковање и слање материјала на лабораторисјко испитивање</t>
  </si>
  <si>
    <t>Дезинфекција базена за купање</t>
  </si>
  <si>
    <t>Депедикулација особа инсектицидима</t>
  </si>
  <si>
    <t>Депедикулација косматих делова тела</t>
  </si>
  <si>
    <t>Ињекција ботулинског токсина у меко ткиво</t>
  </si>
  <si>
    <t>Катетеризација мокраћне бешике рг</t>
  </si>
  <si>
    <t>Ињекција у зглоб или неку другу синовијалну супљину (кортикостероид, локални анестетик)</t>
  </si>
  <si>
    <t>90131-00</t>
  </si>
  <si>
    <t>Lokalna ekscizija ostalih endonazalnih lezija</t>
  </si>
  <si>
    <t>Ињекција другог средства  у меко ткиво ради локалног ефекта</t>
  </si>
  <si>
    <t>Немеханичка метода реанимације / оживљавање , реанимација уста на уста</t>
  </si>
  <si>
    <t xml:space="preserve">Кардиопулмонална реанимација </t>
  </si>
  <si>
    <t>92100-00</t>
  </si>
  <si>
    <t>Испирање уретеростоме или уретералног катетера</t>
  </si>
  <si>
    <t xml:space="preserve">Уклањање катетера уретеростоме или уретералног катетера </t>
  </si>
  <si>
    <t>Уклањање осталих дранажних система уринарног система , уклањање трајног уринарног катетера</t>
  </si>
  <si>
    <t>92138-00</t>
  </si>
  <si>
    <t>Уклањање страног тела са главе или врата без инцизије, уклањање шавова са главе или врата</t>
  </si>
  <si>
    <t>92140-00</t>
  </si>
  <si>
    <t>Уклањање завоја са трупа, некласификовано на другом месту</t>
  </si>
  <si>
    <t xml:space="preserve">Уклањање осталих уредјаја са трупа , уклањање шавова са труа некласификовано на другом месту </t>
  </si>
  <si>
    <t>92200-00</t>
  </si>
  <si>
    <t>Уклањање шавова, некласификованих на другом месту</t>
  </si>
  <si>
    <t>Неинвазивна терапеутска интервенција, некласификована на другом месту</t>
  </si>
  <si>
    <t>93173-00</t>
  </si>
  <si>
    <t>Акупунктура</t>
  </si>
  <si>
    <t>Удружене здравствене процедуре дијететика</t>
  </si>
  <si>
    <t>Удружене здравствене процедуре радна</t>
  </si>
  <si>
    <t>95550-03</t>
  </si>
  <si>
    <t>Удружене здравствене процедуре физиотерапија</t>
  </si>
  <si>
    <t>95550-05</t>
  </si>
  <si>
    <t>Удружене здравствене процедуре патологија</t>
  </si>
  <si>
    <t>95550-11</t>
  </si>
  <si>
    <t>Удружене здравствене процедуре друго</t>
  </si>
  <si>
    <t>Ревизија уређаја или опреме која служи као помоћ</t>
  </si>
  <si>
    <t>Примена наметања, прилагођавање или замена помагала</t>
  </si>
  <si>
    <t xml:space="preserve">Интрамускуларно давање фармаколошког средства, друго и неназначено фармаколошко средство </t>
  </si>
  <si>
    <t>30329-00</t>
  </si>
  <si>
    <t>30332-00</t>
  </si>
  <si>
    <t xml:space="preserve">Ексцизија лимфног чвора аксиле </t>
  </si>
  <si>
    <t>30385-00</t>
  </si>
  <si>
    <t>Постоперативно поновно отварање места лапаратомије</t>
  </si>
  <si>
    <t>30392-00</t>
  </si>
  <si>
    <t>Редукција интраабдоминалних лезија</t>
  </si>
  <si>
    <t>30394-00</t>
  </si>
  <si>
    <t>Дренажа интра-абдоминалног апсцеса, хематома или цисте</t>
  </si>
  <si>
    <t>30399-00</t>
  </si>
  <si>
    <t>30597-00</t>
  </si>
  <si>
    <t>Спленектомија</t>
  </si>
  <si>
    <t>31423-00</t>
  </si>
  <si>
    <t>Ексцизија (биопсија) лимфног чвора врата</t>
  </si>
  <si>
    <t>31423-01</t>
  </si>
  <si>
    <t>Регионална ексцизија лимфних чворова на врату</t>
  </si>
  <si>
    <t xml:space="preserve"> Радикална ексцизија лимфних чворова врата</t>
  </si>
  <si>
    <t>31500-00</t>
  </si>
  <si>
    <t>Ексцизија лезија на дојкама</t>
  </si>
  <si>
    <t>32033-00</t>
  </si>
  <si>
    <t>32504-01</t>
  </si>
  <si>
    <t>Прекид вишеструких притока варикозних вена</t>
  </si>
  <si>
    <t>32508-00</t>
  </si>
  <si>
    <t>Прекид сафено-феморалног споја варикозних вена</t>
  </si>
  <si>
    <t>32508-01</t>
  </si>
  <si>
    <t>Прекид сафено-поплитеалног споја варикозних вена</t>
  </si>
  <si>
    <t>32700-02</t>
  </si>
  <si>
    <t>Каротидно-субклавијални бајпас помоћу вене</t>
  </si>
  <si>
    <t>32708-00</t>
  </si>
  <si>
    <t>Аортно-феморални бајпас синтетичким материјалом</t>
  </si>
  <si>
    <t>32708-01</t>
  </si>
  <si>
    <t>Аортно-феморално-феморални бајпас синтетичким материјалом</t>
  </si>
  <si>
    <t>32708-02</t>
  </si>
  <si>
    <t>Аортно-илиајачни бајпас синтетичким материјалом</t>
  </si>
  <si>
    <t>32708-03</t>
  </si>
  <si>
    <t>Аортно-илијачно-феморални бајпас синтетичким материјалом</t>
  </si>
  <si>
    <t>32712-01</t>
  </si>
  <si>
    <t>Илијачнофеморални бајпас синтетичким материјалом</t>
  </si>
  <si>
    <t>32715-02</t>
  </si>
  <si>
    <t>Аксиларно-феморални бајпас синтетичким материјалом</t>
  </si>
  <si>
    <t>32715-03</t>
  </si>
  <si>
    <t>Аксиларно-феморално-феморални бајпас синтетичким материјалом</t>
  </si>
  <si>
    <t>Феморално-поплитеални бајпас помоћу вене, анастомоза испод колена</t>
  </si>
  <si>
    <t>32745-00</t>
  </si>
  <si>
    <t>Бајпас феморалне до проксимално тибијалне или перо</t>
  </si>
  <si>
    <t>32748-00</t>
  </si>
  <si>
    <t>Бајпас феморалне до дистално тибијалне или перонеалне артерије помоћу вене</t>
  </si>
  <si>
    <t>32751-00</t>
  </si>
  <si>
    <t>Феморално-поплитеални бајпас синтетичким материјалом, анастомоза изнад колена</t>
  </si>
  <si>
    <t>32751-01</t>
  </si>
  <si>
    <t>Феморално-поплитеални бајпас синтетичким материјалом, анастомоза испод колена</t>
  </si>
  <si>
    <t>32751-03</t>
  </si>
  <si>
    <t>Бајпас феморалне до дистално тибијалне или перонеалне артерије синтетичким материјалом</t>
  </si>
  <si>
    <t>32754-00</t>
  </si>
  <si>
    <t>Феморално-поплитеални бајпас помоћу композитног графта, анастомоза изнад колена</t>
  </si>
  <si>
    <t>32763-08</t>
  </si>
  <si>
    <t>Поплитеално-тибијални бајпас помоћу вене</t>
  </si>
  <si>
    <t>32763-18</t>
  </si>
  <si>
    <t>Илијачно-илијачни бајпас синтетичким материјалом</t>
  </si>
  <si>
    <t>32766-00</t>
  </si>
  <si>
    <t>Репарација осталих артерија директном анастомозом</t>
  </si>
  <si>
    <t>33115-00</t>
  </si>
  <si>
    <t xml:space="preserve">Замена инфрареналне анеуризме абдоминалне аорте </t>
  </si>
  <si>
    <t>33118-00</t>
  </si>
  <si>
    <t>Замена инфрареналне анеуризме абдоминалне аорте са бифуркационим графтом на илијачним артеријама</t>
  </si>
  <si>
    <t>33121-00</t>
  </si>
  <si>
    <t>Замена инфрареналне анеуризме абдоминалне аорте са бифуркационим графтом на феморалним артеријама</t>
  </si>
  <si>
    <t>33154-00</t>
  </si>
  <si>
    <t>Замена руптуриране инфрареналне анеуризме абдоминалне аорте помоћу цевастог графта</t>
  </si>
  <si>
    <t>33157-00</t>
  </si>
  <si>
    <t xml:space="preserve">Замена руптуриране инфрареналне анеуризме абдоминалне аорте са бифуркационим графтом </t>
  </si>
  <si>
    <t>33181-00</t>
  </si>
  <si>
    <t>Репарација руптуриране интра-абдоминалне анеуризме</t>
  </si>
  <si>
    <t>Каротидна енд артеректомија</t>
  </si>
  <si>
    <t>33806-00</t>
  </si>
  <si>
    <t>Емболектомија или тромбектомија аксиларне артерије</t>
  </si>
  <si>
    <t>33818-01</t>
  </si>
  <si>
    <t>Репарација брахијалне артерије директном анастомозом</t>
  </si>
  <si>
    <t>33818-03</t>
  </si>
  <si>
    <t>Репарација улнарне артерије директном анастомозом</t>
  </si>
  <si>
    <t>33818-06</t>
  </si>
  <si>
    <t>Репарација тибијалне артерије директном анастомозом</t>
  </si>
  <si>
    <t>34103-03</t>
  </si>
  <si>
    <t>Експлорација феморалне артерије</t>
  </si>
  <si>
    <t>34106-03</t>
  </si>
  <si>
    <t>Експлорација тибијалне артерије</t>
  </si>
  <si>
    <t>34175-00</t>
  </si>
  <si>
    <t>Екцизија графта бајпасса на удовима</t>
  </si>
  <si>
    <t>34530-01</t>
  </si>
  <si>
    <t>Уклањање артеријског катетера</t>
  </si>
  <si>
    <t>36503-00</t>
  </si>
  <si>
    <t>Трансплантација бубрега</t>
  </si>
  <si>
    <t>36588-01</t>
  </si>
  <si>
    <t>Катетеризација мокраћне бежике рг.</t>
  </si>
  <si>
    <t>Замена сталног уринарног катетера рг.</t>
  </si>
  <si>
    <t>Уклањање сталног уринарног катетера рг.</t>
  </si>
  <si>
    <t>36815-00</t>
  </si>
  <si>
    <t xml:space="preserve">Ендоскопско уништавање кондилома пениса </t>
  </si>
  <si>
    <t>36821-01</t>
  </si>
  <si>
    <t>Пласирање ЈЈ катетера - уретерореноскопски или ци</t>
  </si>
  <si>
    <t>36821-03</t>
  </si>
  <si>
    <t>Замена ЈЈ катетера - уретерореноскопски или цистос</t>
  </si>
  <si>
    <t>36833-01</t>
  </si>
  <si>
    <t>Вађење ЈЈ катетера - уретерореноскопски или цисто</t>
  </si>
  <si>
    <t>36842-00</t>
  </si>
  <si>
    <t>37321-00</t>
  </si>
  <si>
    <t>Инцизија спољашњег отвора уретре (меатотомија)</t>
  </si>
  <si>
    <t>37345-00</t>
  </si>
  <si>
    <t>38353-00</t>
  </si>
  <si>
    <t>Импнлантација генератора пејсмејкера</t>
  </si>
  <si>
    <t>38359-00</t>
  </si>
  <si>
    <t>Перикардиоцентеза</t>
  </si>
  <si>
    <t>38362-00</t>
  </si>
  <si>
    <t>Перкутана инсерција интра-аортне балон пумпе</t>
  </si>
  <si>
    <t>38418-00</t>
  </si>
  <si>
    <t>Експлоративна торакотомија</t>
  </si>
  <si>
    <t>38421-00</t>
  </si>
  <si>
    <t>Ендоскопска декортикација плућа</t>
  </si>
  <si>
    <t>38421-01</t>
  </si>
  <si>
    <t>38436-00</t>
  </si>
  <si>
    <t>Експлоративна торакоскопија</t>
  </si>
  <si>
    <t>38438-01</t>
  </si>
  <si>
    <t>Лобектомија плућа</t>
  </si>
  <si>
    <t>38440-00</t>
  </si>
  <si>
    <t>Клинаста ресекција плућа</t>
  </si>
  <si>
    <t>38441-00</t>
  </si>
  <si>
    <t>Радикална лобектомија</t>
  </si>
  <si>
    <t>38452-00</t>
  </si>
  <si>
    <t>Суксифоидна дренажа перикарда</t>
  </si>
  <si>
    <t>38456-19</t>
  </si>
  <si>
    <t>Остале интраторакалне процедуре на артеријама срца без кардиопулмоналног бајпаса</t>
  </si>
  <si>
    <t>38457-01</t>
  </si>
  <si>
    <t>Корекција угнутог грудног коша (пецтус еxцаватум)</t>
  </si>
  <si>
    <t>38488-00</t>
  </si>
  <si>
    <t>Замена аортног залиска механичком протезом</t>
  </si>
  <si>
    <t>38497-00</t>
  </si>
  <si>
    <t>Бајпас коронарне артерије, уз употребу једног тран</t>
  </si>
  <si>
    <t>38497-01</t>
  </si>
  <si>
    <t xml:space="preserve"> Бајпас коронарне артерије, уз употребу два трансп</t>
  </si>
  <si>
    <t>38497-02</t>
  </si>
  <si>
    <t>Bay pass коронарне артерије уз употребу три транспатанта вене сафене</t>
  </si>
  <si>
    <t>38500-00</t>
  </si>
  <si>
    <t>Бајпас коронарне артерије, уз употребу једног ЛИМА</t>
  </si>
  <si>
    <t>38600-00</t>
  </si>
  <si>
    <t>Кардиопулмонални бајпас, централна канулација</t>
  </si>
  <si>
    <t>38656-01</t>
  </si>
  <si>
    <t>41881-00</t>
  </si>
  <si>
    <t>Отворена трахеостомија, привремена</t>
  </si>
  <si>
    <t>44364-01</t>
  </si>
  <si>
    <t>Ампутација изнад линије колена
Ампутација кроз бутину</t>
  </si>
  <si>
    <t xml:space="preserve">Ампутација испод колена  </t>
  </si>
  <si>
    <t>44376-00</t>
  </si>
  <si>
    <t>Реампутација ампутацијског патрљка
Ревизија ампутацијског патрљка</t>
  </si>
  <si>
    <t>90175-00</t>
  </si>
  <si>
    <t>90176-00</t>
  </si>
  <si>
    <t>Корекција зида грудног коша</t>
  </si>
  <si>
    <t>90213-02</t>
  </si>
  <si>
    <t>Репарација аорте интерпозицијом графта</t>
  </si>
  <si>
    <t>Узимање материјала са коже и видљивих слузокожа за микролошки, бактериолошки и цитолошки преглед</t>
  </si>
  <si>
    <t>30075-24</t>
  </si>
  <si>
    <t>38448-01</t>
  </si>
  <si>
    <t>11718-00</t>
  </si>
  <si>
    <t>Тестирање осталих уграђених пејсмејкера</t>
  </si>
  <si>
    <t>Кардиоверзија</t>
  </si>
  <si>
    <t>трансфузија еритроцита</t>
  </si>
  <si>
    <t>Поступак одрзавања континуиране вентилације</t>
  </si>
  <si>
    <t>18216-29</t>
  </si>
  <si>
    <t>38350-00</t>
  </si>
  <si>
    <t>Интрамускуларно давање фармаколошког средства, тр</t>
  </si>
  <si>
    <t>Пуњење уређаја за давање лека, друго и некласиф</t>
  </si>
  <si>
    <t>009214</t>
  </si>
  <si>
    <t>Поступак одржавања ендотрахеалне интубације</t>
  </si>
  <si>
    <t>Инцизија и дренажа апцеса коже и поткожног ткива</t>
  </si>
  <si>
    <t>35360-00</t>
  </si>
  <si>
    <t>Перкутано уклањање интраваскуларног страног тела</t>
  </si>
  <si>
    <t>35506-00</t>
  </si>
  <si>
    <t>35506-02</t>
  </si>
  <si>
    <t>35539-03</t>
  </si>
  <si>
    <t>35608-00</t>
  </si>
  <si>
    <t>35611-00</t>
  </si>
  <si>
    <t>35615-00</t>
  </si>
  <si>
    <t>35622-00</t>
  </si>
  <si>
    <t>Ендоскопска аблација ендометријума</t>
  </si>
  <si>
    <t>35633-01</t>
  </si>
  <si>
    <t>Полипектомија материце хистероскопијом</t>
  </si>
  <si>
    <t>90220-00</t>
  </si>
  <si>
    <t>Катетеризација/канилација осталих вена</t>
  </si>
  <si>
    <t>92049-00</t>
  </si>
  <si>
    <t>Уклањање цевчице након торакотомије или дрена плеуралне шупљине</t>
  </si>
  <si>
    <t>92141-00</t>
  </si>
  <si>
    <t>Уклањање дрена из трбуха</t>
  </si>
  <si>
    <t>22008-00</t>
  </si>
  <si>
    <t>Ендотрахеална интубација, дволуменски тубус</t>
  </si>
  <si>
    <t>Поступак одржавања ендотрахеалне интубације (контрола правилне позиције),  дволуменски тубус</t>
  </si>
  <si>
    <t>Назотрахеална интубација</t>
  </si>
  <si>
    <t>92050-00</t>
  </si>
  <si>
    <t>Уклањање медијастиналног дрена</t>
  </si>
  <si>
    <t>92056-00</t>
  </si>
  <si>
    <t>Одржавање катетера</t>
  </si>
  <si>
    <t>Трансфузија аутологне крви</t>
  </si>
  <si>
    <t xml:space="preserve">Поступак одржавања неинвазивне вентилаторне подршке, ≥ 96 сати </t>
  </si>
  <si>
    <t>92508-10</t>
  </si>
  <si>
    <t>92509-39</t>
  </si>
  <si>
    <t>Регионална блокада, нерва главе или врата, АСА 39</t>
  </si>
  <si>
    <t>92511-30</t>
  </si>
  <si>
    <t>92512-39</t>
  </si>
  <si>
    <t>Инфилтрација локалног анестетика, АСА 19</t>
  </si>
  <si>
    <t>Инфилтрација локалног анестетика, АСА 29</t>
  </si>
  <si>
    <t>92513-30</t>
  </si>
  <si>
    <t>92513-39</t>
  </si>
  <si>
    <t>Инфилтрација локалног анестетика, АСА 39</t>
  </si>
  <si>
    <t>92513-49</t>
  </si>
  <si>
    <t>92513-50</t>
  </si>
  <si>
    <t>92514-40</t>
  </si>
  <si>
    <t>Општа анестезија, АСА 40</t>
  </si>
  <si>
    <t>92514-50</t>
  </si>
  <si>
    <t>Општа анестезија, АСА 50</t>
  </si>
  <si>
    <t>92514-59</t>
  </si>
  <si>
    <t>Општа анестезија, АСА 59</t>
  </si>
  <si>
    <t>92514-90</t>
  </si>
  <si>
    <t>Општа анестезија, АСА 90</t>
  </si>
  <si>
    <t>92515-50</t>
  </si>
  <si>
    <t>Седација, АСА 50</t>
  </si>
  <si>
    <t>92519-30</t>
  </si>
  <si>
    <t>Интравенска регионална анестезија, АСА 30</t>
  </si>
  <si>
    <t>Интрамускзларно давање фармаколошког средства</t>
  </si>
  <si>
    <t>33812-04</t>
  </si>
  <si>
    <t>Тромбектомија осталих великих вена</t>
  </si>
  <si>
    <t>33815-04</t>
  </si>
  <si>
    <t>Директно затварање феморалне артерије</t>
  </si>
  <si>
    <t xml:space="preserve">Ендоскопска скелрозација лезије желуца или дуоденума </t>
  </si>
  <si>
    <t>Уклањање катетера уретеростоме или уретералног катетера</t>
  </si>
  <si>
    <t>...Intraarterijska kanilacija za gasnu analizu krvi</t>
  </si>
  <si>
    <t>...Spinalna injekcija lokalnog anestetika</t>
  </si>
  <si>
    <t>...Rutinska preoperativna anesteziološka procena</t>
  </si>
  <si>
    <t>...Produžena preoperativna anesteziološka procena</t>
  </si>
  <si>
    <t>...Hitna preoperativna anesteziološka procena</t>
  </si>
  <si>
    <t>...Neuraksijalna blokada, ASA 29</t>
  </si>
  <si>
    <t>...Neuraksijalna blokada, ASA 39</t>
  </si>
  <si>
    <t>...Neuraksijalna blokada, ASA 49</t>
  </si>
  <si>
    <t xml:space="preserve">...Infiltracija lokalnog anestetika, ASA 19 </t>
  </si>
  <si>
    <t xml:space="preserve">...Infiltracija lokalnog anestetika, ASA 29 </t>
  </si>
  <si>
    <t xml:space="preserve">...Infiltracija lokalnog anestetika, ASA 30 </t>
  </si>
  <si>
    <t>...Infiltracija lokalnog anestetika, ASA 39</t>
  </si>
  <si>
    <t>...Opšta anestezija, ASA 10</t>
  </si>
  <si>
    <t>...Opšta anestezija, ASA 29</t>
  </si>
  <si>
    <t>...Opšta anestezija, ASA 30</t>
  </si>
  <si>
    <t>...Opšta anestezija, ASA 39</t>
  </si>
  <si>
    <t>...Opšta anestezija, ASA 40</t>
  </si>
  <si>
    <t>...Opšta anestezija, ASA 49</t>
  </si>
  <si>
    <t>...Opšta anestezija, ASA 50</t>
  </si>
  <si>
    <t>...Sedacija, ASA 20</t>
  </si>
  <si>
    <t>...Sedacija, ASA 29</t>
  </si>
  <si>
    <t>...Sedacija, ASA 30</t>
  </si>
  <si>
    <t>...Sedacija, ASA 39</t>
  </si>
  <si>
    <t>...Sedacija, ASA 49</t>
  </si>
  <si>
    <t>...Intravenska regionalna anestezija, ASA 29</t>
  </si>
  <si>
    <t>...Intravenska regionalna anestezija, ASA 30</t>
  </si>
  <si>
    <t>...Intravenska regionalna anestezija, ASA 39</t>
  </si>
  <si>
    <t>Кардиологија</t>
  </si>
  <si>
    <t xml:space="preserve">11600-00 </t>
  </si>
  <si>
    <t>11712-00</t>
  </si>
  <si>
    <t>Кардиоваскуларни стрес тест –тест оптерећења</t>
  </si>
  <si>
    <t>11722-00</t>
  </si>
  <si>
    <t>Уградиви рекордер за праћење срчаног рада активир</t>
  </si>
  <si>
    <t xml:space="preserve">11722-00   </t>
  </si>
  <si>
    <t xml:space="preserve">имплантација уређаја за праћење догађаја (лооп рецордер) </t>
  </si>
  <si>
    <t>13818-00</t>
  </si>
  <si>
    <t xml:space="preserve">Уметање балонског катетера у десни део срца због праћења Свон-Ганцов (Сwан-Ганз) катетер </t>
  </si>
  <si>
    <t>38200-00</t>
  </si>
  <si>
    <t>Катетеризација десне стране срца</t>
  </si>
  <si>
    <t>38203-00</t>
  </si>
  <si>
    <t>Катетеризација леве стране срца</t>
  </si>
  <si>
    <t>38206-00</t>
  </si>
  <si>
    <t>Катетеризација десне и леве стране срца</t>
  </si>
  <si>
    <t>38218-00</t>
  </si>
  <si>
    <t>Коронарна ангиографија са катетеризацијом леве стране срца (коронарографија)</t>
  </si>
  <si>
    <t>38218-01</t>
  </si>
  <si>
    <t>Коронарна ангиографија са катетеризацијом десне стране срца (коронарографија)</t>
  </si>
  <si>
    <t>38218-02</t>
  </si>
  <si>
    <t>Коронарна ангиографија са катетеризацијом леве и десне стране срца (коронарографија)</t>
  </si>
  <si>
    <t>38256-00</t>
  </si>
  <si>
    <t>Имплантација привремене ендовенске ле.</t>
  </si>
  <si>
    <t>38306-05</t>
  </si>
  <si>
    <t>Отворена инсенција 2 или више транслуми.</t>
  </si>
  <si>
    <t>38309-00</t>
  </si>
  <si>
    <t>Перкутана транслуминална коронарна рота.</t>
  </si>
  <si>
    <t>38312-00</t>
  </si>
  <si>
    <t>38312-01</t>
  </si>
  <si>
    <t>38318-01</t>
  </si>
  <si>
    <t>38368-00</t>
  </si>
  <si>
    <t>Имплантација перманенетне ендовенске е.</t>
  </si>
  <si>
    <t>38368-01</t>
  </si>
  <si>
    <t>38368-02</t>
  </si>
  <si>
    <t>55113-00</t>
  </si>
  <si>
    <t>М-приказ и дводимензионални ултразвучни преглед срца у реалном времену</t>
  </si>
  <si>
    <t>55118-00</t>
  </si>
  <si>
    <t>Трансезофагеални ултразвучни преглед срца у реалном времену</t>
  </si>
  <si>
    <t>55244-01</t>
  </si>
  <si>
    <t>Ултразвучни дуплекс преглед вена доњи</t>
  </si>
  <si>
    <t>59903-00</t>
  </si>
  <si>
    <t>лева вентрикулографија</t>
  </si>
  <si>
    <t>59903-01</t>
  </si>
  <si>
    <t>десна вентрикулографија</t>
  </si>
  <si>
    <t>59903-02</t>
  </si>
  <si>
    <t>лева и десна вентрикулографија</t>
  </si>
  <si>
    <t xml:space="preserve">80667-00 </t>
  </si>
  <si>
    <t>Одређивање фракционе резерве протока помоћу жице за интракоронарно мерење притиска уз фармаколошку хиперемију</t>
  </si>
  <si>
    <t>Испитивање коронарне артерије методом интраваскуларног ултразвука</t>
  </si>
  <si>
    <t xml:space="preserve">80667-01 </t>
  </si>
  <si>
    <t xml:space="preserve">80667-02 </t>
  </si>
  <si>
    <t xml:space="preserve"> Испитивање коронарне артерије методом оптичке коехерентне томографије</t>
  </si>
  <si>
    <t>90202-01</t>
  </si>
  <si>
    <t>Постављање привремене транскутане ел.</t>
  </si>
  <si>
    <t>90203-04</t>
  </si>
  <si>
    <t>Уклањање привремене транскзтане ел.</t>
  </si>
  <si>
    <t>Пуњење уређаја за давање лека</t>
  </si>
  <si>
    <t>L000034</t>
  </si>
  <si>
    <t>130003</t>
  </si>
  <si>
    <t>Оксигена терапија</t>
  </si>
  <si>
    <t xml:space="preserve">11600-02 </t>
  </si>
  <si>
    <t>11715-00</t>
  </si>
  <si>
    <t>Бојење крви Рг дилуцијски индикаторски тест</t>
  </si>
  <si>
    <t xml:space="preserve">11718-00 </t>
  </si>
  <si>
    <t>11727-00</t>
  </si>
  <si>
    <t>Тестирање уграђеног срчаног дефибрилатора</t>
  </si>
  <si>
    <t xml:space="preserve">11727-00 </t>
  </si>
  <si>
    <t xml:space="preserve">13706-02 </t>
  </si>
  <si>
    <t xml:space="preserve">13706-03 </t>
  </si>
  <si>
    <t xml:space="preserve">13842-00 </t>
  </si>
  <si>
    <t>Давање анестетичког сред.око брахиј.</t>
  </si>
  <si>
    <t>18266-01</t>
  </si>
  <si>
    <t>Давање анестетичког сред.око радио.</t>
  </si>
  <si>
    <t>Давање анестетичког сред.око фемо.</t>
  </si>
  <si>
    <t>38256-01</t>
  </si>
  <si>
    <t>имплантација привремене ендовенске електроде у комору</t>
  </si>
  <si>
    <t>38300-00</t>
  </si>
  <si>
    <t>Перкутана транслуминална ангиопластика балоном једне коронарне артерије</t>
  </si>
  <si>
    <t>38303-00</t>
  </si>
  <si>
    <t>Перкутана транслуминална ангиопластика балоном две и више коронарних артерија</t>
  </si>
  <si>
    <t>38306-00</t>
  </si>
  <si>
    <t>Перкутана инсерција једног транслуминалног стента у појединачну коронарну артерију</t>
  </si>
  <si>
    <t>38306-01</t>
  </si>
  <si>
    <t>Перкутана инсерција два или више транслуминална стента у појединачну коронарну артерију</t>
  </si>
  <si>
    <t>38306-02</t>
  </si>
  <si>
    <t>Перкутана инсерција два или више транслуминална стента у вишеструке коронарне артерије</t>
  </si>
  <si>
    <t>имплантација перманентне ендовенске електроде пејсмејкера у преткомору</t>
  </si>
  <si>
    <t>имплантација генератора пејсмејкера</t>
  </si>
  <si>
    <t>38353-01</t>
  </si>
  <si>
    <t>Замена пејсмејкера</t>
  </si>
  <si>
    <t>перикардиоцентеза</t>
  </si>
  <si>
    <t>Инсерција интра-аортне балон пумпе артериотомијом</t>
  </si>
  <si>
    <t>38390-01</t>
  </si>
  <si>
    <t>Имплантација перманентне ендовенске електроде дефибрилатора у леву комору</t>
  </si>
  <si>
    <t>38390-02</t>
  </si>
  <si>
    <t>имплантација перманентне ендовенске електроде дефибрилатора у остале срчане шупљине</t>
  </si>
  <si>
    <t>38390-03</t>
  </si>
  <si>
    <t>замена печ електрода за дефибрилатор</t>
  </si>
  <si>
    <t>38393-00</t>
  </si>
  <si>
    <t>имплантација дефибрилатора</t>
  </si>
  <si>
    <t>38393-01</t>
  </si>
  <si>
    <t>Замена дефибрилатора</t>
  </si>
  <si>
    <t>субксифоидна дренажа перикарда</t>
  </si>
  <si>
    <t>90203-00</t>
  </si>
  <si>
    <t>подешавање ендовенске електроде за пејсмејкер</t>
  </si>
  <si>
    <t>90203-03</t>
  </si>
  <si>
    <t>замена привремене трнасвенске електроде пејсмејкера</t>
  </si>
  <si>
    <t>90203-05</t>
  </si>
  <si>
    <t>Подешавање пејсмејкера</t>
  </si>
  <si>
    <t>90203-06</t>
  </si>
  <si>
    <t>Подешавање дефибрилатора</t>
  </si>
  <si>
    <t>90203-08</t>
  </si>
  <si>
    <t>подешавање ендовенске електоде за дефибрилатор</t>
  </si>
  <si>
    <t>90203-10</t>
  </si>
  <si>
    <t>замена привремене трансвенске електроде за дефибрилатор</t>
  </si>
  <si>
    <t xml:space="preserve">92061-00 </t>
  </si>
  <si>
    <t xml:space="preserve"> Трансфузија фактора коагулације</t>
  </si>
  <si>
    <t xml:space="preserve">92062-00 </t>
  </si>
  <si>
    <t>Интра-артеријско давање фармаколошког средства, х</t>
  </si>
  <si>
    <t>96196-09</t>
  </si>
  <si>
    <t>Интра-артеријско давање фармаколошког средства, д</t>
  </si>
  <si>
    <t>Превенција декубитуса</t>
  </si>
  <si>
    <t xml:space="preserve">11600-03 </t>
  </si>
  <si>
    <t>превијање</t>
  </si>
  <si>
    <t>Катетеризација мокраћне бешике кроз уретру</t>
  </si>
  <si>
    <t>38353-02</t>
  </si>
  <si>
    <t>Уклањање пејсмејкера</t>
  </si>
  <si>
    <t>38612-00</t>
  </si>
  <si>
    <t>Уклањање интра-аортне балон пумпе</t>
  </si>
  <si>
    <t>90203-07</t>
  </si>
  <si>
    <t>Уклањање дефибрилатора</t>
  </si>
  <si>
    <t>90219-00</t>
  </si>
  <si>
    <t>Ревизија или релокација кожног џепа за пејсмејкер или дефибрилатор</t>
  </si>
  <si>
    <t xml:space="preserve">92058-01 </t>
  </si>
  <si>
    <t xml:space="preserve">96022-00 </t>
  </si>
  <si>
    <t xml:space="preserve"> Саветовање или подучавање о одржавању здравља и опоравку </t>
  </si>
  <si>
    <t>010924</t>
  </si>
  <si>
    <t>Селективна коронарографија</t>
  </si>
  <si>
    <t>Урологија</t>
  </si>
  <si>
    <t>30052-00</t>
  </si>
  <si>
    <t>30075-10</t>
  </si>
  <si>
    <t>Биопсија мокраћне бешике</t>
  </si>
  <si>
    <t>30075-27</t>
  </si>
  <si>
    <t>Биопсија промене на пенису</t>
  </si>
  <si>
    <t>30075-32</t>
  </si>
  <si>
    <t>Биопсија периреналног или перивезикалног ткива</t>
  </si>
  <si>
    <t>Ексцизија лимфног чвора препоне</t>
  </si>
  <si>
    <t>30330-00</t>
  </si>
  <si>
    <t>Радикална ексцизија лимфних чворова препоне</t>
  </si>
  <si>
    <t>Експлоративна лапаратомија</t>
  </si>
  <si>
    <t>30375-28</t>
  </si>
  <si>
    <t>Привремена колостома</t>
  </si>
  <si>
    <t>30390-00</t>
  </si>
  <si>
    <t>Лапараскопија</t>
  </si>
  <si>
    <t>Затварање лапаростомије</t>
  </si>
  <si>
    <t>30403-03</t>
  </si>
  <si>
    <t>30505-00</t>
  </si>
  <si>
    <t>Контрола крварећег пептичког улкуса</t>
  </si>
  <si>
    <t>30565-00</t>
  </si>
  <si>
    <t>Ресекција танког црева са формирањем стоме</t>
  </si>
  <si>
    <t>30566-00</t>
  </si>
  <si>
    <t>Ресекција танког црева са анастомозом</t>
  </si>
  <si>
    <t>Апендектомија</t>
  </si>
  <si>
    <t>30614-02</t>
  </si>
  <si>
    <t>Репарација ингвиналне херније, једнострано</t>
  </si>
  <si>
    <t>30617-00</t>
  </si>
  <si>
    <t>Репарација умбиликалне херније</t>
  </si>
  <si>
    <t>30631-00</t>
  </si>
  <si>
    <t>Операција хидроцеле и /или фуникулоцеле</t>
  </si>
  <si>
    <t>30635-00</t>
  </si>
  <si>
    <t>Операција варикоцеле (субингвинална)</t>
  </si>
  <si>
    <t>30641-00</t>
  </si>
  <si>
    <t>Орхидектомија, једнострана</t>
  </si>
  <si>
    <t>30641-01</t>
  </si>
  <si>
    <t>Орхидектомија, обострана</t>
  </si>
  <si>
    <t>30644-01</t>
  </si>
  <si>
    <t>Експлорација сперматичне врпце</t>
  </si>
  <si>
    <t>30644-02</t>
  </si>
  <si>
    <t>Лигатура (подвезивање) семевода (вас деференс-а)</t>
  </si>
  <si>
    <t>30644-04</t>
  </si>
  <si>
    <t>Биопсија тестиса, једнострана - отворена</t>
  </si>
  <si>
    <t>30644-08</t>
  </si>
  <si>
    <t>30644-11</t>
  </si>
  <si>
    <t>Остале репарације семене врпце и епидидимиса</t>
  </si>
  <si>
    <t>32174-02</t>
  </si>
  <si>
    <t>33800-00</t>
  </si>
  <si>
    <t>35513-00</t>
  </si>
  <si>
    <t>Лечење цисте Бартолинијеве жлезде</t>
  </si>
  <si>
    <t>35527-00</t>
  </si>
  <si>
    <t>Електрокаутеризација карункула уретре</t>
  </si>
  <si>
    <t>35533-00</t>
  </si>
  <si>
    <t>35570-00</t>
  </si>
  <si>
    <t>Репарација предњег дела вагине, вагинални приступ</t>
  </si>
  <si>
    <t>35571-00</t>
  </si>
  <si>
    <t>Репарација задњег дела вагине, вагинални приступ</t>
  </si>
  <si>
    <t>35573-00</t>
  </si>
  <si>
    <t>Репарација предњег и задњег дела вагине, вагинални приступ</t>
  </si>
  <si>
    <t>35577-00</t>
  </si>
  <si>
    <t>Репарација пролапсе дна карлице</t>
  </si>
  <si>
    <t>35596-01</t>
  </si>
  <si>
    <t>Операција везиковагиналне фистуле  вагиналним путем</t>
  </si>
  <si>
    <t>35597-00</t>
  </si>
  <si>
    <t>Лапароскопска сакрална колпопексија</t>
  </si>
  <si>
    <t>35599-00</t>
  </si>
  <si>
    <t>Слинг процедуре код стрес инконтиненције код жена</t>
  </si>
  <si>
    <t>35599-01</t>
  </si>
  <si>
    <t xml:space="preserve">Ревизија слинг процедуре код стрес инконтиненције </t>
  </si>
  <si>
    <t>35618-02</t>
  </si>
  <si>
    <t>Репаративне операције на грлићу материце</t>
  </si>
  <si>
    <t>35618-03</t>
  </si>
  <si>
    <t>Остале процедуре на грлићу материце</t>
  </si>
  <si>
    <t>35634-00</t>
  </si>
  <si>
    <t>Ресекција септума утеруса хистероскопијом</t>
  </si>
  <si>
    <t>35649-00</t>
  </si>
  <si>
    <t>35653-04</t>
  </si>
  <si>
    <t>Класична хистеректомија са аднексектомијом</t>
  </si>
  <si>
    <t>35657-00</t>
  </si>
  <si>
    <t>Вагинална хистеректомија</t>
  </si>
  <si>
    <t>35658-00</t>
  </si>
  <si>
    <t>35680-00</t>
  </si>
  <si>
    <t xml:space="preserve">Лапароскопска реконструкција материце и потпорних структура </t>
  </si>
  <si>
    <t>35684-00</t>
  </si>
  <si>
    <t>Остале лапароскопске суспензије материце</t>
  </si>
  <si>
    <t>35684-01</t>
  </si>
  <si>
    <t>Суспензија материце (лапаротомија)</t>
  </si>
  <si>
    <t>35694-02</t>
  </si>
  <si>
    <t>35713-07</t>
  </si>
  <si>
    <t>Овариектомија, једнострана</t>
  </si>
  <si>
    <t>36500-01</t>
  </si>
  <si>
    <t>36500-011</t>
  </si>
  <si>
    <t>36516-00</t>
  </si>
  <si>
    <t>Нефректомија, једнострана рГ лапароскопска (примар</t>
  </si>
  <si>
    <t>36516-01</t>
  </si>
  <si>
    <t>Нефректомија једнострана -  отворена хирургија (пр</t>
  </si>
  <si>
    <t>36516-05</t>
  </si>
  <si>
    <t>Нефректомија за трансплантацију, живи давалац рГ о</t>
  </si>
  <si>
    <t>36516-06</t>
  </si>
  <si>
    <t>36519-03</t>
  </si>
  <si>
    <t>Нефректомија предходно оперисаног бубрега рГ отвор</t>
  </si>
  <si>
    <t>36522-01</t>
  </si>
  <si>
    <t>Парцијална нефректомија рГ отворена хирургија (при</t>
  </si>
  <si>
    <t>36525-01</t>
  </si>
  <si>
    <t>Парцијална нефректомија на предходно оперисаном бубрегу -  отворена хирургија (секундарни рад)</t>
  </si>
  <si>
    <t>36528-00</t>
  </si>
  <si>
    <t>Радикална нефректомија због тумора бубрежног паренхима – лапароскопска (примарни рад)</t>
  </si>
  <si>
    <t>36528-01</t>
  </si>
  <si>
    <t>Радикална нефректомија због тумора бубрежног паренхима – отворена хирургија (примарни рад)</t>
  </si>
  <si>
    <t>36531-00</t>
  </si>
  <si>
    <t>Нефроуретеректомија(нефректомија са тоталном урете</t>
  </si>
  <si>
    <t>36531-01</t>
  </si>
  <si>
    <t>Нефроуретеректомија (нефректомија са тоталном урет</t>
  </si>
  <si>
    <t>36537-00</t>
  </si>
  <si>
    <t xml:space="preserve">Експлорација периреналног простора са дренажом Каликотомија
 Дренажа перинефритичког апсцеса
 Пијелотомија
</t>
  </si>
  <si>
    <t>36537-01</t>
  </si>
  <si>
    <t>Експлорација бубрега са биопсијом или дренажом</t>
  </si>
  <si>
    <t>36549-00</t>
  </si>
  <si>
    <t>Уретеролитотомија – отворена хирургија (примарни рад)</t>
  </si>
  <si>
    <t>36558-00</t>
  </si>
  <si>
    <t>Ексцизија цисте бубрега - лапароскопски</t>
  </si>
  <si>
    <t>36558-01</t>
  </si>
  <si>
    <t xml:space="preserve">Ексцизија цисте бубрега – отворена хирургија  </t>
  </si>
  <si>
    <t>36558-02</t>
  </si>
  <si>
    <t>Ексцизија осталих лезија бубрега - неозначено</t>
  </si>
  <si>
    <t>36564-01</t>
  </si>
  <si>
    <t>Пијелопластика – отворена хирургија (примарни рад)</t>
  </si>
  <si>
    <t>36579-01</t>
  </si>
  <si>
    <t>36579-03</t>
  </si>
  <si>
    <t>Комплетна уретеректомија – отворена хирургија</t>
  </si>
  <si>
    <t>36585-01</t>
  </si>
  <si>
    <t>Формирање кутане уретеростомије (једнострано) – отворена хирургија</t>
  </si>
  <si>
    <t>36585-03</t>
  </si>
  <si>
    <t>Формирање кутане уретеростомије (обострано) – отворена хирургија</t>
  </si>
  <si>
    <t>Реимплантација уретера у мокраћну бешику (једностр</t>
  </si>
  <si>
    <t>36588-03</t>
  </si>
  <si>
    <t>Реимплантација уретера у мокраћну бешику (обостран</t>
  </si>
  <si>
    <t>36591-01</t>
  </si>
  <si>
    <t>Реимплантација уретера у мокраћну бешику са режњем бешике (једнострана) – отворена хирургија</t>
  </si>
  <si>
    <t>36591-05</t>
  </si>
  <si>
    <t>Реимплантација уретера у мокраћну бешику псоас хитцх (обострана) рГ отворена хирургија</t>
  </si>
  <si>
    <t>36594-01</t>
  </si>
  <si>
    <t>Уретеро-ентеростомија или уретеросигмоидостомија (</t>
  </si>
  <si>
    <t>36594-03</t>
  </si>
  <si>
    <t>36600-02</t>
  </si>
  <si>
    <t>Формирање неконтинентног уринарног резервоара – неконтинентна уростома</t>
  </si>
  <si>
    <t>36606-00</t>
  </si>
  <si>
    <t>Формирање континентног уринарног резервоара – континентна уростома</t>
  </si>
  <si>
    <t>36609-03</t>
  </si>
  <si>
    <t>Ревизија уретеростомије – отворена хирургија</t>
  </si>
  <si>
    <t>36649-00</t>
  </si>
  <si>
    <t>Замена нефростомског катетера</t>
  </si>
  <si>
    <t>Уретероскопија</t>
  </si>
  <si>
    <t>36803-02</t>
  </si>
  <si>
    <t>Ендоскопска манипулација калкулуса у уретеру (урет</t>
  </si>
  <si>
    <t>36815-01</t>
  </si>
  <si>
    <t>Ендоскопска каутеризација кондилома у уретри</t>
  </si>
  <si>
    <t>36818-00</t>
  </si>
  <si>
    <t>Ендоскопска катетеризација уретера са ретроградном уретеропијелографијом</t>
  </si>
  <si>
    <t>36821-00</t>
  </si>
  <si>
    <t>Ендоскопска биопсија пијелона (брусх)</t>
  </si>
  <si>
    <t>36833-00</t>
  </si>
  <si>
    <t>Ендоскопско уклањање из н.</t>
  </si>
  <si>
    <t>Вађење ЈЈ катетера - уретерореноскопски или цистоскопски</t>
  </si>
  <si>
    <t>36836-00</t>
  </si>
  <si>
    <t>Ендоскопска биопсија мокраћне бешике</t>
  </si>
  <si>
    <t>36840-02</t>
  </si>
  <si>
    <t>Ендоскопска ресекција појединачне лезије мокраћне бешике ≤ 2 цм или ткива мокраћне бешике</t>
  </si>
  <si>
    <t>Ендоскопско испирање крвних угрушака из мокраћне бешике (укључујући и каутеризацију крварећих места)</t>
  </si>
  <si>
    <t>36845-04</t>
  </si>
  <si>
    <t>Ендоскопска ресекција појединачне лезије  мокраћне</t>
  </si>
  <si>
    <t>36845-05</t>
  </si>
  <si>
    <t>Ендоскопска ресекција мултиплих лезија мокраћне бе</t>
  </si>
  <si>
    <t>36848-00</t>
  </si>
  <si>
    <t>Ендоскопска ресекција уретероцеле</t>
  </si>
  <si>
    <t>36854-00</t>
  </si>
  <si>
    <t>Ендоскопска инцизија врата мокраћне бешике рГ тран</t>
  </si>
  <si>
    <t>36854-02</t>
  </si>
  <si>
    <t>Трансуретрална ресекција врата мокраћне бешике</t>
  </si>
  <si>
    <t>37000-00</t>
  </si>
  <si>
    <t>Парцијална ексцизија мокраћне бешике (парцијална цистектомија) -лапароскопски</t>
  </si>
  <si>
    <t>37000-01</t>
  </si>
  <si>
    <t>Парцијална ексцизија мокраћне бешике (парцијална ц</t>
  </si>
  <si>
    <t>Парцијална ексцизија мокраћне бешике (парцијална цистектомија) - отворена хирургија</t>
  </si>
  <si>
    <t>37004-03</t>
  </si>
  <si>
    <t>Репарација руптуре мокраћне бешике - отворена хиру</t>
  </si>
  <si>
    <t>Репарација руптуре мокраћне бешике - отворена хирургија</t>
  </si>
  <si>
    <t>37008-01</t>
  </si>
  <si>
    <t>Цистотомија са пласирањем супрапубичног катетера – отворена хирургија</t>
  </si>
  <si>
    <t>37008-03</t>
  </si>
  <si>
    <t>Цистолитотомија – отворена хирургија</t>
  </si>
  <si>
    <t>37008-05</t>
  </si>
  <si>
    <t>Уклањање страног тела из мокраћне бешике рГ отво</t>
  </si>
  <si>
    <t>37014-00</t>
  </si>
  <si>
    <t>Тотална ексцизија мокраћне бешике - отворена хирур</t>
  </si>
  <si>
    <t>37020-01</t>
  </si>
  <si>
    <t>Ексцизија дивертикулума мокраћне бешике – отворена хирургија</t>
  </si>
  <si>
    <t>37029-01</t>
  </si>
  <si>
    <t>Затварање везико-вагиналне фистуле - отворена хир</t>
  </si>
  <si>
    <t>37200-03</t>
  </si>
  <si>
    <t>Супрапубична простатектомија</t>
  </si>
  <si>
    <t>37200-04</t>
  </si>
  <si>
    <t>Ретропубична простатектомија</t>
  </si>
  <si>
    <t>37203-00</t>
  </si>
  <si>
    <t>Трансуретрална ресекција простате [ТУРП]</t>
  </si>
  <si>
    <t>37209-00</t>
  </si>
  <si>
    <t>Радикална простатектомија</t>
  </si>
  <si>
    <t>37210-00</t>
  </si>
  <si>
    <t>Радикална простатектомија са реконструкцијом врата мокраћне бешике</t>
  </si>
  <si>
    <t>37211-00</t>
  </si>
  <si>
    <t>Радикална простатектомија са реконструкцијом врата мокраћне бешике и пелвичном лимфаденектомијом</t>
  </si>
  <si>
    <t>37219-00</t>
  </si>
  <si>
    <t>Трансректална биопсија простате иглом (ТРУС вођена</t>
  </si>
  <si>
    <t>37303-00</t>
  </si>
  <si>
    <t xml:space="preserve">Дилатација стенозе уретре (бужирање) </t>
  </si>
  <si>
    <t>37324-02</t>
  </si>
  <si>
    <t>Перинеална уретростомија</t>
  </si>
  <si>
    <t>37327-00</t>
  </si>
  <si>
    <t>Интерна уретротомија – са оптичким инструментом</t>
  </si>
  <si>
    <t>37330-00</t>
  </si>
  <si>
    <t>Парцијална уретректомија</t>
  </si>
  <si>
    <t>37340-00</t>
  </si>
  <si>
    <t>Уклањање уретралног слинга (ТОТ,ТВТ)</t>
  </si>
  <si>
    <t>37342-00</t>
  </si>
  <si>
    <t>Пластика уретре – у једном акту</t>
  </si>
  <si>
    <t>Пластика уретре – први акт (у два акта)</t>
  </si>
  <si>
    <t>37348-00</t>
  </si>
  <si>
    <t>Пластика уретре – други акт (у два акта)</t>
  </si>
  <si>
    <t>37402-00</t>
  </si>
  <si>
    <t>Парцијална ампутација пениса</t>
  </si>
  <si>
    <t>37405-00</t>
  </si>
  <si>
    <t>Комплетна ампутација пениса</t>
  </si>
  <si>
    <t>37408-01</t>
  </si>
  <si>
    <t>Сутура кавернозних тела код руптуре/фрактуре пениса</t>
  </si>
  <si>
    <t>37417-00</t>
  </si>
  <si>
    <t>Корекција курватуре пениса</t>
  </si>
  <si>
    <t>37435-00</t>
  </si>
  <si>
    <t>Пластика френулума (френулотомија)</t>
  </si>
  <si>
    <t>37438-00</t>
  </si>
  <si>
    <t>37601-02</t>
  </si>
  <si>
    <t xml:space="preserve">Ексцизија цисте епидидимиса, једнострана </t>
  </si>
  <si>
    <t>37604-00</t>
  </si>
  <si>
    <t xml:space="preserve">Експлорација скроталног садржаја, једнострано </t>
  </si>
  <si>
    <t>37604-01</t>
  </si>
  <si>
    <t>37604-04</t>
  </si>
  <si>
    <t>Експлорација скроталног садржаја са фиксацијом тес</t>
  </si>
  <si>
    <t>37604-05</t>
  </si>
  <si>
    <t>37604-07</t>
  </si>
  <si>
    <t>Поновна фиксација тестиса, једнострана</t>
  </si>
  <si>
    <t>Поновна фиксација тестиса, обострана</t>
  </si>
  <si>
    <t>37607-00</t>
  </si>
  <si>
    <t xml:space="preserve">Радикална ексцизија ретроперитонеалних лимфних чворова </t>
  </si>
  <si>
    <t>37803-00</t>
  </si>
  <si>
    <t>Орхидопексија неспуштеног тестиса, једнострана</t>
  </si>
  <si>
    <t>Орхидопексија неспуштеног тестиса, обострана</t>
  </si>
  <si>
    <t>37821-00</t>
  </si>
  <si>
    <t>Дистална хипоспадија, лечење у једном захвату</t>
  </si>
  <si>
    <t>Хипоспадија, лечење постоперативне уретралне фистуле</t>
  </si>
  <si>
    <t>Реинтервенција - реторакотомија или рестернотомија</t>
  </si>
  <si>
    <t>90281-00</t>
  </si>
  <si>
    <t>90342-02</t>
  </si>
  <si>
    <t>90360-00</t>
  </si>
  <si>
    <t>Ексцизија осталих лезија мокраћне бешике – отворена хирургија</t>
  </si>
  <si>
    <t>90363-01</t>
  </si>
  <si>
    <t>90393-00</t>
  </si>
  <si>
    <t>Ексцизија семених кесица</t>
  </si>
  <si>
    <t>90394-00</t>
  </si>
  <si>
    <t>90397-00</t>
  </si>
  <si>
    <t>Сутура лацерације скротума или тунике вагиналис</t>
  </si>
  <si>
    <t>90397-01</t>
  </si>
  <si>
    <t>Остале операције репарације на скротуму или туники вагиналис</t>
  </si>
  <si>
    <t>90398-01</t>
  </si>
  <si>
    <t>Остале процедуре на скротуму или туники вагиналис</t>
  </si>
  <si>
    <t>90399-00</t>
  </si>
  <si>
    <t>Редукција торзије тестиса или семене врпце</t>
  </si>
  <si>
    <t>90401-01</t>
  </si>
  <si>
    <t>Остале процедуре на тестису</t>
  </si>
  <si>
    <t>90402-00</t>
  </si>
  <si>
    <t>Инцизија пениса</t>
  </si>
  <si>
    <t>90402-01</t>
  </si>
  <si>
    <t>90402-02</t>
  </si>
  <si>
    <t>90403-00</t>
  </si>
  <si>
    <t>Локална ексцизија лезије на пенису</t>
  </si>
  <si>
    <t>90404-00</t>
  </si>
  <si>
    <t>Остале процедуре репарације на пенису</t>
  </si>
  <si>
    <t>90405-01</t>
  </si>
  <si>
    <t xml:space="preserve">Остале процедуре на пенису </t>
  </si>
  <si>
    <t>90436-00</t>
  </si>
  <si>
    <t>Остале процедуре на материци</t>
  </si>
  <si>
    <t>36812-00</t>
  </si>
  <si>
    <t>Цистоскопија</t>
  </si>
  <si>
    <t>37315-00</t>
  </si>
  <si>
    <t>Уретроскопија</t>
  </si>
  <si>
    <t>37815-00</t>
  </si>
  <si>
    <t>41653-00</t>
  </si>
  <si>
    <t>Предња риноскопија и/или задња риноскопија</t>
  </si>
  <si>
    <t>41761-00</t>
  </si>
  <si>
    <t>58715-00</t>
  </si>
  <si>
    <t>58715-01</t>
  </si>
  <si>
    <t>Ретроградна пијелографија</t>
  </si>
  <si>
    <t>58718-00</t>
  </si>
  <si>
    <t>Ретроградна цистографија</t>
  </si>
  <si>
    <t>58718-01</t>
  </si>
  <si>
    <t>Ретроградна уретрографија</t>
  </si>
  <si>
    <t>58721-00</t>
  </si>
  <si>
    <t>81949-00</t>
  </si>
  <si>
    <t>36604-00</t>
  </si>
  <si>
    <t xml:space="preserve">Интра-артеријско давање фармаколошког средства, друго и некласификовано средство </t>
  </si>
  <si>
    <t>Орално давање фармаколошког сред.</t>
  </si>
  <si>
    <t>36650-00</t>
  </si>
  <si>
    <t xml:space="preserve">Уклањање катетера пијелостоме или нефростоме </t>
  </si>
  <si>
    <t>37011-00</t>
  </si>
  <si>
    <t>Цистостомија са пласирањем супрапубичног катетера – Цистофиx-а- перкутана цистостомија</t>
  </si>
  <si>
    <t>37415-00</t>
  </si>
  <si>
    <t>Интракавернозна инјекција</t>
  </si>
  <si>
    <t xml:space="preserve">Обрада опекотине без ексцизије                                                                                     </t>
  </si>
  <si>
    <t>92099-00</t>
  </si>
  <si>
    <t xml:space="preserve"> Испирање уретеростоме или уретералног катетера</t>
  </si>
  <si>
    <t>92121-00</t>
  </si>
  <si>
    <t>Уклањање страног тела са главе или врата без инцизије</t>
  </si>
  <si>
    <t>Ентерално давање фармаколошког средства, хранљив</t>
  </si>
  <si>
    <t>Епидурална ињекција локалног анестетика</t>
  </si>
  <si>
    <t xml:space="preserve">Поступак одржавања неинвазивне вентилаторне подршке,   24 сата </t>
  </si>
  <si>
    <t xml:space="preserve">Поступак одржавања неинвазивне вентилаторне подршке,   96 сати </t>
  </si>
  <si>
    <t xml:space="preserve">Неураксијална блокада, АСА 10 </t>
  </si>
  <si>
    <t>Гинекологија</t>
  </si>
  <si>
    <t>13251-00</t>
  </si>
  <si>
    <t>Интрацитоплазматична ињекција сперматозоида</t>
  </si>
  <si>
    <t>13300-02</t>
  </si>
  <si>
    <t>Умбиликална венска катетеризација/канилација код н</t>
  </si>
  <si>
    <t>16520-00</t>
  </si>
  <si>
    <t xml:space="preserve"> Елективни класични царски рез</t>
  </si>
  <si>
    <t>16520-01</t>
  </si>
  <si>
    <t>Хитан класичан царски рез</t>
  </si>
  <si>
    <t>16520-02</t>
  </si>
  <si>
    <t>Елективни царски рез са резом на доњем сегменту материце</t>
  </si>
  <si>
    <t>16520-03</t>
  </si>
  <si>
    <t>Хитан царски рез са резом на доњем сегменту материце</t>
  </si>
  <si>
    <t>16567-00</t>
  </si>
  <si>
    <t>Остали поступци заустављања постпарталног крвављења</t>
  </si>
  <si>
    <t>Сутура руптуре грлића материце након породјаја</t>
  </si>
  <si>
    <t>16573-00</t>
  </si>
  <si>
    <t>Сутура расцепа перинеума трећег или четвртог степена</t>
  </si>
  <si>
    <t>30075-17</t>
  </si>
  <si>
    <t>Биопсија трбушног зида или пупка</t>
  </si>
  <si>
    <t>30075-37</t>
  </si>
  <si>
    <t>Биопсија перитонеума</t>
  </si>
  <si>
    <t>30224-01</t>
  </si>
  <si>
    <t>30375-24</t>
  </si>
  <si>
    <t>Шав танког црева</t>
  </si>
  <si>
    <t>30394-01</t>
  </si>
  <si>
    <t>Лапараскопска дренажа интра-абдоминалног апсцеса, хематома или цисте</t>
  </si>
  <si>
    <t>Поновно затвараwе постоперативне дисрупције трбушног зида</t>
  </si>
  <si>
    <t>30571-00</t>
  </si>
  <si>
    <t>Лечење апсцеса Бартолинијеве жлезде</t>
  </si>
  <si>
    <t xml:space="preserve"> Вулвопластика, лабиопластика</t>
  </si>
  <si>
    <t>35536-02</t>
  </si>
  <si>
    <t>Вулвектомија обострана</t>
  </si>
  <si>
    <t>35539-01</t>
  </si>
  <si>
    <t>35548-00</t>
  </si>
  <si>
    <t>Радикална вулвектомија</t>
  </si>
  <si>
    <t>35557-00</t>
  </si>
  <si>
    <t>Ексцизија лезије вагине</t>
  </si>
  <si>
    <t>35565-00</t>
  </si>
  <si>
    <t>Вагинална реконструкција</t>
  </si>
  <si>
    <t>35566-00</t>
  </si>
  <si>
    <t>Ресекција вагиналног септума</t>
  </si>
  <si>
    <t>Репарација пролапса дна карлице</t>
  </si>
  <si>
    <t>35618-00</t>
  </si>
  <si>
    <t>Конизација грлића материце</t>
  </si>
  <si>
    <t>35618-04</t>
  </si>
  <si>
    <t>Ампутација грлића материце</t>
  </si>
  <si>
    <t>35623-00</t>
  </si>
  <si>
    <t>Миомектомија хистероскопијом</t>
  </si>
  <si>
    <t>35637-07</t>
  </si>
  <si>
    <t>Лапароскопска инцизија цисте или апсцеса јајника</t>
  </si>
  <si>
    <t>35637-08</t>
  </si>
  <si>
    <t>Лапароскопска електрокаутеризација јајника, дрилинг оваријума</t>
  </si>
  <si>
    <t>35637-10</t>
  </si>
  <si>
    <t>Лапароскопска ексцизија лезија карличне шупљине</t>
  </si>
  <si>
    <t>35638-00</t>
  </si>
  <si>
    <t>Лапароскопска клинаста ресекција јајника</t>
  </si>
  <si>
    <t>35638-01</t>
  </si>
  <si>
    <t>Лапароскопска парцијална оваријектомија. Ексцизија лезије јајника лапароскопијом</t>
  </si>
  <si>
    <t>35638-02</t>
  </si>
  <si>
    <t>Лапароскопска оваријектомија, једнострана</t>
  </si>
  <si>
    <t>35638-03</t>
  </si>
  <si>
    <t>Лапароскопска оваријектомија обострана</t>
  </si>
  <si>
    <t>35638-04</t>
  </si>
  <si>
    <t>Лапароскопска оваријална цистектомија, једнострана</t>
  </si>
  <si>
    <t>35638-05</t>
  </si>
  <si>
    <t>Лапароскопска оваријална цистектомија обострана</t>
  </si>
  <si>
    <t>35638-06</t>
  </si>
  <si>
    <t>Лапароскопска салпиготомија</t>
  </si>
  <si>
    <t>35638-08</t>
  </si>
  <si>
    <t>Лапароскопска парцијална салипнгектомија, обострана</t>
  </si>
  <si>
    <t>35638-09</t>
  </si>
  <si>
    <t>Лапароскопска салпингектомија, једнострана</t>
  </si>
  <si>
    <t>35638-10</t>
  </si>
  <si>
    <t>Лапароскопска салпингектомија, обострана</t>
  </si>
  <si>
    <t>35638-11</t>
  </si>
  <si>
    <t>Лапароскопска салпингооваријектомија, једнострана</t>
  </si>
  <si>
    <t>35638-12</t>
  </si>
  <si>
    <t>Лапароскопска салпингооваријектомија, обострана</t>
  </si>
  <si>
    <t>Хистеротомија са катетеризацијом јајовода</t>
  </si>
  <si>
    <t>35649-01</t>
  </si>
  <si>
    <t xml:space="preserve">Лапароскопска миомектомија </t>
  </si>
  <si>
    <t>35649-03</t>
  </si>
  <si>
    <t>Миомектомија лапаротомијом</t>
  </si>
  <si>
    <t>35653-00</t>
  </si>
  <si>
    <t>Субтотална абдоминална хистеректомија</t>
  </si>
  <si>
    <t>35653-01</t>
  </si>
  <si>
    <t>Тотална класична абдоминална хистеректомија</t>
  </si>
  <si>
    <t>Хируршко уклањање што веће количине туморског ткива материце пре хистеректомије</t>
  </si>
  <si>
    <t>35661-00</t>
  </si>
  <si>
    <t xml:space="preserve"> Радикална хистеректомија (субтотална/тотална) са екстензивном ретроперитонеалном дисекцијом</t>
  </si>
  <si>
    <t>35664-00</t>
  </si>
  <si>
    <t>радикална хистеректомија са лимфонодектомијом нодуса мале карлице</t>
  </si>
  <si>
    <t>35673-02</t>
  </si>
  <si>
    <t>Вагинална хистеректомија са уклањањем аднекса</t>
  </si>
  <si>
    <t>35677-04</t>
  </si>
  <si>
    <t>Салпинготомија са уклањањем трудноће у јајоводу - лапаротомија</t>
  </si>
  <si>
    <t>35677-05</t>
  </si>
  <si>
    <t>Салпингектомија са уклањањем трудноће у јајоводу</t>
  </si>
  <si>
    <t>35678-00</t>
  </si>
  <si>
    <t>Лапароскопска салпинготомија са уклањањем трудноће у јајоводу</t>
  </si>
  <si>
    <t>35678-01</t>
  </si>
  <si>
    <t>Лапароскопска салпингектомија са уклањањем трудноће у јајоводу</t>
  </si>
  <si>
    <t>35688-02</t>
  </si>
  <si>
    <t>Стерилизација отвореним абдоминалним приступом</t>
  </si>
  <si>
    <t>35688-03</t>
  </si>
  <si>
    <t>Лапароскопска електродеструкција јајовода</t>
  </si>
  <si>
    <t>Лапароскопска салпинголиза, лапароскопска лиза прираслица јајовода</t>
  </si>
  <si>
    <t>35694-07</t>
  </si>
  <si>
    <t>Салпингостомија</t>
  </si>
  <si>
    <t>35713-02</t>
  </si>
  <si>
    <t>35713-04</t>
  </si>
  <si>
    <t>Оваријална цистектомија, једнострана</t>
  </si>
  <si>
    <t>35713-05</t>
  </si>
  <si>
    <t>Клинаста ресекција јајника (лапаротомија)</t>
  </si>
  <si>
    <t>35713-06</t>
  </si>
  <si>
    <t>Парцијална оваријектомија (лапаротомија). Ексцизија лезије јајника лапаротомијом</t>
  </si>
  <si>
    <t>Оваријектомија једнострана, лапаротомија</t>
  </si>
  <si>
    <t>35713-08</t>
  </si>
  <si>
    <t>Парцијална салпингектомија, једнострана. Ексцизија лезије јајовода, једнострана</t>
  </si>
  <si>
    <t>35713-09</t>
  </si>
  <si>
    <t>Салпингектомија једнострана</t>
  </si>
  <si>
    <t>35713-11</t>
  </si>
  <si>
    <t>Салпингооваријектомија, једнострана</t>
  </si>
  <si>
    <t>35713-12</t>
  </si>
  <si>
    <t>Салпинготомија</t>
  </si>
  <si>
    <t>35713-14</t>
  </si>
  <si>
    <t>35717-00</t>
  </si>
  <si>
    <t>Оваријална цистектомија обострана</t>
  </si>
  <si>
    <t>35717-01</t>
  </si>
  <si>
    <t>Оваријектомија обострана</t>
  </si>
  <si>
    <t>35717-03</t>
  </si>
  <si>
    <t>Салпингектомија, обострана</t>
  </si>
  <si>
    <t>35717-04</t>
  </si>
  <si>
    <t>Салпингооваријектомија, обострана</t>
  </si>
  <si>
    <t>35720-00</t>
  </si>
  <si>
    <t>90329-01</t>
  </si>
  <si>
    <t>Остале репарације на перитонеуму</t>
  </si>
  <si>
    <t>90329-02</t>
  </si>
  <si>
    <t>Остале репарације на оментуму</t>
  </si>
  <si>
    <t>Трансуретрална балон дилатација простатичне уретре</t>
  </si>
  <si>
    <t>90430-00</t>
  </si>
  <si>
    <t>Остале лапароскопске репарације јајника</t>
  </si>
  <si>
    <t>90432-00</t>
  </si>
  <si>
    <t>Биопсија јајовода</t>
  </si>
  <si>
    <t>90433-01</t>
  </si>
  <si>
    <t>Остале репарације јајовода</t>
  </si>
  <si>
    <t>90435-01</t>
  </si>
  <si>
    <t>Остале репарације материце</t>
  </si>
  <si>
    <t>90438-00</t>
  </si>
  <si>
    <t>Остале процедуре на вагини</t>
  </si>
  <si>
    <t>Ексцизија лезија вулве</t>
  </si>
  <si>
    <t>90441-00</t>
  </si>
  <si>
    <t>90443-00</t>
  </si>
  <si>
    <t>90446-00</t>
  </si>
  <si>
    <t>Остале инцизије на вулви и перинеуму</t>
  </si>
  <si>
    <t>90448-02</t>
  </si>
  <si>
    <t>Тотална лапароскопска абдоминална хистеректомија са аднексектомијом</t>
  </si>
  <si>
    <t>90452-00</t>
  </si>
  <si>
    <t>Уклањање осталих лезија материце</t>
  </si>
  <si>
    <t>90469-00</t>
  </si>
  <si>
    <t>Довршавање породјаја вакуум екстракцијом</t>
  </si>
  <si>
    <t>90469-01</t>
  </si>
  <si>
    <t>Неуспело завршавање породјаја вакуум екстракцијом</t>
  </si>
  <si>
    <t>90470-01</t>
  </si>
  <si>
    <t>Карлични породјај уз ручну помоћ</t>
  </si>
  <si>
    <t>90471-03</t>
  </si>
  <si>
    <t>Неуспела унутрашња ротација</t>
  </si>
  <si>
    <t>90472-00</t>
  </si>
  <si>
    <t>Епизиотомија</t>
  </si>
  <si>
    <t>90475-00</t>
  </si>
  <si>
    <t>Симфизиотомија као помоћ при породјају</t>
  </si>
  <si>
    <t>90479-00</t>
  </si>
  <si>
    <t>Сутура лацерације вагине након породјаја</t>
  </si>
  <si>
    <t>90480-01</t>
  </si>
  <si>
    <t>Сутура повреда ректума и/или аналног сфинктера без повреде перинеума</t>
  </si>
  <si>
    <t>90481-00</t>
  </si>
  <si>
    <t>Сутура повреда перинеума првог или другог степена</t>
  </si>
  <si>
    <t>90483-00</t>
  </si>
  <si>
    <t>Постпартална мануелна ревизија материчне дупље</t>
  </si>
  <si>
    <t>90484-00</t>
  </si>
  <si>
    <t>Евакуација хематома перинеума након породјаја инцизијом</t>
  </si>
  <si>
    <t>90484-01</t>
  </si>
  <si>
    <t>Евакуација хематома перинеума након породјаја без инцизије</t>
  </si>
  <si>
    <t>90484-02</t>
  </si>
  <si>
    <t>Евакуација хематома предњег трбушног зида након царског реза</t>
  </si>
  <si>
    <t>90485-00</t>
  </si>
  <si>
    <t>Остале сутуре лацерације без повреда перинеума</t>
  </si>
  <si>
    <t>90952-00</t>
  </si>
  <si>
    <t>Инцизија трбушног зида</t>
  </si>
  <si>
    <t>96189-00</t>
  </si>
  <si>
    <t>Оментектомија</t>
  </si>
  <si>
    <t>11312-00</t>
  </si>
  <si>
    <t>Аудиометрија, ваздушна и коштана спроводљивост, стандардна техника</t>
  </si>
  <si>
    <t>11332-00</t>
  </si>
  <si>
    <t xml:space="preserve">Испитивање отоакустичке емисије изазване кликом (ТЕОАЕ) </t>
  </si>
  <si>
    <t>13221-00</t>
  </si>
  <si>
    <t>Припрема сперме за андролошке процедуре рГ инфертилитет</t>
  </si>
  <si>
    <t>130300</t>
  </si>
  <si>
    <t>130301</t>
  </si>
  <si>
    <t>130302</t>
  </si>
  <si>
    <t>13312-00</t>
  </si>
  <si>
    <t xml:space="preserve">Вађење крви новорођенчета у дијагностичке сврхе </t>
  </si>
  <si>
    <t>13839-01</t>
  </si>
  <si>
    <t>Узимање крви из петрозног синуса</t>
  </si>
  <si>
    <t>16514-00</t>
  </si>
  <si>
    <t>Интерни ЦТГ мониторинг плода</t>
  </si>
  <si>
    <t>Дијагностичка амниоцентеза</t>
  </si>
  <si>
    <t>Биопсија меког непца</t>
  </si>
  <si>
    <t>35620-00</t>
  </si>
  <si>
    <t>Биопсија ендометријума</t>
  </si>
  <si>
    <t>35640-00</t>
  </si>
  <si>
    <t>Дилатација цервикалног канала и киретажа материце</t>
  </si>
  <si>
    <t>35640-01</t>
  </si>
  <si>
    <t>Киретажа материце без дилатације цервикалног канала</t>
  </si>
  <si>
    <t>Сукциона киретажа материце</t>
  </si>
  <si>
    <t>35703-00</t>
  </si>
  <si>
    <t>Тест проходности јајовода</t>
  </si>
  <si>
    <t>92130-00</t>
  </si>
  <si>
    <t>Папапаниколау (ПАП) тест</t>
  </si>
  <si>
    <t>13200-00</t>
  </si>
  <si>
    <t>Услуге потпомпгнуте оплодње, поступака стимулације јајника коришћењем лекова за изазивање суперобулације</t>
  </si>
  <si>
    <t>13203-00</t>
  </si>
  <si>
    <t>Услуге праћења циклуса овулације, за поступке са стимулацијом суперовулације и поступке инсеминације (унутар телесног оплођења)</t>
  </si>
  <si>
    <t>13206-00</t>
  </si>
  <si>
    <t>Услуге потпомогнуте оплодње, помоћу поступака нестимулисане овулације или поступака овулације стимулисане кломифен-цитратом</t>
  </si>
  <si>
    <t>13209-00</t>
  </si>
  <si>
    <t>Планирање и управљање за потребе технологија потпомогнуте оплодње</t>
  </si>
  <si>
    <t>Трансфузија пуне крви Трансфузија крви, некласификовано на другом месту</t>
  </si>
  <si>
    <t>35703-01</t>
  </si>
  <si>
    <t>Терапијска хидротубација јајовода, продувавање јајовода ради успостављања проходности</t>
  </si>
  <si>
    <t>35759-00</t>
  </si>
  <si>
    <t>Контрола постоперативног крвављења након гинеколошког оперативног захвата</t>
  </si>
  <si>
    <t>90465-00</t>
  </si>
  <si>
    <t>Индукција породјаја окситоцином</t>
  </si>
  <si>
    <t>90465-01</t>
  </si>
  <si>
    <t>Индукција породјаја простангландином</t>
  </si>
  <si>
    <t>90465-02</t>
  </si>
  <si>
    <t>Остале врсте индукције породјаја фармаколошким средствима</t>
  </si>
  <si>
    <t>90466-00</t>
  </si>
  <si>
    <t>Активно водјење породјаја применом лекова</t>
  </si>
  <si>
    <t>Остале процедуре фототерапије, на кожи</t>
  </si>
  <si>
    <t>92104-00</t>
  </si>
  <si>
    <t>Вагинална штрајфна</t>
  </si>
  <si>
    <t>Интра-артеријско давање фармаколошког средства, а</t>
  </si>
  <si>
    <t>Субкутано давање фармаколошког средства, хранљив</t>
  </si>
  <si>
    <t>13212-00</t>
  </si>
  <si>
    <t>Трансвагинална аспирација ооцита</t>
  </si>
  <si>
    <t>13215-01</t>
  </si>
  <si>
    <t>Ембриотрансфер у утерус (пренос раних ембриона у материцу када није нигде другде обухваћено)</t>
  </si>
  <si>
    <t>13215-03</t>
  </si>
  <si>
    <t>16511-00</t>
  </si>
  <si>
    <t>Примена серклажа на грлић материце</t>
  </si>
  <si>
    <t>16512-00</t>
  </si>
  <si>
    <t>Скидање конца серклажа</t>
  </si>
  <si>
    <t>Уклањање интраутериног уредјаја</t>
  </si>
  <si>
    <t>35518-00</t>
  </si>
  <si>
    <t>Пункција цисте јајника</t>
  </si>
  <si>
    <t>35539-02</t>
  </si>
  <si>
    <t>Ласерска деструкција промена на грлићу материце</t>
  </si>
  <si>
    <t>Каутеризација промена на грлићу материце, дијатермија цервикса</t>
  </si>
  <si>
    <t>Полиопектомија грлића материце</t>
  </si>
  <si>
    <t>Биопсија вулве, биопсија клиториса</t>
  </si>
  <si>
    <t>35640-02</t>
  </si>
  <si>
    <t>Дилатација грлића материце</t>
  </si>
  <si>
    <t>35643-03</t>
  </si>
  <si>
    <t>Дилатација и евакуација садржаја материце</t>
  </si>
  <si>
    <t>Замена сталног уринарног катетера рГ кроз уретру (</t>
  </si>
  <si>
    <t>90461-00</t>
  </si>
  <si>
    <t>Индукција побачаја интраамнионском ињекцијом</t>
  </si>
  <si>
    <t>90462-00</t>
  </si>
  <si>
    <t>Индукција побачаја простангландинском вагиналетом</t>
  </si>
  <si>
    <t>90465-03</t>
  </si>
  <si>
    <t>Индукција породјаја прокидањем плодових овојака</t>
  </si>
  <si>
    <t>90465-05</t>
  </si>
  <si>
    <t>Конзервативна и инструментална индукција породјаја</t>
  </si>
  <si>
    <t>90466-01</t>
  </si>
  <si>
    <t>Активно водјење породјаја акушерским интервенцијама</t>
  </si>
  <si>
    <t>90466-02</t>
  </si>
  <si>
    <t>Водјење породјаја медикаментним и акушерским интервенцијама</t>
  </si>
  <si>
    <t>90467-00</t>
  </si>
  <si>
    <t>Спонтани породјај код теменог положаја</t>
  </si>
  <si>
    <t>90470-00</t>
  </si>
  <si>
    <t>Спонтани карлични породјај</t>
  </si>
  <si>
    <t>90473-00</t>
  </si>
  <si>
    <t>Репозиција пролабираног пупчаника</t>
  </si>
  <si>
    <t>90482-00</t>
  </si>
  <si>
    <t>Мануелна екстракција постељице</t>
  </si>
  <si>
    <t>Ињекција другог средства у меко ткиво, некласификована на другом месту</t>
  </si>
  <si>
    <t>92027-00</t>
  </si>
  <si>
    <t>92031-00</t>
  </si>
  <si>
    <t>Детампонада носа</t>
  </si>
  <si>
    <t xml:space="preserve"> Пласирање назогастричне сонде</t>
  </si>
  <si>
    <t>92112-00</t>
  </si>
  <si>
    <t xml:space="preserve">Уклањање штрајфне вагине или вулве </t>
  </si>
  <si>
    <t>Уклањање страног тела без инцизије, некласификовано на другом месту</t>
  </si>
  <si>
    <t>Инфилитрација локалног анестетика, АСА 10</t>
  </si>
  <si>
    <t>96189-01</t>
  </si>
  <si>
    <t>Лапараскопска оментектомија</t>
  </si>
  <si>
    <t>ОРЛ</t>
  </si>
  <si>
    <t>Екстрипација преаурикуларног синуса - фистуле</t>
  </si>
  <si>
    <t>30289-00</t>
  </si>
  <si>
    <t xml:space="preserve">Ексцизија фарингокутане фистуле                                                                          </t>
  </si>
  <si>
    <t>30296-01</t>
  </si>
  <si>
    <t>30297-02</t>
  </si>
  <si>
    <t>30310-00</t>
  </si>
  <si>
    <t>Субтотална тиреоидектомија једнострана</t>
  </si>
  <si>
    <t>30313-00</t>
  </si>
  <si>
    <t>Операција ЦИСТА И ФИСТУЛА ВРАТА, МЕДИЈАЛНИХ</t>
  </si>
  <si>
    <t>30314-00</t>
  </si>
  <si>
    <t>Операција циста и фистула врата латерално</t>
  </si>
  <si>
    <t>30375-00</t>
  </si>
  <si>
    <t>Цекостома</t>
  </si>
  <si>
    <t>30375-07</t>
  </si>
  <si>
    <t>Ексцизија лезије(а) на кожи и поткожном ткиву очно</t>
  </si>
  <si>
    <t>Ексцизија лезије (а) на кожи и поткожног ткиву ува</t>
  </si>
  <si>
    <t>31340-00</t>
  </si>
  <si>
    <t>Ексцизија лимфног чвора врата</t>
  </si>
  <si>
    <t>31423-011</t>
  </si>
  <si>
    <t>Радикална ексцизија лимфних чворова врата</t>
  </si>
  <si>
    <t>38456-201</t>
  </si>
  <si>
    <t>41503-00</t>
  </si>
  <si>
    <t>Уклањање страног тела из спољашњег слушног ходника оперативним путем</t>
  </si>
  <si>
    <t>41512-00</t>
  </si>
  <si>
    <t>Реконструкција спољашњег слушног ходника
Меатопластика</t>
  </si>
  <si>
    <t>41530-00</t>
  </si>
  <si>
    <t>Мирингопластика, ретроаурикуларни приступ
 Тимпанопластика, тип И</t>
  </si>
  <si>
    <t>41533-00</t>
  </si>
  <si>
    <t>Атикотомија</t>
  </si>
  <si>
    <t>41536-00</t>
  </si>
  <si>
    <t>Атикотомија са реконструкцијом коштаног дефекта</t>
  </si>
  <si>
    <t>41539-00</t>
  </si>
  <si>
    <t>Реконструкција ланца слушних кошчица
 Осикулопластика</t>
  </si>
  <si>
    <t>41542-00</t>
  </si>
  <si>
    <t>Мирингопластика са реконструкцијом ланца слушних кошчица
Тимпанопластика, типови ИИ,ИИИ, ИВ и В</t>
  </si>
  <si>
    <t>41545-00</t>
  </si>
  <si>
    <t>Мастоидектомија</t>
  </si>
  <si>
    <t>41554-00</t>
  </si>
  <si>
    <t>Мастоидектомија техником интактног зида спољашњег слушног ходника са мирингопластиком и реконструкцијом ланца слушних кошчица</t>
  </si>
  <si>
    <t>41557-00</t>
  </si>
  <si>
    <t>Модифкована радикална мастоидектомија</t>
  </si>
  <si>
    <t>41557-01</t>
  </si>
  <si>
    <t>Радикална мастоидектомија</t>
  </si>
  <si>
    <t>41560-00</t>
  </si>
  <si>
    <t>Модифкована радикална мастоидектомија са мирингопластиком</t>
  </si>
  <si>
    <t>41560-01</t>
  </si>
  <si>
    <t>Радикална мастоидектомија са мирингопластиком</t>
  </si>
  <si>
    <t>41563-00</t>
  </si>
  <si>
    <t>Модифкована радикална мастоидектомија са мирингопластиком и реконструкцијом ланца слушних кошчица</t>
  </si>
  <si>
    <t>41564-01</t>
  </si>
  <si>
    <t>Радикална мастоидектомија са облитерацијом мастоидног кавума и Еустахијеве тубе и затварањем спољашњег слушног ходника</t>
  </si>
  <si>
    <t>41566-00</t>
  </si>
  <si>
    <t>Ревизија мастоидектомије техником интактног зида спољашњег слушног ходника</t>
  </si>
  <si>
    <t>41572-00</t>
  </si>
  <si>
    <t>Лабиринтектомија
Деструкција ушног лабиринта
Инцизија унутрашњег ува</t>
  </si>
  <si>
    <t>41584-00</t>
  </si>
  <si>
    <t>Парцијална ресекција слепоочне кости са мастоидектомијом</t>
  </si>
  <si>
    <t>41608-00</t>
  </si>
  <si>
    <t>Стапедектомија</t>
  </si>
  <si>
    <t>41614-01</t>
  </si>
  <si>
    <t>Затварање фистуле овалног отвора унутрашњег ува
 Затварање перилимфне фистуле</t>
  </si>
  <si>
    <t>41617-00</t>
  </si>
  <si>
    <t>Уградња кохлеарног импланта</t>
  </si>
  <si>
    <t>41626-00</t>
  </si>
  <si>
    <t>Миринготомија, једнострана</t>
  </si>
  <si>
    <t>41632-00</t>
  </si>
  <si>
    <t>Миринготомија са инсерцијом тубе, једнострана</t>
  </si>
  <si>
    <t>41632-01</t>
  </si>
  <si>
    <t>Миринготомија са инсерцијом тубе, обострана</t>
  </si>
  <si>
    <t>41644-00</t>
  </si>
  <si>
    <t>Ексцизија ивице перфориране бубне опне</t>
  </si>
  <si>
    <t>41668-00</t>
  </si>
  <si>
    <t>Ендоназална операција назалних полипа</t>
  </si>
  <si>
    <t>41671-00</t>
  </si>
  <si>
    <t xml:space="preserve">Субмукозна ресекција носне преграде
 Искључује: процедуру са септопластиком </t>
  </si>
  <si>
    <t>41671-02</t>
  </si>
  <si>
    <t>Функционална септопластика</t>
  </si>
  <si>
    <t>41672-00</t>
  </si>
  <si>
    <t>Реконструкција носне преграде</t>
  </si>
  <si>
    <t>41683-00</t>
  </si>
  <si>
    <t>Синехиолиза у носним кавумима</t>
  </si>
  <si>
    <t>41686-00</t>
  </si>
  <si>
    <t>Конхотомија носних шкољки, једнострана
 Дислокација носне шкољке (конхе), једнострана</t>
  </si>
  <si>
    <t>41710-00</t>
  </si>
  <si>
    <t>Радикална операција максиларног синуса, једностран</t>
  </si>
  <si>
    <t>41716-01</t>
  </si>
  <si>
    <t xml:space="preserve">Ендоназална операција максиларног синуса – доња меатотомија, једнострана </t>
  </si>
  <si>
    <t>41716-02</t>
  </si>
  <si>
    <t xml:space="preserve">Ендоназална операција максиларног синуса рГ доња </t>
  </si>
  <si>
    <t>41716-03</t>
  </si>
  <si>
    <t>Ендоназална операција полипа максиларног синуса</t>
  </si>
  <si>
    <t>41728-00</t>
  </si>
  <si>
    <t>Латерална ринотомија са уклањањем ендоназалне лезије</t>
  </si>
  <si>
    <t>41731-00</t>
  </si>
  <si>
    <t>Етмоидектомија, спољни приступ</t>
  </si>
  <si>
    <t>41737-00</t>
  </si>
  <si>
    <t>Остале ендоназалне процедуре на фронталном синусу</t>
  </si>
  <si>
    <t>41737-02</t>
  </si>
  <si>
    <t>Етмоидектомија, једнострана</t>
  </si>
  <si>
    <t>41737-03</t>
  </si>
  <si>
    <t>Етмоидектомија, обострана</t>
  </si>
  <si>
    <t>41737-06</t>
  </si>
  <si>
    <t>Ендоназална операција полипа етмоидалног синуса</t>
  </si>
  <si>
    <t>41737-09</t>
  </si>
  <si>
    <t>41743-00</t>
  </si>
  <si>
    <t>Трепанација фронталног синуса
Синусотомија фронталног синуса</t>
  </si>
  <si>
    <t>41782-00</t>
  </si>
  <si>
    <t>Парцијална фарингектомија</t>
  </si>
  <si>
    <t>41785-00</t>
  </si>
  <si>
    <t>Парцијална фарингектомија са парцијалном глосектомијом</t>
  </si>
  <si>
    <t>41789-00</t>
  </si>
  <si>
    <t>Тонзилектомија без аденоидектомије</t>
  </si>
  <si>
    <t>41789-01</t>
  </si>
  <si>
    <t>Тонзилектомија са аденоидектомијом</t>
  </si>
  <si>
    <t>41801-00</t>
  </si>
  <si>
    <t>Аденоидектомија без тонзилектомије</t>
  </si>
  <si>
    <t>41834-00</t>
  </si>
  <si>
    <t>Тотална ларингектомија</t>
  </si>
  <si>
    <t>41837-00</t>
  </si>
  <si>
    <t>Хемиларингектомија</t>
  </si>
  <si>
    <t>41840-00</t>
  </si>
  <si>
    <t>Супраглотична ларингектомија</t>
  </si>
  <si>
    <t>41843-00</t>
  </si>
  <si>
    <t>Фаринго-ларингектомија</t>
  </si>
  <si>
    <t>41852-00</t>
  </si>
  <si>
    <t>Ларингоскопија са уклањањем лезија</t>
  </si>
  <si>
    <t>41864-00</t>
  </si>
  <si>
    <t>Микроларингоскопија са уклањањем лезија</t>
  </si>
  <si>
    <t>41867-00</t>
  </si>
  <si>
    <t xml:space="preserve">Микроларингоскопија са аритеноидектомијом </t>
  </si>
  <si>
    <t>41873-00</t>
  </si>
  <si>
    <t>Реконструкција повреде – фрактуре ларинкса</t>
  </si>
  <si>
    <t>41876-01</t>
  </si>
  <si>
    <t>Ларингофисура са хордектомијом</t>
  </si>
  <si>
    <t>41881-01</t>
  </si>
  <si>
    <t>Отворена трахеостомија, стална</t>
  </si>
  <si>
    <t>41881-02</t>
  </si>
  <si>
    <t>Ревизија трахеостоме</t>
  </si>
  <si>
    <t>41885-00</t>
  </si>
  <si>
    <t>Трахео-езофагеална фистулизација</t>
  </si>
  <si>
    <t>45003-01</t>
  </si>
  <si>
    <t>Једноставан и мали миокутанозни режањ</t>
  </si>
  <si>
    <t>45206-01</t>
  </si>
  <si>
    <t>Једноставан и мали локални режањ коже носа</t>
  </si>
  <si>
    <t>45206-03</t>
  </si>
  <si>
    <t>45448-01</t>
  </si>
  <si>
    <t>45451-01</t>
  </si>
  <si>
    <t>45451-03</t>
  </si>
  <si>
    <t>45605-01</t>
  </si>
  <si>
    <t>Парцијална ресекција максиле</t>
  </si>
  <si>
    <t>45632-00</t>
  </si>
  <si>
    <t>45635-00</t>
  </si>
  <si>
    <t>Ринипластика са корекцијом коштаног лука</t>
  </si>
  <si>
    <t>45638-00</t>
  </si>
  <si>
    <t>Тотална ринопластика</t>
  </si>
  <si>
    <t>45644-00</t>
  </si>
  <si>
    <t>Риноплстика са трансплантантом хрскавице са удаљене донаторске области</t>
  </si>
  <si>
    <t>45653-00</t>
  </si>
  <si>
    <t>Операција ринофиме шејвинг (схавинг) техником</t>
  </si>
  <si>
    <t>45656-00</t>
  </si>
  <si>
    <t>45659-00</t>
  </si>
  <si>
    <t>Корекција клемпавог ува
 Корекција испупченог или избоченог ува
 Привлачење ушне шкољке или сетбек</t>
  </si>
  <si>
    <t>45660-00</t>
  </si>
  <si>
    <t xml:space="preserve"> Реконструкција спољашњег ува, први стадијум</t>
  </si>
  <si>
    <t>45662-00</t>
  </si>
  <si>
    <t>Реконструкција спољашњег слушног ходника код когениталне атрезије</t>
  </si>
  <si>
    <t>45665-02</t>
  </si>
  <si>
    <t>90041-00</t>
  </si>
  <si>
    <t>Остале процедуре на тироидној жлезди</t>
  </si>
  <si>
    <t>90110-00</t>
  </si>
  <si>
    <t>Остале репарације стенозе спољашњег ува</t>
  </si>
  <si>
    <t>90112-00</t>
  </si>
  <si>
    <t>Остале репарације бубне опне или средњег ува</t>
  </si>
  <si>
    <t>90115-00</t>
  </si>
  <si>
    <t xml:space="preserve">Остале процедуре на слушним кошчицама </t>
  </si>
  <si>
    <t>Остале процедуре на унутрашњем уву
 Инјекција у унутрашње уво</t>
  </si>
  <si>
    <t>Локална ексцизија осталих ендоназалних лезија</t>
  </si>
  <si>
    <t>90133-00</t>
  </si>
  <si>
    <t>Остале процедуре на носу</t>
  </si>
  <si>
    <t>90140-00</t>
  </si>
  <si>
    <t>Остале процедуре на пљувачним жлездама или каналима</t>
  </si>
  <si>
    <t>90160-00</t>
  </si>
  <si>
    <t>Осталепроцедуре у ларинксу</t>
  </si>
  <si>
    <t>90161-00</t>
  </si>
  <si>
    <t>Ексцизија осталих лезија на ларинксу</t>
  </si>
  <si>
    <t>90675-00</t>
  </si>
  <si>
    <t>Остале репарације коже и потконог ткива</t>
  </si>
  <si>
    <t>11324-00</t>
  </si>
  <si>
    <t>Тимпанометрија стандардним пробним тоном</t>
  </si>
  <si>
    <t xml:space="preserve"> Испитивање отоакустичке емисије изазване кликом (ТЕОАЕ) </t>
  </si>
  <si>
    <t>11332-01</t>
  </si>
  <si>
    <t>Испитивање отоакустичке емисије као продукта дист</t>
  </si>
  <si>
    <t>Тест кожне осетљивости са ≤ 20 алергена</t>
  </si>
  <si>
    <t>30075-19</t>
  </si>
  <si>
    <t>Биопсија језика</t>
  </si>
  <si>
    <t>30075-23</t>
  </si>
  <si>
    <t>Биопсија усне шупљине</t>
  </si>
  <si>
    <t>30075-26</t>
  </si>
  <si>
    <t>Биопсија у фаринксу</t>
  </si>
  <si>
    <t>30075-29</t>
  </si>
  <si>
    <t>Биопсија средњег ува</t>
  </si>
  <si>
    <t>30104-00</t>
  </si>
  <si>
    <t>Остале инцизије и дренаже коже и поткоже</t>
  </si>
  <si>
    <t>41650-00</t>
  </si>
  <si>
    <t xml:space="preserve">Инспекција бубне опне, једнострано
</t>
  </si>
  <si>
    <t>41650-01</t>
  </si>
  <si>
    <t>Инспекција бубне опне, обострано</t>
  </si>
  <si>
    <t>41653-01</t>
  </si>
  <si>
    <t>Остале дијагностичке процедуре у носу</t>
  </si>
  <si>
    <t>41816-00</t>
  </si>
  <si>
    <t>Ригидна езофагоскопија без биопсије</t>
  </si>
  <si>
    <t>41849-00</t>
  </si>
  <si>
    <t>Ларингоскопија</t>
  </si>
  <si>
    <t>41855-00</t>
  </si>
  <si>
    <t>Микроларингоскопија</t>
  </si>
  <si>
    <t>41876-00</t>
  </si>
  <si>
    <t>Ларингофисура</t>
  </si>
  <si>
    <t>Бронхоскопија</t>
  </si>
  <si>
    <t>Бронхоскопија кроз вештачки отвор-артефицијалну стому</t>
  </si>
  <si>
    <t>8184504</t>
  </si>
  <si>
    <t>Вестибулоспинални тестови - Ромбергов (Ромберг), р</t>
  </si>
  <si>
    <t>8184506</t>
  </si>
  <si>
    <t>Вестибулоокуларни тестови рОхеад импулсерМ и рОхеа</t>
  </si>
  <si>
    <t>90141-00</t>
  </si>
  <si>
    <t>Локална ексцизија или деструкција лезија на тврдом непцу</t>
  </si>
  <si>
    <t>96009-00</t>
  </si>
  <si>
    <t>96052-00</t>
  </si>
  <si>
    <t xml:space="preserve">Праг акустичког рефлекса </t>
  </si>
  <si>
    <t>96173-00</t>
  </si>
  <si>
    <t>Аудиометрија, електричним аудиторним одговором мож</t>
  </si>
  <si>
    <t>97012-00</t>
  </si>
  <si>
    <t>Периодични орални преглед</t>
  </si>
  <si>
    <t xml:space="preserve">Фарадизација </t>
  </si>
  <si>
    <t>Активне вежбе са помагалима</t>
  </si>
  <si>
    <t>Корективне вежбе пред огледалом</t>
  </si>
  <si>
    <t>30052-02</t>
  </si>
  <si>
    <t>Репарација ране на усни</t>
  </si>
  <si>
    <t>30052-04</t>
  </si>
  <si>
    <t>Затварање фистуле у усној шупљини</t>
  </si>
  <si>
    <t>Превијање ране Промена завоја Замена паковања ране или дрена</t>
  </si>
  <si>
    <t>30247-00</t>
  </si>
  <si>
    <t>Тотална ексцизија паротидне жлезде</t>
  </si>
  <si>
    <t>30250-00</t>
  </si>
  <si>
    <t>Тотална ексцизија паротидне жлезде са очувањем фацијалног нерва</t>
  </si>
  <si>
    <t>30253-00</t>
  </si>
  <si>
    <t>Працијална ексцизија паротидне жлезде</t>
  </si>
  <si>
    <t>30272-00</t>
  </si>
  <si>
    <t>парцијална ексцизија језика</t>
  </si>
  <si>
    <t>30278-00</t>
  </si>
  <si>
    <t>Лингвална френетомија</t>
  </si>
  <si>
    <t>30278-01</t>
  </si>
  <si>
    <t>30278-02</t>
  </si>
  <si>
    <t>30281-01</t>
  </si>
  <si>
    <t>Лабијална френектомија</t>
  </si>
  <si>
    <t>30283-00</t>
  </si>
  <si>
    <t>Ексцизија цисте у устима</t>
  </si>
  <si>
    <t>30315-00</t>
  </si>
  <si>
    <t>30315-01</t>
  </si>
  <si>
    <t>41647-00</t>
  </si>
  <si>
    <t>Тоалета ува, једнострано
 Уклањање ушног воска (церумена) из ува, једнострано</t>
  </si>
  <si>
    <t>41647-01</t>
  </si>
  <si>
    <t>Тоалета ува, обострно
 Уклањање ушног воска (церумена) из ува, обострано</t>
  </si>
  <si>
    <t>41674-02</t>
  </si>
  <si>
    <t>Каутеризација или дијатермија фаринкса</t>
  </si>
  <si>
    <t>41704-00</t>
  </si>
  <si>
    <t>Евакуација секрета из носа и параназалних синуса кроз природна ушћа</t>
  </si>
  <si>
    <t>41767-00</t>
  </si>
  <si>
    <t>Уклањање лезије на назофаринксу, транспалатални приступ</t>
  </si>
  <si>
    <t>41787-01</t>
  </si>
  <si>
    <t>Увулектомија са парцијалном палатектомијом и тонзилектомијом</t>
  </si>
  <si>
    <t>41797-00</t>
  </si>
  <si>
    <t>Заустављање хеморагије после тонзилектомие и аденоидектомије</t>
  </si>
  <si>
    <t>41804-00</t>
  </si>
  <si>
    <t>Уклањање лингвалног крајника</t>
  </si>
  <si>
    <t>41807-00</t>
  </si>
  <si>
    <t>Инцизија и дренажа перитонзиларног апсцеса</t>
  </si>
  <si>
    <t>41810-00</t>
  </si>
  <si>
    <t>Увулотомија</t>
  </si>
  <si>
    <t>41813-01</t>
  </si>
  <si>
    <t>Уклањање фарингеалне цисте</t>
  </si>
  <si>
    <t>8183800</t>
  </si>
  <si>
    <t>Тест заморљивости гласа</t>
  </si>
  <si>
    <t>рехабилитациони третман дисфонија</t>
  </si>
  <si>
    <t>рехабилитација ринолалија</t>
  </si>
  <si>
    <t>рехабилитација афонија</t>
  </si>
  <si>
    <t>фонијатријске ве`бе - ве`бе дисаwа</t>
  </si>
  <si>
    <t>фонијатријске ве`бе - ве`бе релаксације</t>
  </si>
  <si>
    <t>фонијатријске ве`бе - ве`бе поставqаwа гласа</t>
  </si>
  <si>
    <t>ве`бе фонације</t>
  </si>
  <si>
    <t>Вежбе артикулације</t>
  </si>
  <si>
    <t>Корекциони третман поремећаја говора</t>
  </si>
  <si>
    <t>ве`бе за постизаwе тони~не уједна~ености</t>
  </si>
  <si>
    <t>уве`баваwе езофагеалног говора</t>
  </si>
  <si>
    <t>упутство за рад И савет родитеqима детета о{те}еног гласа</t>
  </si>
  <si>
    <t>сурдааудиоло{ки преглед</t>
  </si>
  <si>
    <t>Аспирација секрета из носа методом по Прецу (Проетз)</t>
  </si>
  <si>
    <t>Продувавање тимпанофарингеалне тубе - Полицер (По</t>
  </si>
  <si>
    <t>90019-00</t>
  </si>
  <si>
    <t>Каудална ињекција осталих или комбинованих терапе</t>
  </si>
  <si>
    <t>90136-00</t>
  </si>
  <si>
    <t>остале репарације језика</t>
  </si>
  <si>
    <t>90137-00</t>
  </si>
  <si>
    <t>Остале процедуре на језику</t>
  </si>
  <si>
    <t>90141-01</t>
  </si>
  <si>
    <t>90143-00</t>
  </si>
  <si>
    <t>Остале процедуре у устима</t>
  </si>
  <si>
    <t>90147-00</t>
  </si>
  <si>
    <t>Осталепроцедуре на фаринксу</t>
  </si>
  <si>
    <t>90149-00</t>
  </si>
  <si>
    <t>Ексцизија осталих лезија на фаринксу</t>
  </si>
  <si>
    <t>Поступак оджавања трахеостоме</t>
  </si>
  <si>
    <t>Уклањање страног тела из гркљана без инцизије</t>
  </si>
  <si>
    <t>Уклањање каниле за трахиостомију</t>
  </si>
  <si>
    <t>Удружене здравствене процедуре, патологија говора</t>
  </si>
  <si>
    <t>95550-06</t>
  </si>
  <si>
    <t>Удружене здравствене процедуре, аудиологија</t>
  </si>
  <si>
    <t>Генетска процена</t>
  </si>
  <si>
    <t>96045-00</t>
  </si>
  <si>
    <t>Понављајући говорни тест</t>
  </si>
  <si>
    <t>96046-00</t>
  </si>
  <si>
    <t xml:space="preserve">Тест размицања речи (ССW) </t>
  </si>
  <si>
    <t>Саветовање или подучавање о губитку слуха или поремаћајима слуха Савет у вези са савладавањем тинитуса</t>
  </si>
  <si>
    <t xml:space="preserve">Саветовање или подучавање о гласу, говору, речитости или језику </t>
  </si>
  <si>
    <t>Саветовање или подучавање о штетности</t>
  </si>
  <si>
    <t xml:space="preserve"> Увежбавање гласа </t>
  </si>
  <si>
    <t>Дренажа респираторног система без инцизије</t>
  </si>
  <si>
    <t xml:space="preserve">Терапеутска масажа или манипулација везивног/меког ткива, некласификованог на другом месту  </t>
  </si>
  <si>
    <t>96215-00</t>
  </si>
  <si>
    <t>Инцизија и дренажа лезија у усној шупљини</t>
  </si>
  <si>
    <t>30032-00</t>
  </si>
  <si>
    <t>Репарација ране на кожи и поткожном ткиву</t>
  </si>
  <si>
    <t>30035-00</t>
  </si>
  <si>
    <t xml:space="preserve"> Реконструкција повреде - ране спољашњег ува</t>
  </si>
  <si>
    <t>30052-03</t>
  </si>
  <si>
    <t>Реконструкција повреде – ране носа</t>
  </si>
  <si>
    <t>Ексцизија лезије -а на кожи и поткожном ткиву носа</t>
  </si>
  <si>
    <t>41500-00</t>
  </si>
  <si>
    <t>Уклањање страног тела из спољашњег слушног ходника</t>
  </si>
  <si>
    <t>41509-00</t>
  </si>
  <si>
    <t>Уклањање кератозе (кератосис обтуранс) из споља</t>
  </si>
  <si>
    <t>41629-00</t>
  </si>
  <si>
    <t>Експлорација средњег ува</t>
  </si>
  <si>
    <t>41656-00</t>
  </si>
  <si>
    <t>Хемостаза епистаксе задњом тампонадом и/или каутеризацијом</t>
  </si>
  <si>
    <t>41674-00</t>
  </si>
  <si>
    <t>Каутеризација илим диатермија носних шкољки</t>
  </si>
  <si>
    <t>Преглед носне шупљине и/или постназалног простора са биопсијом постназалног простора</t>
  </si>
  <si>
    <t>41764-00</t>
  </si>
  <si>
    <t xml:space="preserve">Ендоскопија носа, Риноскопија, Биопсија назофаринкса 
</t>
  </si>
  <si>
    <t>41822-00</t>
  </si>
  <si>
    <t>Ригидна езофагоскопија са биопсијом</t>
  </si>
  <si>
    <t>41825-00</t>
  </si>
  <si>
    <t>Екстракција страног тела из једнјака ригидним ендоскопом</t>
  </si>
  <si>
    <t>Бронхоскопија са уклањањем страног тела (ригидна)</t>
  </si>
  <si>
    <t>8188703</t>
  </si>
  <si>
    <t>Назална ињекција</t>
  </si>
  <si>
    <t>90111-00</t>
  </si>
  <si>
    <t xml:space="preserve">Остале процедуре на спољашњем уву
</t>
  </si>
  <si>
    <t>90113-00</t>
  </si>
  <si>
    <t xml:space="preserve">
Остале процедуре на Еустахијевој туби</t>
  </si>
  <si>
    <t>90114-00</t>
  </si>
  <si>
    <t>Остале процедуре на бубној опни и средњем уву</t>
  </si>
  <si>
    <t xml:space="preserve">Тампонада спољашњег слушног канала </t>
  </si>
  <si>
    <t>92029-00</t>
  </si>
  <si>
    <t>Лаважа носница</t>
  </si>
  <si>
    <t>92030-00</t>
  </si>
  <si>
    <t>Ретампонада носа</t>
  </si>
  <si>
    <t>92041-00</t>
  </si>
  <si>
    <t>92514-69</t>
  </si>
  <si>
    <t>Општа анестезија, АСА 69</t>
  </si>
  <si>
    <t>92515-59</t>
  </si>
  <si>
    <t>Дечија интерна клиника</t>
  </si>
  <si>
    <t>Прилагодјавање дозе лека на основу лаб параметара</t>
  </si>
  <si>
    <t>провера могуцих интереакција медју примењеним лековима</t>
  </si>
  <si>
    <t>працење незељене ракције на лек</t>
  </si>
  <si>
    <t>групна психотерапија</t>
  </si>
  <si>
    <t>индивидуални рад психолога са дететом</t>
  </si>
  <si>
    <t>спирометрија са везбањем</t>
  </si>
  <si>
    <t>праћење крвног притиска у срчаним шупљинама</t>
  </si>
  <si>
    <t>праћење системског крвног притиска</t>
  </si>
  <si>
    <t>холтер ЕКГ</t>
  </si>
  <si>
    <t>тест козне осетјивости са ≤ 20 алергена</t>
  </si>
  <si>
    <t>катетеризација/канилација осталих вена</t>
  </si>
  <si>
    <t>вадјење крви новородјенцета у дијагностицке сврхе</t>
  </si>
  <si>
    <t>вадјење крви у Дг сврхе</t>
  </si>
  <si>
    <t>интраартеријска канилација за гасну анализу крви</t>
  </si>
  <si>
    <t>поступак одрзавања вентилационе подрске   до 24 сата</t>
  </si>
  <si>
    <t>поступак одрзавања вентилационе подрске од 24 до 96 сати</t>
  </si>
  <si>
    <t>поступак одрзавања вентилационе подрске дузе од 96 сати</t>
  </si>
  <si>
    <t>ендотрахеална интубација</t>
  </si>
  <si>
    <t>контрола правилне позиције тубуса</t>
  </si>
  <si>
    <t>270111</t>
  </si>
  <si>
    <t>Испитивање индивидуалне исхране</t>
  </si>
  <si>
    <t>270113</t>
  </si>
  <si>
    <t xml:space="preserve">Испитивање породичне исхране </t>
  </si>
  <si>
    <t>30075-12</t>
  </si>
  <si>
    <t>Биопсија желуца</t>
  </si>
  <si>
    <t>перкутана бипосија косне сржи иглом</t>
  </si>
  <si>
    <t>аспирациона пункција косне сржи</t>
  </si>
  <si>
    <t>30375-08</t>
  </si>
  <si>
    <t>Репозиција инвагинације танког црева</t>
  </si>
  <si>
    <t>Езофагогастродуоденоскопија</t>
  </si>
  <si>
    <t>30473-04</t>
  </si>
  <si>
    <t>Езофагоскопија са биопсијом</t>
  </si>
  <si>
    <t>Езофагогастродуоденоскопија са одстрањивањем страног тела из желуца.</t>
  </si>
  <si>
    <t>Ендоскопска склерозација крварећих лезија једњака</t>
  </si>
  <si>
    <t>Фибероптичка колоноскопија до хепатичне флексуре са биопсијом</t>
  </si>
  <si>
    <t>Флексибилна колоноскопија до хепатичне флексуре са полипектомијом</t>
  </si>
  <si>
    <t>32090-00</t>
  </si>
  <si>
    <t>Фибероптичка колоноскопија до цекума</t>
  </si>
  <si>
    <t xml:space="preserve">катетеризација мокрацне бешике </t>
  </si>
  <si>
    <t>уклањање уринарног катетера</t>
  </si>
  <si>
    <t>лумбална пункција</t>
  </si>
  <si>
    <t>риноскопија</t>
  </si>
  <si>
    <t>ендоскопија носа</t>
  </si>
  <si>
    <t>фибероптицка фарингоскопија</t>
  </si>
  <si>
    <t>фибероптичка ларингоскопија</t>
  </si>
  <si>
    <t>фибероптицка бронхоскопија</t>
  </si>
  <si>
    <t>фибероптицка бронхоскопија са биопсијом</t>
  </si>
  <si>
    <t>43930-00</t>
  </si>
  <si>
    <t>бронходилататорни тест</t>
  </si>
  <si>
    <t>оксиметрија</t>
  </si>
  <si>
    <t>8185807</t>
  </si>
  <si>
    <t>ХЦГ тест</t>
  </si>
  <si>
    <t>тест позне преосетљивости</t>
  </si>
  <si>
    <t>апликација лека у нос</t>
  </si>
  <si>
    <t>тоалета трахеостоме</t>
  </si>
  <si>
    <t>90203-09</t>
  </si>
  <si>
    <t>катетеризација /канилација осталих вена</t>
  </si>
  <si>
    <t>остале процедуре фототерапије коже</t>
  </si>
  <si>
    <t>обраде коже и поткожног ткива без екцизије</t>
  </si>
  <si>
    <t>90908-001</t>
  </si>
  <si>
    <t>испирање назогастричне сонде</t>
  </si>
  <si>
    <t>оксигенотерапијуа</t>
  </si>
  <si>
    <t>поступак одрзавања неинвазивне вентилационе подрске до 24 сата</t>
  </si>
  <si>
    <t xml:space="preserve"> поступак одрзавања неинвазивне вентилационе подрске од 24  до 96 сати</t>
  </si>
  <si>
    <t>поступак одрзавања неинвазивне вентилационе подрске дузе од 96 сати</t>
  </si>
  <si>
    <t>интравенска седација</t>
  </si>
  <si>
    <t>генетска процена, генетско праћење</t>
  </si>
  <si>
    <t>дефибрилација</t>
  </si>
  <si>
    <t>трансфузија тромбоцита</t>
  </si>
  <si>
    <t>Гастрична лаважа</t>
  </si>
  <si>
    <t>8188000</t>
  </si>
  <si>
    <t>оксигено терапија</t>
  </si>
  <si>
    <t>руцна спољасна масаза срца</t>
  </si>
  <si>
    <t>остале конверзије срцаног мисица</t>
  </si>
  <si>
    <t>одржавање катетера пласираног</t>
  </si>
  <si>
    <t>трансфузија албумина плазме</t>
  </si>
  <si>
    <t>трансфузија плазма екпандера</t>
  </si>
  <si>
    <t>92066-00</t>
  </si>
  <si>
    <t>пласирање цеви у ректум</t>
  </si>
  <si>
    <t>92073-00</t>
  </si>
  <si>
    <t>Испирање гастростоме или ентеростоме</t>
  </si>
  <si>
    <t>неуролошка процена</t>
  </si>
  <si>
    <t>орална нутритивна подршка</t>
  </si>
  <si>
    <t>мануелно цисцење секреције из респираторног  система</t>
  </si>
  <si>
    <t>интрамускуларно давање антиинфективног средства</t>
  </si>
  <si>
    <t>им давање стероида</t>
  </si>
  <si>
    <t>интрамускуларно давање фармаколошког сред.</t>
  </si>
  <si>
    <t>интратекално давање фармакол средства</t>
  </si>
  <si>
    <t>интратекално давање стероида</t>
  </si>
  <si>
    <t>ИВ тромболитичко средство</t>
  </si>
  <si>
    <t>ИВ антиинфективно средство</t>
  </si>
  <si>
    <t>ИВ давање стероида</t>
  </si>
  <si>
    <t>ИВ давање инсулина</t>
  </si>
  <si>
    <t>ИВ електролити</t>
  </si>
  <si>
    <t>субкутано давање фармаколошког сред.</t>
  </si>
  <si>
    <t>субкутано давање фармаколосог средства,  инсулин</t>
  </si>
  <si>
    <t>Интракавитарно давање фармаколошког средства, ант</t>
  </si>
  <si>
    <t>орално давање антинеопластичног лека</t>
  </si>
  <si>
    <t>орално давање тромболитичког средства</t>
  </si>
  <si>
    <t>орално давање антиинфективног средства</t>
  </si>
  <si>
    <t>неки др.начин давања фармаколошког лека</t>
  </si>
  <si>
    <t>неки други нацини давања фармаколоског средства, инсулинске пумпе</t>
  </si>
  <si>
    <t>планирано лецење фармакотерапијом друга кура</t>
  </si>
  <si>
    <t>92097-00</t>
  </si>
  <si>
    <t>неуролоска процена</t>
  </si>
  <si>
    <t>процена говора</t>
  </si>
  <si>
    <t>процена речитости</t>
  </si>
  <si>
    <t xml:space="preserve">Процена језичких способности, способности читања и рачунања   </t>
  </si>
  <si>
    <t>процена интегритета коже</t>
  </si>
  <si>
    <t xml:space="preserve">Процена самосталности   </t>
  </si>
  <si>
    <t>процена одржавања здравља</t>
  </si>
  <si>
    <t>процена потребе за уредјајем или опремом</t>
  </si>
  <si>
    <t>процена исхране/дневног уноса хране</t>
  </si>
  <si>
    <t>процена узимања преописаних лекова</t>
  </si>
  <si>
    <t>ситуациона/професионална процена</t>
  </si>
  <si>
    <t>процена родитељских вестина</t>
  </si>
  <si>
    <t>генетска процена</t>
  </si>
  <si>
    <t>ослале психосоцијалне процења</t>
  </si>
  <si>
    <t>мерење рефракције</t>
  </si>
  <si>
    <t>превентивно саветовање</t>
  </si>
  <si>
    <t>саветовање или подучавање о исхрани</t>
  </si>
  <si>
    <t>саветовање-подучавање о помагалима</t>
  </si>
  <si>
    <t>саветовање подучавање о прописаним</t>
  </si>
  <si>
    <t>саветовање или подучавање о бризи</t>
  </si>
  <si>
    <t>саветовање подучавање о одржавању</t>
  </si>
  <si>
    <t>96088-00</t>
  </si>
  <si>
    <t>генетско саветовање</t>
  </si>
  <si>
    <t xml:space="preserve">Увежбавања вештине говора, читања    </t>
  </si>
  <si>
    <t>увежбавање вештина коришћења уредјаја</t>
  </si>
  <si>
    <t>процена менталне компетенције</t>
  </si>
  <si>
    <t>31533-00</t>
  </si>
  <si>
    <t>CORE биопсија дојке</t>
  </si>
  <si>
    <t>31548-00</t>
  </si>
  <si>
    <t>SVAB биопсија дојке</t>
  </si>
  <si>
    <t>31500-01</t>
  </si>
  <si>
    <t>Отворена биопсија дојке</t>
  </si>
  <si>
    <t>35608-02</t>
  </si>
  <si>
    <t>Циљана биопсија дојке  или ендоцервикална киретажа</t>
  </si>
  <si>
    <t>35618-01</t>
  </si>
  <si>
    <t>Конусна биопсија ласером</t>
  </si>
  <si>
    <t>Фибероптичка колоноскопија до цекума; дуга колоноскопија</t>
  </si>
  <si>
    <t>32090-01</t>
  </si>
  <si>
    <t>Фибероптичка колоноскопија до цекума са биопсијом; колоноскопија до цекума са вишеструким биопсијама; дуга колоноскопија са биопсијом</t>
  </si>
  <si>
    <t>32093-00</t>
  </si>
  <si>
    <t xml:space="preserve">Фибероптичка колоноскопија до цекума са полипектомијом; колоноскопија до цекума са вишеструким полипектомијама; дуга колоноскопија са полипектомијом </t>
  </si>
  <si>
    <t>Дечија хирургија</t>
  </si>
  <si>
    <t>30017-01</t>
  </si>
  <si>
    <t>30020-00</t>
  </si>
  <si>
    <t xml:space="preserve">30075-13 </t>
  </si>
  <si>
    <t>30075-14</t>
  </si>
  <si>
    <t>30075-16</t>
  </si>
  <si>
    <t>30094-05</t>
  </si>
  <si>
    <t>Перкутана иглена биопсија панкреаса</t>
  </si>
  <si>
    <t>30094-06</t>
  </si>
  <si>
    <t>Перкутана иглена биопсија интраабдоминалне масе</t>
  </si>
  <si>
    <t>30178-00</t>
  </si>
  <si>
    <t>Уклањање брадавице с табана</t>
  </si>
  <si>
    <t>Перкутана дренажа интра-абдоминалног апсцеса, хематома или цисте</t>
  </si>
  <si>
    <t>Репарација руптурираног мишића, некласификована на другом месту</t>
  </si>
  <si>
    <t>30317-00</t>
  </si>
  <si>
    <t>Поновна експлорација лимфног чвора на врату</t>
  </si>
  <si>
    <t>Ексцизија аксиларног лимфног чвора на врату</t>
  </si>
  <si>
    <t>30335-00</t>
  </si>
  <si>
    <t>Регионална ексцизија лимфних чворова аксиле</t>
  </si>
  <si>
    <t>30336-00</t>
  </si>
  <si>
    <t>30375-01</t>
  </si>
  <si>
    <t>30375-02</t>
  </si>
  <si>
    <t>Колотомија</t>
  </si>
  <si>
    <t xml:space="preserve">30375-03 </t>
  </si>
  <si>
    <t>Ентеротомија танког црева</t>
  </si>
  <si>
    <t>30375-04</t>
  </si>
  <si>
    <t>30375-06</t>
  </si>
  <si>
    <t>30375-09</t>
  </si>
  <si>
    <t>30375-11</t>
  </si>
  <si>
    <t>30375-14</t>
  </si>
  <si>
    <t>Инцизија и дренажа панкреаса</t>
  </si>
  <si>
    <t>Гастротомија са одстрањењем страног тела</t>
  </si>
  <si>
    <t xml:space="preserve">30375-15 </t>
  </si>
  <si>
    <t>30375-18</t>
  </si>
  <si>
    <t>Репозиција волвулуса танког црева</t>
  </si>
  <si>
    <t>30375-19</t>
  </si>
  <si>
    <t>Остале репарације танког црева</t>
  </si>
  <si>
    <t>30375-25</t>
  </si>
  <si>
    <t>Шав лацерације дебелог црева</t>
  </si>
  <si>
    <t>30375-29</t>
  </si>
  <si>
    <t>Привремена илеостома</t>
  </si>
  <si>
    <t>30378-00</t>
  </si>
  <si>
    <t xml:space="preserve"> Деоба абдоминалних прираслица</t>
  </si>
  <si>
    <t>Постоперативно поновно отварање места лапаротомије</t>
  </si>
  <si>
    <t>30393-00</t>
  </si>
  <si>
    <t>30397-00</t>
  </si>
  <si>
    <t>30402-00</t>
  </si>
  <si>
    <t>Дренажа ретроперитонеалног апсцеса</t>
  </si>
  <si>
    <t>30403-00</t>
  </si>
  <si>
    <t>30403-01</t>
  </si>
  <si>
    <t>30405-00</t>
  </si>
  <si>
    <t>30411-00</t>
  </si>
  <si>
    <t>Интраоперативна биопсија јетре</t>
  </si>
  <si>
    <t>30414-00</t>
  </si>
  <si>
    <t>30415-00</t>
  </si>
  <si>
    <t>30421-00</t>
  </si>
  <si>
    <t>30422-00</t>
  </si>
  <si>
    <t>30431-00</t>
  </si>
  <si>
    <t>30433-00</t>
  </si>
  <si>
    <t>30434-00</t>
  </si>
  <si>
    <t>30434-01</t>
  </si>
  <si>
    <t xml:space="preserve">Евакуација перитонеалне хидатидне цисте </t>
  </si>
  <si>
    <t>30434-02</t>
  </si>
  <si>
    <t>30436-02</t>
  </si>
  <si>
    <t>30443-00</t>
  </si>
  <si>
    <t>Холецистектомија</t>
  </si>
  <si>
    <t>30445-00</t>
  </si>
  <si>
    <t>Лапароскопска холецистектомија</t>
  </si>
  <si>
    <t>30446-00</t>
  </si>
  <si>
    <t>30454-01</t>
  </si>
  <si>
    <t>30455-00</t>
  </si>
  <si>
    <t>30460-08</t>
  </si>
  <si>
    <t>30515-01</t>
  </si>
  <si>
    <t>Ентероколоанастомоза</t>
  </si>
  <si>
    <t>Реконструкција пилоропластике</t>
  </si>
  <si>
    <t>30527-03</t>
  </si>
  <si>
    <t>30562-00</t>
  </si>
  <si>
    <t>30562-01</t>
  </si>
  <si>
    <t>Затварање илеостоме са успостављањем континуитета црева, без ресекције</t>
  </si>
  <si>
    <t>30562-02</t>
  </si>
  <si>
    <t>30562-03</t>
  </si>
  <si>
    <t>30562-05</t>
  </si>
  <si>
    <t>Затварање осталих стома дебелог црева</t>
  </si>
  <si>
    <t>30563-00</t>
  </si>
  <si>
    <t xml:space="preserve">Ревизија стоме танког црева </t>
  </si>
  <si>
    <t>30563-01</t>
  </si>
  <si>
    <t>Ревизија стоме дебелог црева</t>
  </si>
  <si>
    <t>30563-03</t>
  </si>
  <si>
    <t>Апендектомија/ Узгредна апендектомија</t>
  </si>
  <si>
    <t>30572-00</t>
  </si>
  <si>
    <t>Лапароскопска апендектомија</t>
  </si>
  <si>
    <t>30575-00</t>
  </si>
  <si>
    <t>Инцизија и дренажа апсцеса панкреаса</t>
  </si>
  <si>
    <t>30583-00</t>
  </si>
  <si>
    <t>30589-00</t>
  </si>
  <si>
    <t>30600-00</t>
  </si>
  <si>
    <t>30609-02</t>
  </si>
  <si>
    <t>Лапароскопска репарација ингвиналне херније, једнострано</t>
  </si>
  <si>
    <t>30614-00</t>
  </si>
  <si>
    <t>Репарација феморалне херније, једнострано</t>
  </si>
  <si>
    <t>30614-01</t>
  </si>
  <si>
    <t>Репарација феморалне херније, обострано</t>
  </si>
  <si>
    <t>30614-03</t>
  </si>
  <si>
    <t>Репарација ингвиналне херније, обострано</t>
  </si>
  <si>
    <t>30615-00</t>
  </si>
  <si>
    <t>30617-01</t>
  </si>
  <si>
    <t>Репарација епигастричне херније</t>
  </si>
  <si>
    <t>30617-02</t>
  </si>
  <si>
    <t>Репарација херније беле пруге</t>
  </si>
  <si>
    <t>Ексцизија хидрокеле</t>
  </si>
  <si>
    <t>Лечење варикокеле</t>
  </si>
  <si>
    <t>Орхидектомија, једнострана ексцизија тестиса одстрањивање преосталог (солитарног) тестиса</t>
  </si>
  <si>
    <t>Орхидектомија, обострана
Ексцизија тестиса</t>
  </si>
  <si>
    <t>Експлорација семенског снопа</t>
  </si>
  <si>
    <t xml:space="preserve"> Биопсија тестиса, једнострана</t>
  </si>
  <si>
    <t>Ексцизија лезије семенског снопа или епидидимиса</t>
  </si>
  <si>
    <t>Обрезивање мушкарца</t>
  </si>
  <si>
    <t>30676-00</t>
  </si>
  <si>
    <t>Инцизија пилонидалног синуса или цисте</t>
  </si>
  <si>
    <t>Ексцизија лезије(а) на кожи и поткожном ткиву очног капка</t>
  </si>
  <si>
    <t>Ексцизија лезије(а) на кожи и поткожном ткиву уха</t>
  </si>
  <si>
    <t>Ексцизија лезије меког ткива , некласификована на другом м.</t>
  </si>
  <si>
    <t>Ексцизија лимфног чвора на врату</t>
  </si>
  <si>
    <t>32000-00</t>
  </si>
  <si>
    <t>32000-01</t>
  </si>
  <si>
    <t>32003-00</t>
  </si>
  <si>
    <t>Ограничена ексцизија дебелог црева са анастомозом</t>
  </si>
  <si>
    <t>32003-01</t>
  </si>
  <si>
    <t>32004-01</t>
  </si>
  <si>
    <t>32005-00</t>
  </si>
  <si>
    <t>32005-01</t>
  </si>
  <si>
    <t>32006-00</t>
  </si>
  <si>
    <t>32006-01</t>
  </si>
  <si>
    <t>Лева хемиколектомија са формирањем стоме</t>
  </si>
  <si>
    <t>32009-00</t>
  </si>
  <si>
    <t>Тотална колектомија са илеостомом</t>
  </si>
  <si>
    <t>32012-00</t>
  </si>
  <si>
    <t>32029-00</t>
  </si>
  <si>
    <t>32039-00</t>
  </si>
  <si>
    <t>32051-00</t>
  </si>
  <si>
    <t>32060-00</t>
  </si>
  <si>
    <t>32096-00</t>
  </si>
  <si>
    <t>Биопсија пуне дебљине ректума</t>
  </si>
  <si>
    <t>32120-00</t>
  </si>
  <si>
    <t>32132-00</t>
  </si>
  <si>
    <t>Склеротерапија хемороида</t>
  </si>
  <si>
    <t>32138-00</t>
  </si>
  <si>
    <t>Хемороидектомија</t>
  </si>
  <si>
    <t>Ексцизија аналног кожног висуљка</t>
  </si>
  <si>
    <t>32153-00</t>
  </si>
  <si>
    <t>32174-01</t>
  </si>
  <si>
    <t>Дренажа исхиоректалног апсцеса</t>
  </si>
  <si>
    <t>Руптура оваријумске цисте или абсцеса</t>
  </si>
  <si>
    <t>Делимична овариектомија</t>
  </si>
  <si>
    <t>Пијелопластика</t>
  </si>
  <si>
    <t>Реимплантација мокраћовода у мокраћну бешику, једнострана</t>
  </si>
  <si>
    <t>Цистотомија [цистостомија]</t>
  </si>
  <si>
    <t>Одстрањење страног тела мокраћне бешике</t>
  </si>
  <si>
    <t>Корекција корде пениса</t>
  </si>
  <si>
    <t>Делимична ексцизија скротума
Ексцизија или деструкција лезије скротума</t>
  </si>
  <si>
    <t>Ексцизија цисте епидидимиса, једнострана</t>
  </si>
  <si>
    <t>Експлорација садржаја скротума, једнострана</t>
  </si>
  <si>
    <t xml:space="preserve"> Експлорација садржаја скротума, обострана</t>
  </si>
  <si>
    <t>Експлорација садржаја скротума с фиксацијом тестиса, обострана</t>
  </si>
  <si>
    <t>37604-08</t>
  </si>
  <si>
    <t>37803-01</t>
  </si>
  <si>
    <t>37809-00</t>
  </si>
  <si>
    <t>Ревизија орхидопексије неспуштених тестиса, једнострана</t>
  </si>
  <si>
    <t>37827-00</t>
  </si>
  <si>
    <t>Хипоспадија, лечење у фазама, прва фаза</t>
  </si>
  <si>
    <t>37830-00</t>
  </si>
  <si>
    <t>Хипоспадија, лечење у фазама, друга фаза</t>
  </si>
  <si>
    <t>37833-00</t>
  </si>
  <si>
    <t>Инцизија плеуре/дренажа емпијема/отвореног грудног коша</t>
  </si>
  <si>
    <t>38418-04</t>
  </si>
  <si>
    <t>38424-00</t>
  </si>
  <si>
    <t>Плеуректомија</t>
  </si>
  <si>
    <t>38424-01</t>
  </si>
  <si>
    <t>Енуклеација хидатидне цисте на плућима</t>
  </si>
  <si>
    <t>38438-00</t>
  </si>
  <si>
    <t>38440-01</t>
  </si>
  <si>
    <t>38456-03</t>
  </si>
  <si>
    <t>38457-00</t>
  </si>
  <si>
    <t>Отворена трахеостомија, привремена Трахеостомија НОС</t>
  </si>
  <si>
    <t>43807-00</t>
  </si>
  <si>
    <t>Дуоденодуоденостомија</t>
  </si>
  <si>
    <t>43810-00</t>
  </si>
  <si>
    <t>Репарација танког црева са једном анастомозом</t>
  </si>
  <si>
    <t>43816-02</t>
  </si>
  <si>
    <t>Остале поправке дебелог црева</t>
  </si>
  <si>
    <t>43864-00</t>
  </si>
  <si>
    <t>Примарна репарација гастрошизе, укључујући кожу</t>
  </si>
  <si>
    <t>43873-00</t>
  </si>
  <si>
    <t>Репарација омфалокеле велике</t>
  </si>
  <si>
    <t>43915-00</t>
  </si>
  <si>
    <t>Пликација дијафрагме, абдоминални /торакални приступ</t>
  </si>
  <si>
    <t xml:space="preserve"> Пилоромиотомија</t>
  </si>
  <si>
    <t>43948-00</t>
  </si>
  <si>
    <t>Ексцизија отвореног жуманчаног канала</t>
  </si>
  <si>
    <t>43987-00</t>
  </si>
  <si>
    <t>45200-00</t>
  </si>
  <si>
    <t>Једноставан и мали локални режањ коже осталих области</t>
  </si>
  <si>
    <t>45206-04</t>
  </si>
  <si>
    <t>Једноставан и мали локални режањ коже врата</t>
  </si>
  <si>
    <t>45206-05</t>
  </si>
  <si>
    <t>Једноставан и мали локални режањ коже шаке</t>
  </si>
  <si>
    <t>45206-06</t>
  </si>
  <si>
    <t>Једноставан и мали локални режањ коже палца</t>
  </si>
  <si>
    <t>45206-07</t>
  </si>
  <si>
    <t>Једноставан и мали локални режањ коже прста шаке</t>
  </si>
  <si>
    <t>45206-09</t>
  </si>
  <si>
    <t>Једноставан и мали локални режањ коже осталих области лица</t>
  </si>
  <si>
    <t>45206-10</t>
  </si>
  <si>
    <t>45206-11</t>
  </si>
  <si>
    <t>Једноставан и мали локални режањ коже прста стопала</t>
  </si>
  <si>
    <t>45239-00</t>
  </si>
  <si>
    <t>Ревизија локалног режња коже</t>
  </si>
  <si>
    <t>45400-00</t>
  </si>
  <si>
    <t>45403-00</t>
  </si>
  <si>
    <t>Трансплантат парцијалне дебљине коже за екстензивну гранулирајућу област</t>
  </si>
  <si>
    <t>45412-00</t>
  </si>
  <si>
    <t>45415-00</t>
  </si>
  <si>
    <t>45418-00</t>
  </si>
  <si>
    <t>45439-00</t>
  </si>
  <si>
    <t>Мали трансплантат парцијалне дебљине коже за остале области</t>
  </si>
  <si>
    <t>45442-00</t>
  </si>
  <si>
    <t>45448-04</t>
  </si>
  <si>
    <t>Мали трансплантат парцијалне дебљине коже за врат</t>
  </si>
  <si>
    <t>45448-05</t>
  </si>
  <si>
    <t>Мали трансплантат парцијалне дебљине коже за шаку</t>
  </si>
  <si>
    <t>45448-06</t>
  </si>
  <si>
    <t>Мали трансплантат парцијалне дебљине коже за палац</t>
  </si>
  <si>
    <t>45448-07</t>
  </si>
  <si>
    <t>Мали трансплантат парцијалне дебљине коже за прст шаке</t>
  </si>
  <si>
    <t>45448-09</t>
  </si>
  <si>
    <t>Мали трансплантат парцијалне дебљине коже за остале области лица</t>
  </si>
  <si>
    <t>45448-10</t>
  </si>
  <si>
    <t>Мали трансплантат парцијалне дебљине коже за стопало</t>
  </si>
  <si>
    <t>45448-11</t>
  </si>
  <si>
    <t>45451-15</t>
  </si>
  <si>
    <t>Трансплантат коже пуне дебљине за опекотину на шаци</t>
  </si>
  <si>
    <t>45451-17</t>
  </si>
  <si>
    <t>Трансплантат коже пуне дебљине за опекотину на прсту шаке</t>
  </si>
  <si>
    <t>45451-19</t>
  </si>
  <si>
    <t>Трансплантат коже пуне дебљине за опекотину на осталим областима</t>
  </si>
  <si>
    <t>45451-20</t>
  </si>
  <si>
    <t>Трансплантат коже пуне дебљине за опекотину на осталим областима лица</t>
  </si>
  <si>
    <t>45506-00</t>
  </si>
  <si>
    <t>45506-01</t>
  </si>
  <si>
    <t>45512-00</t>
  </si>
  <si>
    <t>Ревизија ожиљка на осталим областима дужине 7цм и мање</t>
  </si>
  <si>
    <t>Опуштање контрактуре коже и поткожног ткива, З-пластика контрактуре</t>
  </si>
  <si>
    <t>Ревизија ожиљка на осталим областима дужине више од 7цм</t>
  </si>
  <si>
    <t>Корекција клемпавог уха</t>
  </si>
  <si>
    <t>Клинаста ексцизија ува пуне дебљине</t>
  </si>
  <si>
    <t>45695-00</t>
  </si>
  <si>
    <t>Тотална ревизија несрасле усне</t>
  </si>
  <si>
    <t>45698-00</t>
  </si>
  <si>
    <t>Примарно продужење колумнеле код несрасле усне</t>
  </si>
  <si>
    <t>45707-00</t>
  </si>
  <si>
    <t>Примарна репарација несраслог непца</t>
  </si>
  <si>
    <t>46330-00</t>
  </si>
  <si>
    <t>Репарација лигамента или капсуле интерфалангеалног</t>
  </si>
  <si>
    <t>46330-01</t>
  </si>
  <si>
    <t>Репарација лигамента или капсуле метакарпофалангеа</t>
  </si>
  <si>
    <t>Синовијектомија овојнице тетиве флексора или ексте</t>
  </si>
  <si>
    <t>46423-00</t>
  </si>
  <si>
    <t>46426-00</t>
  </si>
  <si>
    <t>Примарни репарација тетиве флексора шаке, проксимално од фиброзне овојнице тетива флексора прстију (у нивоу метакарпалних главица, А1 пули)</t>
  </si>
  <si>
    <t>46429-00</t>
  </si>
  <si>
    <t>46432-00</t>
  </si>
  <si>
    <t>Примарни репарација тетиве флексора шаке, дистално од фиброзне овојнице тетива флексора прстију (у нивоу метакарпалних главица, А1 пули)</t>
  </si>
  <si>
    <t>46435-00</t>
  </si>
  <si>
    <t>Секундарна репарација тетиве флексора шаке, дистал</t>
  </si>
  <si>
    <t>46464-00</t>
  </si>
  <si>
    <t>Затворена репозиција ишчашења рамена
Затворена репозиција ишчашења гленохумералног зглоба</t>
  </si>
  <si>
    <t>Затворена репозиција ишчашења лакта</t>
  </si>
  <si>
    <t>Затворена репозиција прелома дисталног чланка прст</t>
  </si>
  <si>
    <t>Отворена репозиција прелома дисталног чланка прста на руци с унутрашњом фиксацијом</t>
  </si>
  <si>
    <t>Отворена репозиција прелома средњег чланка прста на руци с унутрашњом фиксацијом</t>
  </si>
  <si>
    <t>Затворена репозиција интра-артикуларног прелома метакарпуса</t>
  </si>
  <si>
    <t>Отворена репозиција прелома метакарпуса с унутрашњом фиксацијом</t>
  </si>
  <si>
    <t>Затворена репозиција прелома дисталног дела радијалне кости с унутрашњом фиксацијом</t>
  </si>
  <si>
    <t>Затворена репозиција прелома дисталног дела улнарне кости с унутрашњом фиксацијом</t>
  </si>
  <si>
    <t>Отворена репозиција прелома дисталног дела радијалне кости с унутрашњом фиксацијом</t>
  </si>
  <si>
    <t>Отворена репозиција прелома дисталног дела улнарне кости с унутрашњом фиксацијом</t>
  </si>
  <si>
    <t>Затворена репозиција прелома тела радијалне кости с унутрашњом фиксацијом</t>
  </si>
  <si>
    <t>Затворена репозиција прелома тела улнарне кости с унутрашњом фиксацијом</t>
  </si>
  <si>
    <t>Отворена репозиција прелома тела радијалне кости с унутрашњом фиксацијом</t>
  </si>
  <si>
    <t>Отворена репозиција прелома тела улнарне кости с унутрашњом фиксацијом</t>
  </si>
  <si>
    <t>Отворена репозиција прелома тела радијалне кости с ишчашењем и унутрашњом фиксацијом</t>
  </si>
  <si>
    <t>Затворена репозиција прелома тела радијалне и улнарне кости с унутрашњом фиксацијом</t>
  </si>
  <si>
    <t>Отворена репозиција прелома тела радијалне и улнарне кости с унутрашњом фиксацијом</t>
  </si>
  <si>
    <t>Затворена репозиција прелома главе или врата радијалне кости с унутрашњом фиксацијом</t>
  </si>
  <si>
    <t>Отворена репозиција прелома главе или врата радијалне кости с унутрашњом фиксацијом</t>
  </si>
  <si>
    <t>Затворена репозиција прелома проксималног дела хумеруса с унутрашњом фиксацијом</t>
  </si>
  <si>
    <t>Затворена репозиција прелома тела хумеруса с унутрашњом фиксацијом Обухвата: интрамедуларну фиксацију</t>
  </si>
  <si>
    <t>Затворена репозиција прелома дисталног дела хумеруса с унутрашњом фиксацијом
Обухвата: кондиларни део хумеруса
супракондиларни део хумеруса</t>
  </si>
  <si>
    <t xml:space="preserve">Отворена репозиција прелома дисталног дела хумеруса </t>
  </si>
  <si>
    <t>Отворена репозиција прелома дисталног дела хумеруса с унутрашњом фиксацијом</t>
  </si>
  <si>
    <t>Унутрашња фиксација прелома трохантерног или субкапиталног дела фемура</t>
  </si>
  <si>
    <t>47525-00</t>
  </si>
  <si>
    <t>Отворена репозиција прелома фемура с унутрашњом фиксацијом</t>
  </si>
  <si>
    <t>Затворена репозиција прелома фемура с унутрашњом фиксацијом</t>
  </si>
  <si>
    <t>Отворена репозиција прелома медијалног или латерал</t>
  </si>
  <si>
    <t>Затворена репозиција прелома тела тибије Обухвата: ово са преломом фибуле</t>
  </si>
  <si>
    <t>Затворена репозиција прелома тела тибије са унутрашњом фиксацијом</t>
  </si>
  <si>
    <t>Отворена репозиција унутарзглобног прелома тела тибије са унутрашњом фиксацијом</t>
  </si>
  <si>
    <t>Отворена репозиција фрактуре фибуле са унутрашњом</t>
  </si>
  <si>
    <t>Затворена репозиција унутарзглобног прелома тела тибије</t>
  </si>
  <si>
    <t>Радикална ексцизија лежишта ураслог нокта на прсту стопала</t>
  </si>
  <si>
    <t>Ексцизија егзостозе кости стопала</t>
  </si>
  <si>
    <t>Репарација тетиве, није на другом месту класификован</t>
  </si>
  <si>
    <t>Субкутана тенотомиа, некласификована на другом месту</t>
  </si>
  <si>
    <t>Остектомиа тибие са унутрашњом фиксацијом</t>
  </si>
  <si>
    <t xml:space="preserve"> Остеотомија (кортикотомија) средњег дела фемура са унутрашњом фиксацијом</t>
  </si>
  <si>
    <t>Остеотомија проксималног фемура са унутрашњом фиксацијом</t>
  </si>
  <si>
    <t>48642-00</t>
  </si>
  <si>
    <t>Задња фузија кичме, 1 или 2 нивоа</t>
  </si>
  <si>
    <t>Пателофемурска стабилизација</t>
  </si>
  <si>
    <t>Артроскопија колена</t>
  </si>
  <si>
    <t>Остале репарације тетива у подручју чланка на нози</t>
  </si>
  <si>
    <t>Примарна репарација тетива флексора или екстензора</t>
  </si>
  <si>
    <t>49809-00</t>
  </si>
  <si>
    <t>Ресекција лезија кости са анатомским специфичним алографтом</t>
  </si>
  <si>
    <t>Продужење уда</t>
  </si>
  <si>
    <t>Опуштање талипес еквиноварус, једнострано</t>
  </si>
  <si>
    <t>Преношење тетиве м. тибиалис антериор на латералну колумну Обухвата: делимични или потпуни трансфер</t>
  </si>
  <si>
    <t>50396-00</t>
  </si>
  <si>
    <t>Цепање чланка (фаланге) прста на руци</t>
  </si>
  <si>
    <t>Ампутација чланка прста шаке с реконструкцијом лигамента или зглоба</t>
  </si>
  <si>
    <t>Централизација подлактице због аплазије или дисплазије радијалне кости</t>
  </si>
  <si>
    <t>90010-00</t>
  </si>
  <si>
    <t>90166-00</t>
  </si>
  <si>
    <t>Раздвајање прираслица на плеури</t>
  </si>
  <si>
    <t>90175-01</t>
  </si>
  <si>
    <t>90175-02</t>
  </si>
  <si>
    <t>90178-00</t>
  </si>
  <si>
    <t>Инцизија/дренажа на лимфној структури</t>
  </si>
  <si>
    <t>90282-00</t>
  </si>
  <si>
    <t>Ексцизија лимфног чвора на другом месту</t>
  </si>
  <si>
    <t>90307-00</t>
  </si>
  <si>
    <t>90316-00</t>
  </si>
  <si>
    <t>Остале процедуре на анусу</t>
  </si>
  <si>
    <t>90318-00</t>
  </si>
  <si>
    <t>Остале репарације на јетри</t>
  </si>
  <si>
    <t>90329-00</t>
  </si>
  <si>
    <t>Остале репарације на абдомену</t>
  </si>
  <si>
    <t>90329-03</t>
  </si>
  <si>
    <t>90338-00</t>
  </si>
  <si>
    <t>Инцизија ректума или ануса</t>
  </si>
  <si>
    <t>Затварање фистула танког црева</t>
  </si>
  <si>
    <t>Редукција торзије тестиса или семенског снопа</t>
  </si>
  <si>
    <t>Дељење прираслица пениса</t>
  </si>
  <si>
    <t>Дорзални или латерални разрез препуција</t>
  </si>
  <si>
    <t>Остале процедуре на стидници</t>
  </si>
  <si>
    <t>Затворена репозиција раздвојених епифиза радијалне или улнарне кости</t>
  </si>
  <si>
    <t xml:space="preserve">Тенолиза Ахилове флексорне или екстензорне тетиве </t>
  </si>
  <si>
    <t>Ексцизија меког ткива, некласификована на другом месту</t>
  </si>
  <si>
    <t>Debridman mesta otvorenog preloma</t>
  </si>
  <si>
    <t>90581-00</t>
  </si>
  <si>
    <t>Репозиција одвојених епифиза, није на другом месту класификована</t>
  </si>
  <si>
    <t>Ушивање тетиве, некласификовано на другом месту  Одложено ушивање тетиве</t>
  </si>
  <si>
    <t>Ušivanje mišića ili fascije,neklasifikovano na dru</t>
  </si>
  <si>
    <t>Остали поступци на мишићима</t>
  </si>
  <si>
    <t>Остали поступци на мишићима, тетивама, фасцијама и</t>
  </si>
  <si>
    <t>90673-00</t>
  </si>
  <si>
    <t>Корекција синдактилије</t>
  </si>
  <si>
    <t>Студија протока урина Урофлоуметрија [УФР]</t>
  </si>
  <si>
    <t>Аспирациона биопсија коштане сржи</t>
  </si>
  <si>
    <t>30096-00</t>
  </si>
  <si>
    <t>Биопсија скаленског чвора</t>
  </si>
  <si>
    <t>Хипоспадија, преглед с тестом ерекције</t>
  </si>
  <si>
    <t>38418-01</t>
  </si>
  <si>
    <t>Биопсија плеуре</t>
  </si>
  <si>
    <t>Биопсија плућа</t>
  </si>
  <si>
    <t>8183344</t>
  </si>
  <si>
    <t>Офталмолошка оптичка интервенција, рецепт, видно п</t>
  </si>
  <si>
    <t>90356-00</t>
  </si>
  <si>
    <t>Дилатација стриктуре уретре</t>
  </si>
  <si>
    <t>Ињекција другог средства у меко ткиво, није на другом месту класификовано</t>
  </si>
  <si>
    <t>Давање токсоида Тетануса</t>
  </si>
  <si>
    <t>Супкутано давање фармаколошког средства</t>
  </si>
  <si>
    <t>14212-00</t>
  </si>
  <si>
    <t>Редукција интусисепције течношћу</t>
  </si>
  <si>
    <t>Превијање опекотине, мање од 10% површине тела је превијено</t>
  </si>
  <si>
    <t>30014-00</t>
  </si>
  <si>
    <t>Превијање опекотине, 10% и више посто површине тела је превијено</t>
  </si>
  <si>
    <t>Репарација ране на кожи и поткожном ткиву осталих области, која обухвата меко ткиво</t>
  </si>
  <si>
    <t>Репарација ране на кожи и поткожном ткиву лица или врата, површинска</t>
  </si>
  <si>
    <t>Репарација ране на кожи и поткожном ткиву лица или врата, која обухвата меко ткиво</t>
  </si>
  <si>
    <t>Превијање ране, Промена завоја, Замена паковања ране или дрена, уклањање шавова</t>
  </si>
  <si>
    <t>Уклањање страног тела из коже и поткожног ткива инцизијом,експлорација</t>
  </si>
  <si>
    <t>Одстрањење странога тела из меког ткива, није на другом месту класификовано</t>
  </si>
  <si>
    <t>Инцизија и дренажа апсцеса коже и поткожног ткива,Инцизија и дренажа целулита</t>
  </si>
  <si>
    <t>Остале инцизије и дренаже коже и поткожног ткива,  дренажа карбункула,фурункула</t>
  </si>
  <si>
    <t>Лингвална френотомија</t>
  </si>
  <si>
    <t>30375-05</t>
  </si>
  <si>
    <t>31551-00</t>
  </si>
  <si>
    <t>Инцизија и дренажа дојке
Експлорација дојке</t>
  </si>
  <si>
    <t>Катетеризација мокраћне бешике</t>
  </si>
  <si>
    <t>Замена сталног уринарног катетера рГ</t>
  </si>
  <si>
    <t>Дренажа затвореног грудног коша</t>
  </si>
  <si>
    <t>45054-00</t>
  </si>
  <si>
    <t>Есхаротомија</t>
  </si>
  <si>
    <t>Затворена репозиција ишчашења кључне кости, акромиоклавикуларног,стерноклавикуларног зглоба</t>
  </si>
  <si>
    <t>Затворена репозиција ишчашења проксималног радио-улнарног зглоба</t>
  </si>
  <si>
    <t xml:space="preserve"> Затворена репозиција ишчашења интерфалангеалног зглоба шаке</t>
  </si>
  <si>
    <t xml:space="preserve"> Затворена репозиција ишчашења метакарпофалангеалног зглоба</t>
  </si>
  <si>
    <t>47300-00</t>
  </si>
  <si>
    <t>Затворена репозиција прелома дисталног дела радијалне кости</t>
  </si>
  <si>
    <t>Затворена репозиција прелома дисталног дела улнарне кости</t>
  </si>
  <si>
    <t>Затворена репозиција прелома тела радијалне кости</t>
  </si>
  <si>
    <t>Затворена репозиција прелома тела улнарне кости</t>
  </si>
  <si>
    <t>Затворена репозиција прелома тела улнарне кости са ишчашењем</t>
  </si>
  <si>
    <t>Затворена репозиција прелома тела радијалне и улнарне кости</t>
  </si>
  <si>
    <t>Затворена репозиција прелома главе или врата радијалне кости</t>
  </si>
  <si>
    <t>Затворена репозиција прелома дисталног дела хумеруса
Обухвата: кондиларни део хумеруса ,супракондиларни део хумеруса</t>
  </si>
  <si>
    <t>47471-00</t>
  </si>
  <si>
    <t>Имобилизација прелома медијалног или латералног</t>
  </si>
  <si>
    <t>Имобилизација прелома тела тибије применом чврстог повоја – гипса</t>
  </si>
  <si>
    <t>Имобилизација прелома чланка на нози, није на другом месту класификовано</t>
  </si>
  <si>
    <t xml:space="preserve"> Уклањање нокта на прсту стопала</t>
  </si>
  <si>
    <t>Имобилизација код повреда, обољења и стања Ахил</t>
  </si>
  <si>
    <t>Стабилизација зглоба, није на другом месту класификована</t>
  </si>
  <si>
    <t>Манипулација/мобилизација зглобова, која није на другом месту класификована</t>
  </si>
  <si>
    <t xml:space="preserve">Аспирација зглоба или неке друге синовијске шупљине, </t>
  </si>
  <si>
    <t>Инцизија меког ткива, није на другом месту класификована</t>
  </si>
  <si>
    <t>Остали поступци на мускулоскелетном суставу, нису на другом месту класификовани</t>
  </si>
  <si>
    <t xml:space="preserve">Обрада коже и поткожног ткива са ексцизијом код:инфекције,исхемичног, некрозног и гангренозног ткива,чира, ране </t>
  </si>
  <si>
    <t>Уклањање цевчице од торакотомије или дрена плеуралне шупљине</t>
  </si>
  <si>
    <t>Инсерција ректалне цеви</t>
  </si>
  <si>
    <t>92071-00</t>
  </si>
  <si>
    <t>Мануелна редукција херније</t>
  </si>
  <si>
    <t>92094-00</t>
  </si>
  <si>
    <t>Масажа ректума</t>
  </si>
  <si>
    <t xml:space="preserve">...Уклањање катетера цистостоме </t>
  </si>
  <si>
    <t>Растезање препуција</t>
  </si>
  <si>
    <t>Уклањање уређаја из трбуха</t>
  </si>
  <si>
    <t>Уклањање осталих направа са трупа</t>
  </si>
  <si>
    <t>Примена, намештање, прилагођавање или замена осталих уређаја или опреме за помоћ или прилагођавање</t>
  </si>
  <si>
    <t xml:space="preserve">Инфилтрација локалног анестетика, АСА 30 </t>
  </si>
  <si>
    <t>Седација, АСА 59</t>
  </si>
  <si>
    <t>92515-99</t>
  </si>
  <si>
    <t>Седација, АСА 99</t>
  </si>
  <si>
    <t>Холтер амбулантно континуирано ЕКГ снимање</t>
  </si>
  <si>
    <t>...Пуњење уређаја за давање лека, антинеопластичко средство</t>
  </si>
  <si>
    <t xml:space="preserve"> Поступак одржавања ендотрахеалне интубације (контрола правилне позиције), дволуменски тубус</t>
  </si>
  <si>
    <t xml:space="preserve">Поступак одржавања неинвазивне вентилаторне подршке,   24 сати и   96 сати </t>
  </si>
  <si>
    <t>92508-50</t>
  </si>
  <si>
    <t>Неураксијална блокада, АСА 50</t>
  </si>
  <si>
    <t>92508-59</t>
  </si>
  <si>
    <t>Неураксијална блокада, АСА 59</t>
  </si>
  <si>
    <t>92508-99</t>
  </si>
  <si>
    <t>Неураксијална блокада, АСА 99</t>
  </si>
  <si>
    <t>92510-10</t>
  </si>
  <si>
    <t>Регионална блокада, нерва стабла, АСА 10</t>
  </si>
  <si>
    <t>92511-10</t>
  </si>
  <si>
    <t>Регионална блокада, нерва горњег екстремитета, АСА 10</t>
  </si>
  <si>
    <t>92511-19</t>
  </si>
  <si>
    <t>Регионална блокада, нерва горњег екстремитета, АСА 19</t>
  </si>
  <si>
    <t>92511-20</t>
  </si>
  <si>
    <t>Регионална блокада, нерва горњег екстремитета, АСА 20</t>
  </si>
  <si>
    <t>Регионална блокада, нерва горњег екстремитета, АСА 30</t>
  </si>
  <si>
    <t>92511-39</t>
  </si>
  <si>
    <t>Регионална блокада, нерва горњег екстремитета, АСА 39</t>
  </si>
  <si>
    <t>92512-19</t>
  </si>
  <si>
    <t>Регионална блокада, нерва доњег екстремитета, АСА 19</t>
  </si>
  <si>
    <t>92512-20</t>
  </si>
  <si>
    <t>Регионална блокада, нерва доњег екстремитета, АСА 20</t>
  </si>
  <si>
    <t>92512-30</t>
  </si>
  <si>
    <t>Регионална блокада, нерва доњег екстремитета, АСА 30</t>
  </si>
  <si>
    <t>Регионална блокада, нерва доњег екстремитета, АСА 39</t>
  </si>
  <si>
    <t>92512-59</t>
  </si>
  <si>
    <t>Регионална блокада, нерва доњег екстремитета, АСА 59</t>
  </si>
  <si>
    <t xml:space="preserve">Инфилтрација локалног анестетика, АСА 40 </t>
  </si>
  <si>
    <t xml:space="preserve">Инфилтрација локалног анестетика, АСА 49 </t>
  </si>
  <si>
    <t>92513-59</t>
  </si>
  <si>
    <t xml:space="preserve">Инфилтрација локалног анестетика, АСА 59 </t>
  </si>
  <si>
    <t>92519-49</t>
  </si>
  <si>
    <t>Интравенска регионална анестезија, АСА 49</t>
  </si>
  <si>
    <t>92519-50</t>
  </si>
  <si>
    <t>Интравенска регионална анестезија, АСА 50</t>
  </si>
  <si>
    <t>Амбуланта</t>
  </si>
  <si>
    <t>Станционар</t>
  </si>
  <si>
    <t>Клиника за ендокрину хирургију</t>
  </si>
  <si>
    <t>Поступак одржавања ендотрахеалне интубације (контрола правилне позиције), дволуменски тубус</t>
  </si>
  <si>
    <t>Клиника за урологија</t>
  </si>
  <si>
    <t>Клиника за ортопедију и реуматологију</t>
  </si>
  <si>
    <t>Неурохирургија</t>
  </si>
  <si>
    <t>30093-00</t>
  </si>
  <si>
    <t>Биопсија пршљена помоћу игле</t>
  </si>
  <si>
    <t>Емболектомија или тромбектомија каротидне артерије</t>
  </si>
  <si>
    <t>35321-02</t>
  </si>
  <si>
    <t>39009-00</t>
  </si>
  <si>
    <t>Евакуација субдуралног хематома (дренажа постављена кроз фонтанелу)</t>
  </si>
  <si>
    <t>39015-00</t>
  </si>
  <si>
    <t xml:space="preserve">Спољашња дренажа ликвора </t>
  </si>
  <si>
    <t>39015-02</t>
  </si>
  <si>
    <t>Уметање апарата за праћење интракранијалног притиска и мониторинг</t>
  </si>
  <si>
    <t>39126-00</t>
  </si>
  <si>
    <t>Ревизија или замена имплантабилног спиналног апарата за инфузију или спиналне пумпе (баклофен)</t>
  </si>
  <si>
    <t>39300-00</t>
  </si>
  <si>
    <t>Директна сутура периферног нерва</t>
  </si>
  <si>
    <t>39303-00</t>
  </si>
  <si>
    <t>Секундарна репарација нерва</t>
  </si>
  <si>
    <t>39306-00</t>
  </si>
  <si>
    <t>Директна сутура стабла нерва</t>
  </si>
  <si>
    <t>39321-00</t>
  </si>
  <si>
    <t>Транспозиција нерва</t>
  </si>
  <si>
    <t>39324-02</t>
  </si>
  <si>
    <t>39327-01</t>
  </si>
  <si>
    <t>39330-00</t>
  </si>
  <si>
    <t>Отворена неуролиза периферног нерва, није наведена</t>
  </si>
  <si>
    <t>39331-00</t>
  </si>
  <si>
    <t>Ендоскопска операција синдрома карпалног канала</t>
  </si>
  <si>
    <t>39331-01</t>
  </si>
  <si>
    <t>Декомпресија нерва медијануса код синдрома карпалног канала отворена</t>
  </si>
  <si>
    <t>39600-00</t>
  </si>
  <si>
    <t>Дренажа интракранијалне хеморагије (епи, субдуралне и интрацеребралне)</t>
  </si>
  <si>
    <t>39603-00</t>
  </si>
  <si>
    <t>Уклањање интракранијалног хематома путем остеопл</t>
  </si>
  <si>
    <t>39603-01</t>
  </si>
  <si>
    <t>Уклањање интракранијалног хематома краниектомијом</t>
  </si>
  <si>
    <t>39606-01</t>
  </si>
  <si>
    <t>Репозиција затворене фрактуре лобање и репарација затв. уситњене фрактуре лобање (овде и надаље-унутрашња фиксација обавезна)</t>
  </si>
  <si>
    <t>39612-00</t>
  </si>
  <si>
    <t>Елевација сложене фрактуре лобање са репарацијом тврде можданице и мозга Репозиција сложене улегнуте фрактуре лобање са репарацијом тврде можданице и мозга</t>
  </si>
  <si>
    <t>39612-01</t>
  </si>
  <si>
    <t>Корекција сложене фрактуре лобање са репарацијом тврде можданице и мозга Репарација сложене уситњене фрактуре лобање и тврде можданице и мозга</t>
  </si>
  <si>
    <t>39615-00</t>
  </si>
  <si>
    <t>Реконструкција дефекта тврде можданице краниотомијом, примарна и одложена</t>
  </si>
  <si>
    <t>39615-01</t>
  </si>
  <si>
    <t>Реконструкција тврде можданице и кости лобање краниотомијом,примарна и одложена</t>
  </si>
  <si>
    <t>39642-00</t>
  </si>
  <si>
    <t>Уклањ. лезија пред. кранијалне шупљине са чишћењем параназалних синуса</t>
  </si>
  <si>
    <t>39646-00</t>
  </si>
  <si>
    <t>Уклањање лезија предње кранијалне шупљине,синуса, орбиталне шупљине, (латерална ринотомија, радикална ексцизија предње базе лобање, декомпресија оптичког нерва)</t>
  </si>
  <si>
    <t>39700-00</t>
  </si>
  <si>
    <t>Ексцизија лобањске лезије ( још краниопластика ако се ради)</t>
  </si>
  <si>
    <t>39703-00</t>
  </si>
  <si>
    <t>Биопсија мозга кроз трепански отвор (затворена биопсија)</t>
  </si>
  <si>
    <t>39703-03</t>
  </si>
  <si>
    <t>Аспирација цисте у мозгу</t>
  </si>
  <si>
    <t>39706-00</t>
  </si>
  <si>
    <t>Биопсија мозга путем остеопластичне краниотомије (отворена биопсија)</t>
  </si>
  <si>
    <t>39706-01</t>
  </si>
  <si>
    <t>Декомпресија интракранијалног тумора путем остеопластичне краниотомије</t>
  </si>
  <si>
    <t>39709-00</t>
  </si>
  <si>
    <t>Парцијална лобекомија мозга захваћеног тумором</t>
  </si>
  <si>
    <t>39709-01</t>
  </si>
  <si>
    <t>Уклањање лезије можданог стабла</t>
  </si>
  <si>
    <t>39709-02</t>
  </si>
  <si>
    <t>Уклањање лезије церебелума</t>
  </si>
  <si>
    <t>39712-00</t>
  </si>
  <si>
    <t>Уклањање лезије церебралних менинга</t>
  </si>
  <si>
    <t>39712-03</t>
  </si>
  <si>
    <t>Уклањање интравентрикуларне лезије</t>
  </si>
  <si>
    <t>39712-04</t>
  </si>
  <si>
    <t>Уклањање осталих интракранијалних лезија</t>
  </si>
  <si>
    <t>39718-00</t>
  </si>
  <si>
    <t>Уклањање мождане цисте или арахноидалне, марсупијализација мождане цисте</t>
  </si>
  <si>
    <t>39721-00</t>
  </si>
  <si>
    <t>Рекраниотомија или рекраниектомија (декомпресија код едема, евакуација ИЦХ, апцеса, дренажа краврења)</t>
  </si>
  <si>
    <t>39800-00</t>
  </si>
  <si>
    <t xml:space="preserve">Клипинг церебралне анеуризме                                                    </t>
  </si>
  <si>
    <t>39800-01</t>
  </si>
  <si>
    <t>Облагање церебралне анеуризме</t>
  </si>
  <si>
    <t>39900-00</t>
  </si>
  <si>
    <t>Дренажа интракранијалне инфекције (цисте или интракранијалног апсцеса)</t>
  </si>
  <si>
    <t>39903-00</t>
  </si>
  <si>
    <t>Уклањање интракранијалног апсцеса</t>
  </si>
  <si>
    <t>40003-02</t>
  </si>
  <si>
    <t>Инсерција вентрикуло-перитонеалног шанта</t>
  </si>
  <si>
    <t>40009-00</t>
  </si>
  <si>
    <t>Ревизија вентрикуларног шанта</t>
  </si>
  <si>
    <t>40015-00</t>
  </si>
  <si>
    <t xml:space="preserve">Субтемпорална декомпресија                                                            </t>
  </si>
  <si>
    <t>40106-00</t>
  </si>
  <si>
    <t>Декомпресија задњег мозга (Арнолд-Цхиари) , са пластиком дуре</t>
  </si>
  <si>
    <t>40106-01</t>
  </si>
  <si>
    <t>Декомпресија задње лобањске јаме, сирингомијелије, са пластиком дуре</t>
  </si>
  <si>
    <t>40300-00</t>
  </si>
  <si>
    <t>Дискектомија, један ниво са или без ламинектомије или ламинотомије</t>
  </si>
  <si>
    <t>40303-01</t>
  </si>
  <si>
    <t>Дисектомија за рекурентне лезије на дисковима, два или више нивоа (ламинектомија, ламинотомија и ексцизија дискуса,без протеза и фиксација)</t>
  </si>
  <si>
    <t>40309-00</t>
  </si>
  <si>
    <t>Уклањање екстрадуралних спиналних лезија (тумора, апцеса)</t>
  </si>
  <si>
    <t>40312-00</t>
  </si>
  <si>
    <t>Уклањање спиналних интрадуралних лезија</t>
  </si>
  <si>
    <t>40318-01</t>
  </si>
  <si>
    <t>Уклањање спиналних интрамедуларних лезија, Ексцизија спиналних интрамедуларних тумора</t>
  </si>
  <si>
    <t>40330-00</t>
  </si>
  <si>
    <t>Декомпресивна ламинектомија вратне кичме (са ризолизом)</t>
  </si>
  <si>
    <t>40331-00</t>
  </si>
  <si>
    <t>Декомпресија кичмене мождине у вратном делу, ниво 1,(дисцектомија)</t>
  </si>
  <si>
    <t>40332-00</t>
  </si>
  <si>
    <t>Декомпресија кичмене мождине у вратном делу са антериорном фузијом, ниво 1, (коштани графт,посебе шифре за узимање графта и фиксацију)</t>
  </si>
  <si>
    <t>40333-00</t>
  </si>
  <si>
    <t>Цервикална дискектомија, један ниво</t>
  </si>
  <si>
    <t>40333-01</t>
  </si>
  <si>
    <t>Цервикална дискектомија,  два или више нивоа</t>
  </si>
  <si>
    <t>40334-00</t>
  </si>
  <si>
    <t>Декомпресија кичмене мождине у вратном делу, два / више нивоа ( дисцектомија)</t>
  </si>
  <si>
    <t>40335-00</t>
  </si>
  <si>
    <t>Декомпресија кичмене мождине у вратном делу са антериорном фузијом, два или више нивоа (коштани графт, посебно шифра за узиманје графта и фиксацију)</t>
  </si>
  <si>
    <t>40345-00</t>
  </si>
  <si>
    <t>Декомпресија кичмене мождине у торакалном делу путем костотрансверсектомије</t>
  </si>
  <si>
    <t>40600-00</t>
  </si>
  <si>
    <t>Краниопластика са инсерцијом лобањске плоче или заменом лобањске плоче</t>
  </si>
  <si>
    <t>40903-01</t>
  </si>
  <si>
    <t>Биопсија мозга путем неуроендоскопије (интравентрикуларна биопсија)</t>
  </si>
  <si>
    <t>41575-00</t>
  </si>
  <si>
    <t xml:space="preserve">Уклањање лезије церебелопонтинског угла, акуст. Неурином                </t>
  </si>
  <si>
    <t>Репарација и реконструкција фронталног синуса , остеопластична операција фронталног синуса</t>
  </si>
  <si>
    <t>42543-01</t>
  </si>
  <si>
    <t>Експлоративна орбитотомија, ретробулбарни аспект, са уклањањем страног тела</t>
  </si>
  <si>
    <t>Једноставан и мали локални режањ коже осталих области (ротациони)</t>
  </si>
  <si>
    <t>Трансплантат коже пуне дебљине на осталим областима</t>
  </si>
  <si>
    <t>45502-00</t>
  </si>
  <si>
    <t>Микрохирушка анастомоза артерије</t>
  </si>
  <si>
    <t>Отворена репозиција прелома/ишчашења кичме са сегментном унутрашњом фиксацијом</t>
  </si>
  <si>
    <t>47765-01</t>
  </si>
  <si>
    <t>Отворена репозиција прелома зигоматичне кости са унутрашњом фиксацијом, 1 место</t>
  </si>
  <si>
    <t>48406-10</t>
  </si>
  <si>
    <t>Остеотомија (кортикотомија) ребра</t>
  </si>
  <si>
    <t>48409-10</t>
  </si>
  <si>
    <t>Остеотомија (кортикотомија) ребра са унутрашњом фиксацијом</t>
  </si>
  <si>
    <t>48636-00</t>
  </si>
  <si>
    <t>Ексцизија пршљена (вертебректомија) ако другачије није назначено</t>
  </si>
  <si>
    <t>48645-00</t>
  </si>
  <si>
    <t>Задња фузија кичме, ≥ 3 нивоа</t>
  </si>
  <si>
    <t>48651-00</t>
  </si>
  <si>
    <t>Задње-спољашња фузија кичме, ≥ 3 нивоа</t>
  </si>
  <si>
    <t>48654-00</t>
  </si>
  <si>
    <t>Задња фузија кичме са ламинектомијом, 1 ниво</t>
  </si>
  <si>
    <t>48657-00</t>
  </si>
  <si>
    <t>Задња фузија кичме са ламинектомијом, ≥ 2 нивоа</t>
  </si>
  <si>
    <t>48657-01</t>
  </si>
  <si>
    <t>Задње-спољашња фузија кичме са ламинектомијом, ≥ 2 нивоа</t>
  </si>
  <si>
    <t>48660-00</t>
  </si>
  <si>
    <t>Предња фузија кичме, 1 ниво</t>
  </si>
  <si>
    <t>48669-00</t>
  </si>
  <si>
    <t>Предња фузија кичме, ≥  2 нивоа</t>
  </si>
  <si>
    <t>48690-00</t>
  </si>
  <si>
    <t>Сегментна унутрашња фиксација кичме, ≥ 5 нивоа</t>
  </si>
  <si>
    <t>48691-00</t>
  </si>
  <si>
    <t>Инсерција протезе (или вештачког дискуса) интервертебралног дискуса, један ниво</t>
  </si>
  <si>
    <t>48691-01</t>
  </si>
  <si>
    <t>Инсерција протезе (или вештачког дискуса) интервертебралног дискуса, 2 или више нивоа (додати шифру за декомпресију кичмене мождине ако се ради, за целу групу)</t>
  </si>
  <si>
    <t>50221-02</t>
  </si>
  <si>
    <t>Ресекција у блоку код тумора меких ткива који захвата и кичму</t>
  </si>
  <si>
    <t>50224-00</t>
  </si>
  <si>
    <t>Ресекција у блоку код тумора меких ткива који захвата сакрум са реконструкцијом помоћу протезе</t>
  </si>
  <si>
    <t>53427-00</t>
  </si>
  <si>
    <t>Отворена репозиција компликованог прелома максиле са унутрашњом фиксацијом</t>
  </si>
  <si>
    <t>90007-02</t>
  </si>
  <si>
    <t>Хороидна плексектомија</t>
  </si>
  <si>
    <t>Биопсија кичмене мождине или кичмених менинги</t>
  </si>
  <si>
    <t>90024-00</t>
  </si>
  <si>
    <t>Декомпресија кичменог канала у лумбалном делу, један ниво (предња или задња, ламинактомија и/или дисцектомија) додати шифру за ризолизу.</t>
  </si>
  <si>
    <t>90024-01</t>
  </si>
  <si>
    <t>Декомпресија кичменог канала у лумбалном делу, два или више нивоа</t>
  </si>
  <si>
    <t>90577-00</t>
  </si>
  <si>
    <t>90602-00</t>
  </si>
  <si>
    <t>Биопсија интервертебралног диска</t>
  </si>
  <si>
    <t>18230-01</t>
  </si>
  <si>
    <t>18274-02</t>
  </si>
  <si>
    <t>Репарација ране на кожи и поткожном ткиву осталих области, површинска (сутуре)</t>
  </si>
  <si>
    <t>Репарација ране на кожи и поткожном ткиву осталих области, која укључује меко ткиво</t>
  </si>
  <si>
    <t>Превијање ране/Промена завоја/Замена паковања ране или дрена</t>
  </si>
  <si>
    <t>45027-01</t>
  </si>
  <si>
    <t>Трансфузија крвних компоненти и деривата, албумина и плазме</t>
  </si>
  <si>
    <t>Интра-мускуларно давање анти-инфективног средства</t>
  </si>
  <si>
    <t>Интра-мускуларно давање стероида</t>
  </si>
  <si>
    <t>Интра-мускуларно давање другог и некласификованог фармаколошког средства</t>
  </si>
  <si>
    <t>Интра-текално давање другог и некласификованог фармаколошког средства</t>
  </si>
  <si>
    <t>Интравенско давање анти-инфективног средства</t>
  </si>
  <si>
    <t>Интравенско давање стероида</t>
  </si>
  <si>
    <t>Интравенско давање инсулина</t>
  </si>
  <si>
    <t>Интравенско давање хранљиве супстанце</t>
  </si>
  <si>
    <t xml:space="preserve"> Субкутано давање тромболитичког средства</t>
  </si>
  <si>
    <t xml:space="preserve"> Субкутано давање стероида</t>
  </si>
  <si>
    <t>Ентерално давање хранљиве супстанце</t>
  </si>
  <si>
    <t>Орално давање тромболитичког средств</t>
  </si>
  <si>
    <t>Орално давање анти-инфективног средства</t>
  </si>
  <si>
    <t>Орално давање другог и некласификованог фармаколошког средства</t>
  </si>
  <si>
    <t>Пуњење уређаја за давање лека, некласификованог фармаколошког средства</t>
  </si>
  <si>
    <t>Уклањање конаца мф регије</t>
  </si>
  <si>
    <t>Отворена централна венска катетеризација, (феморална,југуларна,субклавијална)</t>
  </si>
  <si>
    <t>Поступак одржавања ендотрахеалне интубације (контрола правилне позиције),  једнолуменски тубус</t>
  </si>
  <si>
    <t>Ексцизија лезије(а) на кожи и поткожном ткиву осталих области (леђа)</t>
  </si>
  <si>
    <t>Ексцизија лезије(а) на кожи и поткожном ткиву  на глави и скалпу (атероми,тумори)</t>
  </si>
  <si>
    <t>35412-00</t>
  </si>
  <si>
    <t xml:space="preserve">Уклањање сталног уринарног катетера – кроз уретру </t>
  </si>
  <si>
    <t>Уметање спиналног апарата за инфузију или пумпе, спајање, пуњење, програмирање</t>
  </si>
  <si>
    <t>40018-00</t>
  </si>
  <si>
    <t>Инсерција лумбалног дрена за цереброспиналну течност</t>
  </si>
  <si>
    <t>45206-00</t>
  </si>
  <si>
    <t>Једноставан и мали локални режањ коже очног капка</t>
  </si>
  <si>
    <t>45206-02</t>
  </si>
  <si>
    <t>Једноставан и мали локални режањ коже усне</t>
  </si>
  <si>
    <t>47705-00</t>
  </si>
  <si>
    <t>Инсерција лобањских држача</t>
  </si>
  <si>
    <t>90001-00</t>
  </si>
  <si>
    <t>Уклањање спољашњег вентрикуларног дрена</t>
  </si>
  <si>
    <t>90008-00</t>
  </si>
  <si>
    <t>Уклањање лумбалног дрена за цереброспиналну течност</t>
  </si>
  <si>
    <t>Уклањање страног тела са главе или врата без инц</t>
  </si>
  <si>
    <t>Клиника за дигстивну хирургију</t>
  </si>
  <si>
    <t>Десна хемиколектомија са формирањем стоме</t>
  </si>
  <si>
    <t>Ексцизијски дебридманмеког меког ткива</t>
  </si>
  <si>
    <t xml:space="preserve">Биопсија лимфног чвора </t>
  </si>
  <si>
    <t>Биопсија дебелог црева</t>
  </si>
  <si>
    <t xml:space="preserve">Биопсија панкреаса </t>
  </si>
  <si>
    <t>Затварање секундарне дисрупције трбушног зида са реконструкцијом пупка</t>
  </si>
  <si>
    <t xml:space="preserve">Тотална тироидектомија </t>
  </si>
  <si>
    <t xml:space="preserve">Тироидектомија, након претходно извршеног хируршког захвата на тироидној жлезди </t>
  </si>
  <si>
    <t>30306-01</t>
  </si>
  <si>
    <t xml:space="preserve">Тотална тироидна лобектомија, једнострана </t>
  </si>
  <si>
    <t xml:space="preserve">Субтотална тироидектомија, једнострана </t>
  </si>
  <si>
    <t xml:space="preserve">Субтотална паратироидектомија </t>
  </si>
  <si>
    <t xml:space="preserve">Тотална паратироидектомија </t>
  </si>
  <si>
    <t xml:space="preserve">Радикална ексцизија лимфних чворова аксиле </t>
  </si>
  <si>
    <t xml:space="preserve">Експлоративна лапаротомија </t>
  </si>
  <si>
    <t xml:space="preserve">Цекостома </t>
  </si>
  <si>
    <t>30375-03</t>
  </si>
  <si>
    <t xml:space="preserve">Ентеротомија танког црева </t>
  </si>
  <si>
    <t>Друга колостома</t>
  </si>
  <si>
    <t xml:space="preserve">Гастротомија </t>
  </si>
  <si>
    <t xml:space="preserve">Гастростомија </t>
  </si>
  <si>
    <t>30375-10</t>
  </si>
  <si>
    <t xml:space="preserve">Шав перфорираног улкуса </t>
  </si>
  <si>
    <t>30375-13</t>
  </si>
  <si>
    <t>Пилоропластика</t>
  </si>
  <si>
    <t xml:space="preserve">Шав танког црева </t>
  </si>
  <si>
    <t xml:space="preserve">Шав лацерације дебелог црева </t>
  </si>
  <si>
    <t xml:space="preserve"> Привремена колостома
 Лооп  колостома</t>
  </si>
  <si>
    <t xml:space="preserve">Привремена илеостома </t>
  </si>
  <si>
    <t>Одвајање абдоминалних прираслица</t>
  </si>
  <si>
    <t>30382-00</t>
  </si>
  <si>
    <t>Радикална репарација ентерокутане фистуле танког ц</t>
  </si>
  <si>
    <t>Постоперативно поновно отварање места лапаротомиј</t>
  </si>
  <si>
    <t xml:space="preserve">Лапароскопија </t>
  </si>
  <si>
    <t xml:space="preserve">Редукција интраабдоминалних лезија </t>
  </si>
  <si>
    <t xml:space="preserve"> Лапароскопско одвајање абдоминалних прираслица</t>
  </si>
  <si>
    <t xml:space="preserve">Дренажа интра-абдоминалног апсцеса, хематома или цисте </t>
  </si>
  <si>
    <t xml:space="preserve">Лапароскопска дренажа интра-абдоминалног апсцеса, </t>
  </si>
  <si>
    <t xml:space="preserve"> Дренажа ретроперитонеалног апсцеса</t>
  </si>
  <si>
    <t xml:space="preserve">Репарација инцизионе киле, без мрежице </t>
  </si>
  <si>
    <t xml:space="preserve">Репарација осталих кила трбушног зида </t>
  </si>
  <si>
    <t xml:space="preserve">Поновно затварање постоперативне дисрупције трбушног зида </t>
  </si>
  <si>
    <t>30405-01</t>
  </si>
  <si>
    <t xml:space="preserve">Репарација инцизионе киле, мрежицом </t>
  </si>
  <si>
    <t>30405-04</t>
  </si>
  <si>
    <t>30405-05</t>
  </si>
  <si>
    <t xml:space="preserve">Интраоперативна биопсија јетре </t>
  </si>
  <si>
    <t>Ексцизија промене из јетре</t>
  </si>
  <si>
    <t>Сегментна ресекција јетре укључује клинасту ресекцију</t>
  </si>
  <si>
    <t xml:space="preserve">Трисегментална ресекција јетре
 Проширена десна или лева лобектомија јетре
</t>
  </si>
  <si>
    <t xml:space="preserve">Репарација површинске трауматске лацерације јетре </t>
  </si>
  <si>
    <t xml:space="preserve">Абдоминална евакуација и дренажа апсцеса јетре </t>
  </si>
  <si>
    <t>Абдоминална евакуација и дренажа мултиплих апсцеса</t>
  </si>
  <si>
    <t xml:space="preserve">Евакуација хидатидне цисте јетре </t>
  </si>
  <si>
    <t>30439-00</t>
  </si>
  <si>
    <t>Интраоперативна холангиографија</t>
  </si>
  <si>
    <t>30440-00</t>
  </si>
  <si>
    <t>Перкутана трансхепатичка холангиографија</t>
  </si>
  <si>
    <t xml:space="preserve">Холецистектомија </t>
  </si>
  <si>
    <t xml:space="preserve">Лапароскопска холецистектомија </t>
  </si>
  <si>
    <t xml:space="preserve">Лапароскопска холецистектомија која претходи отвореној холецистектомији </t>
  </si>
  <si>
    <t>30454-00</t>
  </si>
  <si>
    <t xml:space="preserve">Холедохотомија </t>
  </si>
  <si>
    <t xml:space="preserve">Холецистектомија са холедохотомијом </t>
  </si>
  <si>
    <t>Холецистектомија са холедохотомијом и билијарно-ин</t>
  </si>
  <si>
    <t>30457-00</t>
  </si>
  <si>
    <t xml:space="preserve">Интрахепатичка холедохотомија са одстрањењем калкулуса из интрахепатичког жучног канала </t>
  </si>
  <si>
    <t>Одстрањење жучног калкулуса из Одијевог (Одди) с</t>
  </si>
  <si>
    <t>30460-00</t>
  </si>
  <si>
    <t xml:space="preserve">Холецистодуоденостомија </t>
  </si>
  <si>
    <t>30460-03</t>
  </si>
  <si>
    <t xml:space="preserve">Холедоходуоденостомија </t>
  </si>
  <si>
    <t>30460-04</t>
  </si>
  <si>
    <t xml:space="preserve">Холедохојејуностомија </t>
  </si>
  <si>
    <t>30460-07</t>
  </si>
  <si>
    <t xml:space="preserve">Хепатикоентеростомија </t>
  </si>
  <si>
    <t xml:space="preserve">Билодигестивни бајпас помоћу Роуx-ен-Y вијуге </t>
  </si>
  <si>
    <t>30464-00</t>
  </si>
  <si>
    <t>Радикална ресекција интрахепатичних путева са ресе</t>
  </si>
  <si>
    <t>30472-01</t>
  </si>
  <si>
    <t>Репарација заједничког жучног вода</t>
  </si>
  <si>
    <t>30496-00</t>
  </si>
  <si>
    <t>Селективна ваготомија</t>
  </si>
  <si>
    <t>30515-00</t>
  </si>
  <si>
    <t xml:space="preserve">Гастро-ентеростомија </t>
  </si>
  <si>
    <t>30515-02</t>
  </si>
  <si>
    <t xml:space="preserve">Ентероентероанастомоза </t>
  </si>
  <si>
    <t>30517-00</t>
  </si>
  <si>
    <t>30518-01</t>
  </si>
  <si>
    <t xml:space="preserve">Парцијална дистална гастректомија са гастројејуналном анастомозом </t>
  </si>
  <si>
    <t>30521-00</t>
  </si>
  <si>
    <t xml:space="preserve">Тотална гастректомија </t>
  </si>
  <si>
    <t>30523-00</t>
  </si>
  <si>
    <t xml:space="preserve">Субтотална гастректомија </t>
  </si>
  <si>
    <t>30524-00</t>
  </si>
  <si>
    <t xml:space="preserve">Проширена тотална гастректомија </t>
  </si>
  <si>
    <t>30527-01</t>
  </si>
  <si>
    <t>Фундопликација, лапароскопским приступом, са затварањем дијафрагмалног хијатуса</t>
  </si>
  <si>
    <t xml:space="preserve">Фундопликација, абдоминалним приступом, са затварањем дијафрагмалног хијатуса </t>
  </si>
  <si>
    <t>30532-01</t>
  </si>
  <si>
    <t xml:space="preserve">Езофагогастрична миотомија, абдоминалним приступом, са затварањем отвора дијафрагматичног хијатуса </t>
  </si>
  <si>
    <t>30550-00</t>
  </si>
  <si>
    <t xml:space="preserve">Затварање биполарне илеостоме </t>
  </si>
  <si>
    <t xml:space="preserve">Затварање илеостоме са успостављањем континуитета црева, без ресекције </t>
  </si>
  <si>
    <t xml:space="preserve">Затварање петље колостоме </t>
  </si>
  <si>
    <t xml:space="preserve">Репарација парастомалне киле са премештањем стоме </t>
  </si>
  <si>
    <t xml:space="preserve">Ресекција танког црева са формирањем стоме </t>
  </si>
  <si>
    <t xml:space="preserve">Ресекција танког црева са анастомозом </t>
  </si>
  <si>
    <t xml:space="preserve">Апендектомија </t>
  </si>
  <si>
    <t xml:space="preserve">Лапароскопска апендектомија </t>
  </si>
  <si>
    <t>30578-00</t>
  </si>
  <si>
    <t xml:space="preserve">Ексцизија лезије панкреаса </t>
  </si>
  <si>
    <t xml:space="preserve">Дистална панкреатектомија </t>
  </si>
  <si>
    <t>30593-01</t>
  </si>
  <si>
    <t xml:space="preserve">Панкреатектомија са спленектомијом </t>
  </si>
  <si>
    <t>Спленектомија
 Ексцизија слезине
 Тотална спленектомија</t>
  </si>
  <si>
    <t xml:space="preserve">Репарација феморалне херније, једнострано </t>
  </si>
  <si>
    <t xml:space="preserve">Репарација феморалне херније, обострано </t>
  </si>
  <si>
    <t xml:space="preserve">Репарација ингвиналне херније, једнострано </t>
  </si>
  <si>
    <t xml:space="preserve">Репарација ингвиналне херније, обострано </t>
  </si>
  <si>
    <t xml:space="preserve">Репарација инкарцериране, странгулисане и обструктивне херније </t>
  </si>
  <si>
    <t xml:space="preserve">Репарација умбиликалне херније </t>
  </si>
  <si>
    <t xml:space="preserve">Репарација епигастричне херније </t>
  </si>
  <si>
    <t xml:space="preserve">Репарација херније беле линије </t>
  </si>
  <si>
    <t xml:space="preserve">Операција хидроцеле и /или фуникулоцеле </t>
  </si>
  <si>
    <t>31462-00</t>
  </si>
  <si>
    <t xml:space="preserve">Уградња сонде за храњење, јејуностомија </t>
  </si>
  <si>
    <t>31515-00</t>
  </si>
  <si>
    <t>Поновна ексцизија лезије на дојкама</t>
  </si>
  <si>
    <t>31518-00</t>
  </si>
  <si>
    <t xml:space="preserve">Једноставна мастектомија, једнострана </t>
  </si>
  <si>
    <t>31518-01</t>
  </si>
  <si>
    <t xml:space="preserve">Једноставна мастектомија, обострана </t>
  </si>
  <si>
    <t>31524-00</t>
  </si>
  <si>
    <t>Поткожна мастектомија, једнострана</t>
  </si>
  <si>
    <t>31524-01</t>
  </si>
  <si>
    <t>Поткожна мастектомија, обострана</t>
  </si>
  <si>
    <t xml:space="preserve">Инцизија и дренажа дојке </t>
  </si>
  <si>
    <t xml:space="preserve">Парцијална ресекција дебелог црева са формирањем стоме </t>
  </si>
  <si>
    <t xml:space="preserve">Парцијална ресекција дебелог црева са анастомозом </t>
  </si>
  <si>
    <t xml:space="preserve">Десна хемиколектомија са анастомозом </t>
  </si>
  <si>
    <t>32004-00</t>
  </si>
  <si>
    <t>Субтотална колектомија са формирањем стоме</t>
  </si>
  <si>
    <t>Проширена десна хемиколектомија са формирањем стоме</t>
  </si>
  <si>
    <t xml:space="preserve">Субтотална колектомија са анастомозом </t>
  </si>
  <si>
    <t xml:space="preserve">Проширена десна хемиколектомија са анастомозом </t>
  </si>
  <si>
    <t xml:space="preserve">Лева хемиколектомија са анастомозом </t>
  </si>
  <si>
    <t xml:space="preserve">Тотална колектомија са илеостомом </t>
  </si>
  <si>
    <t xml:space="preserve">Тотална колектомија са илеоректалном анастомозом </t>
  </si>
  <si>
    <t xml:space="preserve">Тотална проктоколектомија са илеостомом </t>
  </si>
  <si>
    <t>32024-00</t>
  </si>
  <si>
    <t xml:space="preserve">Висока ресторативна предња ресекција ректума </t>
  </si>
  <si>
    <t>32025-00</t>
  </si>
  <si>
    <t xml:space="preserve">Ниска ресторативна предња ресекција ректума </t>
  </si>
  <si>
    <t>32026-00</t>
  </si>
  <si>
    <t xml:space="preserve">Врло ниска ресторативна предња ресекција ректума </t>
  </si>
  <si>
    <t>32028-00</t>
  </si>
  <si>
    <t xml:space="preserve">Врло ниска ресторативна предња ресекција ректума са ручно зашивеном колоаналном анастомозом </t>
  </si>
  <si>
    <t>32030-00</t>
  </si>
  <si>
    <t xml:space="preserve">Ресекција ректума и/или сигме уз формирање терминалне колостоме </t>
  </si>
  <si>
    <t xml:space="preserve">Успостављање континуитета црева након Хартманове (Хартманн) операције </t>
  </si>
  <si>
    <t xml:space="preserve">Абдоминоперинеална ресекција ректума </t>
  </si>
  <si>
    <t xml:space="preserve">Тотална проктоколектомија са илео-аналном анастомозом </t>
  </si>
  <si>
    <t xml:space="preserve">Ресторативна проктектомија </t>
  </si>
  <si>
    <t>32099-00</t>
  </si>
  <si>
    <t xml:space="preserve">Трансанална субмукозна ексцизија ректалног тумора </t>
  </si>
  <si>
    <t>32108-00</t>
  </si>
  <si>
    <t xml:space="preserve">Транссфинктерична ексцизија лезије ректалног ткива </t>
  </si>
  <si>
    <t>32126-00</t>
  </si>
  <si>
    <t xml:space="preserve">Сфинктеропластика – апозиција мишића сфинктера </t>
  </si>
  <si>
    <t>Склеротерапија хемороида
 Инјектирање хемороида</t>
  </si>
  <si>
    <t xml:space="preserve">Хемороидектомија </t>
  </si>
  <si>
    <t>32138-02</t>
  </si>
  <si>
    <t>Стаплерска хемороидопексија</t>
  </si>
  <si>
    <t>Дилатација ануса</t>
  </si>
  <si>
    <t>32159-00</t>
  </si>
  <si>
    <t xml:space="preserve">Ексцизија аналне фистуле - фистулектомија </t>
  </si>
  <si>
    <t>32159-01</t>
  </si>
  <si>
    <t xml:space="preserve">Уградња сетона за ниске аналне фистуле </t>
  </si>
  <si>
    <t xml:space="preserve">Дренажа перианалног апсцеса </t>
  </si>
  <si>
    <t>Одстрањење кондилома аналног канала и перианалне регије</t>
  </si>
  <si>
    <t>Тотална адреналектомија једнострана</t>
  </si>
  <si>
    <t>50950-00</t>
  </si>
  <si>
    <t>90340-00</t>
  </si>
  <si>
    <t>Шав код лацерације желуца
 Гастрорафија
 Прешивање Малори-Вајс (Маллорy-Wеисс) лацерације</t>
  </si>
  <si>
    <t>Контрола постоперативног крварења</t>
  </si>
  <si>
    <t>009177</t>
  </si>
  <si>
    <t>Биопсија</t>
  </si>
  <si>
    <t xml:space="preserve">Репарација ране на кожи и поткожном ткиву осталих области, површинска </t>
  </si>
  <si>
    <t xml:space="preserve">Уклањање страног тела из коже и поткожног ткива инцизијом </t>
  </si>
  <si>
    <t xml:space="preserve">Биопсија коже и поткожног ткива </t>
  </si>
  <si>
    <t xml:space="preserve">Инцизија и дренажа хематома коже и поткожног ткива </t>
  </si>
  <si>
    <t xml:space="preserve">Инцизија и дренажа апсцеса коже и поткожног ткива </t>
  </si>
  <si>
    <t>30323-00</t>
  </si>
  <si>
    <t>Ексцизија ретроперитонеалне неуроендокри.</t>
  </si>
  <si>
    <t>30440-01</t>
  </si>
  <si>
    <t xml:space="preserve">Ексцизија пилонидалног синуса или цисте </t>
  </si>
  <si>
    <t xml:space="preserve">Ексцизија лезије(а) на кожи и поткожном ткиву осталих области </t>
  </si>
  <si>
    <t xml:space="preserve">Ексцизија лезије(а) на кожи и поткожном ткиву врата </t>
  </si>
  <si>
    <t>32147-00</t>
  </si>
  <si>
    <t>Инцизија перианалног тромба</t>
  </si>
  <si>
    <t>Катетериѕација мокраћне бешике рГ кроз</t>
  </si>
  <si>
    <t>Инцизија мишића некласификована на друго</t>
  </si>
  <si>
    <t>Инцизија меког ткива некласификована</t>
  </si>
  <si>
    <t>Уклањање страног тела из ректума или ануса</t>
  </si>
  <si>
    <t xml:space="preserve">ОПЕРАЦИЈЕ </t>
  </si>
  <si>
    <t>45539-00</t>
  </si>
  <si>
    <t>Реконструкција дојке са инсерцијом ткивног експандера</t>
  </si>
  <si>
    <t>30320-00</t>
  </si>
  <si>
    <t>Експлорација медијастинума приступом кроз медијастинотомију</t>
  </si>
  <si>
    <t xml:space="preserve">Инцизија плеуре </t>
  </si>
  <si>
    <t>Инцизија плућа</t>
  </si>
  <si>
    <t>Декортикација плућа</t>
  </si>
  <si>
    <t>38427-00</t>
  </si>
  <si>
    <t>Торакопластика, потпуна</t>
  </si>
  <si>
    <t>38436-01</t>
  </si>
  <si>
    <t>Ендоскопско раздвајање плеуралних прираслица</t>
  </si>
  <si>
    <t>Сегментна ресекција плућа</t>
  </si>
  <si>
    <t>Радикална клинаста ресекција плућа</t>
  </si>
  <si>
    <t>Остале процедуре у вези са зидом грудног коша, медијастинумом или дијафрагмом, интраторакални приступ</t>
  </si>
  <si>
    <t>38456-20</t>
  </si>
  <si>
    <t>38438-02</t>
  </si>
  <si>
    <t>Пнеумонектомија</t>
  </si>
  <si>
    <t xml:space="preserve">Медијастиноскопија </t>
  </si>
  <si>
    <t>Минимално инвазивна хирургија</t>
  </si>
  <si>
    <t>Дијагностичка [експлоративна] лапароскопија</t>
  </si>
  <si>
    <t>Лапароскопско одвајање абдоминалних прираслица</t>
  </si>
  <si>
    <t>Репарација инцизионе киле, без мрежице</t>
  </si>
  <si>
    <t>Репарација инцизионе киле са транспозицијом мишића</t>
  </si>
  <si>
    <t>Репарација инцизионе киле, мрежицом</t>
  </si>
  <si>
    <t>Нисенова (Ниссен) фундопликација путем лапароскопије, са затварањем дијафрагмалног хијатуса</t>
  </si>
  <si>
    <t>Апендектомија као узгредна операција</t>
  </si>
  <si>
    <t>инцизија меког ткива некласификована</t>
  </si>
  <si>
    <t>Електрокардиограм</t>
  </si>
  <si>
    <t>постале терапије обогаћивања кисеоника</t>
  </si>
  <si>
    <t>трансфузија крвних компоненти и деривата</t>
  </si>
  <si>
    <t>остала испирања ректума</t>
  </si>
  <si>
    <t>32103-00</t>
  </si>
  <si>
    <t>Радиологија</t>
  </si>
  <si>
    <t>30094-04</t>
  </si>
  <si>
    <t>Перкутана биопсија жучне кесе или жучних путева</t>
  </si>
  <si>
    <t>Перкутана биопсија јетре</t>
  </si>
  <si>
    <t>Перкутана трансхептична холангиографија</t>
  </si>
  <si>
    <t>Перкутана билијарна дренажа укључује холангиографију</t>
  </si>
  <si>
    <t>Ендоскопска катетеризација уретера са ретроградном уретеропијелографијом (Цхевассу) - једнострана</t>
  </si>
  <si>
    <t>58706-00</t>
  </si>
  <si>
    <t>Интравенска пијелографија</t>
  </si>
  <si>
    <t>587121-00</t>
  </si>
  <si>
    <t>Ретроградна микциона цистоуретерографија</t>
  </si>
  <si>
    <t>Антероградна пијелографија
Нефростомограм
Пијелостомограм</t>
  </si>
  <si>
    <t>Ретроградна цистоуретерографија</t>
  </si>
  <si>
    <t>59739-00</t>
  </si>
  <si>
    <t>Синографија зида грудног коша</t>
  </si>
  <si>
    <t>59739-03</t>
  </si>
  <si>
    <t>Остале синографије
Фистулографија</t>
  </si>
  <si>
    <t>59970-01</t>
  </si>
  <si>
    <t>Дигитална субтракциона селективна артериографија или венографија, некласификована на другом месту</t>
  </si>
  <si>
    <t>60009-00</t>
  </si>
  <si>
    <t>ДСА главе или врата, од десет или више низова прикупљања података</t>
  </si>
  <si>
    <t>60009-01</t>
  </si>
  <si>
    <t>ДСА главе или врата са аортографијом, од десет или више низова прикупљања података</t>
  </si>
  <si>
    <t>60015-00</t>
  </si>
  <si>
    <t>ДСА торакса, од четири до шест низова прикупљања података</t>
  </si>
  <si>
    <t>60033-00</t>
  </si>
  <si>
    <t>ДСА абдомена, десет или више низова прикупљања података</t>
  </si>
  <si>
    <t>60039-00</t>
  </si>
  <si>
    <t>ДСА горњег екстремитета четири до шест низова прикупљања података</t>
  </si>
  <si>
    <t>60066-00</t>
  </si>
  <si>
    <t>ДСА аорте И доњих екстремитета, седам до девет низова прикупљања података једнострано</t>
  </si>
  <si>
    <t>60066-01</t>
  </si>
  <si>
    <t>ДСА аорте И доњих екстремитета, седам до девет низова прикупљања података обострано</t>
  </si>
  <si>
    <t>60072-00</t>
  </si>
  <si>
    <t>Дигитална суптракциона селективна артериографија или венографија, један крвни суд</t>
  </si>
  <si>
    <t>60075-00</t>
  </si>
  <si>
    <t>Дигитална субтракциона селективна артериографија или венографија, два крвна суда</t>
  </si>
  <si>
    <t>60078-00</t>
  </si>
  <si>
    <t xml:space="preserve">Дигитална субтракциона селективна артериографија или венографија, три крвна суда </t>
  </si>
  <si>
    <t>90603-00</t>
  </si>
  <si>
    <t>90903-00</t>
  </si>
  <si>
    <t>Радиографско снимање меких ткива, које није нигде класификовано</t>
  </si>
  <si>
    <t>90909-00</t>
  </si>
  <si>
    <t>Радиографско снимање осталих области</t>
  </si>
  <si>
    <t>30224-02</t>
  </si>
  <si>
    <t>Перкутана дренажа ретроперитонеалног апсцеса</t>
  </si>
  <si>
    <t>30492-00</t>
  </si>
  <si>
    <t>Перкутано постављање стента у билијарни тракт. Укључује дилатацију</t>
  </si>
  <si>
    <t>Емболектомија или тромбектомија бајпас графта артерије екстремитета</t>
  </si>
  <si>
    <t>35307-00</t>
  </si>
  <si>
    <t>Перкутана транслуминална ангиопластика једне каротидне артерије, један стент укључује употребу уређаја за артеријку протекцију</t>
  </si>
  <si>
    <t>35307-01</t>
  </si>
  <si>
    <t>Перкутана транслуминална ангиопластика једне каротидне артерије, више стентова укључује употребу уређаја за артеријску протекцију</t>
  </si>
  <si>
    <t>35309-06</t>
  </si>
  <si>
    <t>Перкутана транслуминална ангиопластика балоном са стентом један стент</t>
  </si>
  <si>
    <t>35309-07</t>
  </si>
  <si>
    <t>Перкутана транслуминална ангиопластика балоном са стентом, више стентова</t>
  </si>
  <si>
    <t>Транскатетерска емболизација интракранијалних крвних судова, некласификована на другом месту</t>
  </si>
  <si>
    <t>35321-03</t>
  </si>
  <si>
    <t>Транскатетерска емболизација крвних судова лица и врата</t>
  </si>
  <si>
    <t>35321-04</t>
  </si>
  <si>
    <t>Транскатетерска емболизација крвних судова груди</t>
  </si>
  <si>
    <t>35321-05</t>
  </si>
  <si>
    <t>Транскатетерска емболизација крвних судова абдомена</t>
  </si>
  <si>
    <t>35321-06</t>
  </si>
  <si>
    <t>Трансартеријска емболизација крвних судова карлице</t>
  </si>
  <si>
    <t>35321-08</t>
  </si>
  <si>
    <t>Транскатетерска емболизација интракранијалних вена, некласификована на другом месту</t>
  </si>
  <si>
    <t>35321-10</t>
  </si>
  <si>
    <t>Транскатетерска емболизација осталих крвних судова</t>
  </si>
  <si>
    <t>35330-00</t>
  </si>
  <si>
    <t>Перкутана инсерција филтера у доњу шупљу вену</t>
  </si>
  <si>
    <t>35331-00</t>
  </si>
  <si>
    <t>Перкутано отклањање филтера доње шупље вене</t>
  </si>
  <si>
    <t>Вертебропластика, 1 тело пршљена, укључује билатералну пункцију</t>
  </si>
  <si>
    <t>Вертебропластика, више од 2 тела пршљена, укључује билатералну пункцију</t>
  </si>
  <si>
    <t>Ендоваскуларна оклузија церебралне анеуризме</t>
  </si>
  <si>
    <t>Антероградно пласирање уретралног катетера кроз перкутану нефростому</t>
  </si>
  <si>
    <t>Перкутана нефростомија (ПЦН), укључује аспирацију реналне цисте И реналну пункцију</t>
  </si>
  <si>
    <t>...Катетеризација мокраћне бешике рГ кроз уретру</t>
  </si>
  <si>
    <t>...Перкутана биопсија плућа иглом</t>
  </si>
  <si>
    <t>Примена средства у васкуларним аномалијама (деструкција васкуларне аномалије) ангиом, хемангиом, лимфангиом, васкуларна малформација</t>
  </si>
  <si>
    <t>Перкутана лумбална дисктомија</t>
  </si>
  <si>
    <t>Отворена радиофреквентна аблација једне или више промена у јетри Радиофреквентна аблација тумора јетре</t>
  </si>
  <si>
    <t>Интравенска регионална анестезија, АСА 10</t>
  </si>
  <si>
    <t>Пластична хирургија</t>
  </si>
  <si>
    <t>Обрада опекотине са ексцизијом, мање од 10% површине тела је обрађено или ексцидирано</t>
  </si>
  <si>
    <t>Обрада опекотине са ексцизијом, 10% и више површине тела је обрађено или ексцидирано</t>
  </si>
  <si>
    <t>Ексцизијски дебридман меког ткива који захвата кост или хрскавицу</t>
  </si>
  <si>
    <t>Репарација ране на кожи и поткожном ткиву лица или врата, која укључује меко ткиво</t>
  </si>
  <si>
    <t>Репарација ране на очном капку
Репарација лацерације на очном капку</t>
  </si>
  <si>
    <t>30174-00</t>
  </si>
  <si>
    <t>Липектомија предњег трбушног зида, субумбиликална</t>
  </si>
  <si>
    <t>30177-00</t>
  </si>
  <si>
    <t>Липектомија предњег трбушног зида, радикална</t>
  </si>
  <si>
    <t>30229-00</t>
  </si>
  <si>
    <t>Радикална ексцизија лимфних чворова  аксиле</t>
  </si>
  <si>
    <t>Репарација херније беле линије</t>
  </si>
  <si>
    <t>31245-00</t>
  </si>
  <si>
    <t>Екстензивна ексцизија аксиларних знојних жлезда</t>
  </si>
  <si>
    <t>31245-02</t>
  </si>
  <si>
    <t>Екстензивна ексцизија ингуиналних знојних жлезда</t>
  </si>
  <si>
    <t>33815-03</t>
  </si>
  <si>
    <t>Директно затварање улнарне артерије</t>
  </si>
  <si>
    <t>33824-01</t>
  </si>
  <si>
    <t>34103-01</t>
  </si>
  <si>
    <t>34112-00</t>
  </si>
  <si>
    <t>38430-00</t>
  </si>
  <si>
    <t xml:space="preserve"> Одстрањење лезије површинског периферног нерва</t>
  </si>
  <si>
    <t>Отворена неуротомија дубоко смештеног периферног нерва</t>
  </si>
  <si>
    <t>Отворена неуролиза периферног нерва, није наведена на другом месту</t>
  </si>
  <si>
    <t>Декомпресија нерва медијануса код синдрома карпалног канала</t>
  </si>
  <si>
    <t>Ексцизија лобањске лезије</t>
  </si>
  <si>
    <t>42866-01</t>
  </si>
  <si>
    <t>Репарација ектропиона или ентропиона осталим процедурама на доњим ретракторима</t>
  </si>
  <si>
    <t>44325-01</t>
  </si>
  <si>
    <t>45045-00</t>
  </si>
  <si>
    <t>Ексцизија артериовенске малформације очног капка</t>
  </si>
  <si>
    <t>45048-00</t>
  </si>
  <si>
    <t>Једноставан и мали локални режањ коже стопала</t>
  </si>
  <si>
    <t>45221-01</t>
  </si>
  <si>
    <t>Мали директни удаљени режањ коже, први стадијум</t>
  </si>
  <si>
    <t>45224-01</t>
  </si>
  <si>
    <t>Мали директни удаљени режањ коже, други стадијум</t>
  </si>
  <si>
    <t>45233-01</t>
  </si>
  <si>
    <t>Индиректни удаљени режањ коже, припрема, трансфер и повезивање за финалну област</t>
  </si>
  <si>
    <t>Трансплантат парцијалне дебљине коже за малу гранулирајућу област -  површину</t>
  </si>
  <si>
    <t xml:space="preserve">Трансплантат парцијалне дебљине коже за опекотину на другим областима </t>
  </si>
  <si>
    <t>Трансплантат парцијалне дебљине коже за опекотину на другим областима када се ≥ 9% и &lt;  12% површине тела покрива трансплантатом</t>
  </si>
  <si>
    <t>Трансплантат парцијалне дебљине коже за опекотину на другим областима када се  ≥ 12% и &lt; 15% површине тела покрива трансплантатом</t>
  </si>
  <si>
    <t>45448-00</t>
  </si>
  <si>
    <t>Мали трансплантат парцијалне дебљине коже за очни капак</t>
  </si>
  <si>
    <t>Мали трансплантат парцијалне дебљине коже за нос</t>
  </si>
  <si>
    <t>Мали трансплантат парцијалне дебљине коже за прст стопала</t>
  </si>
  <si>
    <t>45451-00</t>
  </si>
  <si>
    <t>Трансплантат коже пуне дебљине на очном капку</t>
  </si>
  <si>
    <t>Трансплантат коже пуне дебљине на носу</t>
  </si>
  <si>
    <t>Трансплантат коже пуне дебљине на уву</t>
  </si>
  <si>
    <t>45451-06</t>
  </si>
  <si>
    <t>Трансплантат коже пуне дебљине на палцу</t>
  </si>
  <si>
    <t>45451-07</t>
  </si>
  <si>
    <t>Трансплантат коже пуне дебљине на прсту шаке</t>
  </si>
  <si>
    <t>45451-09</t>
  </si>
  <si>
    <t>45451-24</t>
  </si>
  <si>
    <t>Трансплантат коже пуне дебљине на осталим областима лица</t>
  </si>
  <si>
    <t>45451-27</t>
  </si>
  <si>
    <t>45486-02</t>
  </si>
  <si>
    <t xml:space="preserve">Трансплантат парцијалне дебљине коже за опекотину на осталим областима </t>
  </si>
  <si>
    <t>Ревизија ожиљка на лицу дужине 3 цм и мање</t>
  </si>
  <si>
    <t>Ревизија ожиљка на лицу дужине више од 3 цм</t>
  </si>
  <si>
    <t>45527-00</t>
  </si>
  <si>
    <t>Аугментациона мамопластика после мастектомије, једнострана</t>
  </si>
  <si>
    <t>45527-01</t>
  </si>
  <si>
    <t>Аугментациона мамопластика после мастектомије, обострана</t>
  </si>
  <si>
    <t>45533-00</t>
  </si>
  <si>
    <t>Реконструкција дојке техником дељења дојке, први стадијум</t>
  </si>
  <si>
    <t>45548-00</t>
  </si>
  <si>
    <t>Уклањање протезе из дојке</t>
  </si>
  <si>
    <t>45548-02</t>
  </si>
  <si>
    <t>Подешавање ткивног експандера дојке</t>
  </si>
  <si>
    <t>45551-00</t>
  </si>
  <si>
    <t>Уклањање протезе из дојке са комплетном ексцизијом фиброзне капсуле</t>
  </si>
  <si>
    <t>45552-00</t>
  </si>
  <si>
    <t>Уклањање протезе из дојке са комплетном ексцизијом фиброзне капсуле и заменом протезе</t>
  </si>
  <si>
    <t>45587-00</t>
  </si>
  <si>
    <t>Мелопластика, једнострана</t>
  </si>
  <si>
    <t>45623-02</t>
  </si>
  <si>
    <t>Корекција птозе на очном капку ресекцијом или продужењем леватор мишића</t>
  </si>
  <si>
    <t>Корекција ектропиона или ентропиона техником шавова</t>
  </si>
  <si>
    <t>Ринопластика са корекцијом хрскавице</t>
  </si>
  <si>
    <t>45665-00</t>
  </si>
  <si>
    <t>Клинаста ексцизија усне пуне дебљине</t>
  </si>
  <si>
    <t>45665-01</t>
  </si>
  <si>
    <t>Клинаста ексцизија очног капка пуне дебљине</t>
  </si>
  <si>
    <t>45671-00</t>
  </si>
  <si>
    <t>Реконструкција усне са режњем, једини или први стадијум</t>
  </si>
  <si>
    <t>45671-01</t>
  </si>
  <si>
    <t>Реконструкција очног капка са режњем, једини или први стадијум</t>
  </si>
  <si>
    <t>46309-01</t>
  </si>
  <si>
    <t>46336-01</t>
  </si>
  <si>
    <t>46336-04</t>
  </si>
  <si>
    <t>46336-05</t>
  </si>
  <si>
    <t>46342-01</t>
  </si>
  <si>
    <t>46354-00</t>
  </si>
  <si>
    <t xml:space="preserve">Синовијектомија овојнице тетиве флексора, 3 прста </t>
  </si>
  <si>
    <t>46369-00</t>
  </si>
  <si>
    <t>Палмарна фасциектомија због Дипитренове контрактур</t>
  </si>
  <si>
    <t>46372-00</t>
  </si>
  <si>
    <t>46375-00</t>
  </si>
  <si>
    <t>46378-00</t>
  </si>
  <si>
    <t>46384-00</t>
  </si>
  <si>
    <t xml:space="preserve">Репарација локалним режњем коже због Дипитренове </t>
  </si>
  <si>
    <t>46417-00</t>
  </si>
  <si>
    <t>Примарна репарација тетиве флексора шаке, проксима</t>
  </si>
  <si>
    <t>Секундарна репарација тетиве флексора шаке, прокси</t>
  </si>
  <si>
    <t>Примарна репарација тетиве флексора шаке, дистално</t>
  </si>
  <si>
    <t>46444-00</t>
  </si>
  <si>
    <t>Реконструкција деформитета прста по типу  „рупице за дугме“</t>
  </si>
  <si>
    <t>46480-00</t>
  </si>
  <si>
    <t>46495-01</t>
  </si>
  <si>
    <t>46500-00</t>
  </si>
  <si>
    <t>46501-00</t>
  </si>
  <si>
    <t xml:space="preserve">Инцизија и дренажа средњег палмарног, тенарног или хипотенарног простора </t>
  </si>
  <si>
    <t>Отворена репозиција прелома дисталног чланка прста</t>
  </si>
  <si>
    <t>Отворена репозиција унутарзглобног пријелома диста</t>
  </si>
  <si>
    <t>47969-00</t>
  </si>
  <si>
    <t>Секундарна репарација тетива флексора или екстензо</t>
  </si>
  <si>
    <t>Кантотомија Увећање палпебралне напрслине</t>
  </si>
  <si>
    <t>90603-12</t>
  </si>
  <si>
    <t>90603-13</t>
  </si>
  <si>
    <t>90667-00</t>
  </si>
  <si>
    <t>30094-09</t>
  </si>
  <si>
    <t>58921-00</t>
  </si>
  <si>
    <t>90901-00</t>
  </si>
  <si>
    <t>90901-01</t>
  </si>
  <si>
    <t>90901-02</t>
  </si>
  <si>
    <t>90901-061</t>
  </si>
  <si>
    <t>90901-07</t>
  </si>
  <si>
    <t>90901-08</t>
  </si>
  <si>
    <t>90901-09</t>
  </si>
  <si>
    <t>Магнетна резонанца дојке</t>
  </si>
  <si>
    <t>90902-00</t>
  </si>
  <si>
    <t>90902-02</t>
  </si>
  <si>
    <t>90912-00</t>
  </si>
  <si>
    <t>Скидање конаца</t>
  </si>
  <si>
    <t>Обрада опекотина</t>
  </si>
  <si>
    <t>Поновна инсерција дрена за дренажу апсцеса меког ткива</t>
  </si>
  <si>
    <t>Инцизија и дренажа дојке</t>
  </si>
  <si>
    <t>Инјекција у зглоб или неку другу синовијску шупљину,</t>
  </si>
  <si>
    <t>Радикална дисекција лимфних жлезда аxсиле</t>
  </si>
  <si>
    <t xml:space="preserve">Ентеротомија </t>
  </si>
  <si>
    <t>Ексцизија Микеловог дивертикулума</t>
  </si>
  <si>
    <t>Шав код перфорираног улкуса</t>
  </si>
  <si>
    <t>Волвулус дебелог црева без колостоме</t>
  </si>
  <si>
    <t>Редукција интрабдоминалних лезија</t>
  </si>
  <si>
    <t>Дренажа интраабоминалног апсцеса</t>
  </si>
  <si>
    <t xml:space="preserve">Лапаростомија кроз претходну хируршку рану </t>
  </si>
  <si>
    <t>Инцизиона кила без мрежице</t>
  </si>
  <si>
    <t>Репарација инцизионе киле са транспозицијом мишића - ЦСТ</t>
  </si>
  <si>
    <t>Инцизиона кила са мрежицом</t>
  </si>
  <si>
    <t>Репарација осталих кила трбушног зида са протезом</t>
  </si>
  <si>
    <t>Укљештење киле са ресекцијом црева</t>
  </si>
  <si>
    <t>Сегментна ресекција јетре</t>
  </si>
  <si>
    <t>ГЕА - гастро-ентеро-анастомоза</t>
  </si>
  <si>
    <t>Ентероентероанастомоза (укључује Роуx)</t>
  </si>
  <si>
    <t>30520-00</t>
  </si>
  <si>
    <t>Локална ексцизија лезије желуца</t>
  </si>
  <si>
    <t>Субтотална гастректомија (Б И или Б ИИ)</t>
  </si>
  <si>
    <t>Спленектомија (абдоминална)</t>
  </si>
  <si>
    <t>Руптура дијафрагме - абдоминални приступ</t>
  </si>
  <si>
    <t>Феморална кила</t>
  </si>
  <si>
    <t>Једноставне спољашње киле - једностране</t>
  </si>
  <si>
    <t>Репарација инкарцериране, странгулисане и обструктивне херн</t>
  </si>
  <si>
    <t>Епигастрична кила</t>
  </si>
  <si>
    <t>Пилонидални синус -ексцизија</t>
  </si>
  <si>
    <t xml:space="preserve">Туморектомија дојке </t>
  </si>
  <si>
    <t>Једноставна мастектомија</t>
  </si>
  <si>
    <t>Парцијална ресекција колона са стомом</t>
  </si>
  <si>
    <t>Десна хемиколектомија са илеостомом</t>
  </si>
  <si>
    <t>Парцијална ресекција колона са анастомозом</t>
  </si>
  <si>
    <t>Десна хемиколектомија са анастомозом</t>
  </si>
  <si>
    <t>Субтонална колектомија са формирањем стоме</t>
  </si>
  <si>
    <t>Лева хемиколектомија са стомом</t>
  </si>
  <si>
    <t>Предња ресекција ректума (висока)</t>
  </si>
  <si>
    <t>Ресекција ректума и/или сигме уз формирање терминалне коло</t>
  </si>
  <si>
    <t>Трансанална субмукозна ексцизија ректалног тумора или ткива</t>
  </si>
  <si>
    <t>Хемороидеоктомија</t>
  </si>
  <si>
    <t>Ексцизија аналне фистуле - фистулектомија</t>
  </si>
  <si>
    <t>Отворена репозиција прелома дисталног дела радијуса унутрашњом фиксацијом</t>
  </si>
  <si>
    <t>ЕКГ</t>
  </si>
  <si>
    <t>58900-00</t>
  </si>
  <si>
    <t>Неинвазивни дијагностички тестови, мерења или истраживања, некласификовано на другом месту</t>
  </si>
  <si>
    <t>Трансфузија ССП и албумина</t>
  </si>
  <si>
    <t>Трансфузија крвних експандера</t>
  </si>
  <si>
    <t>Ендотрахеалне интубације</t>
  </si>
  <si>
    <t>Превијање ране (укључује скидање конаца)</t>
  </si>
  <si>
    <t>Вађење страног тела из коже или поткожног ткива</t>
  </si>
  <si>
    <t>Инцизија фурункула и карбункула</t>
  </si>
  <si>
    <t>Секундарни шав свих слојева</t>
  </si>
  <si>
    <t>Дренажа трбушне дупље</t>
  </si>
  <si>
    <t>Пилонидални синус - инцизија</t>
  </si>
  <si>
    <t>Ексцизија лезије на кожи и поткожном ткиву</t>
  </si>
  <si>
    <t>Дубоки апсцеси дојке - дренажа</t>
  </si>
  <si>
    <t>Перианални апсцес - дренажа</t>
  </si>
  <si>
    <t>Салпингектомија, једнострана</t>
  </si>
  <si>
    <t>Катетер</t>
  </si>
  <si>
    <t>Дренажа грудног коша</t>
  </si>
  <si>
    <t>Парцијална ресекција ураслог нокта</t>
  </si>
  <si>
    <t>НГ сонда</t>
  </si>
  <si>
    <t>КПР</t>
  </si>
  <si>
    <t>Клизма</t>
  </si>
  <si>
    <t>Инфилтрација локалног анестетика</t>
  </si>
  <si>
    <t>Дијагностичке процедуре са снимањем</t>
  </si>
  <si>
    <t>УКУПНО</t>
  </si>
  <si>
    <t>Рендген дијагностика (у загради уписати број апарата и број смена)</t>
  </si>
  <si>
    <t>2+dež.</t>
  </si>
  <si>
    <t>Број прегледаних пацијената</t>
  </si>
  <si>
    <t>Укупан број услуга</t>
  </si>
  <si>
    <t>57506-00</t>
  </si>
  <si>
    <t>Radiografsko snimanje humerusa</t>
  </si>
  <si>
    <t>57506-01</t>
  </si>
  <si>
    <t>Radiografsko snimanje lakta</t>
  </si>
  <si>
    <t>57506-02</t>
  </si>
  <si>
    <t>Radiografsko snimanje podlaktice</t>
  </si>
  <si>
    <t>57506-03</t>
  </si>
  <si>
    <t>Radiografsko snimanje ručnog zgloba</t>
  </si>
  <si>
    <t>57506-04</t>
  </si>
  <si>
    <t>Radiografsko snimanje šake</t>
  </si>
  <si>
    <t>57512-00</t>
  </si>
  <si>
    <t>Radiografsko snimanje lakta i humerusa</t>
  </si>
  <si>
    <t>57512-01</t>
  </si>
  <si>
    <t>Radiografsko snimanje lakta i podlaktice</t>
  </si>
  <si>
    <t>57512-02</t>
  </si>
  <si>
    <t>Radiografsko snimanje šake, ručnog zgloba i podlak</t>
  </si>
  <si>
    <t>57512-03</t>
  </si>
  <si>
    <t>Radiografsko snimanje šake i ručnog zgloba</t>
  </si>
  <si>
    <t>57518-00</t>
  </si>
  <si>
    <t>Radiografsko snimanje femura</t>
  </si>
  <si>
    <t>57518-01</t>
  </si>
  <si>
    <t>Radiografsko snimanje kolena</t>
  </si>
  <si>
    <t>57518-02</t>
  </si>
  <si>
    <t>Radiografsko snimanje noge</t>
  </si>
  <si>
    <t>57518-03</t>
  </si>
  <si>
    <t>Radiografsko snimanje gležnja</t>
  </si>
  <si>
    <t>57518-04</t>
  </si>
  <si>
    <t>Radiografsko snimanje stopala</t>
  </si>
  <si>
    <t>57524-00</t>
  </si>
  <si>
    <t>Radiografsko snimanje femura i kolena</t>
  </si>
  <si>
    <t>57524-01</t>
  </si>
  <si>
    <t>Radiografsko snimanje kolena i noge</t>
  </si>
  <si>
    <t>57524-02</t>
  </si>
  <si>
    <t>Radiografsko snimanje noge i gležnja</t>
  </si>
  <si>
    <t>57524-03</t>
  </si>
  <si>
    <t>Radiografsko snimanje noge, gležnja i stopala</t>
  </si>
  <si>
    <t>57524-04</t>
  </si>
  <si>
    <t>Radiografsko snimanje gležnja i stopala</t>
  </si>
  <si>
    <t>57700-00</t>
  </si>
  <si>
    <t>Radiografsko snimanje ramena ili skapule</t>
  </si>
  <si>
    <t>57706-00</t>
  </si>
  <si>
    <t>Radiografsko snimanje klavikule</t>
  </si>
  <si>
    <t>57712-00</t>
  </si>
  <si>
    <t>Radiografsko snimanje zgloba kuka</t>
  </si>
  <si>
    <t>57715-00</t>
  </si>
  <si>
    <t>Radiografsko snimanje pelvisa</t>
  </si>
  <si>
    <t>57721-00</t>
  </si>
  <si>
    <t>Radiografsko snimanje internog fiksiranja frakture</t>
  </si>
  <si>
    <t>57901-00</t>
  </si>
  <si>
    <t>Radiografsko snimanje lobanje</t>
  </si>
  <si>
    <t>57903-00</t>
  </si>
  <si>
    <t>Radiografsko snimanje paranazalnog sinusa</t>
  </si>
  <si>
    <t>57912-00</t>
  </si>
  <si>
    <t>Radiografsko snimanje ostalih facijalnih kostiju</t>
  </si>
  <si>
    <t>57915-00</t>
  </si>
  <si>
    <t>Radiografsko snimanje mandibule</t>
  </si>
  <si>
    <t>57921-00</t>
  </si>
  <si>
    <t>Radiografsko snimanje nosa</t>
  </si>
  <si>
    <t>57927-00</t>
  </si>
  <si>
    <t>Radiografsko snimanje temporalnomandibularnog zglo</t>
  </si>
  <si>
    <t>58100-00</t>
  </si>
  <si>
    <t>Radiografsko snimanje cervikalnog dela kičme</t>
  </si>
  <si>
    <t>58103-00</t>
  </si>
  <si>
    <t>Radiografsko snimanje trorakalnog dela kičme</t>
  </si>
  <si>
    <t>58106-00</t>
  </si>
  <si>
    <t>Radiografsko snimanje lumbalnosakralnog dela kičme</t>
  </si>
  <si>
    <t>58109-00</t>
  </si>
  <si>
    <t>Radiografsko snimanje sakralnokokcigealnog dela ki</t>
  </si>
  <si>
    <t>58112-00</t>
  </si>
  <si>
    <t>Radiografsko snimanje kičme, dva područja</t>
  </si>
  <si>
    <t>58306-00</t>
  </si>
  <si>
    <t>Radiografsko snimanje celog skeleta</t>
  </si>
  <si>
    <t>Radiografsko snimanje grudnog koša sa fluoroskopsk</t>
  </si>
  <si>
    <t>58509-00</t>
  </si>
  <si>
    <t>Radiografsko snimanje torakalnog inleta ili traheje</t>
  </si>
  <si>
    <t>58521-00</t>
  </si>
  <si>
    <t>Radiografsko snimanje sternuma</t>
  </si>
  <si>
    <t>58521-01</t>
  </si>
  <si>
    <t>Radiografsko snimanje rebara, jednostrano</t>
  </si>
  <si>
    <t>58524-00</t>
  </si>
  <si>
    <t>Radiografsko snimanje rebara, obostrano</t>
  </si>
  <si>
    <t>58524-01</t>
  </si>
  <si>
    <t>Radiografsko snimanje sternuma i rebara, jednostra</t>
  </si>
  <si>
    <t>58700-00</t>
  </si>
  <si>
    <t>Radiografsko snimanje urinarnog sistema</t>
  </si>
  <si>
    <t>Intravenska pijelografija</t>
  </si>
  <si>
    <t>Retrogradna mikciona cistouretrografija</t>
  </si>
  <si>
    <t>Radiografsko snimanje abdomena</t>
  </si>
  <si>
    <t>58909-00</t>
  </si>
  <si>
    <t xml:space="preserve">Radiografsko snimanje farinksa, ezofagusa, želuca </t>
  </si>
  <si>
    <t>58909-01</t>
  </si>
  <si>
    <t>58912-00</t>
  </si>
  <si>
    <t>58915-00</t>
  </si>
  <si>
    <t>Radiografsko snimanje tankog creva sa primenom poz</t>
  </si>
  <si>
    <t xml:space="preserve">Irigografija </t>
  </si>
  <si>
    <t>58924-00</t>
  </si>
  <si>
    <t>Holecistografija</t>
  </si>
  <si>
    <t>Direktna holangiografija, postoperativna</t>
  </si>
  <si>
    <t>59303-00</t>
  </si>
  <si>
    <t>Radiografsko snimanje dojke, jednostrano</t>
  </si>
  <si>
    <t>59712-00</t>
  </si>
  <si>
    <t>Histerosalpingografija</t>
  </si>
  <si>
    <t>Ostale sinografije</t>
  </si>
  <si>
    <t>510123</t>
  </si>
  <si>
    <t>Ro grafija paranazalnih  šupljina</t>
  </si>
  <si>
    <t>510143</t>
  </si>
  <si>
    <t>RO grafija zglobova lakta ili ručnog zgloba - 2 pu</t>
  </si>
  <si>
    <t>510148</t>
  </si>
  <si>
    <t>RO grafija šake ili snimanje karpalnih ili metakar</t>
  </si>
  <si>
    <t>57906-00</t>
  </si>
  <si>
    <t>Radiografsko snimanje mastoidne kosti</t>
  </si>
  <si>
    <t>57945-00</t>
  </si>
  <si>
    <t>Radiografsko snimanje larinksa</t>
  </si>
  <si>
    <t>58108-00</t>
  </si>
  <si>
    <t>Radiografsko snimanje kičme, četiri područja</t>
  </si>
  <si>
    <t>58115-00</t>
  </si>
  <si>
    <t>Radiografsko snimanje kičme, tri područja</t>
  </si>
  <si>
    <t>57924-00</t>
  </si>
  <si>
    <t>Radiografsko snimanje oka</t>
  </si>
  <si>
    <t>58300-00</t>
  </si>
  <si>
    <t>Radiografsko ispitivanje starosti kostiju zgloba na ruci i kolena</t>
  </si>
  <si>
    <t>58527-00</t>
  </si>
  <si>
    <t>Radiografsko snimanje sternuma i rebara, obostrano</t>
  </si>
  <si>
    <t>Radiografsko snimanje ostalih oblasti</t>
  </si>
  <si>
    <t>Услуге у оквиру организованог скрининга рака**</t>
  </si>
  <si>
    <t>59300-00</t>
  </si>
  <si>
    <t>Радиографско снимањe дојки,обострано</t>
  </si>
  <si>
    <t>.</t>
  </si>
  <si>
    <t>Радиографско снимањe дојки,обострано
(шифра се односи на покретни мамограф, атр. 24)</t>
  </si>
  <si>
    <t>Ултразвучна дијагностика (у загради уписати број апарата и број смена)</t>
  </si>
  <si>
    <t>0102915</t>
  </si>
  <si>
    <t>Ehografska kontrola efekata stimulacije ovulacije</t>
  </si>
  <si>
    <t>Endoskopski ultrazvuk</t>
  </si>
  <si>
    <t>515060/R</t>
  </si>
  <si>
    <t>Standardni ultrazvučni pregled abdomena</t>
  </si>
  <si>
    <t>55028-00</t>
  </si>
  <si>
    <t>Ultrazvučni pregled glave</t>
  </si>
  <si>
    <t>55030-00</t>
  </si>
  <si>
    <t>Ultrazvučni pregled sadržaja orbite</t>
  </si>
  <si>
    <t>55032-00</t>
  </si>
  <si>
    <t>Ultrazvučni pregled vrata</t>
  </si>
  <si>
    <t>Ultrazvučni pregled abdomena</t>
  </si>
  <si>
    <t>Ultrazvučni pregled urinarnog sistema</t>
  </si>
  <si>
    <t>55044-00</t>
  </si>
  <si>
    <t>Ultrazvučni pregled muškog pelvisa</t>
  </si>
  <si>
    <t>55048-00</t>
  </si>
  <si>
    <t>Ultrazvučni pregled skrotuma</t>
  </si>
  <si>
    <t>55070-00</t>
  </si>
  <si>
    <t>Ultrazvučni pregled dojke, unilateralan</t>
  </si>
  <si>
    <t>55076-00</t>
  </si>
  <si>
    <t>Ultrazvučni pregled dojke, bilateralan</t>
  </si>
  <si>
    <t>Ultrazvučni pregled bešike</t>
  </si>
  <si>
    <t>M-prikaz i dvodimenzionalni ultrazvučni pregled sr</t>
  </si>
  <si>
    <t>55276-00</t>
  </si>
  <si>
    <t>Ultrazvučni dupleks pregled aorte, intraabdominaln</t>
  </si>
  <si>
    <t>55278-00</t>
  </si>
  <si>
    <t>Ultrazvučni dupleks pregled renalnih i/ili viscera</t>
  </si>
  <si>
    <t>55600-00</t>
  </si>
  <si>
    <t>Transrektalni ultrazvučni pregled prostate, baze b</t>
  </si>
  <si>
    <t>55700-00</t>
  </si>
  <si>
    <t>Ultrazvučni pregled zbog detekcije abnormalnosti f</t>
  </si>
  <si>
    <t>55700-01</t>
  </si>
  <si>
    <t>Ultrazvučni pregled zbog merenja rasta fetusa</t>
  </si>
  <si>
    <t>55700-02</t>
  </si>
  <si>
    <t>Ultrazvučni pregled abdomena ili pelvisa zbog osta</t>
  </si>
  <si>
    <t>55729-01</t>
  </si>
  <si>
    <t>Ultrazvučni dupleks pregled umbilikalne arterije</t>
  </si>
  <si>
    <t>55731-00</t>
  </si>
  <si>
    <t>Ultrazvučni pregled ženskog pelvisa</t>
  </si>
  <si>
    <t>Ultrazvučni pregled šake ili ručnog zgloba</t>
  </si>
  <si>
    <t>Ultrazvučni pregled podlaktice ili lakta</t>
  </si>
  <si>
    <t xml:space="preserve"> Ultrazvučni pregled ramena ili nadlaktice</t>
  </si>
  <si>
    <t>55812-00</t>
  </si>
  <si>
    <t>Ултразвучни преглед грудног коша или трбушног зида</t>
  </si>
  <si>
    <t>55812-001</t>
  </si>
  <si>
    <t>Ultrazvučni pregled grudnog koša</t>
  </si>
  <si>
    <t>Ultrazvučni pregled trbušnog zida</t>
  </si>
  <si>
    <t>Ultrazvučni pregled kuka</t>
  </si>
  <si>
    <t>Ultrazvučni pregled prepona</t>
  </si>
  <si>
    <t>Ultrazvučni pregled glutealne regije</t>
  </si>
  <si>
    <t>Ultrazvučni pregled kolena</t>
  </si>
  <si>
    <t>Ultrazvučni pregled potkolenice</t>
  </si>
  <si>
    <t>Ultrazvučni pregled gležnja ili stopala</t>
  </si>
  <si>
    <t>55844-00</t>
  </si>
  <si>
    <t>Ultrazvučni pregled kože i potkožnog tkiva</t>
  </si>
  <si>
    <t>55852-00</t>
  </si>
  <si>
    <t>Ultrazvučni pregled kičme i kičmene moždine</t>
  </si>
  <si>
    <t>Intraoperativni ultrazvuk</t>
  </si>
  <si>
    <t xml:space="preserve">Ultrazvučni pregled ostalih oblasti </t>
  </si>
  <si>
    <t>Ultrazvučni pregled regionalnih limfnih čvorova</t>
  </si>
  <si>
    <t>Ultrazvučni pregled bedra</t>
  </si>
  <si>
    <t>Уллтразвучни преглед дојки</t>
  </si>
  <si>
    <t>Доплер* (у загради уписати број апарата и број смена)</t>
  </si>
  <si>
    <t>2+pripr.</t>
  </si>
  <si>
    <t>010903</t>
  </si>
  <si>
    <t>Dopller ehokardiografija srca i krvnih sudova</t>
  </si>
  <si>
    <t>55238-00</t>
  </si>
  <si>
    <t>Ultrazvučni dupleks pregled arterija ili bajpasa d</t>
  </si>
  <si>
    <t>55238-01</t>
  </si>
  <si>
    <t>55244-00</t>
  </si>
  <si>
    <t>Ultrazvučni dupleks pregled vena donjih ekstremite</t>
  </si>
  <si>
    <t>55248-00</t>
  </si>
  <si>
    <t>Ultrazvučni dupleks pregled arterija ili bajpasa g</t>
  </si>
  <si>
    <t>55248-01</t>
  </si>
  <si>
    <t>55252-00</t>
  </si>
  <si>
    <t>Ultrazvučni dupleks pregled vena gornjih ekstremit</t>
  </si>
  <si>
    <t>55252-01</t>
  </si>
  <si>
    <t>55274-00</t>
  </si>
  <si>
    <t>Ultrazvučni dupleks pregled ekstrakranijalnih, kar</t>
  </si>
  <si>
    <t>55282-00</t>
  </si>
  <si>
    <t>Ultrazvučni dupleks pregled arterije penisa</t>
  </si>
  <si>
    <t>90911-00</t>
  </si>
  <si>
    <t>Ultrazvučni dupleks pregled krvnih sudova na ostal</t>
  </si>
  <si>
    <t>515072</t>
  </si>
  <si>
    <t>Kolor Doppler tehnika pregleda krvnih sudova</t>
  </si>
  <si>
    <t>ЦТ Скенер (у загради уписати број апарата и број смена)</t>
  </si>
  <si>
    <t>56013-00</t>
  </si>
  <si>
    <t>Kompjuterizovana tomografija orbite</t>
  </si>
  <si>
    <t>56013-01</t>
  </si>
  <si>
    <t>Kompjuterizovana tomografija orbite sa intravensko</t>
  </si>
  <si>
    <t>56013-03</t>
  </si>
  <si>
    <t>Kompjuterizovana tomografija orbite i mozga sa int</t>
  </si>
  <si>
    <t>Kompjuterizovana tomografija srednjeg uva i tempor</t>
  </si>
  <si>
    <t>56016-06</t>
  </si>
  <si>
    <t>Kompjuterizovana tomografija srednjeg uva, temporalne kosti i mozga, obostrana</t>
  </si>
  <si>
    <t>56016-07</t>
  </si>
  <si>
    <t>Kompjuterizovana tomografija srednjeg uva, tempora</t>
  </si>
  <si>
    <t>Kompjuterizovana tomografija facijalnih kostiju, p</t>
  </si>
  <si>
    <t>56101-00</t>
  </si>
  <si>
    <t>Kompjuterizovana tomografija mekih tkiva vrata</t>
  </si>
  <si>
    <t>56107-00</t>
  </si>
  <si>
    <t xml:space="preserve">Kompjuterizovana tomografija mekih tkiva vrata sa </t>
  </si>
  <si>
    <t>56220-00</t>
  </si>
  <si>
    <t>Kompjuterizovana tomografija kičme, cervikalne reg</t>
  </si>
  <si>
    <t>56221-00</t>
  </si>
  <si>
    <t>Kompjuterizovana tomografija kičme, torakalne regi</t>
  </si>
  <si>
    <t>56223-00</t>
  </si>
  <si>
    <t xml:space="preserve">Kompjuterizovana tomografija kičme, lumbosakralne </t>
  </si>
  <si>
    <t>56224-00</t>
  </si>
  <si>
    <t>Kompjuterizovana tomografija kičme sa intravenskom</t>
  </si>
  <si>
    <t>56225-00</t>
  </si>
  <si>
    <t>56226-00</t>
  </si>
  <si>
    <t>56233-00</t>
  </si>
  <si>
    <t>Kompjuterizovana tomografija kičme, višestrukih re</t>
  </si>
  <si>
    <t>56301-01</t>
  </si>
  <si>
    <t>Kompjuterizovana tomografija grudnog koša i abdome</t>
  </si>
  <si>
    <t>56307-01</t>
  </si>
  <si>
    <t>56801-00</t>
  </si>
  <si>
    <t>Kompjuterizovana tomografija grudnog koša, abdomen</t>
  </si>
  <si>
    <t>56807-00</t>
  </si>
  <si>
    <t>57001-00</t>
  </si>
  <si>
    <t>Kompjuterizovana tomografija mozga i grudnog koša</t>
  </si>
  <si>
    <t>57001-01</t>
  </si>
  <si>
    <t>Kompjuterizovana tomografija mozga, grudnog koša i</t>
  </si>
  <si>
    <t>57007-00</t>
  </si>
  <si>
    <t xml:space="preserve">Kompjuterizovana tomografija mozga i grudnog koša </t>
  </si>
  <si>
    <t>57007-01</t>
  </si>
  <si>
    <t>57201-00</t>
  </si>
  <si>
    <t>Pelvimetrija kompjuterizovanom tomografijom</t>
  </si>
  <si>
    <t>Spiralna angiografija kompjuterizovanom tomografij</t>
  </si>
  <si>
    <t>57350-04</t>
  </si>
  <si>
    <t>57350-08</t>
  </si>
  <si>
    <t>56010-00</t>
  </si>
  <si>
    <t>Kompjuterizovana tomografija pituitarne šupljine</t>
  </si>
  <si>
    <t>56010-01</t>
  </si>
  <si>
    <t>Kompjuterizovana tomografija pituitarne šupljine s</t>
  </si>
  <si>
    <t>56016-05</t>
  </si>
  <si>
    <t>56022-02</t>
  </si>
  <si>
    <t xml:space="preserve">Kompjuterizovana tomografija facijalnih kostiju i </t>
  </si>
  <si>
    <t>56028-01</t>
  </si>
  <si>
    <t>Kompjuterizovana tomografija paranazalnog sinusa s</t>
  </si>
  <si>
    <t>56028-02</t>
  </si>
  <si>
    <t>56030-00</t>
  </si>
  <si>
    <t>56234-00</t>
  </si>
  <si>
    <t>Kompjuterizovana tomografija kičme, nespecifikovan</t>
  </si>
  <si>
    <t>Магнетна резонанца (у загради уписати број апарата и број смена)</t>
  </si>
  <si>
    <t>Magnetna rezonanca mozga</t>
  </si>
  <si>
    <t>Magnetna rezonanca glave</t>
  </si>
  <si>
    <t>Magnetna rezonanca vrata</t>
  </si>
  <si>
    <t>90901-03</t>
  </si>
  <si>
    <t>Magnetna rezonanca kičme</t>
  </si>
  <si>
    <t>90901-04</t>
  </si>
  <si>
    <t>Magnetna rezonanca grudnog koša</t>
  </si>
  <si>
    <t>90901-05</t>
  </si>
  <si>
    <t>Magnetna rezonanca abdomena</t>
  </si>
  <si>
    <t>90901-051</t>
  </si>
  <si>
    <t>Enterografija magnetnom rezonanacom</t>
  </si>
  <si>
    <t>90901-053</t>
  </si>
  <si>
    <t>Holangiopankreatografija magnetnom rezonancom</t>
  </si>
  <si>
    <t>90901-06</t>
  </si>
  <si>
    <t>Magnetna rezonanca pelvisa</t>
  </si>
  <si>
    <t>Urografija magnetnom rezonancom</t>
  </si>
  <si>
    <t>Magnetna rezonanca ekstremiteta</t>
  </si>
  <si>
    <t>Magnetna rezonanca ostalih oblasti</t>
  </si>
  <si>
    <t>90901-082</t>
  </si>
  <si>
    <t>Difuzioni MR pregled (DWI)</t>
  </si>
  <si>
    <t>90901-084</t>
  </si>
  <si>
    <t>Dinamsko kontrastno snimanje (DCI)</t>
  </si>
  <si>
    <t>90901-085</t>
  </si>
  <si>
    <t>Davanje kontrasta kod snimanja magnetnom rezonanco</t>
  </si>
  <si>
    <t>Funkcionalna magnetna rezonanca mozga</t>
  </si>
  <si>
    <t>90901-092</t>
  </si>
  <si>
    <t>Difuziona magnetna rezonanca</t>
  </si>
  <si>
    <t>90901-093</t>
  </si>
  <si>
    <t xml:space="preserve">Magnetna rezonanca - spektroskopija </t>
  </si>
  <si>
    <t>Angiografija magnetnom rezonancom glave ili vrata</t>
  </si>
  <si>
    <t xml:space="preserve"> Angiografija magnetnom rezonancom grudnog koša</t>
  </si>
  <si>
    <t>90901-10</t>
  </si>
  <si>
    <t>Укупан број прегледаних пацијената</t>
  </si>
  <si>
    <t>Укупно свих услуга</t>
  </si>
  <si>
    <t>*Ове услуге нису укључене у ултразвучну дијагностику</t>
  </si>
  <si>
    <t>**  Услуге се планирају за организовани скрининг карцинома дојке са ознаком атрибута 24 и називом атрибута "организован скрининг"</t>
  </si>
  <si>
    <t xml:space="preserve"> </t>
  </si>
  <si>
    <t>Лабораторијска дијагностика</t>
  </si>
  <si>
    <t>Број пацијената</t>
  </si>
  <si>
    <t>Број прегледаних узорака</t>
  </si>
  <si>
    <t>А. Биохемијске и хематолошке анализе укупно</t>
  </si>
  <si>
    <t>Хематолошке анализе</t>
  </si>
  <si>
    <t>бр. пацијената</t>
  </si>
  <si>
    <t>L010983</t>
  </si>
  <si>
    <t xml:space="preserve">Ćelije, broj u likvoru </t>
  </si>
  <si>
    <t>L011429</t>
  </si>
  <si>
    <t xml:space="preserve">Pandy test u likvoru </t>
  </si>
  <si>
    <t>L000109</t>
  </si>
  <si>
    <t>Alanin aminotransferaza (ALT) u krvi - POCT metodo</t>
  </si>
  <si>
    <t>L000117</t>
  </si>
  <si>
    <t>Albumin u krvi - POCT metodom</t>
  </si>
  <si>
    <t>L000133</t>
  </si>
  <si>
    <t>Alkalna fosfataza (ALP) u krvi - POCT metodom</t>
  </si>
  <si>
    <t>L000166</t>
  </si>
  <si>
    <t>Aspartat aminotransferaza (AST) u krvi - POCT meto</t>
  </si>
  <si>
    <t>L000224</t>
  </si>
  <si>
    <t>Bilirubin (ukupan) u krvi - POCT metodom</t>
  </si>
  <si>
    <t>L000232</t>
  </si>
  <si>
    <t>BNP (Brain natriuretic peptide, moždani natriurets</t>
  </si>
  <si>
    <t>L000513</t>
  </si>
  <si>
    <t>Hloridi u krvi - POCT metodom</t>
  </si>
  <si>
    <t>L000521</t>
  </si>
  <si>
    <t>Holesterol(ukupan)u krvi-POCT metodom</t>
  </si>
  <si>
    <t>L000547</t>
  </si>
  <si>
    <t>Holestero,HDL-u krvi-POCT metodom</t>
  </si>
  <si>
    <t>L000554</t>
  </si>
  <si>
    <t>Holesterol,LDL-u krvi-POCT metodom</t>
  </si>
  <si>
    <t>L000562</t>
  </si>
  <si>
    <t>Holesterol,VLDL-u krvi-POCT metodom</t>
  </si>
  <si>
    <t>L000570</t>
  </si>
  <si>
    <t>Kalcijum u krvi - POCT metodom</t>
  </si>
  <si>
    <t>L000588</t>
  </si>
  <si>
    <t>Kalijum u krvi - POCT metodom</t>
  </si>
  <si>
    <t>L000604</t>
  </si>
  <si>
    <t>Kreatin kinaza CK-MB u krvi - POCT metodom</t>
  </si>
  <si>
    <t>L000612</t>
  </si>
  <si>
    <t>Kreatinin u krvi - POCT metodom</t>
  </si>
  <si>
    <t>L000661</t>
  </si>
  <si>
    <t>Natrijum u krvi - POCT metodom</t>
  </si>
  <si>
    <t>L000745</t>
  </si>
  <si>
    <t xml:space="preserve">Proteini (ukupni) u krvi - POCT metodom </t>
  </si>
  <si>
    <t>L000828</t>
  </si>
  <si>
    <t xml:space="preserve">Trigliceridi u krvi - POCT metodom </t>
  </si>
  <si>
    <t>L000844</t>
  </si>
  <si>
    <t xml:space="preserve">Urea u krvi - POCT metodom </t>
  </si>
  <si>
    <t>L014019</t>
  </si>
  <si>
    <t>Hematokrit  (Hct)  u krvi</t>
  </si>
  <si>
    <t>L014027</t>
  </si>
  <si>
    <t>Hemoglobin u krvi</t>
  </si>
  <si>
    <t>L014068</t>
  </si>
  <si>
    <t>Ispitivanje morfologije eritrocita i trombocita u krvi</t>
  </si>
  <si>
    <t>L014084</t>
  </si>
  <si>
    <t>Krvna slika (Er, Le, Hct, Hb, Tr, LeF)</t>
  </si>
  <si>
    <t>L014100</t>
  </si>
  <si>
    <t>Krvna slika na automatskom brojaču visokog stepena specifičnosti</t>
  </si>
  <si>
    <t>L014159</t>
  </si>
  <si>
    <t>Određivanje broja leukocita (Le) u krvi</t>
  </si>
  <si>
    <t>L014167</t>
  </si>
  <si>
    <t>Određivanje broja retikulocita u krvi - automatski</t>
  </si>
  <si>
    <t>L014175</t>
  </si>
  <si>
    <t>Određivanje broja retikulocita u krvi - mikroskopiranjem</t>
  </si>
  <si>
    <t>L014183</t>
  </si>
  <si>
    <t>Određivanje broja trombocita (Tr) u krvi</t>
  </si>
  <si>
    <t>L014191</t>
  </si>
  <si>
    <t>Osmotska rezistencija eritrocita</t>
  </si>
  <si>
    <t>L014209</t>
  </si>
  <si>
    <t xml:space="preserve">Sedimentacija eritrocita (SE) </t>
  </si>
  <si>
    <t>L014241</t>
  </si>
  <si>
    <t xml:space="preserve">Anti Xa aktivnost u plazmi - koagulometrijski </t>
  </si>
  <si>
    <t>L014332</t>
  </si>
  <si>
    <t xml:space="preserve">Aktivirano parcijalno tromboplastinsko vreme (aPTT) u plazmi - koagulometrijski </t>
  </si>
  <si>
    <t>L014365</t>
  </si>
  <si>
    <t xml:space="preserve">Antitrombin (ATIII) aktivnost u plazmi - spektrofotometrijski </t>
  </si>
  <si>
    <t>L014415</t>
  </si>
  <si>
    <t xml:space="preserve">D-dimer u plazmi </t>
  </si>
  <si>
    <t>L014423</t>
  </si>
  <si>
    <t xml:space="preserve">D-dimer u plazmi - POCT metodom </t>
  </si>
  <si>
    <t>L014456</t>
  </si>
  <si>
    <t xml:space="preserve">Faktor FVII (prokonvertin) u plazmi </t>
  </si>
  <si>
    <t>L014480</t>
  </si>
  <si>
    <t xml:space="preserve">Faktor FVIII (antihemofilni globulin A, AHG-A) u plazmi </t>
  </si>
  <si>
    <t>L014522</t>
  </si>
  <si>
    <t xml:space="preserve">Faktor II (protrombin) u plazmi </t>
  </si>
  <si>
    <t>L014555</t>
  </si>
  <si>
    <t xml:space="preserve">Faktor IX (antihemofilni globulin B, AHG-B) u plazmi - koagulometrijski </t>
  </si>
  <si>
    <t>L014563</t>
  </si>
  <si>
    <t xml:space="preserve">Faktor V (proakcelerin) u plazmi - koagulometrijski </t>
  </si>
  <si>
    <t>L014589</t>
  </si>
  <si>
    <t xml:space="preserve">Faktor V (proakcelerin) antigen u plazmi - imunoenzimski </t>
  </si>
  <si>
    <t>L014605</t>
  </si>
  <si>
    <t xml:space="preserve">Faktor X (Stuart Power faktora) u plazmi - koagulometrijski </t>
  </si>
  <si>
    <t>L014621</t>
  </si>
  <si>
    <t xml:space="preserve">Faktor XI (antihemofilni globulin C, AHG-C) u plazmi - koagulometrijski </t>
  </si>
  <si>
    <t>L014647</t>
  </si>
  <si>
    <t xml:space="preserve">Faktor XII (Hageman) u plazmi - koagulometrijski </t>
  </si>
  <si>
    <t>L014704</t>
  </si>
  <si>
    <t xml:space="preserve">Fibrinogen u plazmi - Clauss-ovom metodom </t>
  </si>
  <si>
    <t>L014712</t>
  </si>
  <si>
    <t xml:space="preserve">Fibrinogen u plazmi - gravimetrijski test </t>
  </si>
  <si>
    <t>L014738</t>
  </si>
  <si>
    <t>Fibrinogen u plazmi</t>
  </si>
  <si>
    <t>L014795</t>
  </si>
  <si>
    <t xml:space="preserve">INR - za praćenje antikoagulantne terapije u plazmi </t>
  </si>
  <si>
    <t>L014837</t>
  </si>
  <si>
    <t xml:space="preserve">Lumi agregacija trombocita u plazmi </t>
  </si>
  <si>
    <t>L014845</t>
  </si>
  <si>
    <t xml:space="preserve">Lupus antikoagulans konfirmacioni test u plazmi (LA2) </t>
  </si>
  <si>
    <t>L014852</t>
  </si>
  <si>
    <t xml:space="preserve">Multiparametarska agregacija trombocita iz pune krvi, pojedinačno </t>
  </si>
  <si>
    <t>L014860</t>
  </si>
  <si>
    <t xml:space="preserve">Određivanje FXIII antigena u plazmi - imunoenzimski </t>
  </si>
  <si>
    <t>L014878</t>
  </si>
  <si>
    <t xml:space="preserve">Određivanje prisustva inhibitora faktora koagulacije u plazmi, po epruveti </t>
  </si>
  <si>
    <t>L014886</t>
  </si>
  <si>
    <t xml:space="preserve">Određivanje prisustva inhibitora na faktor IX u plazmi (Bethesda), po epruveti </t>
  </si>
  <si>
    <t>L014894</t>
  </si>
  <si>
    <t xml:space="preserve">Određivanje prisustva inhibitora na faktor VIII u plazmi (Bethesda), po epruveti </t>
  </si>
  <si>
    <t>L014902</t>
  </si>
  <si>
    <t xml:space="preserve">Određivanje prisustva inhibitora na faktor VIII, Nejmegen modifikacija Bethesda metode u plazmi, po epruveti </t>
  </si>
  <si>
    <t>L014969</t>
  </si>
  <si>
    <t xml:space="preserve">Protein C, aktivnost u plazmi - spektrofotometrijski </t>
  </si>
  <si>
    <t>L014985</t>
  </si>
  <si>
    <t xml:space="preserve">Protein S aktivnost u plazmi - koagulometrijski </t>
  </si>
  <si>
    <t>L015040</t>
  </si>
  <si>
    <t xml:space="preserve">Protrombinsko vreme (PT i INR vrednost) u plazmi - koagulometrijski </t>
  </si>
  <si>
    <t>L015057</t>
  </si>
  <si>
    <t xml:space="preserve">Protrombinsko vreme (PT) </t>
  </si>
  <si>
    <t>L015065</t>
  </si>
  <si>
    <t>Retrakcija koaguluma</t>
  </si>
  <si>
    <t>L015073</t>
  </si>
  <si>
    <t xml:space="preserve">Rezistencija na aktivirani protein C u plazmi (APCR) - koagulometrijski </t>
  </si>
  <si>
    <t>L015081</t>
  </si>
  <si>
    <t xml:space="preserve">Rotaciona tromboelastografija u krvi </t>
  </si>
  <si>
    <t>L015107</t>
  </si>
  <si>
    <t xml:space="preserve">Silika koagulaciono vreme u plazmi, potvrdni test </t>
  </si>
  <si>
    <t>L015115</t>
  </si>
  <si>
    <t xml:space="preserve">Silika koagulaciono vreme u plazmi, skrining </t>
  </si>
  <si>
    <t>L015149</t>
  </si>
  <si>
    <t xml:space="preserve">Test za dokazivanje Lupus antikoagulansa, DRVVT test u plazmi (LA1) </t>
  </si>
  <si>
    <t>L015180</t>
  </si>
  <si>
    <t xml:space="preserve">Trombocitni faktor 4 (PF4) u plazmi - ELISA </t>
  </si>
  <si>
    <t>L015222</t>
  </si>
  <si>
    <t xml:space="preserve">Von Willebrandov faktor (vWF) antigen u plazmi </t>
  </si>
  <si>
    <t>L015255</t>
  </si>
  <si>
    <t xml:space="preserve">Von Willebrandov faktor (vWF), aktivnost u plazmi </t>
  </si>
  <si>
    <t>L015263</t>
  </si>
  <si>
    <t>Vreme koagulacije po Lee-White</t>
  </si>
  <si>
    <t>L015271</t>
  </si>
  <si>
    <t>Vreme krvarenja Duke</t>
  </si>
  <si>
    <t>L015297</t>
  </si>
  <si>
    <t>Vreme lize euglobulina u plazmi – fibrinoliza</t>
  </si>
  <si>
    <t>L015453</t>
  </si>
  <si>
    <t xml:space="preserve">Određivanje gvožđa u kostnoj srži po Pearls-u </t>
  </si>
  <si>
    <t>L015610</t>
  </si>
  <si>
    <t>Imunofenotipizacija intracelularnih antigena direktnom metodom i protočnom citometrijom (po antigenu)</t>
  </si>
  <si>
    <t>L015644</t>
  </si>
  <si>
    <t>Imunofenotipizacija plazmamembranskih ćelijskih antigena direktnom metodom i protočnom citometrijom (po antigenu)</t>
  </si>
  <si>
    <t>L015669</t>
  </si>
  <si>
    <t>Imunofenotipizacija plazmamembranskih ćelijskih antigena metodom imunofluorescencije, mikroskop (po antigenu)</t>
  </si>
  <si>
    <t>L015685</t>
  </si>
  <si>
    <t>Merenje i analiza uzorka metodom višeparametarske protočne citometrije</t>
  </si>
  <si>
    <t>L015701</t>
  </si>
  <si>
    <t>Određivanje ćelijskog vijabiliteta primenom supravitalnih boja protočnom citometrijom</t>
  </si>
  <si>
    <t>L015719</t>
  </si>
  <si>
    <t>Određivanje podgrupa T limfocita (CD3, CD4 i CD8) u zatvorenom sistemu na automatskom hematološkom analizatoru sa specijalnim fluorescentnim dodatkom, zatvoreni sistem</t>
  </si>
  <si>
    <t>L015735</t>
  </si>
  <si>
    <t>Tumačenje imunofenotipskog nalaza i imunofenotipska dijagnoza</t>
  </si>
  <si>
    <t>L015925</t>
  </si>
  <si>
    <t>Antinukleusna antitela (ANA) IgG u serumu, kriosta</t>
  </si>
  <si>
    <t>L025924</t>
  </si>
  <si>
    <t xml:space="preserve">Detekcija genskih mutacija kod naslednih i drugih bolesti (leukemije, tumori i dr.) real-time PCR metodom </t>
  </si>
  <si>
    <t>L026534</t>
  </si>
  <si>
    <t xml:space="preserve">Bojenje jednog serijskog preparata HE metodom </t>
  </si>
  <si>
    <t>Биохемијске анализе</t>
  </si>
  <si>
    <t>L000075</t>
  </si>
  <si>
    <t>Acidobazni status (pH, pO2, pCO2) u krvi</t>
  </si>
  <si>
    <t>L012450</t>
  </si>
  <si>
    <t>Калпротектин (MRP8/14)</t>
  </si>
  <si>
    <t>L007633</t>
  </si>
  <si>
    <t>Интерферон-гама (INF-gama)</t>
  </si>
  <si>
    <t>L016188</t>
  </si>
  <si>
    <t>Антитела и антигене цестола јетре (LC1)</t>
  </si>
  <si>
    <t>L000174</t>
  </si>
  <si>
    <t>Bazni ekces (višak) u krvi</t>
  </si>
  <si>
    <t>L000208</t>
  </si>
  <si>
    <t>Bikarbonati (ugljen-dioksid, ukupan) u krvi - POCT metodom</t>
  </si>
  <si>
    <t>L000240</t>
  </si>
  <si>
    <t>Ciklosporin 2 u krvi</t>
  </si>
  <si>
    <t>L000257</t>
  </si>
  <si>
    <t>Ciklosporin A (CyA) u krvi</t>
  </si>
  <si>
    <t>L000299</t>
  </si>
  <si>
    <t>Folna kiselina (RBC folat) u krvi</t>
  </si>
  <si>
    <t>L000331</t>
  </si>
  <si>
    <t>Glukoza tolerans test (test opterećenja glukozom, GTT-oralni) - glukoza u krvi</t>
  </si>
  <si>
    <t>L000356</t>
  </si>
  <si>
    <t xml:space="preserve">glukoza u kapilarnoj krvi </t>
  </si>
  <si>
    <t>L000349</t>
  </si>
  <si>
    <t>Glukoza u kapilarnoj krvi - POCT metodom</t>
  </si>
  <si>
    <t>L000414</t>
  </si>
  <si>
    <t>Hemoglobin A1c (glikozilirani hemoglobin, HbA1c) u krvi</t>
  </si>
  <si>
    <t>L000471</t>
  </si>
  <si>
    <t>Hemoglobin fetalni (HbF) u krvi - spektrofotometrijom</t>
  </si>
  <si>
    <t>L000646</t>
  </si>
  <si>
    <t>Mioglobin (Mb) u krvi - POCT metodom</t>
  </si>
  <si>
    <t>L000695</t>
  </si>
  <si>
    <t xml:space="preserve">O2 saturacija u krvi </t>
  </si>
  <si>
    <t>L000703</t>
  </si>
  <si>
    <t xml:space="preserve">pCO2 (parcijalni pritisak ugljen-dioksida) u krvi </t>
  </si>
  <si>
    <t>L000711</t>
  </si>
  <si>
    <t xml:space="preserve">pH krvi </t>
  </si>
  <si>
    <t>L000737</t>
  </si>
  <si>
    <t xml:space="preserve">pO2 (parcijalni pritisak kiseonika) u krvi </t>
  </si>
  <si>
    <t>L000778</t>
  </si>
  <si>
    <t xml:space="preserve">Standardni bikarbonati u krvi </t>
  </si>
  <si>
    <t>L000794</t>
  </si>
  <si>
    <t xml:space="preserve">Takrolimus (FK 506) u krvi </t>
  </si>
  <si>
    <t>L000836</t>
  </si>
  <si>
    <t xml:space="preserve">Troponin I u krvi - POCT metodom </t>
  </si>
  <si>
    <t>L000950</t>
  </si>
  <si>
    <t xml:space="preserve">25-OH-vitamin D3 (holekalciferol) u serumu - ECLIA </t>
  </si>
  <si>
    <t>L001057</t>
  </si>
  <si>
    <t xml:space="preserve">Alanin aminotransferaza (ALT) u serumu - spektrofotometrija </t>
  </si>
  <si>
    <t>L001081</t>
  </si>
  <si>
    <t xml:space="preserve">Albumin u serumu - spektrofotometrijom </t>
  </si>
  <si>
    <t>L001082</t>
  </si>
  <si>
    <t>Imunoglobulin G (IgG) u likvoru - nefelometrijom</t>
  </si>
  <si>
    <t>L011031</t>
  </si>
  <si>
    <t>Identifikacija tipa proteinurije u dnevnom urinu</t>
  </si>
  <si>
    <t>L011049</t>
  </si>
  <si>
    <t>Laki lanci imunoglobulina (Bence-Jones) u dnevnom urinu</t>
  </si>
  <si>
    <t>L011056</t>
  </si>
  <si>
    <t xml:space="preserve">Imunoelektroforeza proteina u likvoru </t>
  </si>
  <si>
    <t>L011106</t>
  </si>
  <si>
    <t xml:space="preserve">Imunoglobulin G (IgG) u likvoru - nefelometrijom </t>
  </si>
  <si>
    <t>L001107</t>
  </si>
  <si>
    <t xml:space="preserve">Aldosteron u serumu - ELISA </t>
  </si>
  <si>
    <t>L001149</t>
  </si>
  <si>
    <t xml:space="preserve">Alfa-1-antitripsin u serumu - nefelometrijom </t>
  </si>
  <si>
    <t>L001198</t>
  </si>
  <si>
    <t xml:space="preserve">Alfa-amilaza u serumu - spektrofotometrija </t>
  </si>
  <si>
    <t>L011494</t>
  </si>
  <si>
    <t>Proteini u likvoru</t>
  </si>
  <si>
    <t>L011510</t>
  </si>
  <si>
    <t xml:space="preserve">Sediment, diferencijalno brojanje u likvoru </t>
  </si>
  <si>
    <t>L001214</t>
  </si>
  <si>
    <t xml:space="preserve">Alfa-fetoprotein (AFP) u serumu </t>
  </si>
  <si>
    <t>L001222</t>
  </si>
  <si>
    <t xml:space="preserve">Alfa-hidroksibutirat dehidrogenaza (α-HBDH) u serumu </t>
  </si>
  <si>
    <t>L001255</t>
  </si>
  <si>
    <t xml:space="preserve">Alkalna fosfataza (ALP) u serumu -spektrofotometrijom </t>
  </si>
  <si>
    <t>L001503</t>
  </si>
  <si>
    <t xml:space="preserve">Antimilerijan hormon u serumu </t>
  </si>
  <si>
    <t>L001529</t>
  </si>
  <si>
    <t xml:space="preserve">Antistreptolizinska reakcija (ASL) u serumu </t>
  </si>
  <si>
    <t>L001552</t>
  </si>
  <si>
    <t xml:space="preserve">Apolipoprotein A1 (ApoA1) u serumu - imunoturbidimetrijom </t>
  </si>
  <si>
    <t>L001651</t>
  </si>
  <si>
    <t xml:space="preserve">Aspartat aminotransferaza (AST) u serumu - spektrofotometrijom </t>
  </si>
  <si>
    <t>L001669</t>
  </si>
  <si>
    <t xml:space="preserve">aterogeni index (logaritam odnosa TGL/HDL-HOL) u serumu – izra  </t>
  </si>
  <si>
    <t>L001693</t>
  </si>
  <si>
    <t xml:space="preserve">Bakar u serumu </t>
  </si>
  <si>
    <t>L006189</t>
  </si>
  <si>
    <t xml:space="preserve">Troponin T u serumu </t>
  </si>
  <si>
    <t>L001719</t>
  </si>
  <si>
    <t xml:space="preserve">Benzodiazepin u serumu </t>
  </si>
  <si>
    <t>L001735</t>
  </si>
  <si>
    <t>Beta-2-mikroglobulin u serumu - nefelometrijom</t>
  </si>
  <si>
    <t>L001743</t>
  </si>
  <si>
    <t xml:space="preserve">Beta-CROSSLAPS (degradacioni produkt C-terminalnog telopeptida kolagena) u serumu </t>
  </si>
  <si>
    <t>L001792</t>
  </si>
  <si>
    <t xml:space="preserve">beta-hCG, slobodan u serumu </t>
  </si>
  <si>
    <t>L001867</t>
  </si>
  <si>
    <t>Bikarbonati (ugljen-dioksid, ukupan) u serumu</t>
  </si>
  <si>
    <t>L001800</t>
  </si>
  <si>
    <t xml:space="preserve">Beta-horiogonadotropin, ukupan (beta-hCG, βhCG) u serumu - FPIA/MEIA, CMIA odnosno ECLIA </t>
  </si>
  <si>
    <t>L001859</t>
  </si>
  <si>
    <t xml:space="preserve">Bikarbonati (ugljen-dioksid, ukupan) u serumu -jonselektivnom elektrodom (JSE)  </t>
  </si>
  <si>
    <t>L001883</t>
  </si>
  <si>
    <t xml:space="preserve">Bilirubin (direktan) u serumu - POCT metodom </t>
  </si>
  <si>
    <t>L001891</t>
  </si>
  <si>
    <t xml:space="preserve">Bilirubin (direktan) u serumu - spektrofotometrijom </t>
  </si>
  <si>
    <t>L001917</t>
  </si>
  <si>
    <t xml:space="preserve">Bilirubin (ukupan) u serumu - spektrofotometrijom </t>
  </si>
  <si>
    <t>L001925</t>
  </si>
  <si>
    <t xml:space="preserve">BNP (Brain natriuretic peptide, moždani natriuretski peptid) u serumu </t>
  </si>
  <si>
    <t>L001941</t>
  </si>
  <si>
    <t xml:space="preserve">C1-inhibitor komplementa u serumu - ELISA </t>
  </si>
  <si>
    <t>L001958</t>
  </si>
  <si>
    <t>C1-inhibitor komplementa u serumu - nefelometrijom</t>
  </si>
  <si>
    <t>L001982</t>
  </si>
  <si>
    <t xml:space="preserve">Ceruloplazmin u serumu </t>
  </si>
  <si>
    <t>L019125</t>
  </si>
  <si>
    <t>Antistreptolizin O test (ASOT) - latex aglutinacionim testom</t>
  </si>
  <si>
    <t>L019620</t>
  </si>
  <si>
    <t>Detekcija antitela na Chlamydia pneumoniae (IgM ili IgG) - ELISA</t>
  </si>
  <si>
    <t>L019679</t>
  </si>
  <si>
    <t>Detekcija antitela na Mycoplasma pneumoniae (IgM ili IgG) - ELISA</t>
  </si>
  <si>
    <t>L002055</t>
  </si>
  <si>
    <t xml:space="preserve">C-reaktivni protein (CRP) u serumu - imunoturbidimetrijom </t>
  </si>
  <si>
    <t>L002063</t>
  </si>
  <si>
    <t>C-reaktivni protein (CRP) u serumu - nefelometrijom</t>
  </si>
  <si>
    <t>L002071</t>
  </si>
  <si>
    <t xml:space="preserve">C-reaktivni protein u serumu - POCT metodom </t>
  </si>
  <si>
    <t>L002089</t>
  </si>
  <si>
    <t xml:space="preserve">C-reaktivni protein, visoko osetljivi (hsCRP) u serumu - imunoturbidimetrijom </t>
  </si>
  <si>
    <t>L002097</t>
  </si>
  <si>
    <t xml:space="preserve">C-reaktivni protein, visoko osetljivi (hsCRP) u serumu - nefelometrijom </t>
  </si>
  <si>
    <t>L003095</t>
  </si>
  <si>
    <t xml:space="preserve">Imunoglobulin A (IgA), subklasa u serumu - ELISA </t>
  </si>
  <si>
    <t>L003301</t>
  </si>
  <si>
    <t xml:space="preserve">Inhibin A u serumu </t>
  </si>
  <si>
    <t>L002220</t>
  </si>
  <si>
    <t xml:space="preserve">Double test (PAAP-A/beta-hCG, slobodan) u serumu </t>
  </si>
  <si>
    <t>L002352</t>
  </si>
  <si>
    <t xml:space="preserve">Fenobarbiton (Luminal) u serumu </t>
  </si>
  <si>
    <t>L002360</t>
  </si>
  <si>
    <t xml:space="preserve">Feritin u serumu - imunohemijski </t>
  </si>
  <si>
    <t>L002436</t>
  </si>
  <si>
    <t xml:space="preserve">Folna kiselina u serumu </t>
  </si>
  <si>
    <t>L002493</t>
  </si>
  <si>
    <t xml:space="preserve">Fosfor, neorganski u serumu - spektrofotometrija </t>
  </si>
  <si>
    <t>L002543</t>
  </si>
  <si>
    <t xml:space="preserve">Gama-glutamil transferaza (gama-GT) u serumu - spektrofotometrija </t>
  </si>
  <si>
    <t>L002600</t>
  </si>
  <si>
    <t xml:space="preserve">Glukoza u serumu - POCT metodom </t>
  </si>
  <si>
    <t>L002618</t>
  </si>
  <si>
    <t xml:space="preserve">Glukoza u serumu - spektrofotometrija </t>
  </si>
  <si>
    <t>L002667</t>
  </si>
  <si>
    <t xml:space="preserve">Gvožđe u serumu </t>
  </si>
  <si>
    <t>L002675</t>
  </si>
  <si>
    <t xml:space="preserve">Haptoglobin (hemoglobin-vezujući protein, HPT) u serumu - imunoturbidimetrijom </t>
  </si>
  <si>
    <t>L002683</t>
  </si>
  <si>
    <t>Haptoglobin (hemoglobin-vezujući protein, HPT) u</t>
  </si>
  <si>
    <t>L002758</t>
  </si>
  <si>
    <t>hilomikroni u serumu – frizider test</t>
  </si>
  <si>
    <t>L002766</t>
  </si>
  <si>
    <t xml:space="preserve">Hloridi u serumu - jon-selektivnom elektrodom (JSE) </t>
  </si>
  <si>
    <t>L002790</t>
  </si>
  <si>
    <t xml:space="preserve">Holesterol (slobodan) u serumu </t>
  </si>
  <si>
    <t>L002816</t>
  </si>
  <si>
    <t xml:space="preserve">Holesterol (ukupan) u serumu - spektrofotometrijom </t>
  </si>
  <si>
    <t>L002824</t>
  </si>
  <si>
    <t xml:space="preserve">holesterol/HDL u serumu – izracunavanje </t>
  </si>
  <si>
    <t>L002857</t>
  </si>
  <si>
    <t xml:space="preserve">Holesterol, HDL - u serumu - spektrofotometrija </t>
  </si>
  <si>
    <t>L002873</t>
  </si>
  <si>
    <t xml:space="preserve">Holesterol, LDL - u serumu - izračunavanjem </t>
  </si>
  <si>
    <t>L002881</t>
  </si>
  <si>
    <t xml:space="preserve">Holesterol, LDL - u serumu - POCT metodom </t>
  </si>
  <si>
    <t>L002899</t>
  </si>
  <si>
    <t>holesterol LDL u serumu – spektrofotometrija</t>
  </si>
  <si>
    <t>L002915</t>
  </si>
  <si>
    <t xml:space="preserve">Holinesteraza (CHE) dibukainski broj u serumu </t>
  </si>
  <si>
    <t>L002923</t>
  </si>
  <si>
    <t xml:space="preserve">Holinesteraza (CHE) u serumu </t>
  </si>
  <si>
    <t>L003079</t>
  </si>
  <si>
    <t xml:space="preserve">Imunoglobulin A (IgA) u serumu - nefelometrijom </t>
  </si>
  <si>
    <t>L003037</t>
  </si>
  <si>
    <t>Imunoglobulin E (IgE) u serumu - nefelometrijom</t>
  </si>
  <si>
    <t>L003103</t>
  </si>
  <si>
    <t xml:space="preserve">Imunoglobulin A (IgA), subklasa u serumu - RID </t>
  </si>
  <si>
    <t>L003137</t>
  </si>
  <si>
    <t xml:space="preserve">Imunoglobulin E (IgE) u serumu - nefelometrijom </t>
  </si>
  <si>
    <t>L003194</t>
  </si>
  <si>
    <t xml:space="preserve">Imunoglobulin G2 (IgG2), subklasa u serumu - nefelometrijom </t>
  </si>
  <si>
    <t>L003145</t>
  </si>
  <si>
    <t>Imunoglobulin G (IgG) u serumu - imunoturbidim.</t>
  </si>
  <si>
    <t>L003178</t>
  </si>
  <si>
    <t xml:space="preserve">Imunoglobulin G1 (IgG1), subklasa u serumu - nefelometrijom </t>
  </si>
  <si>
    <t>L003152</t>
  </si>
  <si>
    <t xml:space="preserve">Imunoglobulin G (IgG) u serumu - nefelometrijom </t>
  </si>
  <si>
    <t>L003210</t>
  </si>
  <si>
    <t xml:space="preserve">Imunoglobulin G3 (IgG3), subklasa u serumu - nefelometrijom </t>
  </si>
  <si>
    <t>L003236</t>
  </si>
  <si>
    <t xml:space="preserve">Imunoglobulin G3 (IgG3), subklasa u serumu - RID </t>
  </si>
  <si>
    <t>L003269</t>
  </si>
  <si>
    <t xml:space="preserve">Imunoglobulin M (IgM) u serumu - nefelometrijom </t>
  </si>
  <si>
    <t>L003277</t>
  </si>
  <si>
    <t xml:space="preserve">Imunoglobulin M (IgM) u serumu - RID </t>
  </si>
  <si>
    <t>L003285</t>
  </si>
  <si>
    <t>Imunokompleksi (CIC) u serumu</t>
  </si>
  <si>
    <t>L003293</t>
  </si>
  <si>
    <t xml:space="preserve">Indeks ateroskleroze (LDL-/HDL - holesterol) u serumu </t>
  </si>
  <si>
    <t>L003749</t>
  </si>
  <si>
    <t xml:space="preserve">Kalcijum u serumu - spektrofotometrijom </t>
  </si>
  <si>
    <t>L003756</t>
  </si>
  <si>
    <t xml:space="preserve">Kalcijum, jonizovani u serumu - jon-selektivnom elektrodom (JSE) </t>
  </si>
  <si>
    <t>L003764</t>
  </si>
  <si>
    <t>Kalcitonin (tirokalcitonin, CT) u serumu - FPIA,</t>
  </si>
  <si>
    <t>L003798</t>
  </si>
  <si>
    <t>K u serumu – plamena fotometrija</t>
  </si>
  <si>
    <t>L003780</t>
  </si>
  <si>
    <t>K u serumu –  JSE mod</t>
  </si>
  <si>
    <t>L003822</t>
  </si>
  <si>
    <t xml:space="preserve">Karbamazepin u serumu </t>
  </si>
  <si>
    <t>L003830</t>
  </si>
  <si>
    <t xml:space="preserve">Karcinoembrioni antigen (CEA) u serumu </t>
  </si>
  <si>
    <t>L003954</t>
  </si>
  <si>
    <t xml:space="preserve">Kisela fosfataza (AcP) ukupna u serumu </t>
  </si>
  <si>
    <t>L003962</t>
  </si>
  <si>
    <t xml:space="preserve">Kisela fosfataza (AcP), prostatična (prostatična kisela fosfataza, PAP) u serumu </t>
  </si>
  <si>
    <t>L004044</t>
  </si>
  <si>
    <t xml:space="preserve">Komplement C3c u serumu - nefelometrijom </t>
  </si>
  <si>
    <t>L004085</t>
  </si>
  <si>
    <t>Komplement C4 u serumu - nefelometrijom</t>
  </si>
  <si>
    <t>L004036</t>
  </si>
  <si>
    <t>Komplement C3 nef (C3 nefritički faktor) u serumu</t>
  </si>
  <si>
    <t>L004077</t>
  </si>
  <si>
    <t xml:space="preserve">Komplement C4 bp (vezujući protein) u serumu - RID </t>
  </si>
  <si>
    <t>L004234</t>
  </si>
  <si>
    <t xml:space="preserve">Kreatin kinaza (CK) u serumu - spektrofotometrija </t>
  </si>
  <si>
    <t>L004242</t>
  </si>
  <si>
    <t xml:space="preserve">Kreatin kinaza CK-MB (izoenzim kreatin kinaze, CK-2) u serumu </t>
  </si>
  <si>
    <t>L004259</t>
  </si>
  <si>
    <t xml:space="preserve">Kreatin kinaza CK-MB, mass u serumu </t>
  </si>
  <si>
    <t>L004291</t>
  </si>
  <si>
    <t xml:space="preserve">Kreatinin klirens u serumu </t>
  </si>
  <si>
    <t>L004317</t>
  </si>
  <si>
    <t xml:space="preserve">Kreatinin u serumu-spektrofotometrijom </t>
  </si>
  <si>
    <t>L004341</t>
  </si>
  <si>
    <t>Laki lanci imunoglobulina Kappa-tip (Kappa laki lanci) u serumu</t>
  </si>
  <si>
    <t>L004358</t>
  </si>
  <si>
    <t>Laki lanci imunoglobulina Lambda-tip (Lambda laki lanci) u serumu</t>
  </si>
  <si>
    <t>L004366</t>
  </si>
  <si>
    <t>Laki lanci Kappa/Lambda indeks u serumu</t>
  </si>
  <si>
    <t>L004382</t>
  </si>
  <si>
    <t>Laki lanci Kappa-tip, slobodni u serumu – nefelometrijom</t>
  </si>
  <si>
    <t>L004416</t>
  </si>
  <si>
    <t xml:space="preserve">Laktat dehidrogenaza (LDH) u serumu - spektrofotometrija </t>
  </si>
  <si>
    <t>L004488</t>
  </si>
  <si>
    <t xml:space="preserve">Laki lanci Lambda-tip, slobodni u serumu </t>
  </si>
  <si>
    <t>L004523</t>
  </si>
  <si>
    <t xml:space="preserve">Lipaza u serumu </t>
  </si>
  <si>
    <t>L004572</t>
  </si>
  <si>
    <t xml:space="preserve">Litijum u serumu - spektrofotometrijom </t>
  </si>
  <si>
    <t>L004531</t>
  </si>
  <si>
    <t xml:space="preserve">Lipoprotein (a) ((Lp(a)) u serumu - imunoturbidimetrijom </t>
  </si>
  <si>
    <t>L004580</t>
  </si>
  <si>
    <t xml:space="preserve">Litijum u serumu - plamenom fotometrijom </t>
  </si>
  <si>
    <t>L004655</t>
  </si>
  <si>
    <t xml:space="preserve">Magnezijum u serumu - spektrofotometrija </t>
  </si>
  <si>
    <t>L004762</t>
  </si>
  <si>
    <t>Methotrexate u serumu</t>
  </si>
  <si>
    <t>L004788</t>
  </si>
  <si>
    <t xml:space="preserve">Mioglobin (Mb) u serumu </t>
  </si>
  <si>
    <t>L004804</t>
  </si>
  <si>
    <t xml:space="preserve">Mokraćna kiselina u serumu - POCT metodom </t>
  </si>
  <si>
    <t>L004812</t>
  </si>
  <si>
    <t xml:space="preserve">Mokraćna kiselina u serumu - spektrofotometrija </t>
  </si>
  <si>
    <t>L004853</t>
  </si>
  <si>
    <t>Na u serumu – plamena fotometrija</t>
  </si>
  <si>
    <t>L004879</t>
  </si>
  <si>
    <t xml:space="preserve">Natrijum u serumu, jon-selektivnom elektrodom (JSE) </t>
  </si>
  <si>
    <t>L004994</t>
  </si>
  <si>
    <t xml:space="preserve">Osmolalitet u serumu </t>
  </si>
  <si>
    <t>L005009</t>
  </si>
  <si>
    <t xml:space="preserve">Osteokalcin (Bone Gla Protein, BGP, N-Mid </t>
  </si>
  <si>
    <t>L005041</t>
  </si>
  <si>
    <t xml:space="preserve">P1NP-ukupni (ukupni amino terminalni propeptid prokolagena tip 1) u serumu </t>
  </si>
  <si>
    <t>L005108</t>
  </si>
  <si>
    <t xml:space="preserve">PAPP-A (Pregnancy-Associated Plasma Protein A) u serumu </t>
  </si>
  <si>
    <t>L005116</t>
  </si>
  <si>
    <t>Paraprotein (monoklonski protein, M komponenta) u serumu - elektroforeza na gelu</t>
  </si>
  <si>
    <t>L005298</t>
  </si>
  <si>
    <t xml:space="preserve">Prokalcitonin (PCT) u serumu </t>
  </si>
  <si>
    <t>L005405</t>
  </si>
  <si>
    <t>Proteini (frakcije proteina) u serumu - elektroforezom na gelu</t>
  </si>
  <si>
    <t>L005439</t>
  </si>
  <si>
    <t xml:space="preserve">Proteini (ukupni) u serumu - spektrofotometrijom </t>
  </si>
  <si>
    <t>L005454</t>
  </si>
  <si>
    <t>Proteini-identifikacija monoklonskih teških i lakih lanaca u serumu, imunofiksacija</t>
  </si>
  <si>
    <t>L005462</t>
  </si>
  <si>
    <t>Proteini-identifikacija vezanih i slobodnih monoklonskih lakih lanaca u serumu, serum na BJ</t>
  </si>
  <si>
    <t>L005512</t>
  </si>
  <si>
    <t xml:space="preserve">Reumatoidni faktor (RF) u serumu - imunoturbidimetrijom </t>
  </si>
  <si>
    <t>L005520</t>
  </si>
  <si>
    <t xml:space="preserve">Reumatoidni faktor (RF) u serumu - nefelometrijom </t>
  </si>
  <si>
    <t>L005843</t>
  </si>
  <si>
    <t>TIBC u serumu – spektrofotometrija</t>
  </si>
  <si>
    <t>L005876</t>
  </si>
  <si>
    <t xml:space="preserve">Tireostimulirajući hormon (tirotropin, TSH) u serumu - FPIA, MEIA, CMIA odnosno ECLIA </t>
  </si>
  <si>
    <t>L005892</t>
  </si>
  <si>
    <t xml:space="preserve">Tiroglobulin (Tg) u serumu </t>
  </si>
  <si>
    <t>L005942</t>
  </si>
  <si>
    <t xml:space="preserve">Tiroksin, slobodan (fT4) u serumu - FPIA, MEIA, CMIA odnosno ECLIA </t>
  </si>
  <si>
    <t>L005959</t>
  </si>
  <si>
    <t xml:space="preserve">Tiroksin, slobodan (fT4) u serumu - RIA </t>
  </si>
  <si>
    <t>L005967</t>
  </si>
  <si>
    <t xml:space="preserve">Tiroksin, ukupan (T4) u serumu - FPIA, MEIA, CMIA odnosno ECLIA </t>
  </si>
  <si>
    <t>L006031</t>
  </si>
  <si>
    <t xml:space="preserve">Transferin (siderofilin, Tf) u serumu - imunotrubidimetrijom </t>
  </si>
  <si>
    <t>L006049</t>
  </si>
  <si>
    <t xml:space="preserve">Transferin (siderofilin, Tf) u serumu - nefelometrijom </t>
  </si>
  <si>
    <t>L006072</t>
  </si>
  <si>
    <t xml:space="preserve">Trigliceridi u serumu - spektrofotometrija </t>
  </si>
  <si>
    <t>L006106</t>
  </si>
  <si>
    <t xml:space="preserve">Trijodtironin, ukupan (T3) u serumu - FPIA, MEIA, CMIA </t>
  </si>
  <si>
    <t>L006171</t>
  </si>
  <si>
    <t xml:space="preserve">Troponin I u serumu </t>
  </si>
  <si>
    <t>L006239</t>
  </si>
  <si>
    <t xml:space="preserve">UIBC (nezasićeni kapacitet vezivanja gvožđa) u serumu </t>
  </si>
  <si>
    <t>L006247</t>
  </si>
  <si>
    <t xml:space="preserve">Urea klirens u serumu </t>
  </si>
  <si>
    <t>L006254</t>
  </si>
  <si>
    <t xml:space="preserve">Urea u serumu - spektrofotometrijom </t>
  </si>
  <si>
    <t>L006288</t>
  </si>
  <si>
    <t xml:space="preserve">Valproična kiselina (Depakene) u serumu </t>
  </si>
  <si>
    <t>L006296</t>
  </si>
  <si>
    <t xml:space="preserve">Vankomicin (Vancocyn) u serumu </t>
  </si>
  <si>
    <t>L006387</t>
  </si>
  <si>
    <t xml:space="preserve">Vitamin B12 (kobalamin, cijankobalamin) u serumu </t>
  </si>
  <si>
    <t>L006783</t>
  </si>
  <si>
    <t>Test oralne tolerancije glukoze (OGTT)</t>
  </si>
  <si>
    <t>L006791</t>
  </si>
  <si>
    <t xml:space="preserve">Test oralne tolerancije glukoze (OGTT) (insulin, </t>
  </si>
  <si>
    <t>L007039</t>
  </si>
  <si>
    <t xml:space="preserve">Amonijum jon u plazmi </t>
  </si>
  <si>
    <t>L007187</t>
  </si>
  <si>
    <t xml:space="preserve">BNP (Brain natriuretic peptide, moždani natriure </t>
  </si>
  <si>
    <t>L007203</t>
  </si>
  <si>
    <t>CD-40(protein) u plazmi (CD40 Ligand/TNFSF5,CD154)</t>
  </si>
  <si>
    <t>L007856</t>
  </si>
  <si>
    <t xml:space="preserve">Kalcijum, jonizovani u plazmi </t>
  </si>
  <si>
    <t>L008037</t>
  </si>
  <si>
    <t xml:space="preserve">L-laktat u plazmi </t>
  </si>
  <si>
    <t>L008383</t>
  </si>
  <si>
    <t xml:space="preserve">Rapamicin (sirolimus, rapamune) u plazmi </t>
  </si>
  <si>
    <t>L008664</t>
  </si>
  <si>
    <t xml:space="preserve">Acetilholinesteraza u eritrocitima </t>
  </si>
  <si>
    <t>L008763</t>
  </si>
  <si>
    <t>K u Er – plamena fotometrija</t>
  </si>
  <si>
    <t>L008789</t>
  </si>
  <si>
    <t>Na u Er – plamena fotometrija</t>
  </si>
  <si>
    <t>L008938</t>
  </si>
  <si>
    <t xml:space="preserve">Benzodiazepin u urinu </t>
  </si>
  <si>
    <t>L009241</t>
  </si>
  <si>
    <t xml:space="preserve">Kalcijum u urinu </t>
  </si>
  <si>
    <t>L009639</t>
  </si>
  <si>
    <t xml:space="preserve">Albumin (mikroalbuminurija) u dnevnom urinu </t>
  </si>
  <si>
    <t>L009662</t>
  </si>
  <si>
    <t xml:space="preserve">Alkalna fosfataza (ALP) u dnevnom urinu </t>
  </si>
  <si>
    <t>L009654</t>
  </si>
  <si>
    <t xml:space="preserve">Alfa-2-makroglobulin u dnevnom urinu </t>
  </si>
  <si>
    <t>L009688</t>
  </si>
  <si>
    <t xml:space="preserve">Bakar u dnevnom urinu </t>
  </si>
  <si>
    <t>L009910</t>
  </si>
  <si>
    <t xml:space="preserve">Fosfor, neorganski u dnevnom urinu </t>
  </si>
  <si>
    <t>L009944</t>
  </si>
  <si>
    <t xml:space="preserve">Gama-glutamiltransferaza (gama-GT) u dnevnom urinu </t>
  </si>
  <si>
    <t>L009969</t>
  </si>
  <si>
    <t xml:space="preserve">Glukoza u dnevnom urinu </t>
  </si>
  <si>
    <t>L009993</t>
  </si>
  <si>
    <t xml:space="preserve">Hloridi u dnevnom urinu </t>
  </si>
  <si>
    <t>L010041</t>
  </si>
  <si>
    <t xml:space="preserve">Imunoelektroforeza proteina u dnevnom urinu </t>
  </si>
  <si>
    <t>L010173</t>
  </si>
  <si>
    <t xml:space="preserve">Kalcijum u dnevnom urinu </t>
  </si>
  <si>
    <t>L010181</t>
  </si>
  <si>
    <t xml:space="preserve">Kalijum u dnevnom urinu </t>
  </si>
  <si>
    <t>L010264</t>
  </si>
  <si>
    <t xml:space="preserve">Kreatinin klirens u dnevnom urinu </t>
  </si>
  <si>
    <t>L010272</t>
  </si>
  <si>
    <t xml:space="preserve">Kreatinin u dnevnom urinu - spektrofotometrijom </t>
  </si>
  <si>
    <t>L010447</t>
  </si>
  <si>
    <t xml:space="preserve">Mokraćna kiselina u dnevnom urinu </t>
  </si>
  <si>
    <t>L010462</t>
  </si>
  <si>
    <t xml:space="preserve">Natrijum u dnevnom urinu </t>
  </si>
  <si>
    <t>L010785</t>
  </si>
  <si>
    <t xml:space="preserve">Vanilmandelična kiselina (VMA) u dnevnom urinu - spektrofotometrijom </t>
  </si>
  <si>
    <t>L010769</t>
  </si>
  <si>
    <t xml:space="preserve">urea u urinu </t>
  </si>
  <si>
    <t>L009266</t>
  </si>
  <si>
    <t>ketonska tela</t>
  </si>
  <si>
    <t>L010975</t>
  </si>
  <si>
    <t xml:space="preserve">C-reaktivni protein (CRP) u likvoru </t>
  </si>
  <si>
    <t>L010991</t>
  </si>
  <si>
    <t xml:space="preserve">Glukoza u likvoru </t>
  </si>
  <si>
    <t>L011015</t>
  </si>
  <si>
    <t xml:space="preserve">Hloridi u likvoru </t>
  </si>
  <si>
    <t>L011361</t>
  </si>
  <si>
    <t xml:space="preserve">Makroskopski nalaz likvora </t>
  </si>
  <si>
    <t>L012328</t>
  </si>
  <si>
    <t xml:space="preserve">Spermocitogram spermatozoida </t>
  </si>
  <si>
    <t>L012666</t>
  </si>
  <si>
    <t xml:space="preserve">Albumin u pleuralnom punktatu </t>
  </si>
  <si>
    <t>L012674</t>
  </si>
  <si>
    <t xml:space="preserve">Alfa-amilaza u pleuralnom punktatu </t>
  </si>
  <si>
    <t>L012708</t>
  </si>
  <si>
    <t xml:space="preserve">Glukoza u pleuralnom punktatu </t>
  </si>
  <si>
    <t>L012716</t>
  </si>
  <si>
    <t xml:space="preserve">Holesterol (ukupan) u pleuralnom punktatu </t>
  </si>
  <si>
    <t>L012740</t>
  </si>
  <si>
    <t xml:space="preserve">Kreatinin u pleuralnom punktatu </t>
  </si>
  <si>
    <t>L012757</t>
  </si>
  <si>
    <t xml:space="preserve">Laktat dehidrohenaza (LDH) u pleuralnom punktatu </t>
  </si>
  <si>
    <t>L012807</t>
  </si>
  <si>
    <t xml:space="preserve">Proteini (ukupni) u pleuralnom punktatu </t>
  </si>
  <si>
    <t>L012856</t>
  </si>
  <si>
    <t xml:space="preserve">Alfa-amilaza u peritonealnom punktatu </t>
  </si>
  <si>
    <t>L012872</t>
  </si>
  <si>
    <t xml:space="preserve">Kreatinin u peritonealnom punktatu </t>
  </si>
  <si>
    <t>L012880</t>
  </si>
  <si>
    <t xml:space="preserve">Laktat dehidrogenaza (LDH) u peritonealnom punktatu </t>
  </si>
  <si>
    <t>L012898</t>
  </si>
  <si>
    <t xml:space="preserve">Proteini (ukupni) u peritonealnom punktatu </t>
  </si>
  <si>
    <t>L012906</t>
  </si>
  <si>
    <t xml:space="preserve">Sediment peritonealnog punktata </t>
  </si>
  <si>
    <t>L012914</t>
  </si>
  <si>
    <t xml:space="preserve">Urea u peritonealnom punktatu </t>
  </si>
  <si>
    <t>L012922</t>
  </si>
  <si>
    <t xml:space="preserve">Albumin u ascitu </t>
  </si>
  <si>
    <t>L012963</t>
  </si>
  <si>
    <t xml:space="preserve">Laktat dehidrogenaza (LDH) u ascitu </t>
  </si>
  <si>
    <t>L013235</t>
  </si>
  <si>
    <t xml:space="preserve">Mokraćni kamen-sastojci </t>
  </si>
  <si>
    <t>L013920</t>
  </si>
  <si>
    <t>Hloridi u znoju</t>
  </si>
  <si>
    <t>L014092</t>
  </si>
  <si>
    <t>Krvna slika (Hb, Er, Hct, MCV, MCH, MCHC, Le, Tr, LeF, PDW, MPV)</t>
  </si>
  <si>
    <t>L014225</t>
  </si>
  <si>
    <t xml:space="preserve">Test hemolize eritrocita u kiselom serumu, Hamov test </t>
  </si>
  <si>
    <t>L014720</t>
  </si>
  <si>
    <t xml:space="preserve">Fibrinogen u plazmi </t>
  </si>
  <si>
    <t>L015784</t>
  </si>
  <si>
    <t>Antiglatkomišićna antitela (AGMA-IgG) u serumu – IIF</t>
  </si>
  <si>
    <t>L015826</t>
  </si>
  <si>
    <t>Antimitohondrijska antitela (AMA-IgG) u serumu - IIF</t>
  </si>
  <si>
    <t>L015909</t>
  </si>
  <si>
    <t>Antinukleusna antitela (ANA screen) IgG klase u serumu – ELISA</t>
  </si>
  <si>
    <t>L015917</t>
  </si>
  <si>
    <t>Antinukleusna antitela (ANA) IgG u serumu, kombinovani kriostatski preseci tkiva glodara - IIF</t>
  </si>
  <si>
    <t>L015990</t>
  </si>
  <si>
    <t>Antinukleusna, antimitohondrijalna antitela (ANA, AMA-IgG) u serumu (kriostatski preseci tkiva primata) - IIF</t>
  </si>
  <si>
    <t>L016063</t>
  </si>
  <si>
    <t>Antiparijetalna antitela (APA-IgG) u serumu (kriostatski preseci tkiva primata) - IIF</t>
  </si>
  <si>
    <t>L016766</t>
  </si>
  <si>
    <t xml:space="preserve">Antitela na jednolančanu dezoksiribonukleinsku kiselinu (anti-ssDNA) IgG klase u serumu - ELISA </t>
  </si>
  <si>
    <t>L016964</t>
  </si>
  <si>
    <t xml:space="preserve">Antitela na mitohondrijske (AMA) antigene M2, M4, M9 IgG klase u serumu - imunobloting </t>
  </si>
  <si>
    <t>L017434</t>
  </si>
  <si>
    <t xml:space="preserve">Antitela protiv pankresnih ostrvaca IgG u serumu - IIF </t>
  </si>
  <si>
    <t>L018218</t>
  </si>
  <si>
    <t>ABO/RhD krvna grupa, monoklonska antitela - mikroepruveta</t>
  </si>
  <si>
    <t>L018952</t>
  </si>
  <si>
    <t>Identifikacija eritrocitnih antitela u AHG medijumu - mikroepruveta</t>
  </si>
  <si>
    <t>L018960</t>
  </si>
  <si>
    <t>Identifikacija eritrocitnih antitela AHG medijum - epruveta</t>
  </si>
  <si>
    <t>L019331</t>
  </si>
  <si>
    <t>Bakteriološki pregled stolice na Salmonella spp. i Shigella spp. i Escherichia coli O157/i Campylobacter spp.</t>
  </si>
  <si>
    <t>L019364</t>
  </si>
  <si>
    <t>Bakteriološki pregled stolice na Yersinia enterocolitica</t>
  </si>
  <si>
    <t>L019844</t>
  </si>
  <si>
    <t>Dokazivanje produkcije ili prisustva toksina Clostridium difficilae A ili B</t>
  </si>
  <si>
    <t>L020081</t>
  </si>
  <si>
    <t>Izolacija Clostridium difficilae</t>
  </si>
  <si>
    <t>L023473</t>
  </si>
  <si>
    <t>Magnezijum u urinu - AAS</t>
  </si>
  <si>
    <t>L004408</t>
  </si>
  <si>
    <t xml:space="preserve">Laki lanci Lambda-tip, slobodni u serumu - nefelometrijom </t>
  </si>
  <si>
    <t>L015974</t>
  </si>
  <si>
    <t>Antinukleusna, antiglatkomišićna antitela (ANA, AGMA-IgG) u serumu, kombinovani preseci tkiva glodara - IIF</t>
  </si>
  <si>
    <t>L015982</t>
  </si>
  <si>
    <t>Antinukleusna, antimitohondrijalna antitela (ANA, AMA-IgG) u serumu (kriostatski preseci tkiva glodara) - IIF</t>
  </si>
  <si>
    <t>L016030</t>
  </si>
  <si>
    <t>Antinukleusna, antiparijetalna antitela (ANA, APA-IgG) u serumu (kriostatski preseci tkiva glodara) - IIF</t>
  </si>
  <si>
    <t>L016113</t>
  </si>
  <si>
    <t>Antitela na "Smith" (anti-Sm) antigen IgG klase u serumu – ELISA</t>
  </si>
  <si>
    <t>L016014</t>
  </si>
  <si>
    <t>Antinukleusna, antimitohondrijalna, antiglatkomišićna, antiparijetalna antitela (ANA, AMA, AGMA, APA-IgG) u serumu (kombinovani kriostatski preseci tkiva primata) - IIF</t>
  </si>
  <si>
    <t>L016279</t>
  </si>
  <si>
    <t>Antitela na beta-2-glikoprotein I (anti-beta-2-GPI screen) IgG, IgA, IgM u serumu - ELISA</t>
  </si>
  <si>
    <t>L016287</t>
  </si>
  <si>
    <t>Antitela na beta-2-glikoprotein I (anti-beta-2-GPI) IgA klase u serumu – ELISA</t>
  </si>
  <si>
    <t>L016295</t>
  </si>
  <si>
    <t>Antitela na beta-2-glikoprotein I (anti-beta-2-GPI) IgG klase u serumu – ELISA</t>
  </si>
  <si>
    <t>L016303</t>
  </si>
  <si>
    <t>Antitela na beta-2-glikoprotein I (anti-beta-2-GPI) IgM klase u serumu – ELISA</t>
  </si>
  <si>
    <t>L016337</t>
  </si>
  <si>
    <t>Antitela na C1q komponentu komplementa (anti-C1q) IgG klase u serumu - ELISA</t>
  </si>
  <si>
    <t>L016345</t>
  </si>
  <si>
    <t>Antitela na centromerne A, B, C antigene IgG klase u serumu – ELISA</t>
  </si>
  <si>
    <t>L016352</t>
  </si>
  <si>
    <t>Antitela na ciklične citrulinisane peptide (anti-CCP) IgG/IgM/IgA klase u serumu - ELISA</t>
  </si>
  <si>
    <t>L016360</t>
  </si>
  <si>
    <t xml:space="preserve">Antitela na ciklične citrulinisane peptide (anti-CCP) u serumu - CMIA, ECLIA, FPIA/MEIA </t>
  </si>
  <si>
    <t>L016394</t>
  </si>
  <si>
    <t>Antitela na deaminirani glijadin protein (anti-DGP) IgG ili IgA klase u serumu - ELISA</t>
  </si>
  <si>
    <t>L016485</t>
  </si>
  <si>
    <t>Antitela na dvolančanu dezoksiribonukleinsku kiselinu (anti-dsDNK) IgG klase u serumu - ELISA</t>
  </si>
  <si>
    <t>L016519</t>
  </si>
  <si>
    <t>Antitela na ekstraktibilni nukleusni antigen La/SS-B IgG klase u serumu – ELISA</t>
  </si>
  <si>
    <t>L016527</t>
  </si>
  <si>
    <t>Antitela na ekstraktibilni nukleusni antigen Ro/SS-A IgG klase u serumu – ELISA</t>
  </si>
  <si>
    <t>L016634</t>
  </si>
  <si>
    <t>Antitela na fosfatidilserin/protrombin (anti-PS/PT) IgG klase u serumu - ELISA, Antifosfolipidna At  IgG (PL)</t>
  </si>
  <si>
    <t>L016642</t>
  </si>
  <si>
    <t>Antitela na fosfatidilserin/protrombin (anti-PS/PT) IgM klase u serumu - ELISA, Antifosfolipidna At  IgM (PL)</t>
  </si>
  <si>
    <t>L016667</t>
  </si>
  <si>
    <t xml:space="preserve">Antitela na glijadin IgA klase u serumu - ELISA </t>
  </si>
  <si>
    <t>L016683</t>
  </si>
  <si>
    <t xml:space="preserve">Antitela na glijadin IgG klase u serumu - ELISA </t>
  </si>
  <si>
    <t>L016717</t>
  </si>
  <si>
    <t>Antitela na glomerularnu bazalnu membranu (anti-GBM) IgG klase u serumu - ELISA</t>
  </si>
  <si>
    <t>L016782</t>
  </si>
  <si>
    <t>Antitela na kardiolipin IgA klase u serumu - ELISA</t>
  </si>
  <si>
    <t>L016790</t>
  </si>
  <si>
    <t>Antitela na kardiolipin IgG klase u serumu - ELISA</t>
  </si>
  <si>
    <t>L016816</t>
  </si>
  <si>
    <t>Antitela na kardiolipin IgM klase u serumu - ELISA</t>
  </si>
  <si>
    <t>L016808</t>
  </si>
  <si>
    <t>Antitela na kardiolipin IgG, IgM, IgA klase u serumu – ELISA</t>
  </si>
  <si>
    <t>L016923</t>
  </si>
  <si>
    <t>Antitela na mijeloperoksidazu (anti-MPO) IgG klase u serumu – ELISA, p-ANCA</t>
  </si>
  <si>
    <t>L016956</t>
  </si>
  <si>
    <t>Antitela na mitohondrijalni antigen-2 (M2 antigen) IgG klase u serumu – ELISA</t>
  </si>
  <si>
    <t>L016980</t>
  </si>
  <si>
    <t>Antitela na neutrofilne antigene (ANCA screen) IgG klase u serumu – ELISA</t>
  </si>
  <si>
    <t>L016931</t>
  </si>
  <si>
    <t>Antitela na mikrozome jetre i bubrega (anti- liver/kidney microsome-1, LKM-1) IgG klase u serumu – ELISA</t>
  </si>
  <si>
    <t>L017004</t>
  </si>
  <si>
    <t>Antitela na nukleozome IgG klase u serumu - ELISA</t>
  </si>
  <si>
    <t>L017129</t>
  </si>
  <si>
    <t>Antitela na proteinazu 3 (anti-PR3) IgG klase u serumu – ELISA, c-ANCA</t>
  </si>
  <si>
    <t>L017186</t>
  </si>
  <si>
    <t>Antitela na ribozomalni protein P IgG klase u serumu – ELISA, Anti-RNP-70</t>
  </si>
  <si>
    <t>L017194</t>
  </si>
  <si>
    <t>Antitela na Saccharomyces cerevisiae IgG ili IgA klase u serumu – ELISA, ASCA IgG i IgA</t>
  </si>
  <si>
    <t>L017210</t>
  </si>
  <si>
    <t>Antitela na sintetazu histidil transportne ribonukleinske kiseline (anti-Jo1) IgG klase u serumu – ELISA</t>
  </si>
  <si>
    <t>L017228</t>
  </si>
  <si>
    <t>Antitela na solubilni antigen jetre i pankreasa (anti-SLA/LP) IgG klase u serumu – ELISA, Anti SLA</t>
  </si>
  <si>
    <t>L017251</t>
  </si>
  <si>
    <t xml:space="preserve">Antitela na tireoglobulin (anti-TG) IgG klase u serumu - ELISA </t>
  </si>
  <si>
    <t>L017335</t>
  </si>
  <si>
    <t>Antitela na tkivnu transglutaminazu IgA klase u serumu - ELISA</t>
  </si>
  <si>
    <t>L017343</t>
  </si>
  <si>
    <t>Antitela na tkivnu transglutaminazu IgG klase u serumu - ELISA</t>
  </si>
  <si>
    <t>L017350</t>
  </si>
  <si>
    <t>Antitela na topoizomerazu I (anti-TopoI/Scl-70) IgG klase u serumu – ELISA</t>
  </si>
  <si>
    <t>L017400</t>
  </si>
  <si>
    <t>Anti intrinsik antitela</t>
  </si>
  <si>
    <t>L017582</t>
  </si>
  <si>
    <t>IgE na venome insekata u serumu - FIA</t>
  </si>
  <si>
    <t>L017590</t>
  </si>
  <si>
    <t xml:space="preserve">Specifičan IgE na inhalatorne alergene u serumu - ELISA </t>
  </si>
  <si>
    <t>L017608</t>
  </si>
  <si>
    <t>Specifičan IgE na inhalatorne alergene u serumu - FIA</t>
  </si>
  <si>
    <t>L017657</t>
  </si>
  <si>
    <t>Specifičan IgE na nutritivne alergene u serumu - FIA</t>
  </si>
  <si>
    <t>L018192</t>
  </si>
  <si>
    <t>ABO/RhD krvna grupa - epruveta</t>
  </si>
  <si>
    <t>L018275</t>
  </si>
  <si>
    <t>Interreakcija, eritrocit davaoca i serum primaoca - epruveta</t>
  </si>
  <si>
    <t>L018440</t>
  </si>
  <si>
    <t>Polispecifičan direktan Coombs-ov test (DAT) - epruveta</t>
  </si>
  <si>
    <t>L019075</t>
  </si>
  <si>
    <t>Skrining test eritrocitnih antitela AHG - mikroepruveta</t>
  </si>
  <si>
    <t>L019091</t>
  </si>
  <si>
    <t>Skrining test eritrogirnih antitela (AHG) - epruveta</t>
  </si>
  <si>
    <t>L022186</t>
  </si>
  <si>
    <t>Methemoglobin u krvi</t>
  </si>
  <si>
    <t>L023200</t>
  </si>
  <si>
    <t>Benzodiazepini u urinu - FPIA</t>
  </si>
  <si>
    <t>L022343</t>
  </si>
  <si>
    <t>Karboksihemoglobin</t>
  </si>
  <si>
    <t>Б. Микробиолошке и паразитолошке анализе укупно</t>
  </si>
  <si>
    <t>L013268</t>
  </si>
  <si>
    <t xml:space="preserve">Direktan razmaz sinovijalne tečnosti </t>
  </si>
  <si>
    <t>L019166</t>
  </si>
  <si>
    <t>Bakteriološki pregled brisa nosa</t>
  </si>
  <si>
    <t>L019174</t>
  </si>
  <si>
    <t xml:space="preserve">Bakteriološki pregled brisa nosa na kliconoštvo (S.aureus, (MRSA), S. pneumoniae...) </t>
  </si>
  <si>
    <t>L019182</t>
  </si>
  <si>
    <t>Bakteriološki pregled brisa spoljašnjeg ušnog kanala ili površinske rane</t>
  </si>
  <si>
    <t>L019190</t>
  </si>
  <si>
    <t>Bakteriološki pregled brisa spoljašnjih genitalija ili vagine ili cerviksa ili uretre</t>
  </si>
  <si>
    <t>L019208</t>
  </si>
  <si>
    <t>Bakteriološki pregled brisa ždrela</t>
  </si>
  <si>
    <t>L019216</t>
  </si>
  <si>
    <t>Bakteriološki pregled brisa ždrela na kliconoštvo (S. pyogenes, S. aureus. H. influenzae...)</t>
  </si>
  <si>
    <t>L019224</t>
  </si>
  <si>
    <t>Bakteriološki pregled duboke rane odnosno gnoja odnosno punktata odnosno eksudata odnosno bioptata</t>
  </si>
  <si>
    <t>L019281</t>
  </si>
  <si>
    <t>Bakteriološki pregled likvora</t>
  </si>
  <si>
    <t>L019232</t>
  </si>
  <si>
    <t>Bakteriološki pregled eksprimata prostate ili sperme</t>
  </si>
  <si>
    <t>L019315</t>
  </si>
  <si>
    <t>Bakteriološki pregled oka ili konjunktive</t>
  </si>
  <si>
    <t>L019323</t>
  </si>
  <si>
    <t>Bakteriološki pregled sadržaja srednjeg uva</t>
  </si>
  <si>
    <t>L019372</t>
  </si>
  <si>
    <t xml:space="preserve">Bakteriološki pregled tečnosti iz primarno sterilnih područja </t>
  </si>
  <si>
    <t>L019398</t>
  </si>
  <si>
    <t>Bakteriološki pregled žuči</t>
  </si>
  <si>
    <t>L019422</t>
  </si>
  <si>
    <t>Biohemijska identifikacija beta - hemolitičnog streptokoka</t>
  </si>
  <si>
    <t>L019430</t>
  </si>
  <si>
    <t>Biohemijska identifikacija enterobakterija testovima pripremljenim u laboratoriji</t>
  </si>
  <si>
    <t>L019448</t>
  </si>
  <si>
    <t>Biohemijska identifikacija Enterococcus vrsta</t>
  </si>
  <si>
    <t>L019455</t>
  </si>
  <si>
    <t>Biohemijska identifikacija Moraxella vrsta</t>
  </si>
  <si>
    <t>L019463</t>
  </si>
  <si>
    <t xml:space="preserve">Biohemijska identifikacija Staphylococcus vrsta </t>
  </si>
  <si>
    <t>L019265</t>
  </si>
  <si>
    <t>Bakteriološki pregled iskašljaja ili trahealnog aspirata ili bronhoalveolarnog lavata</t>
  </si>
  <si>
    <t>L019380</t>
  </si>
  <si>
    <t>Bakteriološki pregled uzoraka na Neisseria gonorrhoeae</t>
  </si>
  <si>
    <t>L019406</t>
  </si>
  <si>
    <t xml:space="preserve">Biohemijska identifikacija aerobnih bakterija </t>
  </si>
  <si>
    <t>L019471</t>
  </si>
  <si>
    <t>Biohemijska identifikacija Streptococcus pneumoniae</t>
  </si>
  <si>
    <t>L019489</t>
  </si>
  <si>
    <t xml:space="preserve">Biohemijski test komercijalnim diskom/tabletom  </t>
  </si>
  <si>
    <t>L019554</t>
  </si>
  <si>
    <t>Detekcija antitela (IgM ili IgG) na Borrelia burgdorferi - ELISA</t>
  </si>
  <si>
    <t>L019711</t>
  </si>
  <si>
    <t xml:space="preserve">Detekcija beta-laktamaza proširenog spektra za Gram negativne bakterije (fenotipska) </t>
  </si>
  <si>
    <t>L019513</t>
  </si>
  <si>
    <t>Detekcija antigena Helicobacter pylori - imunohromatografskim testom</t>
  </si>
  <si>
    <t>L019729</t>
  </si>
  <si>
    <t>Detekcija beta-laktamaza za Gram pozitivne bakterije (fenotipska)</t>
  </si>
  <si>
    <t>L019810</t>
  </si>
  <si>
    <t>Direktan pregled bojenog preparata na mikobakterije</t>
  </si>
  <si>
    <t>L019869</t>
  </si>
  <si>
    <t xml:space="preserve">Hemokultura aerobno,konvencionalna </t>
  </si>
  <si>
    <t>L019885</t>
  </si>
  <si>
    <t>Hemokultura anaerobno konvencionalna</t>
  </si>
  <si>
    <t>L019935</t>
  </si>
  <si>
    <t xml:space="preserve">Identifikacija mikobakterija biohemijskim testovima </t>
  </si>
  <si>
    <t>L019992</t>
  </si>
  <si>
    <t xml:space="preserve">Ispitivanje antibiotskeosetljivosti bakterija, disk-difuzionom metodom na drugu i/ili treću liniju  </t>
  </si>
  <si>
    <t>L020008</t>
  </si>
  <si>
    <t xml:space="preserve">Ispitivanje antibiotske osetljivosti bakterija, disk-difuzionom metodom na prvu liniju  </t>
  </si>
  <si>
    <t>L020032</t>
  </si>
  <si>
    <t xml:space="preserve">Ispitivanje osetljivosti mikobakterija na kritične koncentracije prve linije antituberkulotika </t>
  </si>
  <si>
    <t>L020057</t>
  </si>
  <si>
    <t>Ispitivanje osetljivosti mikobakterija na prvu liniju antituberkulotika na čvrstim podlogama</t>
  </si>
  <si>
    <t>L020065</t>
  </si>
  <si>
    <t>Ispitivanje osetljivosti mikobakterija na više koncentracije prve linije antituberkulotika</t>
  </si>
  <si>
    <t>L020131</t>
  </si>
  <si>
    <t>Izolacija meticilin-rezistentnog Staphylococcus aureus</t>
  </si>
  <si>
    <t>L020132</t>
  </si>
  <si>
    <t>L020149</t>
  </si>
  <si>
    <t>Izolacija mikroorganizma subkulturom</t>
  </si>
  <si>
    <t>L020156</t>
  </si>
  <si>
    <t xml:space="preserve">Izolacija vankomicin-rezistentnih Enterococcus vrsta </t>
  </si>
  <si>
    <t>L020164</t>
  </si>
  <si>
    <t xml:space="preserve">Kultura mikobakterija u tečnoj podlozi </t>
  </si>
  <si>
    <t>L020180</t>
  </si>
  <si>
    <t xml:space="preserve">Kultura na mikobakterije na čvrstoj podlozi </t>
  </si>
  <si>
    <t>L020206</t>
  </si>
  <si>
    <t>Mikroskopski pregled bojenog preparata</t>
  </si>
  <si>
    <t>L020230</t>
  </si>
  <si>
    <t>Obrada uzorka (koji nije uzet iz primarno sterilne regije) za zasejavanje na podloge za izolaciju mikobakterija</t>
  </si>
  <si>
    <t>L020263</t>
  </si>
  <si>
    <t xml:space="preserve">Pregled briseva urogenitalnog trakta na Neisseria gonorrhoeae  </t>
  </si>
  <si>
    <t>L020271</t>
  </si>
  <si>
    <t>Pregled vaginalnog brisa na bakterijsku vaginozu izolacijom uzročnika</t>
  </si>
  <si>
    <t>L020289</t>
  </si>
  <si>
    <t>Pregled vaginalnog brisa na bakterijsku vaginozu pregledom bojenog preparata</t>
  </si>
  <si>
    <t>L020370</t>
  </si>
  <si>
    <t>Serološka identifikacija Streptococcus pneumoniae</t>
  </si>
  <si>
    <t>L020388</t>
  </si>
  <si>
    <t>Treponema pallidum hemaglutinacija (TPH)</t>
  </si>
  <si>
    <t>L020578</t>
  </si>
  <si>
    <t xml:space="preserve">Kvalitativno određivanje anti HCV antitela - ELISA </t>
  </si>
  <si>
    <t>L020586</t>
  </si>
  <si>
    <t xml:space="preserve">Kvalitativno određivanje anti HIV antitela - ELISA </t>
  </si>
  <si>
    <t>L020602</t>
  </si>
  <si>
    <t xml:space="preserve">Kvalitativno određivanje antigena i antitela za HIV - ELISA </t>
  </si>
  <si>
    <t>L020636</t>
  </si>
  <si>
    <t xml:space="preserve">Kvalitativno određivanje antiHBs antitela - ELISA </t>
  </si>
  <si>
    <t>L020677</t>
  </si>
  <si>
    <t xml:space="preserve">Kvalitativno određivanje HBs antigena u serumu - ELISA </t>
  </si>
  <si>
    <t>L020701</t>
  </si>
  <si>
    <t xml:space="preserve">Kvalitativno određivanje IgM ili IgG antitela na pojedine viruse (CMV, VZV, mumps, morbili, HSV1 i HSV2, adeno viruse, RSV, parainfluenca 1, 2 i 3, parvo virus B19, HAV i dr.) - ELISA </t>
  </si>
  <si>
    <t>L020719</t>
  </si>
  <si>
    <t>Kvantitativno i polukvantitativno određivanje nivoa IgM ili IgG antitela u serumu na Hepatitis A Virus - HAV, ELISA</t>
  </si>
  <si>
    <t>L020727</t>
  </si>
  <si>
    <t xml:space="preserve">Kvantitativno određivanje IgG antitela na pojedine viruse (CMV, HSV1, HSV2, CMV, EBV, Rubella, Mumps, Morbilli, Adeno, RSV, virus Parainfluenze 1,2,3, Parvo virus B19, Rubellavirus i dr.) - ELISA </t>
  </si>
  <si>
    <t>L020826</t>
  </si>
  <si>
    <t xml:space="preserve">Potvrdni test za HBsAg, ELISA </t>
  </si>
  <si>
    <t>L020867</t>
  </si>
  <si>
    <t>Aviditet antitela na Toxoplasma gondii - ELISA</t>
  </si>
  <si>
    <t>L021105</t>
  </si>
  <si>
    <t>Određivanje nivoa antitela na Toxoplasma gondii</t>
  </si>
  <si>
    <t>L021469</t>
  </si>
  <si>
    <t>Direktan bojeni preparat na gljive</t>
  </si>
  <si>
    <t>L021477</t>
  </si>
  <si>
    <t xml:space="preserve">Direktan nativan preparat na gljive  </t>
  </si>
  <si>
    <t>L021485</t>
  </si>
  <si>
    <t>Direktan nativan preparat na gljive uz dodatak reagensa</t>
  </si>
  <si>
    <t>L021568</t>
  </si>
  <si>
    <t xml:space="preserve">Izolacija gljiva iz strugotinakože i njenih adneksa (dlake, nokti)  </t>
  </si>
  <si>
    <t>L021659</t>
  </si>
  <si>
    <t>Pregled brisa na gljive</t>
  </si>
  <si>
    <t>L021675</t>
  </si>
  <si>
    <t>Pregled i identifikacija kvasnica</t>
  </si>
  <si>
    <t>L021691</t>
  </si>
  <si>
    <t>Pregled ostalih bioloških uzorka na gljive</t>
  </si>
  <si>
    <t>L021709</t>
  </si>
  <si>
    <t xml:space="preserve">Pregled uzorka iz primarno sterilnih regija na gljive </t>
  </si>
  <si>
    <t>В. Патохистолошке анализе укупно</t>
  </si>
  <si>
    <t>L029413</t>
  </si>
  <si>
    <t>Citološki pregled ostalih razmaza</t>
  </si>
  <si>
    <t>L001569</t>
  </si>
  <si>
    <t>Imunofenotipizacija plazmamembranskih ćelijskih antigena metodom imunofluorescencije, mikroskop (po antigenu), Direktna IF(kožna)</t>
  </si>
  <si>
    <t>L026526</t>
  </si>
  <si>
    <t>Izrada jednog neobojenog serijskog preparata</t>
  </si>
  <si>
    <t>L026559</t>
  </si>
  <si>
    <t>Konsultativna ili komparativna analiza bioptičkog materijala</t>
  </si>
  <si>
    <t>L026567</t>
  </si>
  <si>
    <t xml:space="preserve">Konsultativna ili komparativna analiza materijala iz dostavljenih parafinskih blokova </t>
  </si>
  <si>
    <t>L026583</t>
  </si>
  <si>
    <t>Pregled isečka usne</t>
  </si>
  <si>
    <t>L026591</t>
  </si>
  <si>
    <t>Pregled resekovanog dela usne</t>
  </si>
  <si>
    <t>L026609</t>
  </si>
  <si>
    <t>Pregled promene na isečku jezika</t>
  </si>
  <si>
    <t>L026617</t>
  </si>
  <si>
    <t xml:space="preserve">Pregled promene na uklonjenom delu jezika </t>
  </si>
  <si>
    <t>L026625</t>
  </si>
  <si>
    <t>Pregled promene na uklonjenom celom jeziku</t>
  </si>
  <si>
    <t>L026633</t>
  </si>
  <si>
    <t>Pregled promene na isečku sluznice usta odnosno gingive dobijene biopsijom</t>
  </si>
  <si>
    <t>L026641</t>
  </si>
  <si>
    <t>Pregled uklonjene promene sluznice usta odnosno gingive dobijene resekcijom</t>
  </si>
  <si>
    <t>L026658</t>
  </si>
  <si>
    <t>Pregled isečka sluzokože farinksa odnosno nazofarinksa dobijene biopsijom</t>
  </si>
  <si>
    <t>L026666</t>
  </si>
  <si>
    <t>Pregled promene periapikalne lezije</t>
  </si>
  <si>
    <t>L026674</t>
  </si>
  <si>
    <t>Pregled uklonjene dentogene ciste</t>
  </si>
  <si>
    <t>L026682</t>
  </si>
  <si>
    <t>Pregled uzorka pljuvačne žlezde dobijene biopsijom</t>
  </si>
  <si>
    <t>L026690</t>
  </si>
  <si>
    <t>Pregled isečka pljuvačne žlezde</t>
  </si>
  <si>
    <t>L026708</t>
  </si>
  <si>
    <t>Pregled uklonjene cele pljuvačne žlezde</t>
  </si>
  <si>
    <t>L026716</t>
  </si>
  <si>
    <t>Pregled uzorka sluzokože nosa dobijene biopsijom</t>
  </si>
  <si>
    <t>L026724</t>
  </si>
  <si>
    <t>Pregled uzorka sluzokože paranazalnih šupljina dobijenog biopsijom</t>
  </si>
  <si>
    <t>L026732</t>
  </si>
  <si>
    <t>Pregled uklonjenog tumora nosa odnosno sinusa</t>
  </si>
  <si>
    <t>L026740</t>
  </si>
  <si>
    <t>Pregled isečka tonzile</t>
  </si>
  <si>
    <t>L026757</t>
  </si>
  <si>
    <t>Pregled uklonjene tonzile</t>
  </si>
  <si>
    <t>L026765</t>
  </si>
  <si>
    <t>Pregled uklonjenog tumora farinksa odnosno nazofarinksa</t>
  </si>
  <si>
    <t>L026773</t>
  </si>
  <si>
    <t>Pregled isečka larinksa dobijenog biopsijom</t>
  </si>
  <si>
    <t>L026781</t>
  </si>
  <si>
    <t>Pregled uklonjenog tumora larinksa</t>
  </si>
  <si>
    <t>L026799</t>
  </si>
  <si>
    <t xml:space="preserve">Pregled promene na uklonjenom delu larinksa </t>
  </si>
  <si>
    <t>L026807</t>
  </si>
  <si>
    <t>Pregled promene na celom uklonjenom larinksu</t>
  </si>
  <si>
    <t>L026815</t>
  </si>
  <si>
    <t xml:space="preserve">Pregled promene na uklonjenom celom larinksu i okolnim strukturama </t>
  </si>
  <si>
    <t>L026823</t>
  </si>
  <si>
    <t>Pregled promene na dela uklonjene aurikule</t>
  </si>
  <si>
    <t>L026831</t>
  </si>
  <si>
    <t>Pregled promene sa cele uklonjene aurikule</t>
  </si>
  <si>
    <t>L026849</t>
  </si>
  <si>
    <t>Pregled isečka spoljašnjeg ušnog kanala dobijenog biopsijom</t>
  </si>
  <si>
    <t>L026856</t>
  </si>
  <si>
    <t>Pregled isečka bubne opne dobijene biopsijom</t>
  </si>
  <si>
    <t>L026864</t>
  </si>
  <si>
    <t>Pregled mastoida</t>
  </si>
  <si>
    <t>L026872</t>
  </si>
  <si>
    <t>Pregled uklonjenog holesteatoma</t>
  </si>
  <si>
    <t>L026880</t>
  </si>
  <si>
    <t>Pregled uklonjenih slušnih koščica</t>
  </si>
  <si>
    <t>L026898</t>
  </si>
  <si>
    <t>Pregled isečka traheje odnosno bronha dobijenog biopsijom</t>
  </si>
  <si>
    <t>L026906</t>
  </si>
  <si>
    <t>Pregled uklonjenog stranog tela dobijenog bronhoskopijom</t>
  </si>
  <si>
    <t>L026914</t>
  </si>
  <si>
    <t>Pregled sluzokože traheobronhijalnog stabla dobijena kateter biopsijom</t>
  </si>
  <si>
    <t>L026930</t>
  </si>
  <si>
    <t>Pregled uzorka zida grudnog koša dobijena iglenom biopsijom</t>
  </si>
  <si>
    <t>L026948</t>
  </si>
  <si>
    <t>Pregled uzorka pleure dobijena iglenom biopsijom</t>
  </si>
  <si>
    <t>L026955</t>
  </si>
  <si>
    <t>Pregled uzorka pluća dobijena iglenom biopsijom</t>
  </si>
  <si>
    <t>L026963</t>
  </si>
  <si>
    <t>Pregled uzorka tkiva medijastinuma dobijena iglenom biopsijom</t>
  </si>
  <si>
    <t>L026971</t>
  </si>
  <si>
    <t>Pregled uklonjene pleure</t>
  </si>
  <si>
    <t>L026989</t>
  </si>
  <si>
    <t>Pregled resektata tumora pleure</t>
  </si>
  <si>
    <t>L026997</t>
  </si>
  <si>
    <t>Pregled resektata zida grudnog koša (rebra i interkostalni prostori)</t>
  </si>
  <si>
    <t>L027003</t>
  </si>
  <si>
    <t>Pregled promene na dijafragmi dobijena transtorakalnom operacijom</t>
  </si>
  <si>
    <t>L027011</t>
  </si>
  <si>
    <t>Pregled delimično uklonjene traheje</t>
  </si>
  <si>
    <t>L027029</t>
  </si>
  <si>
    <t xml:space="preserve">Pregled resekovanog bronha i traheje ("sleeve") </t>
  </si>
  <si>
    <t>L027037</t>
  </si>
  <si>
    <t xml:space="preserve">Pregled uklonjenog dela pluća otvorenom ili torakoskopskom metodom </t>
  </si>
  <si>
    <t>L027045</t>
  </si>
  <si>
    <t xml:space="preserve">Pregled uklonjenog dela pluća sa tumorom </t>
  </si>
  <si>
    <t>L027052</t>
  </si>
  <si>
    <t xml:space="preserve">Pregled lezija pluća kod povreda dobijena incizijom ili ekscizijom </t>
  </si>
  <si>
    <t>L027060</t>
  </si>
  <si>
    <t xml:space="preserve">Pregled emfizemske bule pluća dobijena resekcijom </t>
  </si>
  <si>
    <t>L027078</t>
  </si>
  <si>
    <t xml:space="preserve">Pregled klinasto resekovanog pluća (subsegmentalno) </t>
  </si>
  <si>
    <t>L027086</t>
  </si>
  <si>
    <t xml:space="preserve">Pregled resekovanog segmenta pluća </t>
  </si>
  <si>
    <t>L027094</t>
  </si>
  <si>
    <t xml:space="preserve">Pregled uklonjenog režnja pluća </t>
  </si>
  <si>
    <t>L027102</t>
  </si>
  <si>
    <t xml:space="preserve">Pregled dva uklonjena režnja pluća </t>
  </si>
  <si>
    <t>L027110</t>
  </si>
  <si>
    <t xml:space="preserve">Pregled režnja pluća sa delom perikarda, pretkomore, zida grudnog koša i dijafragme </t>
  </si>
  <si>
    <t>L027128</t>
  </si>
  <si>
    <t xml:space="preserve">Pregled režnja pluća sa resektatom bronha </t>
  </si>
  <si>
    <t>L027136</t>
  </si>
  <si>
    <t xml:space="preserve">Pregled režnja pluća i segmenta pluća </t>
  </si>
  <si>
    <t>L027144</t>
  </si>
  <si>
    <t xml:space="preserve">Pregled plućnog krila </t>
  </si>
  <si>
    <t>L027151</t>
  </si>
  <si>
    <t xml:space="preserve">Pregled plućnog krila sa delom pleure, perikarda i dijafragme </t>
  </si>
  <si>
    <t>L027169</t>
  </si>
  <si>
    <t xml:space="preserve">Pregled plućnog krila, dela perikarda, pretkomore, zida grudnog koša i dijafragme </t>
  </si>
  <si>
    <t>L027177</t>
  </si>
  <si>
    <t xml:space="preserve">Pregled plućnog krila sa delom glavnog bronha i traheje </t>
  </si>
  <si>
    <t>L027185</t>
  </si>
  <si>
    <t xml:space="preserve">Pregled plućnog krila kod unilateralne transplatacije pluća </t>
  </si>
  <si>
    <t>L027193</t>
  </si>
  <si>
    <t xml:space="preserve">Pregled oba plućna krila kod bilateralne transplatacije pluća </t>
  </si>
  <si>
    <t>L027201</t>
  </si>
  <si>
    <t xml:space="preserve">Pregled uklonjenog timusa </t>
  </si>
  <si>
    <t>L027219</t>
  </si>
  <si>
    <t xml:space="preserve">Pregled resektata tumora medijastinuma </t>
  </si>
  <si>
    <t>L027227</t>
  </si>
  <si>
    <t xml:space="preserve">Pregled dela uklonjenog perikarda </t>
  </si>
  <si>
    <t>L027235</t>
  </si>
  <si>
    <t xml:space="preserve">Pregled bioptata velikih krvnih sudova </t>
  </si>
  <si>
    <t>L027243</t>
  </si>
  <si>
    <t xml:space="preserve">Pregled bioptata zida arterije, vene, sintetičkog grafta </t>
  </si>
  <si>
    <t>L027250</t>
  </si>
  <si>
    <t xml:space="preserve">Pregled isečka endokarda odnosno miokarda dobijena biopsijom </t>
  </si>
  <si>
    <t>L027268</t>
  </si>
  <si>
    <t xml:space="preserve">Pregled uklonjenih varikoziteta </t>
  </si>
  <si>
    <t>L027276</t>
  </si>
  <si>
    <t xml:space="preserve">Pregled bioptata perikarda </t>
  </si>
  <si>
    <t>L027284</t>
  </si>
  <si>
    <t xml:space="preserve">Pregled aurikule srca </t>
  </si>
  <si>
    <t>L027292</t>
  </si>
  <si>
    <t xml:space="preserve">Pregled resekovanog dela aorte </t>
  </si>
  <si>
    <t>L027300</t>
  </si>
  <si>
    <t xml:space="preserve">Pregled resekovanog dela pretkomore odnosno komore </t>
  </si>
  <si>
    <t>L027318</t>
  </si>
  <si>
    <t xml:space="preserve">Pregled srčanih zalistaka </t>
  </si>
  <si>
    <t>L027326</t>
  </si>
  <si>
    <t xml:space="preserve">Pregled srčanih zalistaka sa papilarnim mišićima </t>
  </si>
  <si>
    <t>L027334</t>
  </si>
  <si>
    <t xml:space="preserve">Pregled embolusa odnosno tromba </t>
  </si>
  <si>
    <t>L027342</t>
  </si>
  <si>
    <t xml:space="preserve">Pregled tumora srca </t>
  </si>
  <si>
    <t>L027359</t>
  </si>
  <si>
    <t xml:space="preserve">Pregled srca kod transplantacije </t>
  </si>
  <si>
    <t>L027367</t>
  </si>
  <si>
    <t xml:space="preserve">Pregled jednog limfnog čvora </t>
  </si>
  <si>
    <t>L027375</t>
  </si>
  <si>
    <t xml:space="preserve">Pregled anatomske grupe limfnih čvorova </t>
  </si>
  <si>
    <t>L027383</t>
  </si>
  <si>
    <t xml:space="preserve">Pregled sentinel limfnog čvora odnosno čvorova </t>
  </si>
  <si>
    <t>L027417</t>
  </si>
  <si>
    <t xml:space="preserve">Pregled ležišta tumora dojke </t>
  </si>
  <si>
    <t>L027425</t>
  </si>
  <si>
    <t xml:space="preserve">Pregleda bioptata tumora dojke sa kožom </t>
  </si>
  <si>
    <t>L027433</t>
  </si>
  <si>
    <t xml:space="preserve">Pregled uklonjenog tumora dojke </t>
  </si>
  <si>
    <t>L027441</t>
  </si>
  <si>
    <t xml:space="preserve">Pregled uklonjene mamile </t>
  </si>
  <si>
    <t>L027458</t>
  </si>
  <si>
    <t xml:space="preserve">Pregled retromamilarnog prostora </t>
  </si>
  <si>
    <t>L027466</t>
  </si>
  <si>
    <t xml:space="preserve">Pregled kvadranta dojke </t>
  </si>
  <si>
    <t>L027474</t>
  </si>
  <si>
    <t xml:space="preserve">Pregled cele dojke </t>
  </si>
  <si>
    <t>L027482</t>
  </si>
  <si>
    <t xml:space="preserve">Pregled kapsule proteze dojke </t>
  </si>
  <si>
    <t>L027490</t>
  </si>
  <si>
    <t xml:space="preserve">Pregled tkiva dojke sa mikrokalcifikatima </t>
  </si>
  <si>
    <t>L027508</t>
  </si>
  <si>
    <t xml:space="preserve">Pregled delimično uklonjene štitnjače </t>
  </si>
  <si>
    <t>L027516</t>
  </si>
  <si>
    <t xml:space="preserve">Pregled uklonjenog lobusa štitnjače sa istmusom </t>
  </si>
  <si>
    <t>L027524</t>
  </si>
  <si>
    <t xml:space="preserve">Pregled cele štitnjače </t>
  </si>
  <si>
    <t>L027532</t>
  </si>
  <si>
    <t xml:space="preserve">Pregled ciste vrata </t>
  </si>
  <si>
    <t>L027540</t>
  </si>
  <si>
    <t xml:space="preserve">Pregled uklonjene paratireoidne žlezde odnosno žlezdi </t>
  </si>
  <si>
    <t>L027557</t>
  </si>
  <si>
    <t xml:space="preserve">Pregled bioptata nadbubrežne žlezde </t>
  </si>
  <si>
    <t>L027565</t>
  </si>
  <si>
    <t xml:space="preserve">Pregled uklonjene nadbubrežne žlezde odnosno žlezdi </t>
  </si>
  <si>
    <t>L027573</t>
  </si>
  <si>
    <t xml:space="preserve">Pregled bioptata hipofize </t>
  </si>
  <si>
    <t>L027581</t>
  </si>
  <si>
    <t xml:space="preserve">Pregled tumora hipofize </t>
  </si>
  <si>
    <t>L027599</t>
  </si>
  <si>
    <t xml:space="preserve">Pregled tumoru sličnih lezija hipofize </t>
  </si>
  <si>
    <t>L027615</t>
  </si>
  <si>
    <t xml:space="preserve">Pregled delimično resekovanog jednjaka </t>
  </si>
  <si>
    <t>L027623</t>
  </si>
  <si>
    <t xml:space="preserve">Pregled uklonjenog jednjaka </t>
  </si>
  <si>
    <t>L027649</t>
  </si>
  <si>
    <t xml:space="preserve">Pregled resekovanog jednjaka i proksimalnog dela želuca </t>
  </si>
  <si>
    <t>L027656</t>
  </si>
  <si>
    <t xml:space="preserve">Pregled delimično resekovanog želuca </t>
  </si>
  <si>
    <t>L027664</t>
  </si>
  <si>
    <t xml:space="preserve">Pregled celog želuca </t>
  </si>
  <si>
    <t>L027672</t>
  </si>
  <si>
    <t xml:space="preserve">Pregled uklonjenog dela želuca sa delom duodenuma </t>
  </si>
  <si>
    <t>L027680</t>
  </si>
  <si>
    <t xml:space="preserve">Pregled uklonjenog celog želuca sa delom duodenuma </t>
  </si>
  <si>
    <t>L027698</t>
  </si>
  <si>
    <t xml:space="preserve">Pregled uklonjenog celog želuca sa omentumom i slezinom </t>
  </si>
  <si>
    <t>L027706</t>
  </si>
  <si>
    <t xml:space="preserve">Pregleda dela želuca sa delom pankreasom </t>
  </si>
  <si>
    <t>L027714</t>
  </si>
  <si>
    <t xml:space="preserve">Pregled dela duodenuma i glave pankreasa </t>
  </si>
  <si>
    <t>L027722</t>
  </si>
  <si>
    <t xml:space="preserve">Pregled uklonjenog repa pankreasa sa slezinom </t>
  </si>
  <si>
    <t>L027730</t>
  </si>
  <si>
    <t xml:space="preserve">Pregled dela tankog creva </t>
  </si>
  <si>
    <t>L027748</t>
  </si>
  <si>
    <t xml:space="preserve">Pregled dela debelog creva </t>
  </si>
  <si>
    <t>L027755</t>
  </si>
  <si>
    <t xml:space="preserve">Pregled rektuma </t>
  </si>
  <si>
    <t>L027763</t>
  </si>
  <si>
    <t xml:space="preserve">Pregled kongenitalnog megakolona na sukcionoj biopsiji </t>
  </si>
  <si>
    <t>L027771</t>
  </si>
  <si>
    <t xml:space="preserve">Pregled biopsije zida creva kod megakolona </t>
  </si>
  <si>
    <t>L027789</t>
  </si>
  <si>
    <t xml:space="preserve">Pregled dela megakolona </t>
  </si>
  <si>
    <t>L027797</t>
  </si>
  <si>
    <t xml:space="preserve">Pregled celog kolona </t>
  </si>
  <si>
    <t>L027805</t>
  </si>
  <si>
    <t xml:space="preserve">Pregled hemoroidalnog nodusa </t>
  </si>
  <si>
    <t>L027813</t>
  </si>
  <si>
    <t xml:space="preserve">Pregled uzorka jetre dobijenog punkcionom biopsijom </t>
  </si>
  <si>
    <t>L027821</t>
  </si>
  <si>
    <t xml:space="preserve">Pregled hirurški uklonjene promene u jetri </t>
  </si>
  <si>
    <t>L027839</t>
  </si>
  <si>
    <t xml:space="preserve">Pregled uklonjenog dela jetre </t>
  </si>
  <si>
    <t>L027847</t>
  </si>
  <si>
    <t xml:space="preserve">Pregled uklonjene jetre kod transplantacije </t>
  </si>
  <si>
    <t>L027854</t>
  </si>
  <si>
    <t xml:space="preserve">Pregled žučne kese </t>
  </si>
  <si>
    <t>L027862</t>
  </si>
  <si>
    <t xml:space="preserve">Pregled ekstrahepatičnih žučnih puteva </t>
  </si>
  <si>
    <t>L027870</t>
  </si>
  <si>
    <t xml:space="preserve">Pregled apendiksa </t>
  </si>
  <si>
    <t>L027888</t>
  </si>
  <si>
    <t xml:space="preserve">Pregled uzorka pankreasa dobijenog tankom iglom </t>
  </si>
  <si>
    <t>L027896</t>
  </si>
  <si>
    <t xml:space="preserve">Pregled dela pankreasa </t>
  </si>
  <si>
    <t>L027904</t>
  </si>
  <si>
    <t xml:space="preserve">Pregled isečka omentuma, peritoneuma dobijena biopsijom </t>
  </si>
  <si>
    <t>L027912</t>
  </si>
  <si>
    <t xml:space="preserve">Pregled tumora omentuma odnosno peritoneuma odnosno retroperitoneuma </t>
  </si>
  <si>
    <t>L027920</t>
  </si>
  <si>
    <t xml:space="preserve">Pregled slezine </t>
  </si>
  <si>
    <t>L027938</t>
  </si>
  <si>
    <t xml:space="preserve">Pregled bioptata kože </t>
  </si>
  <si>
    <t>L027946</t>
  </si>
  <si>
    <t xml:space="preserve">Pregled promene na koži bez određivanja granica </t>
  </si>
  <si>
    <t>L027953</t>
  </si>
  <si>
    <t xml:space="preserve">Pregled promene na koži sa određivanjem granica </t>
  </si>
  <si>
    <t>L027961</t>
  </si>
  <si>
    <t xml:space="preserve">Pregled malignog melanoma kože </t>
  </si>
  <si>
    <t>L027979</t>
  </si>
  <si>
    <t xml:space="preserve">Pregled dela odnosno celog nokta </t>
  </si>
  <si>
    <t>L027987</t>
  </si>
  <si>
    <t xml:space="preserve">Pregled potkožne promene </t>
  </si>
  <si>
    <t>L027995</t>
  </si>
  <si>
    <t xml:space="preserve">Pregled tumora mekih tkiva bez određivanja granica </t>
  </si>
  <si>
    <t>L028001</t>
  </si>
  <si>
    <t xml:space="preserve">Pregled tumora mekih tkiva sa određivanjem granica </t>
  </si>
  <si>
    <t>L028019</t>
  </si>
  <si>
    <t xml:space="preserve">Pregled dela tumora mekih tkiva </t>
  </si>
  <si>
    <t>L028027</t>
  </si>
  <si>
    <t xml:space="preserve">Pregled amputiranog prsta zbog tumora mekih tkiva sa određivanjem granica </t>
  </si>
  <si>
    <t>L028035</t>
  </si>
  <si>
    <t xml:space="preserve">Pregled amputirane šake odnosno stopala zbog tumora mekih tkiva sa određivanjem granica </t>
  </si>
  <si>
    <t>L028043</t>
  </si>
  <si>
    <t xml:space="preserve">Pregled amputirane podlaktice odnosno podkolenice zbog tumora mekih tkiva sa određivanjem granica </t>
  </si>
  <si>
    <t>L028050</t>
  </si>
  <si>
    <t xml:space="preserve">Pregled amputiranog ekstremiteta zbog tumora mekih tkiva sa određivanjem granica </t>
  </si>
  <si>
    <t>L028068</t>
  </si>
  <si>
    <t xml:space="preserve">Pregled odontogenih tumora i mekih tkiva </t>
  </si>
  <si>
    <t>L028076</t>
  </si>
  <si>
    <t xml:space="preserve">Pregled bioptata kostne srži </t>
  </si>
  <si>
    <t>L028084</t>
  </si>
  <si>
    <t xml:space="preserve">Pregled sekvestra kosti </t>
  </si>
  <si>
    <t>L028092</t>
  </si>
  <si>
    <t xml:space="preserve">Pregled kiretirane kosti </t>
  </si>
  <si>
    <t>L028100</t>
  </si>
  <si>
    <t xml:space="preserve">Pregled resekovane kost sa tumorom bez određivanja granica resekcije </t>
  </si>
  <si>
    <t>L028118</t>
  </si>
  <si>
    <t xml:space="preserve">Pregled resekovane kost sa tumorom sa određivanjem granica resekcije </t>
  </si>
  <si>
    <t>L028126</t>
  </si>
  <si>
    <t xml:space="preserve">Pregled dela koštanog tumora </t>
  </si>
  <si>
    <t>L028134</t>
  </si>
  <si>
    <t xml:space="preserve">Pregled dela mandibule odnosno maksile </t>
  </si>
  <si>
    <t>L028142</t>
  </si>
  <si>
    <t xml:space="preserve">Pregled amputiranog prsta zbog tumora koštanog tkiva sa određivanjem granica </t>
  </si>
  <si>
    <t>L028159</t>
  </si>
  <si>
    <t xml:space="preserve">Pregled amputirane šake ili stopala zbog tumora koštanog tkiva sa određivanjem granica </t>
  </si>
  <si>
    <t>L028167</t>
  </si>
  <si>
    <t xml:space="preserve">Pregled amputirane podlaktice ili podkolenice zbog tumora koštanog tkiva sa određivanjem granica </t>
  </si>
  <si>
    <t>L028175</t>
  </si>
  <si>
    <t xml:space="preserve">Pregled amputiranog ekstremiteta zbog tumora koštanog tkiva sa određivanjem granica </t>
  </si>
  <si>
    <t>L028183</t>
  </si>
  <si>
    <t xml:space="preserve">Pregled odontogenih tumora koštanog tkiva </t>
  </si>
  <si>
    <t>L028191</t>
  </si>
  <si>
    <t xml:space="preserve">Pregled tumora zgloba bez određivanja granica resekcije </t>
  </si>
  <si>
    <t>L028209</t>
  </si>
  <si>
    <t xml:space="preserve">Pregled tumora zgloba sa određivanjem granica resekcije </t>
  </si>
  <si>
    <t>L028217</t>
  </si>
  <si>
    <t xml:space="preserve">Pregled sinovije dobijene biopsijom </t>
  </si>
  <si>
    <t>L028225</t>
  </si>
  <si>
    <t xml:space="preserve">Pregled sinovije bez određivanja granica </t>
  </si>
  <si>
    <t>L028233</t>
  </si>
  <si>
    <t xml:space="preserve">Pregled sinovije sa određivanjem granica </t>
  </si>
  <si>
    <t>L028241</t>
  </si>
  <si>
    <t xml:space="preserve">Pregled tetive dobijene biopsijom </t>
  </si>
  <si>
    <t>L028258</t>
  </si>
  <si>
    <t xml:space="preserve">Pregled tumora tetive bez određivanja granica resekcije </t>
  </si>
  <si>
    <t>L028266</t>
  </si>
  <si>
    <t xml:space="preserve">Pregled tumora tetive sa određivanjem granica resekcije </t>
  </si>
  <si>
    <t>L028274</t>
  </si>
  <si>
    <t xml:space="preserve">Pregled perifernog nerva dobijenog biopsijom </t>
  </si>
  <si>
    <t>L028282</t>
  </si>
  <si>
    <t xml:space="preserve">Pregled tumora perifernog nerva bez određivanja granica resekcije </t>
  </si>
  <si>
    <t>L028290</t>
  </si>
  <si>
    <t xml:space="preserve">Pregled tumora perifernog nerva sa određivanjem granica resekcije </t>
  </si>
  <si>
    <t>L028308</t>
  </si>
  <si>
    <t xml:space="preserve">Pregled amputiranog ekstremiteta zbog netumorske lezije </t>
  </si>
  <si>
    <t>L028316</t>
  </si>
  <si>
    <t xml:space="preserve">Pregled uzorka penisa </t>
  </si>
  <si>
    <t>L028324</t>
  </si>
  <si>
    <t xml:space="preserve">Pregled prepucijuma </t>
  </si>
  <si>
    <t>L028332</t>
  </si>
  <si>
    <t xml:space="preserve">Pregled dela penisa </t>
  </si>
  <si>
    <t>L028340</t>
  </si>
  <si>
    <t xml:space="preserve">Pregled celog penisa </t>
  </si>
  <si>
    <t>L028357</t>
  </si>
  <si>
    <t xml:space="preserve">Pregled uzorka uretre dobijenog biopsijom </t>
  </si>
  <si>
    <t>L028365</t>
  </si>
  <si>
    <t xml:space="preserve">Pregled uzorka duktus deferensa dobijenog biopsijom </t>
  </si>
  <si>
    <t>L028373</t>
  </si>
  <si>
    <t xml:space="preserve">Pregled uzorka epididimisa dobijenog biopsijom </t>
  </si>
  <si>
    <t>L028381</t>
  </si>
  <si>
    <t xml:space="preserve">Pregled ovojnice testisa dobijene biopsijom </t>
  </si>
  <si>
    <t>L028399</t>
  </si>
  <si>
    <t xml:space="preserve">Pregled isečka testisa dobijena biopsijom </t>
  </si>
  <si>
    <t>L028407</t>
  </si>
  <si>
    <t xml:space="preserve">Pregled jednog testisa u celini </t>
  </si>
  <si>
    <t>L028415</t>
  </si>
  <si>
    <t xml:space="preserve">Pregled oba testisa u celini </t>
  </si>
  <si>
    <t>L028423</t>
  </si>
  <si>
    <t xml:space="preserve">Pregled vrata bešike i prostate </t>
  </si>
  <si>
    <t>L028431</t>
  </si>
  <si>
    <t xml:space="preserve">Pregled uzorka prostate dobijena biopsijom </t>
  </si>
  <si>
    <t>L028449</t>
  </si>
  <si>
    <t xml:space="preserve">Pregled transuretralno resekovane prostate (TUR) </t>
  </si>
  <si>
    <t>L028456</t>
  </si>
  <si>
    <t xml:space="preserve">Pregled dela prostate </t>
  </si>
  <si>
    <t>L028464</t>
  </si>
  <si>
    <t xml:space="preserve">Pregled cele prostate </t>
  </si>
  <si>
    <t>L028472</t>
  </si>
  <si>
    <t xml:space="preserve">Pregled cele prostate sa semenim kesicama </t>
  </si>
  <si>
    <t>L028480</t>
  </si>
  <si>
    <t xml:space="preserve">Pregled uzorka mokraćne bešike dobijena biopsijom </t>
  </si>
  <si>
    <t>L028498</t>
  </si>
  <si>
    <t xml:space="preserve">Pregled tumora sa delom zida mokraćne bešike </t>
  </si>
  <si>
    <t>L028506</t>
  </si>
  <si>
    <t xml:space="preserve">Pregled dela mokraćne bešike </t>
  </si>
  <si>
    <t>L028514</t>
  </si>
  <si>
    <t xml:space="preserve">Pregled uklonjene mokraćne bešike </t>
  </si>
  <si>
    <t>L028522</t>
  </si>
  <si>
    <t xml:space="preserve">Pregled uzorka bubrega dobijenog biopsijom </t>
  </si>
  <si>
    <t>L028530</t>
  </si>
  <si>
    <t xml:space="preserve">Pregled hirurškog isečka bubrega </t>
  </si>
  <si>
    <t>L028548</t>
  </si>
  <si>
    <t xml:space="preserve">Pregled tumora bubrega dobijena punkcionom biopsijom </t>
  </si>
  <si>
    <t>L028555</t>
  </si>
  <si>
    <t xml:space="preserve">Pregled tumora bubrega </t>
  </si>
  <si>
    <t>L028563</t>
  </si>
  <si>
    <t xml:space="preserve">Pregled dela bubrega </t>
  </si>
  <si>
    <t>L028571</t>
  </si>
  <si>
    <t xml:space="preserve">Pregled bubrega u celini sa delom uretera </t>
  </si>
  <si>
    <t>L028589</t>
  </si>
  <si>
    <t xml:space="preserve">Pregled bubrega i uretera u celini </t>
  </si>
  <si>
    <t>L028597</t>
  </si>
  <si>
    <t xml:space="preserve">Pregled uzorka pijelokaliksnog sistema dobijenog biopsijom </t>
  </si>
  <si>
    <t>L028605</t>
  </si>
  <si>
    <t xml:space="preserve">Pregled dela uretera </t>
  </si>
  <si>
    <t>L028613</t>
  </si>
  <si>
    <t xml:space="preserve">Pregled celog uretera </t>
  </si>
  <si>
    <t>L028621</t>
  </si>
  <si>
    <t xml:space="preserve">Pregled uzorka transplantiranog bubrega dobijenog biopsijom </t>
  </si>
  <si>
    <t>L028639</t>
  </si>
  <si>
    <t xml:space="preserve">Pregled uzorka velikih usana odnosno malih usana odnosno vulve dobijenog biopsijom </t>
  </si>
  <si>
    <t>L028647</t>
  </si>
  <si>
    <t xml:space="preserve">Pregled uklonjene vulve </t>
  </si>
  <si>
    <t>L028654</t>
  </si>
  <si>
    <t xml:space="preserve">Pregled uzorka vagine dobijenog biopsijom </t>
  </si>
  <si>
    <t>L028662</t>
  </si>
  <si>
    <t xml:space="preserve">Pregled tumora vulve odnosno vagine </t>
  </si>
  <si>
    <t>L028670</t>
  </si>
  <si>
    <t xml:space="preserve">Pregled uzorka cerviksa dobijena biopsijom </t>
  </si>
  <si>
    <t>L028688</t>
  </si>
  <si>
    <t xml:space="preserve">Pregled kiretmana cervikalnog kanala </t>
  </si>
  <si>
    <t>L028696</t>
  </si>
  <si>
    <t xml:space="preserve">Pregled tumora cerviksa </t>
  </si>
  <si>
    <t>L028712</t>
  </si>
  <si>
    <t xml:space="preserve">Pregled dela cerviksa sa parametrijama i delom vagine </t>
  </si>
  <si>
    <t>L028738</t>
  </si>
  <si>
    <t xml:space="preserve">Pregled celog cerviksa </t>
  </si>
  <si>
    <t>L028746</t>
  </si>
  <si>
    <t xml:space="preserve">Pregled kiretmana endometrijuma </t>
  </si>
  <si>
    <t>L028753</t>
  </si>
  <si>
    <t xml:space="preserve">Pregled kiretmana endocerviksa i endometrijuma </t>
  </si>
  <si>
    <t>L028761</t>
  </si>
  <si>
    <t xml:space="preserve">Pregled tumora uterusa </t>
  </si>
  <si>
    <t>L028779</t>
  </si>
  <si>
    <t xml:space="preserve">Pregled tela materice (bez cerviksa i adneksa) </t>
  </si>
  <si>
    <t>L028787</t>
  </si>
  <si>
    <t xml:space="preserve">Pregled materice i cerviksa (bez adneksa) </t>
  </si>
  <si>
    <t>L028795</t>
  </si>
  <si>
    <t xml:space="preserve">Pregled materice, cerviksa, jednog jajnika i pripadajućeg jajovoda </t>
  </si>
  <si>
    <t>L028803</t>
  </si>
  <si>
    <t xml:space="preserve">Pregled materice, cerviksa, oba jajnika i pripadajućih jajovoda </t>
  </si>
  <si>
    <t>L028811</t>
  </si>
  <si>
    <t xml:space="preserve">Pregled materice, cerviksa, jednog jajnika, pripadajućeg jajovoda i parametrijuma </t>
  </si>
  <si>
    <t>L028829</t>
  </si>
  <si>
    <t xml:space="preserve">Pregled materice, cerviksa, oba jajnika, pripadajućih jajovoda i parametrijuma </t>
  </si>
  <si>
    <t>L028837</t>
  </si>
  <si>
    <t xml:space="preserve">Pregled uzorka jajnika dobijena biopsijom </t>
  </si>
  <si>
    <t>L028845</t>
  </si>
  <si>
    <t xml:space="preserve">Pregled dela jajnika </t>
  </si>
  <si>
    <t>L028852</t>
  </si>
  <si>
    <t xml:space="preserve">Pregled tumora jajnika </t>
  </si>
  <si>
    <t>L028860</t>
  </si>
  <si>
    <t xml:space="preserve">Pregled celog jajnika </t>
  </si>
  <si>
    <t>L028878</t>
  </si>
  <si>
    <t xml:space="preserve">Pregled uzorka jajovoda dobijena biopsijom </t>
  </si>
  <si>
    <t>L028886</t>
  </si>
  <si>
    <t xml:space="preserve">Pregled dela jajovoda </t>
  </si>
  <si>
    <t>L028894</t>
  </si>
  <si>
    <t xml:space="preserve">Pregled celog jajovoda </t>
  </si>
  <si>
    <t>L028902</t>
  </si>
  <si>
    <t xml:space="preserve">Pregled dela omentuma </t>
  </si>
  <si>
    <t>L028910</t>
  </si>
  <si>
    <t xml:space="preserve">Pregled celog omentuma </t>
  </si>
  <si>
    <t>L028928</t>
  </si>
  <si>
    <t xml:space="preserve">Pregled organa male karlice </t>
  </si>
  <si>
    <t>L028936</t>
  </si>
  <si>
    <t xml:space="preserve">Pregled posteljice sa ovojnicama i pupčanikom odnosno analiza abortnog materijala </t>
  </si>
  <si>
    <t>L028944</t>
  </si>
  <si>
    <t xml:space="preserve">Pregled blizanačkih posteljica </t>
  </si>
  <si>
    <t>L028951</t>
  </si>
  <si>
    <t xml:space="preserve">Pregled uzorka moždanica dobijena biopsijom </t>
  </si>
  <si>
    <t>L028969</t>
  </si>
  <si>
    <t xml:space="preserve">Pregled tumora moždanica </t>
  </si>
  <si>
    <t>L028977</t>
  </si>
  <si>
    <t xml:space="preserve">Pregled uzorka mozga dobijenog trepanacionom biopsijom </t>
  </si>
  <si>
    <t>L028985</t>
  </si>
  <si>
    <t xml:space="preserve">Pregled uzorka mozga dobijenog stereotaksom </t>
  </si>
  <si>
    <t>L028993</t>
  </si>
  <si>
    <t xml:space="preserve">Pregled tumora mozga </t>
  </si>
  <si>
    <t>L029009</t>
  </si>
  <si>
    <t xml:space="preserve">Pregled uzorka kičmene moždine dobijenog biopsijom </t>
  </si>
  <si>
    <t>L029017</t>
  </si>
  <si>
    <t xml:space="preserve">Pregled tumora kičmene moždine </t>
  </si>
  <si>
    <t>L029025</t>
  </si>
  <si>
    <t xml:space="preserve">Pregled arterio-venske malformacije </t>
  </si>
  <si>
    <t>L029033</t>
  </si>
  <si>
    <t xml:space="preserve">Pregled uzorka nerva i gangliona dobijena biopsijom </t>
  </si>
  <si>
    <t>L029041</t>
  </si>
  <si>
    <t xml:space="preserve">Pregled uzorka kože kod neuromišićnih bolesti dobijenog biopsijom </t>
  </si>
  <si>
    <t>L029058</t>
  </si>
  <si>
    <t xml:space="preserve">Pregled intervertebralnog diskusa </t>
  </si>
  <si>
    <t>L029066</t>
  </si>
  <si>
    <t xml:space="preserve">Pregled uzorka skeletnog mišića dobijenog punkcionom biopsijom </t>
  </si>
  <si>
    <t>L029074</t>
  </si>
  <si>
    <t xml:space="preserve">Pregled uzorka skeletnog mišića dobijenog otvorenom biopsijom </t>
  </si>
  <si>
    <t>L029082</t>
  </si>
  <si>
    <t xml:space="preserve">Pregled tumora kranijalnog nerva </t>
  </si>
  <si>
    <t>L029090</t>
  </si>
  <si>
    <t xml:space="preserve">Pregled incizione biopsije vežnjače </t>
  </si>
  <si>
    <t>L029108</t>
  </si>
  <si>
    <t xml:space="preserve">Pregled incizione biopsije sklere </t>
  </si>
  <si>
    <t>L029116</t>
  </si>
  <si>
    <t xml:space="preserve">Pregled incizione biopsije rožnjače </t>
  </si>
  <si>
    <t>L029124</t>
  </si>
  <si>
    <t xml:space="preserve">Pregled incizione biopsije dužice </t>
  </si>
  <si>
    <t>L029132</t>
  </si>
  <si>
    <t xml:space="preserve">Pregled incizione biopsije cilijarnog tela </t>
  </si>
  <si>
    <t>L029140</t>
  </si>
  <si>
    <t xml:space="preserve">Pregled incizione biopsije horioideje </t>
  </si>
  <si>
    <t>L029157</t>
  </si>
  <si>
    <t xml:space="preserve">Pregled incizione biopsije retine </t>
  </si>
  <si>
    <t>L029165</t>
  </si>
  <si>
    <t>Pregled incizione biopsije orbite</t>
  </si>
  <si>
    <t>L029173</t>
  </si>
  <si>
    <t>Pregled incizione biopsije suzne žlezde</t>
  </si>
  <si>
    <t>L029181</t>
  </si>
  <si>
    <t>Pregled incizione biopsije suznog kanalića</t>
  </si>
  <si>
    <t>L029199</t>
  </si>
  <si>
    <t>Pregled incizione biopsije suzne kese</t>
  </si>
  <si>
    <t>L029207</t>
  </si>
  <si>
    <t>Pregled incizione biopsije vidnog živca</t>
  </si>
  <si>
    <t>L029215</t>
  </si>
  <si>
    <t>Pregled incizione biopsije ekstraokularnog mišića</t>
  </si>
  <si>
    <t>L029223</t>
  </si>
  <si>
    <t>Pregled ekscizione biopsije vežnjače uz određivanje granica</t>
  </si>
  <si>
    <t>L029231</t>
  </si>
  <si>
    <t>Pregled ekscizione biopsije rožnjače uz određivanje granica</t>
  </si>
  <si>
    <t>L029249</t>
  </si>
  <si>
    <t>Pregled ekscizione biopsije sklere uz određivanje granica</t>
  </si>
  <si>
    <t>L029256</t>
  </si>
  <si>
    <t>Pregled ekscizione biopsije dužice uz određivanje granica</t>
  </si>
  <si>
    <t>L029264</t>
  </si>
  <si>
    <t>Pregled ekscizione biopsije cilijarnog tela uz određivanje granica</t>
  </si>
  <si>
    <t>L029272</t>
  </si>
  <si>
    <t>Pregled ekscizione biopsije horioideje uz određivanje granica</t>
  </si>
  <si>
    <t>L029280</t>
  </si>
  <si>
    <t>Pregled ekscizione biopsije retine uz određivanje granica</t>
  </si>
  <si>
    <t>L029298</t>
  </si>
  <si>
    <t>Pregled ekscizione biopsije sočiva</t>
  </si>
  <si>
    <t>L029306</t>
  </si>
  <si>
    <t>Pregled ekscizione biopsije orbite uz određivanje granica</t>
  </si>
  <si>
    <t>L029314</t>
  </si>
  <si>
    <t>Pregled ekscizione biopsije suzne žlezde uz određivanje granica</t>
  </si>
  <si>
    <t>L029322</t>
  </si>
  <si>
    <t>Pregled ekscizione biopsije vidnog živaca uz određivanje granica</t>
  </si>
  <si>
    <t>L029330</t>
  </si>
  <si>
    <t>Pregled ekscizione biopsije suznog kanalića uz određivanje granica</t>
  </si>
  <si>
    <t>L029348</t>
  </si>
  <si>
    <t>Pregled ekscizione biopsije suzne kese uz određivanje granica</t>
  </si>
  <si>
    <t>L029355</t>
  </si>
  <si>
    <t>Pregled enukleisane očne jabučice</t>
  </si>
  <si>
    <t>L029363</t>
  </si>
  <si>
    <t>Pregled uzorka dobijenog FNAB metodom</t>
  </si>
  <si>
    <t>L029371</t>
  </si>
  <si>
    <t>Pregled eviscerisane očne jabučice</t>
  </si>
  <si>
    <t>L029389</t>
  </si>
  <si>
    <t>Pregled egzenterata orbite</t>
  </si>
  <si>
    <t>L029397</t>
  </si>
  <si>
    <t>Pregled semiegzenterata orbite (semiegzenterat orbite)</t>
  </si>
  <si>
    <t>L029405</t>
  </si>
  <si>
    <t>Pregled materijala dobijenog keratoplastikom</t>
  </si>
  <si>
    <t>L029553</t>
  </si>
  <si>
    <t>Analiza imunohistohemijskog preparata primenom jednog antitela - amplifikacionom metodom detekcije</t>
  </si>
  <si>
    <t>L029561</t>
  </si>
  <si>
    <t>Analiza imunohistohemijskog preparata primenom jednog antitela - korišćenjem drugih sistema vizuelizacije</t>
  </si>
  <si>
    <t>L029579</t>
  </si>
  <si>
    <t>Analiza imunohistohemijskog preparata primenom jednog antitela - metodom dvostrukog bojenja</t>
  </si>
  <si>
    <t>L029587</t>
  </si>
  <si>
    <t>Analiza imunohistohemijskog preparata primenom jednog antitela - standardnom metodom detekcije</t>
  </si>
  <si>
    <t>L029595</t>
  </si>
  <si>
    <t>Analiza imunohistohemijskog preparata primenom jednog pripremljenog antitela - RTU</t>
  </si>
  <si>
    <t>L029603</t>
  </si>
  <si>
    <t>Analiza imunohistohemijskog preparata primenom standardnog seta jednog antitela (kita)</t>
  </si>
  <si>
    <t>L029611</t>
  </si>
  <si>
    <t>Analiza preparata bojenog imunofluorescentnom tehnikom - dvostruka</t>
  </si>
  <si>
    <t>L029637</t>
  </si>
  <si>
    <t>Analiza preparata bojenog imunofluorescentnom tehnikom - jednostruka</t>
  </si>
  <si>
    <t>L029645</t>
  </si>
  <si>
    <t>Analiza preparata bojenog imunofluorescentnom tehnikom - trostruka</t>
  </si>
  <si>
    <t>L029660</t>
  </si>
  <si>
    <t>Dokazivanje amiloida</t>
  </si>
  <si>
    <t>L029678</t>
  </si>
  <si>
    <t>Dokazivanje Gram pozitivnih i Gram negativnih bakterija u tkivu</t>
  </si>
  <si>
    <t>L029686</t>
  </si>
  <si>
    <t>Dokazivanje Helicobacter Pylori u tkivu</t>
  </si>
  <si>
    <t>L029694</t>
  </si>
  <si>
    <t>Dokazivanje neurona, aksona, dendrita i mijelinskih ovojnica</t>
  </si>
  <si>
    <t>L029702</t>
  </si>
  <si>
    <t>Dokazivanje parazita u tkivu</t>
  </si>
  <si>
    <t>L029710</t>
  </si>
  <si>
    <t>Dokazivanje prisustva acidorezistentnih bacila u tkivu</t>
  </si>
  <si>
    <t>L029728</t>
  </si>
  <si>
    <t xml:space="preserve">Dokazivanje prisustva elastičnih vlakana </t>
  </si>
  <si>
    <t>L029736</t>
  </si>
  <si>
    <t>Dokazivanje prisustva enzima u biopsiji skeletnog mišića</t>
  </si>
  <si>
    <t>L029744</t>
  </si>
  <si>
    <t xml:space="preserve">Dokazivanje prisustva glikogena </t>
  </si>
  <si>
    <t>L029751</t>
  </si>
  <si>
    <t>Dokazivanje prisustva gljivica u tkivu, metodom srebra</t>
  </si>
  <si>
    <t>L029769</t>
  </si>
  <si>
    <t xml:space="preserve">Dokazivanje prisustva masti </t>
  </si>
  <si>
    <t>L029777</t>
  </si>
  <si>
    <t>Dokazivanje prisustva minerala</t>
  </si>
  <si>
    <t>L029785</t>
  </si>
  <si>
    <t>Dokazivanje prisustva neutralnih i kiselih mucina</t>
  </si>
  <si>
    <t>L029793</t>
  </si>
  <si>
    <t>Dokazivanje prisustva pigmenta u tkivu</t>
  </si>
  <si>
    <t>L029801</t>
  </si>
  <si>
    <t>Dokazivanje prisustva različitih ćelijskih elemenata</t>
  </si>
  <si>
    <t>L029819</t>
  </si>
  <si>
    <t>Dokazivanje Treponeme u tkivu kod sumnje na sifilis</t>
  </si>
  <si>
    <t>L029827</t>
  </si>
  <si>
    <t>Dokazivanje vezivnog, mišićnog, nervnog i koštanog tkiva</t>
  </si>
  <si>
    <t>L029835</t>
  </si>
  <si>
    <t xml:space="preserve">Obrada i analiza tkiva primenom dekalcinacije (Dekalcinat) </t>
  </si>
  <si>
    <t>L029843</t>
  </si>
  <si>
    <t xml:space="preserve">Fetalna obdukcija </t>
  </si>
  <si>
    <t>L029850</t>
  </si>
  <si>
    <t xml:space="preserve">Klinička obdukcija </t>
  </si>
  <si>
    <t>L029868</t>
  </si>
  <si>
    <t xml:space="preserve">Obdukcija lešnih delova </t>
  </si>
  <si>
    <t>L029876</t>
  </si>
  <si>
    <t xml:space="preserve">Pedijatrijska obdukcija </t>
  </si>
  <si>
    <t>L029884</t>
  </si>
  <si>
    <t xml:space="preserve">Specijalna obdukcija </t>
  </si>
  <si>
    <t>L029892</t>
  </si>
  <si>
    <t>Druge metode mikroskopije (morfometrija, tkivni mikroerej, izrada fotodokumentacije, evidencije i ostale metode, ostali tipovi patohistoloških analiza)</t>
  </si>
  <si>
    <t>L029900</t>
  </si>
  <si>
    <t>Elektronska mikroskopija sa izradom fotografije</t>
  </si>
  <si>
    <t>L029918</t>
  </si>
  <si>
    <t>Fluorescentna mikroskopija</t>
  </si>
  <si>
    <t>L029926</t>
  </si>
  <si>
    <t>Imunofluorescentna mikroskopija</t>
  </si>
  <si>
    <t>L029934</t>
  </si>
  <si>
    <t xml:space="preserve">Polarizaciona mikroskopija </t>
  </si>
  <si>
    <t>L029959</t>
  </si>
  <si>
    <t>CISH na tkivnom uzorku u histopatologiji</t>
  </si>
  <si>
    <t>L029975</t>
  </si>
  <si>
    <t>FISH na tkivnom uzorku u histopatologiji</t>
  </si>
  <si>
    <t>L029983</t>
  </si>
  <si>
    <t>In situ PCR na tkivnom uzorku u histopatologiji</t>
  </si>
  <si>
    <t>L029991</t>
  </si>
  <si>
    <t>PCR na tkivnom uzorku u histopatologiji</t>
  </si>
  <si>
    <t>L030007</t>
  </si>
  <si>
    <t>RT PCR na tkivnom uzorku u histopatologiji</t>
  </si>
  <si>
    <t>L030023</t>
  </si>
  <si>
    <t>SISH na tkivnom uzorku u histopatologiji</t>
  </si>
  <si>
    <t>В1 АНАЛИЗЕ ОРГАНИЗОВАНОГ СКРИНИНГА  РАКА*</t>
  </si>
  <si>
    <t>L027391</t>
  </si>
  <si>
    <t>Преглед  CORE  биопсије дојке</t>
  </si>
  <si>
    <t>L027409</t>
  </si>
  <si>
    <t>Преглед  биоптата тумора дојке</t>
  </si>
  <si>
    <t>L026542</t>
  </si>
  <si>
    <t>EX TEMPORE анализа добијеног материјала</t>
  </si>
  <si>
    <t>L027631</t>
  </si>
  <si>
    <t>Преглед полипа желуца, односно танког црева, односно дебелог црева-макроскопска и микроскопска анализа и дијагноза полипоидне лезије желуца, односно танког црева, односно дебелог црева</t>
  </si>
  <si>
    <t>L027607</t>
  </si>
  <si>
    <t>Преглед ендоскопсог узорка једњака,односно  желуца, односно танког, односно дебелог црева, односно аналног канала-макроскопска и микроскопска анализа и дијагноза промене у ендоскопском исечку једњака, односно желуца, односно танког, односно дебелог црева, одноно аналног канала</t>
  </si>
  <si>
    <t>Г. ЦИТОЛОШКА ЛАБОРАТОРИЈА-АНАЛИЗЕ ОРГАНИЗОВАНОГ СКРИНИНГА  РАКА  ГРЛИЋА МАТЕРИЦЕ**</t>
  </si>
  <si>
    <t>L029447</t>
  </si>
  <si>
    <t>Ексфолијативна цитологија ткива репродуктивних органа жене-неаутоматизована припрема и аутоматизовано бојење</t>
  </si>
  <si>
    <t>L029439</t>
  </si>
  <si>
    <t>Ексфолијативна цитологија ткива  репродуктивних органа жене-аутоматизована припрема и неаутоматизовано бојење</t>
  </si>
  <si>
    <t>L029454</t>
  </si>
  <si>
    <t>Ексфолијативна цитологија ткива  репродуктивних органа жене-неаутоматизована припрема и неаутоматизовано бојење</t>
  </si>
  <si>
    <t>L029421</t>
  </si>
  <si>
    <t>Ексфолијативна цитологија ткива  репродуктивних органа жене-атоматизована припрема и аутоматизовано бојење</t>
  </si>
  <si>
    <t>L028704</t>
  </si>
  <si>
    <t>Преглед дела цервикса добијеног методом "омчице"</t>
  </si>
  <si>
    <t>L028720</t>
  </si>
  <si>
    <t>Преглед конизата цервикса</t>
  </si>
  <si>
    <t>L029801-479,158</t>
  </si>
  <si>
    <t>Доказивање присуства различитих ћелијских елемената</t>
  </si>
  <si>
    <t>Д. ЦИТОГЕНЕТСКА ЛАБОРАТОРИЈА АНАЛИЗЕ УКУПНО</t>
  </si>
  <si>
    <t>L026575</t>
  </si>
  <si>
    <t>Konsultativni citološki pregled gotovih preparata</t>
  </si>
  <si>
    <t>L029462</t>
  </si>
  <si>
    <t>Pregled materijala dobijenog Touch metodom</t>
  </si>
  <si>
    <t>L029470</t>
  </si>
  <si>
    <t>Pregled materijala dobijenog bronhoalveolarno lavažom</t>
  </si>
  <si>
    <t>L029488</t>
  </si>
  <si>
    <t>Pregled materijala dobijenog punkcijom tankom iglom (FNA): štitnjače ili limfnog čvora ili potkožnih i drugih tumora</t>
  </si>
  <si>
    <t>L029496</t>
  </si>
  <si>
    <t>Pregled parafinskog bloka punktata</t>
  </si>
  <si>
    <t>L029504</t>
  </si>
  <si>
    <t>Pregled razmaza likvora</t>
  </si>
  <si>
    <t>L029512</t>
  </si>
  <si>
    <t>Pregled razmaza punktata</t>
  </si>
  <si>
    <t>L029520</t>
  </si>
  <si>
    <t>Pregled razmaza sputuma</t>
  </si>
  <si>
    <t>L029538</t>
  </si>
  <si>
    <t>Pregled sadržaja želudačnog soka ili crevnog sadržaja ili sadržaja žučne kese</t>
  </si>
  <si>
    <t>L029546</t>
  </si>
  <si>
    <t>Pregled sedimenta mokraće</t>
  </si>
  <si>
    <t>L029942</t>
  </si>
  <si>
    <t>CISH na citološkom razmazu u histopatologiji</t>
  </si>
  <si>
    <t>L029967</t>
  </si>
  <si>
    <t>FISH na citološkom razmazu u histopatologiji</t>
  </si>
  <si>
    <t>L030015</t>
  </si>
  <si>
    <t>SISH na citološkom razmazu u histopatologiji</t>
  </si>
  <si>
    <t>L014118</t>
  </si>
  <si>
    <t>Leukocitarna formula (LeF) - ručno</t>
  </si>
  <si>
    <t>L014126</t>
  </si>
  <si>
    <t xml:space="preserve">Leukocitna formula (LeF) -ručno, sa posebnom identifikacijom patoloških ćelija </t>
  </si>
  <si>
    <t>L014134</t>
  </si>
  <si>
    <t>Lupus Eritematodes (LE) ćelije iz krvi ili kostne srži</t>
  </si>
  <si>
    <t>L015313</t>
  </si>
  <si>
    <t xml:space="preserve">Bojenje kostne srži na alfa naftilacetat esterazu (ANAE) i nespecifične esteraze (NASDA) </t>
  </si>
  <si>
    <t>L015354</t>
  </si>
  <si>
    <t xml:space="preserve">Bojenje kostne srži na kiselu fosfatazu (AcP) </t>
  </si>
  <si>
    <t>L015362</t>
  </si>
  <si>
    <t xml:space="preserve">Bojenje kostne srži na mijeloperoksidazu </t>
  </si>
  <si>
    <t>L015370</t>
  </si>
  <si>
    <t xml:space="preserve">Bojenje kostne srži na tartarat rezistentnu kiselu fosfatazu (TRAP) </t>
  </si>
  <si>
    <t>L015388</t>
  </si>
  <si>
    <t xml:space="preserve">Bojenje kostne srži perjodnom reakcijom po Šifu (PAS metoda) </t>
  </si>
  <si>
    <t>L015396</t>
  </si>
  <si>
    <t xml:space="preserve">Bojenje kostne srži Sudan crnim B (SBB) </t>
  </si>
  <si>
    <t>L015404</t>
  </si>
  <si>
    <t xml:space="preserve">Bojenje periferne krvi ili kostne srži na alkalnu fosfatazu u leukocitima i skoriranje APL skora </t>
  </si>
  <si>
    <t>L015412</t>
  </si>
  <si>
    <t xml:space="preserve">Citološki pregled kostne srži </t>
  </si>
  <si>
    <t>L015420</t>
  </si>
  <si>
    <t xml:space="preserve">Citološki pregled likvora sa citocentrifuge u hematoloških bolesnika </t>
  </si>
  <si>
    <t>L015446</t>
  </si>
  <si>
    <t xml:space="preserve">Morfološko-citohemijska analiza punktata kostne srži po FAB/SZO klasifikaciji </t>
  </si>
  <si>
    <t>L006080</t>
  </si>
  <si>
    <t>Trijodtironin, slobodan (fT3) u serumu - FPIA, MEIA odnosno CMIA</t>
  </si>
  <si>
    <t>L006098</t>
  </si>
  <si>
    <t xml:space="preserve">Trijodtironin, slobodan (fT3) u serumu - RIA </t>
  </si>
  <si>
    <t>L017269</t>
  </si>
  <si>
    <t>Antitela na tireoglobulin (anti-TG) u serumu - RIA</t>
  </si>
  <si>
    <t>L017293</t>
  </si>
  <si>
    <t xml:space="preserve">Antitela na tireoidnu peroksidazu (anti-TPO) u serumu - FPIA, MEIA, CMIA i ECLIA </t>
  </si>
  <si>
    <t>L003772</t>
  </si>
  <si>
    <t>Kalcitonin (tirokalcitonin, CT) u serumu – RIA</t>
  </si>
  <si>
    <t>L017178</t>
  </si>
  <si>
    <t>Antitela na receptor za tireostimulirajući hormon (anti-TSH receptor) u serumu – RIA</t>
  </si>
  <si>
    <t>L005140</t>
  </si>
  <si>
    <t>Parathormon (paratiroidni hormon, PTH) u serumu – RIA</t>
  </si>
  <si>
    <t>L006924</t>
  </si>
  <si>
    <t>Adenokortikotropin (adrenokortikotropni hormon, ACTH) u plazmi – RIA</t>
  </si>
  <si>
    <t>L004192</t>
  </si>
  <si>
    <t>Kortizol u serumu – RIA</t>
  </si>
  <si>
    <t>L004200</t>
  </si>
  <si>
    <t xml:space="preserve">Kortizol, slobodan u serumu - HPLC </t>
  </si>
  <si>
    <t>L002964</t>
  </si>
  <si>
    <t>Hormon rasta (somatotropin, GH, STH) u serumu – RIA</t>
  </si>
  <si>
    <t>L003335</t>
  </si>
  <si>
    <t>Insulin u serumu – RIA</t>
  </si>
  <si>
    <t>L002048</t>
  </si>
  <si>
    <t>C-peptid u serumu – RIA</t>
  </si>
  <si>
    <t>L002337</t>
  </si>
  <si>
    <t xml:space="preserve">Etosuksimid (Zarontin) u serumu </t>
  </si>
  <si>
    <t>L002998</t>
  </si>
  <si>
    <t>Hromogranin A (pituitarni sekretorni protein I, SP-I, CHGA) u serumu – RIA</t>
  </si>
  <si>
    <t>L002428</t>
  </si>
  <si>
    <t>Folikulostimulirajući hormon (folitropin, FSH) u serumu – RIA</t>
  </si>
  <si>
    <t>L004630</t>
  </si>
  <si>
    <t>Luteinizirajući hormon (lutropin, LH) u serumu - RIA</t>
  </si>
  <si>
    <t>L005314</t>
  </si>
  <si>
    <t>Prolaktin (PRL) u serumu – RIA</t>
  </si>
  <si>
    <t>L005264</t>
  </si>
  <si>
    <t>Progesteron (P4) u serumu – RIA</t>
  </si>
  <si>
    <t>L002303</t>
  </si>
  <si>
    <t>Estradiol (E2), ukupan u serumu - RIA</t>
  </si>
  <si>
    <t>L005819</t>
  </si>
  <si>
    <t>Testosteron, ukupan u serumu – RIA</t>
  </si>
  <si>
    <t>L005322</t>
  </si>
  <si>
    <t>Prostatični specifični antigen, kompleksirani (Cps</t>
  </si>
  <si>
    <t>L005363</t>
  </si>
  <si>
    <t>Prostatični specifični antigen, ukupan (PSA) u serumu – RIA</t>
  </si>
  <si>
    <t>L005348</t>
  </si>
  <si>
    <t>Prostatični specifični antigen, slobodan (fPSA) u serumu – RIA</t>
  </si>
  <si>
    <t>L005330</t>
  </si>
  <si>
    <t xml:space="preserve">Prostatični specifični antigen, slobodan (fPSA) </t>
  </si>
  <si>
    <t>L005355</t>
  </si>
  <si>
    <t xml:space="preserve">Prostatični specifični antigen, ukupan (PSA) </t>
  </si>
  <si>
    <t>L001818</t>
  </si>
  <si>
    <t>Beta-horiogonadotropin, ukupan (beta-hCG, βhCG) u serumu – RIA</t>
  </si>
  <si>
    <t>L001826</t>
  </si>
  <si>
    <t xml:space="preserve">Beta-karoten (provitamin A) u serumu </t>
  </si>
  <si>
    <t>L003012</t>
  </si>
  <si>
    <t>IgF-1 (Insulin-like-growth factor I, IGF-I, Growth Faktor I, Somatomedin C) u serumu – RIA</t>
  </si>
  <si>
    <t>L025676</t>
  </si>
  <si>
    <t>Kariotip iz kulture limfocita periferne krvi</t>
  </si>
  <si>
    <t>L025684</t>
  </si>
  <si>
    <t>Kariotip iz ćelija kostne srži-direktna metoda</t>
  </si>
  <si>
    <t>L025734</t>
  </si>
  <si>
    <t>Kariotip iz kulture amnionskih ćelija</t>
  </si>
  <si>
    <t>L025742</t>
  </si>
  <si>
    <t>Kariotip iz kulture fibroblasta kože</t>
  </si>
  <si>
    <t>L025726</t>
  </si>
  <si>
    <t>Kariotip iz kulture ćelija horionskih resica</t>
  </si>
  <si>
    <t>БРОЈ ПАЦИЈЕНАТА</t>
  </si>
  <si>
    <t>БРОЈ ПРЕГЛЕДАНИХ УЗОРАКА</t>
  </si>
  <si>
    <t>Ђ. ОСТАЛЕ ЛАБОРАТОРИЈЕ (ТБЦ, Гинекологија)</t>
  </si>
  <si>
    <t>L000018</t>
  </si>
  <si>
    <t xml:space="preserve">Uzorkovanje krvi (mikrouzorkovanje) </t>
  </si>
  <si>
    <t>L000026</t>
  </si>
  <si>
    <t xml:space="preserve">Uzorkovanje krvi (venepunkcija) </t>
  </si>
  <si>
    <t>Uzorkovanje drugih bioloških materijala u laboratoriji</t>
  </si>
  <si>
    <t>L000042</t>
  </si>
  <si>
    <t>Prijem, kontrola kvaliteta uzorka i priprema uzorka za laboratorijska ispitivanja*</t>
  </si>
  <si>
    <t>L000059</t>
  </si>
  <si>
    <t>Prijem i kontrola kvaliteta uzorka i priprema uzorka za zamrzavanje, skladištenje i transport**</t>
  </si>
  <si>
    <t>L000620</t>
  </si>
  <si>
    <t>...Laktat dehidrogenaza (LDH) u krvi - POCT metodom</t>
  </si>
  <si>
    <t>L019653</t>
  </si>
  <si>
    <t>...Detekcija antitela na Helicobacter pylori- ELISA</t>
  </si>
  <si>
    <t>L014043</t>
  </si>
  <si>
    <t>...Ispitivanje funkcije neutrofilnih granulocita (fagocitni testovi)</t>
  </si>
  <si>
    <t>L002709</t>
  </si>
  <si>
    <t xml:space="preserve">...HE4 (Human epididymis gene product) u serumu - CMIA </t>
  </si>
  <si>
    <t>L000638</t>
  </si>
  <si>
    <t>...Magnezijum u krvi - POCT metodom</t>
  </si>
  <si>
    <t>L012229</t>
  </si>
  <si>
    <t xml:space="preserve">...Zapremina ejakulata - seminalna tečnost </t>
  </si>
  <si>
    <t>L001586</t>
  </si>
  <si>
    <t xml:space="preserve">...Apolipoprotein B (ApoB) u serumu - imunoturbidimetrijom </t>
  </si>
  <si>
    <t>L016626</t>
  </si>
  <si>
    <t xml:space="preserve">...Antitela na fosfatidilserin IgG klase u serumu - ELISA </t>
  </si>
  <si>
    <t>L012310</t>
  </si>
  <si>
    <t xml:space="preserve">...Pokretljivost spermatozoida </t>
  </si>
  <si>
    <t>L001990</t>
  </si>
  <si>
    <t xml:space="preserve">...Cink u serumu </t>
  </si>
  <si>
    <t>L011999</t>
  </si>
  <si>
    <t xml:space="preserve">...Tireostimulirajući hormon (tirotropin, TSH) u amnionskoj tečnosti </t>
  </si>
  <si>
    <t>L001487</t>
  </si>
  <si>
    <t xml:space="preserve">...Anti-DNase B (ADNase B) u serumu </t>
  </si>
  <si>
    <t>L012252</t>
  </si>
  <si>
    <t xml:space="preserve">...Broj spermatozoida </t>
  </si>
  <si>
    <t>L012138</t>
  </si>
  <si>
    <t xml:space="preserve">...Konzistencija seminalne tečnosti </t>
  </si>
  <si>
    <t>L012153</t>
  </si>
  <si>
    <t xml:space="preserve">...Likvefakcija seminalne tečnosti </t>
  </si>
  <si>
    <t>L006890</t>
  </si>
  <si>
    <t xml:space="preserve">...TRH test (i.v. sintetski TRH) u serumu (preko TSH) </t>
  </si>
  <si>
    <t>L012294</t>
  </si>
  <si>
    <t xml:space="preserve">...Leukociti, broj u spermatozoidima </t>
  </si>
  <si>
    <t>L010561</t>
  </si>
  <si>
    <t xml:space="preserve">...Pankreasna amilaza u dnevnom urinu </t>
  </si>
  <si>
    <t>L012179</t>
  </si>
  <si>
    <t xml:space="preserve">...Makroskopski nalaz seminalne tečnosti </t>
  </si>
  <si>
    <t>L000141</t>
  </si>
  <si>
    <t>Alkalna fosfataza (ALP), neutrofilna (leukocitna ALP) u krvi</t>
  </si>
  <si>
    <t>L000265</t>
  </si>
  <si>
    <t>C-reaktivni protein (CRP) u krvi - POCT metodom</t>
  </si>
  <si>
    <t>L001727</t>
  </si>
  <si>
    <t xml:space="preserve">Beta-2-mikroglobulin u serumu - MEIA </t>
  </si>
  <si>
    <t>L002295</t>
  </si>
  <si>
    <t xml:space="preserve">Estradiol (E2), ukupan u serumu - FPIA, MEIA, CMIA odnosno ECLIA </t>
  </si>
  <si>
    <t>L002410</t>
  </si>
  <si>
    <t xml:space="preserve">Folikulostimulirajući hormon (folitropin, FSH) u serumu - FPIA, MEIA, CMIA odnosno ECLIA </t>
  </si>
  <si>
    <t>L002733</t>
  </si>
  <si>
    <t xml:space="preserve">HER-2/n protein (ERBB2, herstatin) u serumu - ELISA </t>
  </si>
  <si>
    <t>L002972</t>
  </si>
  <si>
    <t xml:space="preserve">Hromogranin A (pituitarni sekretorni protein I, SP-I, CHGA) u serumu - ELISA </t>
  </si>
  <si>
    <t>L003087</t>
  </si>
  <si>
    <t xml:space="preserve">Imunoglobulin A (IgA) u serumu - RID </t>
  </si>
  <si>
    <t>L003160</t>
  </si>
  <si>
    <t xml:space="preserve">Imunoglobulin G (IgG) u serumu - RID </t>
  </si>
  <si>
    <t>L003848</t>
  </si>
  <si>
    <t xml:space="preserve">Karcinoma antigen CA 125 (CA 125) u serumu </t>
  </si>
  <si>
    <t>L003855</t>
  </si>
  <si>
    <t xml:space="preserve">Karcinoma antigen CA 15-3 (CA 15-3) u serumu </t>
  </si>
  <si>
    <t>L003863</t>
  </si>
  <si>
    <t xml:space="preserve">Karcinoma antigen CA 19-9 (CA 19-9) u serumu </t>
  </si>
  <si>
    <t>L004275</t>
  </si>
  <si>
    <t xml:space="preserve">Kreatin kinaza, izoenzimi ((CK-1(CK-BB), CK-2(CK-MB) i CK-3(CK-MM)) u serumu </t>
  </si>
  <si>
    <t>L004622</t>
  </si>
  <si>
    <t xml:space="preserve">Luteinizirajući hormon (lutropin, LH) u serumu - FPIA, MEIA CMIA odnosno ECLIA </t>
  </si>
  <si>
    <t>L004887</t>
  </si>
  <si>
    <t xml:space="preserve">Neurospecifična enolaza (NSE) u serumu </t>
  </si>
  <si>
    <t>L005256</t>
  </si>
  <si>
    <t xml:space="preserve">Progesteron (P4) u serumu - FPIA, MEIA, CMIA odnosno ECLIA </t>
  </si>
  <si>
    <t>L005306</t>
  </si>
  <si>
    <t xml:space="preserve">Prolaktin (PRL) u serumu - FPIA, MEIA, CMIA odnosno ECLIA </t>
  </si>
  <si>
    <t>L005413</t>
  </si>
  <si>
    <t xml:space="preserve">Proteini (frakcije proteina) u serumu - imunoelektroforezom na gelu </t>
  </si>
  <si>
    <t>L005678</t>
  </si>
  <si>
    <t xml:space="preserve">sPECAM-1 (trombocitni endotelijalni ćelijski adhezioni molekul, endoCAM, CD31 antigen) u serumu - ELISA </t>
  </si>
  <si>
    <t>L005785</t>
  </si>
  <si>
    <t xml:space="preserve">Testosteron, slobodan u serumu - ELISA </t>
  </si>
  <si>
    <t>L005884</t>
  </si>
  <si>
    <t>Tireostimulirajući hormon (tirotropin, TSH) u serumu - RIA</t>
  </si>
  <si>
    <t>L006411</t>
  </si>
  <si>
    <t xml:space="preserve">Vitamin D (1,25-dihidroksi (kalciferol)) u serumu </t>
  </si>
  <si>
    <t>L006528</t>
  </si>
  <si>
    <t xml:space="preserve">Dnevni profil hormona rasta (HGH) u serumu </t>
  </si>
  <si>
    <t>L007294</t>
  </si>
  <si>
    <t xml:space="preserve">Estradiol (E2), ukupan u plazmi </t>
  </si>
  <si>
    <t>L007864</t>
  </si>
  <si>
    <t xml:space="preserve">Kalcitonin (tirokalcitonin, CT) u plazmi </t>
  </si>
  <si>
    <t>L008136</t>
  </si>
  <si>
    <t xml:space="preserve">Methemoglobin (MetHb) u plazmi </t>
  </si>
  <si>
    <t>L011239</t>
  </si>
  <si>
    <t xml:space="preserve">Kalijum u likvoru </t>
  </si>
  <si>
    <t>L011247</t>
  </si>
  <si>
    <t xml:space="preserve">Karcinoembrioni antigen (CEA) u likvoru </t>
  </si>
  <si>
    <t>L011395</t>
  </si>
  <si>
    <t xml:space="preserve">Natrijum u likvoru </t>
  </si>
  <si>
    <t>L011502</t>
  </si>
  <si>
    <t xml:space="preserve">Proteini u likvoru - imunoelektroforezom </t>
  </si>
  <si>
    <t>L012161</t>
  </si>
  <si>
    <t xml:space="preserve">Luteinizirajući hormon (lutropin, LH) u seminalnoj tečnosti </t>
  </si>
  <si>
    <t>L012682</t>
  </si>
  <si>
    <t xml:space="preserve">Alkalna fosfataza (ALP) u pleuralnom punktatu </t>
  </si>
  <si>
    <t>L012724</t>
  </si>
  <si>
    <t xml:space="preserve">Izgled pleuralnog punktata </t>
  </si>
  <si>
    <t>L012732</t>
  </si>
  <si>
    <t xml:space="preserve">Kalcijum u pleuralnom punktatu </t>
  </si>
  <si>
    <t>L012765</t>
  </si>
  <si>
    <t xml:space="preserve">Lipaza u pleuralnom punktatu </t>
  </si>
  <si>
    <t>L012781</t>
  </si>
  <si>
    <t xml:space="preserve">Makroskopski nalaz upleuralnog punktata  </t>
  </si>
  <si>
    <t>L012799</t>
  </si>
  <si>
    <t xml:space="preserve">pH pleuralnog punktata </t>
  </si>
  <si>
    <t>L012831</t>
  </si>
  <si>
    <t xml:space="preserve">Sediment pleuralnog punktata </t>
  </si>
  <si>
    <t>L012849</t>
  </si>
  <si>
    <t xml:space="preserve">Trigliceridi u pleuralnom punktatu </t>
  </si>
  <si>
    <t>L014035</t>
  </si>
  <si>
    <t>Ispitivanje ćelija iz koncentrata ili na citospin preparatu</t>
  </si>
  <si>
    <t>L014076</t>
  </si>
  <si>
    <t>Krvna slika (Er, Le, Hct, Hb, Tr)</t>
  </si>
  <si>
    <t>L014142</t>
  </si>
  <si>
    <t>Određivanje broja eritrocita (Er) u krvi</t>
  </si>
  <si>
    <t>L014258</t>
  </si>
  <si>
    <t xml:space="preserve">Agregacija trombocita kombinovanim sistemom Kol-ADP u krvi </t>
  </si>
  <si>
    <t>L014407</t>
  </si>
  <si>
    <t xml:space="preserve">C4b vezujući protein (C4bBP) u plazmi - ELISA </t>
  </si>
  <si>
    <t>L014787</t>
  </si>
  <si>
    <t xml:space="preserve">Inhibitor aktivatora plazminogena-1 (PAI1) aktivnost u plazmi - spektrofotometrijski </t>
  </si>
  <si>
    <t>L015032</t>
  </si>
  <si>
    <t xml:space="preserve">Protrombinski fragment 1+2 u plazmi (TF1+2) - ELISA </t>
  </si>
  <si>
    <t>L016022</t>
  </si>
  <si>
    <t>Antinukleusna, antiparijetalna antitela (ANA, APA-IgG) u serumu (kombinovani preseci tkiva primata) - IIF</t>
  </si>
  <si>
    <t>L016675</t>
  </si>
  <si>
    <t xml:space="preserve">Antitela na glijadin IgG i IgA klase u serumu - ELISA </t>
  </si>
  <si>
    <t>L017152</t>
  </si>
  <si>
    <t xml:space="preserve">Antitela na receptor tireostimulirajućeg hormona (anti-TSH receptor) IgG klase u serumu - ELISA </t>
  </si>
  <si>
    <t>L017277</t>
  </si>
  <si>
    <t xml:space="preserve">Antitela na tireoidnu peroksidazu (anti-TPO) antitela IgG klase u serumu - ELISA </t>
  </si>
  <si>
    <t>L017285</t>
  </si>
  <si>
    <t xml:space="preserve">Antitela na tireoidnu peroksidazu (anti-TPO) i tireoglobulin (anti-TG) IgG u serumu - IIF </t>
  </si>
  <si>
    <t>L017558</t>
  </si>
  <si>
    <t xml:space="preserve">IgE na mešavinu antigena u serumu - ELISA </t>
  </si>
  <si>
    <t>L018168</t>
  </si>
  <si>
    <t>ABO krvna grupa - pločica</t>
  </si>
  <si>
    <t>L018283</t>
  </si>
  <si>
    <t>Interreakcija, eritrociti davaoca i serum primaoca - mikroepruveta</t>
  </si>
  <si>
    <t>L018457</t>
  </si>
  <si>
    <t>Polispecifičan direktan Coombs-ov test (DAT) - mikroepruveta</t>
  </si>
  <si>
    <t>L018812</t>
  </si>
  <si>
    <t>Tipizacija pojedinačnih specifičnosti Rh fenotipa (C,c,E,e) - epruveta</t>
  </si>
  <si>
    <t>L018879</t>
  </si>
  <si>
    <t>Tipizacija RhD antigena - epruveta</t>
  </si>
  <si>
    <t>L019851</t>
  </si>
  <si>
    <t>Hemokultura aerobno, automatskim sistemom</t>
  </si>
  <si>
    <t>L020248</t>
  </si>
  <si>
    <t>Određivanje vrednosti MIK-a (minimalne inhibitorne koncentracije) za jedan antibiotik</t>
  </si>
  <si>
    <t>L020404</t>
  </si>
  <si>
    <t>Uzimanje biološkog materijala za mikrobiološki pregled</t>
  </si>
  <si>
    <t>L020412</t>
  </si>
  <si>
    <t>Uzimanje biološkog materijala za mikrobiološki pregled u transportnu podlogu</t>
  </si>
  <si>
    <t>L020693</t>
  </si>
  <si>
    <t xml:space="preserve">Kvalitativno određivanje IgM ili IgG antitela na Hantaviruse (Hantaan, Puumala) - ELISA </t>
  </si>
  <si>
    <t>L021022</t>
  </si>
  <si>
    <t>Identifikacija ektoparazita</t>
  </si>
  <si>
    <t>L022715</t>
  </si>
  <si>
    <t>Klonazepam u serumu - HPLC/PDA</t>
  </si>
  <si>
    <t>L026088</t>
  </si>
  <si>
    <t>Konsultacije za postavljanje genetičke dijagnoze</t>
  </si>
  <si>
    <t>ПРЕГЛЕД УРИНА</t>
  </si>
  <si>
    <t>broj pacijenata</t>
  </si>
  <si>
    <t>L008912</t>
  </si>
  <si>
    <t>alfa amilaza u urinu – spektrofotometrija</t>
  </si>
  <si>
    <t>L008961</t>
  </si>
  <si>
    <t xml:space="preserve">Celokupni pregled, relativna gustina urina - automatski </t>
  </si>
  <si>
    <t>L008979</t>
  </si>
  <si>
    <t xml:space="preserve">Celokupni pregled urina - ručno </t>
  </si>
  <si>
    <t>L008995</t>
  </si>
  <si>
    <t>fenil alanin u urinu – kvalitativno sa ninhidrinom</t>
  </si>
  <si>
    <t>L008987</t>
  </si>
  <si>
    <t>cistin u urinu – kvalitativno sa nitroprusidom</t>
  </si>
  <si>
    <t>L009019</t>
  </si>
  <si>
    <t>P neorganski u urinu – spektorfotometrijski na analajzeru</t>
  </si>
  <si>
    <t>L009035</t>
  </si>
  <si>
    <t>glukoza u urinu – benedikt</t>
  </si>
  <si>
    <t>L009043</t>
  </si>
  <si>
    <t>hemoglobin u urinu</t>
  </si>
  <si>
    <t>L009050</t>
  </si>
  <si>
    <t>histidin u urinu – diazo reakcija</t>
  </si>
  <si>
    <t>L009068</t>
  </si>
  <si>
    <t xml:space="preserve">homocistin u urinu – sa nitroprusidom </t>
  </si>
  <si>
    <t>L009399</t>
  </si>
  <si>
    <t>PH urina (urinometar-indikatorska traka)</t>
  </si>
  <si>
    <t>L009415</t>
  </si>
  <si>
    <t xml:space="preserve">Porfobilinogen (PBG) u urinu </t>
  </si>
  <si>
    <t>L009423</t>
  </si>
  <si>
    <t>Proteini (frakcije proteina) u urinu - elektroforezom na gelu</t>
  </si>
  <si>
    <t>L009456</t>
  </si>
  <si>
    <t xml:space="preserve">Proteini u urinu - sulfosalicilnom kiselinom </t>
  </si>
  <si>
    <t>L009464</t>
  </si>
  <si>
    <t xml:space="preserve">Proteini u urinu - zagrevanjem </t>
  </si>
  <si>
    <t>L009472</t>
  </si>
  <si>
    <t xml:space="preserve">Sediment urina </t>
  </si>
  <si>
    <t>L009498</t>
  </si>
  <si>
    <t>tirozin u urinu – kvalitativno sa nitrozonaftolom</t>
  </si>
  <si>
    <t>L009506</t>
  </si>
  <si>
    <t xml:space="preserve">Urobilinogen u urinu </t>
  </si>
  <si>
    <t>L009696</t>
  </si>
  <si>
    <t>Beta-2-mikroglobulin u dnevnom urinu</t>
  </si>
  <si>
    <t>L010025</t>
  </si>
  <si>
    <t>L010298</t>
  </si>
  <si>
    <t>L010306</t>
  </si>
  <si>
    <t>Laki lanci imunoglobulina Kappa-tip (Kappa laki lanci) u dnevnom urinu</t>
  </si>
  <si>
    <t>L010314</t>
  </si>
  <si>
    <t>Laki lanci imunoglobulina Lambda-tip (Lambda laki lanci) u dnevnom urinu</t>
  </si>
  <si>
    <t>L010322</t>
  </si>
  <si>
    <t>Laki lanci Kappa/Lambda odnos (imunoglobulini laki lanci odnos) u dnevnom urinu</t>
  </si>
  <si>
    <t>L010389</t>
  </si>
  <si>
    <t xml:space="preserve">Magnezijum u dnevnom urinu </t>
  </si>
  <si>
    <t>L010421</t>
  </si>
  <si>
    <t xml:space="preserve">Merenje zapremine 24h-urina, dnevnog urina </t>
  </si>
  <si>
    <t>L010538</t>
  </si>
  <si>
    <t xml:space="preserve">Osmolalitet u dnevnom urinu </t>
  </si>
  <si>
    <t>L010595</t>
  </si>
  <si>
    <t xml:space="preserve">Proteini (ukupni) u dnevnom urinu </t>
  </si>
  <si>
    <t>L010751</t>
  </si>
  <si>
    <t xml:space="preserve">Urea klirens u dnevnom urinu </t>
  </si>
  <si>
    <t>L020396</t>
  </si>
  <si>
    <t>Urinokultura</t>
  </si>
  <si>
    <t>L026054</t>
  </si>
  <si>
    <t>Izolacija DNK/RNK iz tkiva i parafinskih kalupa</t>
  </si>
  <si>
    <t>L020479</t>
  </si>
  <si>
    <t>Dokazivanje genoma jednog DNK virusa - skrining (HBV ili drugog virusa) - kvalitativni PCR</t>
  </si>
  <si>
    <t>L020487</t>
  </si>
  <si>
    <t>Dokazivanje genoma jednog RNK virusa - skrining (HCV ili drugog virusa) - kvalitativni PCR</t>
  </si>
  <si>
    <t>L020503</t>
  </si>
  <si>
    <t>Genotipizacija DNK virusa (HBV, HPV i dr.)</t>
  </si>
  <si>
    <t>L020511</t>
  </si>
  <si>
    <t>Genotipizacija RNK virusa (HCV i dr.)</t>
  </si>
  <si>
    <t>L020743</t>
  </si>
  <si>
    <t>Molekularna analiza za kvantifikaciju genoma jednog RNK virusa (Real-time PCR)</t>
  </si>
  <si>
    <t>L020735</t>
  </si>
  <si>
    <t>Molekularna analiza za dokazivanje genoma pojedinog virusa (HSV 1 i HSV2, HHV 6,7 i 8, CMV, VZV, HPV, EBV, HBV i drugi) - PCR</t>
  </si>
  <si>
    <t>L020750</t>
  </si>
  <si>
    <t>Molekularna analiza za kvantitativno određivanje genoma jednog DNK virusa - "Real time" PCR</t>
  </si>
  <si>
    <t>L023150</t>
  </si>
  <si>
    <t>Bakar u urinu - AAS-ICP</t>
  </si>
  <si>
    <t>L025775</t>
  </si>
  <si>
    <t>Analiza kariotipa iz kulture ćelija primenom tehnike traka (G, R, C i dr.)</t>
  </si>
  <si>
    <t>L025866</t>
  </si>
  <si>
    <t>Detekcija genskih mutacija kod naslednih i drugih bolesti (leukemije, tumori i dr.) PCR metodom</t>
  </si>
  <si>
    <t>БРОЈ ПАЦИЈЕНАТА-УКУПНО</t>
  </si>
  <si>
    <t>БРОЈ ПРЕГЛЕДАНИХ УЗОРАКА-УКУПНО</t>
  </si>
  <si>
    <t>ЛАБОРАТОРИЈСКЕ АНАЛИЗЕ -УКУПНО</t>
  </si>
  <si>
    <t>*Услуге се планирају за организовани скрининг  карцинома дојке  и колоректалног карцинома са ознаком атрибута 24 и називом атрибута "организовани скрининг"</t>
  </si>
  <si>
    <t>** Услуге се планирају за организовани скрининг  карцинома грлића материце  са ознаком атрибута 24 и називом атрибута "организовани скрининг"</t>
  </si>
  <si>
    <t>Услуге које се бришу</t>
  </si>
  <si>
    <t>Престала да важи за стационарне пацијенте,за амбуланте важи,са измењеном шифром(приказане старе и нове шифре)</t>
  </si>
  <si>
    <t>Престала да важи за стационарне пацијенте,за амбуланте важи,са измењеном шифром(приказане само нове шифре)</t>
  </si>
  <si>
    <t>Нове услуге које су добиле сагласност Министраства здравља РС</t>
  </si>
  <si>
    <t>ЛЕГЕНДА</t>
  </si>
  <si>
    <t>КЛИНИЧКИ ЦЕНТАР Ниш</t>
  </si>
  <si>
    <t>Датум</t>
  </si>
  <si>
    <t>Здравствени радници и сарадници на одељењима</t>
  </si>
  <si>
    <t>Делатност - служба  (у складу са Статутом)</t>
  </si>
  <si>
    <t>Постељни фонд (у складу са Уредбом)</t>
  </si>
  <si>
    <t>Број запослених на неодређено време који се финансирају из средстава обавезног здравственог осигурања</t>
  </si>
  <si>
    <t>Број запослених на одређено време који се финансирају из других средстава</t>
  </si>
  <si>
    <t>стандардна нега</t>
  </si>
  <si>
    <t>Инт.ниво 2</t>
  </si>
  <si>
    <t>Инт. ниво 3</t>
  </si>
  <si>
    <t>Укупан број доктора медицине</t>
  </si>
  <si>
    <t>од тога на специјализацији</t>
  </si>
  <si>
    <t>од тога специјалисти</t>
  </si>
  <si>
    <t xml:space="preserve">Број лекара према нормативу </t>
  </si>
  <si>
    <t>Разлика - број лекара</t>
  </si>
  <si>
    <t>Укупан број медицинских сестара</t>
  </si>
  <si>
    <t>Број сестара према нормативу</t>
  </si>
  <si>
    <t>Разлика - број медицинских сестара</t>
  </si>
  <si>
    <t>Број здравствених сарадника</t>
  </si>
  <si>
    <t>Број здравствених сарадника према нормативу</t>
  </si>
  <si>
    <t>Увећано за примeр</t>
  </si>
  <si>
    <t>Разлика - број здравствених сарадника</t>
  </si>
  <si>
    <t>Увећано за ангио сале</t>
  </si>
  <si>
    <t>Укупно норматив за докторе медицине</t>
  </si>
  <si>
    <t>Стандардна нега</t>
  </si>
  <si>
    <t>Инт. ниво3</t>
  </si>
  <si>
    <t xml:space="preserve"> амбуланте, кабинети, сале</t>
  </si>
  <si>
    <t>Увечано за примар</t>
  </si>
  <si>
    <t>Укупно норматив за сестре</t>
  </si>
  <si>
    <t>Доктори медицине</t>
  </si>
  <si>
    <t>медицинске сестре-техничари</t>
  </si>
  <si>
    <t>здравствени сарадници</t>
  </si>
  <si>
    <t>Кл. за нефрологију</t>
  </si>
  <si>
    <t>Кл.за  гинек.и акуш.</t>
  </si>
  <si>
    <t>Кл.за гастро. и хепат.</t>
  </si>
  <si>
    <t>Кл.за енд.диј.и бол.мет.</t>
  </si>
  <si>
    <t>Кл.за хемат.и кл. Имун.</t>
  </si>
  <si>
    <t>Kл.за кардиоваск. бол.</t>
  </si>
  <si>
    <t>Кл. за инфектив. Бол.</t>
  </si>
  <si>
    <t>Кл.за б.ува, грла и носа</t>
  </si>
  <si>
    <t>Kл.за кож. и пол. Бол.</t>
  </si>
  <si>
    <t>Кл. за плућ. бол.</t>
  </si>
  <si>
    <t>Кл. за физ. мед.  и рех.</t>
  </si>
  <si>
    <t>Кл. за неурохирургију</t>
  </si>
  <si>
    <t>Кл. за орт. и траум.</t>
  </si>
  <si>
    <t>Кл. за енд.х. и дојку</t>
  </si>
  <si>
    <t>Кл. за грудну хир.</t>
  </si>
  <si>
    <t>Кл. за дигестивну хир.</t>
  </si>
  <si>
    <t>Кл. за анестез и инт.тер.</t>
  </si>
  <si>
    <t>Кл. За очне болести</t>
  </si>
  <si>
    <t>Кл. за урологију</t>
  </si>
  <si>
    <t>Кл. за психијатрију</t>
  </si>
  <si>
    <t>Кл. за васкуларну хир.</t>
  </si>
  <si>
    <t>Кл. за кардиохирургију</t>
  </si>
  <si>
    <t>Кл. за неурологију</t>
  </si>
  <si>
    <t>Кл. за пласт. и рек. хир.</t>
  </si>
  <si>
    <t>Кл. за не. и пс. раз. доба</t>
  </si>
  <si>
    <t>Кл.за деч.хир. и орт.</t>
  </si>
  <si>
    <t>Кл.за дечје инт. бол.</t>
  </si>
  <si>
    <t>Кл.за онкологију</t>
  </si>
  <si>
    <t xml:space="preserve">Ургентни центар </t>
  </si>
  <si>
    <t>Цент.за мин.инв.хир.</t>
  </si>
  <si>
    <t>Центар за нуклеарну м.</t>
  </si>
  <si>
    <t>Центар за палијативно збрињав. и продужено лечење и негу.</t>
  </si>
  <si>
    <t>УКУПНО&gt;</t>
  </si>
  <si>
    <t>Здравствени радници и сарадници у дневној болници и дијализи</t>
  </si>
  <si>
    <t>Организациона јединица</t>
  </si>
  <si>
    <t>Број постеља/места*</t>
  </si>
  <si>
    <t>Број смена</t>
  </si>
  <si>
    <t>Број дијализа годишње</t>
  </si>
  <si>
    <t>Број доктора медицине</t>
  </si>
  <si>
    <t>норматив доктора медицине</t>
  </si>
  <si>
    <t>разлика доктора медицине</t>
  </si>
  <si>
    <t>Број медицинских сестара</t>
  </si>
  <si>
    <t>норматив медицинских сестара</t>
  </si>
  <si>
    <t>разлика медицинских сестара</t>
  </si>
  <si>
    <t>норматив  здравствених сарадника</t>
  </si>
  <si>
    <t>разлика здравствених сарадника</t>
  </si>
  <si>
    <t>доктори медицине</t>
  </si>
  <si>
    <t>мед. техничари</t>
  </si>
  <si>
    <t>здр. сарадници</t>
  </si>
  <si>
    <t>Дијализе</t>
  </si>
  <si>
    <t>Дневна болница</t>
  </si>
  <si>
    <t>Кл.за псих.</t>
  </si>
  <si>
    <t>Цент.за заш.мен.здр.</t>
  </si>
  <si>
    <t>Кл.за кардиол.</t>
  </si>
  <si>
    <t>Кл.за гастролог.и хепатол.</t>
  </si>
  <si>
    <t>Кл.за ендокр.</t>
  </si>
  <si>
    <t>Kл.за хематолог.</t>
  </si>
  <si>
    <t>Кл.за нефролог.</t>
  </si>
  <si>
    <t>Кл.за онколог.</t>
  </si>
  <si>
    <t>Кл.за кож.и пол.бол.</t>
  </si>
  <si>
    <t>Кл.за инф.бол.</t>
  </si>
  <si>
    <t>Кл.за деч.инт.бол.</t>
  </si>
  <si>
    <t>ДИК - неонатологија</t>
  </si>
  <si>
    <t>Кл.за плућ.бол.</t>
  </si>
  <si>
    <t>Kл.за неурол.</t>
  </si>
  <si>
    <t>Кл.за диг.хир.</t>
  </si>
  <si>
    <t>Kл.за орт.и трум.</t>
  </si>
  <si>
    <t>Кл.за урол.</t>
  </si>
  <si>
    <t>Кл.за пласт.хир.</t>
  </si>
  <si>
    <t>Кл.за ГАК</t>
  </si>
  <si>
    <t>ГАК - неонатологија</t>
  </si>
  <si>
    <t>Кл.за очне бол.</t>
  </si>
  <si>
    <t>Кл.за ОРЛ.</t>
  </si>
  <si>
    <t>Кл.за неурох.</t>
  </si>
  <si>
    <t>Кл.за кардиохир.</t>
  </si>
  <si>
    <t>Кл.за деч.хир.</t>
  </si>
  <si>
    <t>Кл.за деч.х. - неонат.</t>
  </si>
  <si>
    <t>*За дијализе се попуњавају дијализна места</t>
  </si>
  <si>
    <t>Здравствени радници и сарадници у заједничким медицинским делатностима</t>
  </si>
  <si>
    <t>Заједничке медицинске делатности</t>
  </si>
  <si>
    <t>Број постеља на који се примењује норматив</t>
  </si>
  <si>
    <t>Број апарата, број операционих сала</t>
  </si>
  <si>
    <t>Број запослених на одређено време који се финансирају из других средстава (на одређено)</t>
  </si>
  <si>
    <t>Број фармацеута</t>
  </si>
  <si>
    <t>основни норматив</t>
  </si>
  <si>
    <t>Увећано за примар</t>
  </si>
  <si>
    <t>Укупан норматив</t>
  </si>
  <si>
    <t>Разлика</t>
  </si>
  <si>
    <t>Број мед. сестара</t>
  </si>
  <si>
    <t>Број здр. сарадника</t>
  </si>
  <si>
    <t>норматив</t>
  </si>
  <si>
    <t>разлика</t>
  </si>
  <si>
    <t>фармацеути</t>
  </si>
  <si>
    <t>мед.техничари</t>
  </si>
  <si>
    <t xml:space="preserve"> Радиолошка дијагностика</t>
  </si>
  <si>
    <t>Ро тех. - кардиологија</t>
  </si>
  <si>
    <t>Ро тех. - онкологија</t>
  </si>
  <si>
    <t>Ро тех. - Д И К</t>
  </si>
  <si>
    <t>Ро тех. - ортопедија</t>
  </si>
  <si>
    <t>ЦТ</t>
  </si>
  <si>
    <t>МР</t>
  </si>
  <si>
    <t>Клиничко - биохемијска и хематолошка дијагностика</t>
  </si>
  <si>
    <t>Лаборат.тех. - хематологија</t>
  </si>
  <si>
    <t>Лаборатор.тех. - нефрологија</t>
  </si>
  <si>
    <t>Лаборатор.тех. - инфективна клин.</t>
  </si>
  <si>
    <t>Лаборатор.тех. - Д И К</t>
  </si>
  <si>
    <t>Лаборатор-тех. - ТБЦ К.Село</t>
  </si>
  <si>
    <t>Микробиолошка дијагностика</t>
  </si>
  <si>
    <t xml:space="preserve">  </t>
  </si>
  <si>
    <t>Патологија, патохистологија и цитологија</t>
  </si>
  <si>
    <t>Анестезиологија са реанимацијом</t>
  </si>
  <si>
    <t>Трансфузиологија</t>
  </si>
  <si>
    <t>Физикална медицина и рехабилитација</t>
  </si>
  <si>
    <t>Фармацеутска здравствена делатност (болничка апотека)</t>
  </si>
  <si>
    <t>Клиничка фармакологија</t>
  </si>
  <si>
    <t>Социјална медицина, информатика и статистика</t>
  </si>
  <si>
    <t>Послови санитарне контроле</t>
  </si>
  <si>
    <t>Послови припреме дијета за пацијенте и контрола намирница</t>
  </si>
  <si>
    <t>Напомена: попуњавају се подаци само за делатности које постоје у здравственој установи</t>
  </si>
  <si>
    <t>Немедицински радници</t>
  </si>
  <si>
    <t>краткотрајна хоспитализација</t>
  </si>
  <si>
    <t>дуготрајна хоспитализација</t>
  </si>
  <si>
    <t>Назив организационе једицине</t>
  </si>
  <si>
    <t>Административни радници</t>
  </si>
  <si>
    <t>Норматив</t>
  </si>
  <si>
    <t>Технички радници</t>
  </si>
  <si>
    <t>Административни</t>
  </si>
  <si>
    <t>Технички</t>
  </si>
  <si>
    <t>ДИЈАЛИЗА</t>
  </si>
  <si>
    <t>Возачи санитетског превоза</t>
  </si>
  <si>
    <t>Економски-правни сектор</t>
  </si>
  <si>
    <t>Техничка служба + болничари</t>
  </si>
  <si>
    <t>Укупан кадар у здравственој установи</t>
  </si>
  <si>
    <t>Број запослених на неодређено време који се финансирају из других средстава</t>
  </si>
  <si>
    <t xml:space="preserve">Укупно запослених </t>
  </si>
  <si>
    <t>Број запослених на одређено време због замене одсутних запослених</t>
  </si>
  <si>
    <t>Број запослених на одређено време због повећаног обима посла</t>
  </si>
  <si>
    <t>ДОКТОРИ МЕДИЦИНЕ</t>
  </si>
  <si>
    <t>-</t>
  </si>
  <si>
    <t>ФАРМАЦЕУТИ</t>
  </si>
  <si>
    <t>МЕДИЦИНСКЕ СЕСТРЕ/ТЕХНИЧАРИ</t>
  </si>
  <si>
    <t>ЗДРАВСТВЕНИ САРАДНИЦИ</t>
  </si>
  <si>
    <t>НЕМЕДИЦИНСКИ АДМИНИСТРАТИВНИ РАДНИЦИ</t>
  </si>
  <si>
    <t>НЕМЕДИЦИНСКИ ТЕХНИЧКИ/ПОМОЋНИ РАДНИЦИ</t>
  </si>
  <si>
    <r>
      <t xml:space="preserve">НАПОМЕНА: </t>
    </r>
    <r>
      <rPr>
        <sz val="11"/>
        <color indexed="8"/>
        <rFont val="Calibri"/>
        <family val="2"/>
      </rPr>
      <t>По Одлуци Министарства здравља Републике Србије бр. 112-01-200/2018-02 од 18. јула 2018.г. Укупан број запослених на неодређено и одређено време у КЦ нишу је 3.377. Укупан број запослених на неодређено време је 3.070.</t>
    </r>
  </si>
  <si>
    <t>Капацитети и коришћење болничких постеља</t>
  </si>
  <si>
    <t>Шифра орг.јед.</t>
  </si>
  <si>
    <t>Болничке постеље</t>
  </si>
  <si>
    <t>Број хоспитализованих лица</t>
  </si>
  <si>
    <t>Број дана хоспитализације</t>
  </si>
  <si>
    <t>Просечна дужина лечења (дани)</t>
  </si>
  <si>
    <t>Просечна заузетост постеља (%)</t>
  </si>
  <si>
    <t>ВРСТА</t>
  </si>
  <si>
    <t>БРОЈ</t>
  </si>
  <si>
    <t>инт.нега</t>
  </si>
  <si>
    <t>полу инт.</t>
  </si>
  <si>
    <t>станд. н.</t>
  </si>
  <si>
    <t>Клиника за ендокринолгију, дијабетес и болести метаболизма</t>
  </si>
  <si>
    <t>Клиника за болести ува,грла и носа</t>
  </si>
  <si>
    <t>Клиника за плућне болести</t>
  </si>
  <si>
    <t>Клиника за кардиo хирургију</t>
  </si>
  <si>
    <t>Клиника за пластичну и реконструктивну хирургију</t>
  </si>
  <si>
    <t>Клиника за дечију хирургију и ортопедију</t>
  </si>
  <si>
    <t>Клиника за онкологију и радиотерапију</t>
  </si>
  <si>
    <t>Клиника за анестезију и интензивну терапију</t>
  </si>
  <si>
    <t>У К У П Н О</t>
  </si>
  <si>
    <t>Пратиоци лечених лица</t>
  </si>
  <si>
    <t>Број постеља</t>
  </si>
  <si>
    <t>Број пратилаца</t>
  </si>
  <si>
    <t>Број дана боравка</t>
  </si>
  <si>
    <t>Клиника за заштиту менталног здравња</t>
  </si>
  <si>
    <t>Капацитети и коришћење дневних болница</t>
  </si>
  <si>
    <t>Број постеља/места</t>
  </si>
  <si>
    <t>Број лечених лица</t>
  </si>
  <si>
    <t>Број дана лечења</t>
  </si>
  <si>
    <t>Клиника за гастриентерологију и хепатологију</t>
  </si>
  <si>
    <t>Клиника за кардиоваскулрне болести</t>
  </si>
  <si>
    <t>Клиника за плућне болести - ТБЦ</t>
  </si>
  <si>
    <t>Центар за заштиту менталног здравља</t>
  </si>
  <si>
    <t>Клиника за дечију хирургију, ортопедију и хеурохирургију</t>
  </si>
  <si>
    <t>Табела 12.</t>
  </si>
  <si>
    <t>Дијагностички сродне групе (ДСГ)</t>
  </si>
  <si>
    <t>Клинички центар Ниш</t>
  </si>
  <si>
    <t>ДСГ шифра</t>
  </si>
  <si>
    <t>Назив дијагностички сродне групе</t>
  </si>
  <si>
    <t>УКУПНО ДСГ Група</t>
  </si>
  <si>
    <t>Некласификоване главне дијагностичке категорије</t>
  </si>
  <si>
    <t>A01Z</t>
  </si>
  <si>
    <t>Трансплантација јетре</t>
  </si>
  <si>
    <t>A03Z</t>
  </si>
  <si>
    <t>Трансплантација плућа или срца</t>
  </si>
  <si>
    <t>A05Z</t>
  </si>
  <si>
    <t>Транспалнтација срца</t>
  </si>
  <si>
    <t>A06A</t>
  </si>
  <si>
    <t>Трахеостомија са вентилаторном подршком &gt;95 сати, са врло тешким КК</t>
  </si>
  <si>
    <t>A06B</t>
  </si>
  <si>
    <t>Трахеостомија са вентилаторном подршком &gt;95 сати, без врло тешких КК или Трахеостомија/вентилација &gt;95 сати са врло тешким КК</t>
  </si>
  <si>
    <t>A06C</t>
  </si>
  <si>
    <t>Вентилаторна подршка &gt;95 сати без врло тешких КК</t>
  </si>
  <si>
    <t>A06D</t>
  </si>
  <si>
    <t>Трахеостомија, без врло тешких КК</t>
  </si>
  <si>
    <t>A07Z</t>
  </si>
  <si>
    <t>Алогена трансплантација коштане сржи</t>
  </si>
  <si>
    <t>A08A</t>
  </si>
  <si>
    <t>Аутогена трансплантација коштане сржи, са врло тешким КК</t>
  </si>
  <si>
    <t>A08B</t>
  </si>
  <si>
    <t>Аутогена трансплантација коштане сржи, без врло тешких КК</t>
  </si>
  <si>
    <t>A09A</t>
  </si>
  <si>
    <t>Трансплантација бубрега и панкреаса, са врло тешким КК</t>
  </si>
  <si>
    <t>A09B</t>
  </si>
  <si>
    <t>Трансплантација бубрега, искључујући трансплантацију панкреаса, без врло тешких КК</t>
  </si>
  <si>
    <t>A10Z</t>
  </si>
  <si>
    <t>Уградња вештачке потпоре у комору</t>
  </si>
  <si>
    <t>A11A</t>
  </si>
  <si>
    <t>Уградња спиналног апарата за инфузију, са врло тешким КК</t>
  </si>
  <si>
    <t>A11B</t>
  </si>
  <si>
    <t>Уградња спиналног апарата за инфузију, без врло тешких КК</t>
  </si>
  <si>
    <t>A12Z</t>
  </si>
  <si>
    <t>Уградња уређаја за неуростимулацију</t>
  </si>
  <si>
    <t>A40Z</t>
  </si>
  <si>
    <t>Екстракорпорална мембранска оксигенација (EKMO) без операције срца</t>
  </si>
  <si>
    <t>Болести и поремећаји нервног система</t>
  </si>
  <si>
    <t>B01A</t>
  </si>
  <si>
    <t>Ревизија вентрикуларног шанта, са врло тешким или тешким КК</t>
  </si>
  <si>
    <t>B01B</t>
  </si>
  <si>
    <t>Ревизија вентрикуларног шанта, без врло тешких и тешких КК</t>
  </si>
  <si>
    <t>B02A</t>
  </si>
  <si>
    <t>Краниотомија, са врло тешким КК</t>
  </si>
  <si>
    <t>B02B</t>
  </si>
  <si>
    <t>Краниотомија, са умерено тешким КК</t>
  </si>
  <si>
    <t>B02C</t>
  </si>
  <si>
    <t>Краниотомија без КК</t>
  </si>
  <si>
    <t>B03A</t>
  </si>
  <si>
    <t>Процедуре на кичменом стубу (спиналне процедуре), са врло тешким и тешким КК</t>
  </si>
  <si>
    <t>B03B</t>
  </si>
  <si>
    <t>Процедуре на кичменом стубу (спиналне процедуре), без врло тешких или тешких КК</t>
  </si>
  <si>
    <t>B04A</t>
  </si>
  <si>
    <t>Екстракранијалне процедуре на крвним судовима, са врло тешким или тешким КК</t>
  </si>
  <si>
    <t>B04B</t>
  </si>
  <si>
    <t>Екстракранијалне процедуре на крвним судовима, без врло тешких или тешких КК</t>
  </si>
  <si>
    <t>B05Z</t>
  </si>
  <si>
    <r>
      <t>Хируршки захват на карпалном тунелу (декомпресија</t>
    </r>
    <r>
      <rPr>
        <b/>
        <i/>
        <sz val="10"/>
        <rFont val="Calibri"/>
        <family val="2"/>
      </rPr>
      <t xml:space="preserve"> </t>
    </r>
    <r>
      <rPr>
        <i/>
        <sz val="10"/>
        <rFont val="Calibri"/>
        <family val="2"/>
      </rPr>
      <t>n.medianus-a</t>
    </r>
    <r>
      <rPr>
        <b/>
        <sz val="10"/>
        <rFont val="Calibri"/>
        <family val="2"/>
      </rPr>
      <t>)</t>
    </r>
  </si>
  <si>
    <t>B06A</t>
  </si>
  <si>
    <t>Процедуре код церебралне парализе, мишићне дистрофије, неуропатије, са врло тешким или тешким КК</t>
  </si>
  <si>
    <t>B06B</t>
  </si>
  <si>
    <t>Процедуре код церебралне парализе, мишићне дистрофије, неуропатије, без врло тешких или тешких КК</t>
  </si>
  <si>
    <t>B07A</t>
  </si>
  <si>
    <t>Процедуре на периферним и кранијалним нервима као и друге процедуре на нервом систему са КК</t>
  </si>
  <si>
    <t>B07B</t>
  </si>
  <si>
    <t>Процедуре на периферним и кранијалним нервима као и друге процедуре на нервом систему без КК</t>
  </si>
  <si>
    <t>B40Z</t>
  </si>
  <si>
    <t>Плазмафереза и неуролошке болести</t>
  </si>
  <si>
    <t>B41Z</t>
  </si>
  <si>
    <t>Телеметријски ЕЕГ мониторинг</t>
  </si>
  <si>
    <t>B42A</t>
  </si>
  <si>
    <t>Дијагностички поступак на нервном систему са вентилаторном подршком, са врло тешким КК</t>
  </si>
  <si>
    <t>B42B</t>
  </si>
  <si>
    <t>Дијагностички поступак на нервном систему са вентилаторном подршком, без врло тешких КК</t>
  </si>
  <si>
    <t>B60A</t>
  </si>
  <si>
    <t>Установљена параплегија,квадриплегија са или без оперативног поступка са врло тешким КК</t>
  </si>
  <si>
    <t>B60B</t>
  </si>
  <si>
    <t>Установљена параплегија,квадриплегија са или без оперативног поступка без врло тешких КК</t>
  </si>
  <si>
    <t>B61A</t>
  </si>
  <si>
    <t>Стања кичмене мождине са или без оперативног поступка са врло тешким и тешким КК</t>
  </si>
  <si>
    <t>B61B</t>
  </si>
  <si>
    <t>Стања кичмене мождине са или без оперативног поступка без врло тешких и тешких КК</t>
  </si>
  <si>
    <t>B62Z</t>
  </si>
  <si>
    <t>Пријем због аферезе</t>
  </si>
  <si>
    <t>B63Z</t>
  </si>
  <si>
    <t>Деменција и остале хроничне сметње мождане функције</t>
  </si>
  <si>
    <t>B64A</t>
  </si>
  <si>
    <t>Делиријум са врло тешким КК</t>
  </si>
  <si>
    <t>B64B</t>
  </si>
  <si>
    <t>Делиријум безврло тешких КК</t>
  </si>
  <si>
    <t>B65Z</t>
  </si>
  <si>
    <t>Церебрална парализа</t>
  </si>
  <si>
    <t>B66A</t>
  </si>
  <si>
    <t>Неоплазма нервог система са врло тешким или тешким КК</t>
  </si>
  <si>
    <t>B66B</t>
  </si>
  <si>
    <t>Неоплазма нервог система без врло тешких или тешких КК</t>
  </si>
  <si>
    <t>B67A</t>
  </si>
  <si>
    <t>Дегенеративни поремећаји нервног система, са врло тешким или тешким КК</t>
  </si>
  <si>
    <t>B67B</t>
  </si>
  <si>
    <t>Дегенеративни поремећаји нервног система без КК, старост  &gt; 59 година, без врло тешких или тешких КК</t>
  </si>
  <si>
    <t>B67C</t>
  </si>
  <si>
    <t>Дегенеративни поремећаји нервног система без КК, старост  &lt; 60 година, без врло тешких или тешких КК</t>
  </si>
  <si>
    <t>B68A</t>
  </si>
  <si>
    <t>Мултипла склероза и церебрална атаксија, са КК</t>
  </si>
  <si>
    <t>B68B</t>
  </si>
  <si>
    <t>Мултипла склероза и церебрална атаксија, без КК</t>
  </si>
  <si>
    <t>B69A</t>
  </si>
  <si>
    <t>ТИА и прецеребрална оклузија, са врло тешким или тешким КК</t>
  </si>
  <si>
    <t>B69B</t>
  </si>
  <si>
    <t>ТИА и прецеребрална оклузија, без врло тешких или тешких КК</t>
  </si>
  <si>
    <t>B70A</t>
  </si>
  <si>
    <t>Мождани удар (шлог), са врло тешким КК</t>
  </si>
  <si>
    <t>B70B</t>
  </si>
  <si>
    <t>Мождани удар (шлог), са тешким КК</t>
  </si>
  <si>
    <t>B70C</t>
  </si>
  <si>
    <t>Мождани удар (шлог), без врло тешких или тешких КК</t>
  </si>
  <si>
    <t>B70D</t>
  </si>
  <si>
    <t>Мождани удар, смртни исход или трансфер (премештај у другу болницу), &lt; 5 дана</t>
  </si>
  <si>
    <t>B71A</t>
  </si>
  <si>
    <t>Поремећај кранијалних и периферних нерава са КК</t>
  </si>
  <si>
    <t>B71B</t>
  </si>
  <si>
    <t>B72A</t>
  </si>
  <si>
    <t>Инфекције нервног система које искључују вирусни менингитис, са врло тешким или тешким КК</t>
  </si>
  <si>
    <t>B72B</t>
  </si>
  <si>
    <t>Инфекције нервног система које искључују вирусни менингитис, без врло тешких или тешких КК</t>
  </si>
  <si>
    <t>B73Z</t>
  </si>
  <si>
    <t>Вирусни менингитис</t>
  </si>
  <si>
    <t>B74A</t>
  </si>
  <si>
    <t>Нетрауматски ступор и кома, са врло тешким КК</t>
  </si>
  <si>
    <t>B74B</t>
  </si>
  <si>
    <t>Нетрауматски ступор и кома, без врло тешких КК</t>
  </si>
  <si>
    <t>B75Z</t>
  </si>
  <si>
    <t>Фебрилне конвулзије</t>
  </si>
  <si>
    <t>B76A</t>
  </si>
  <si>
    <t>Напад (неуролошки), са врло тешким или тешким КК</t>
  </si>
  <si>
    <t>B76B</t>
  </si>
  <si>
    <t>Напад (неуролошки), без врло тешких или тешких КК</t>
  </si>
  <si>
    <t>B77Z</t>
  </si>
  <si>
    <t>Главобоља</t>
  </si>
  <si>
    <t>B78A</t>
  </si>
  <si>
    <t>Интракранијална повреда, са врло тешким или тешким КК</t>
  </si>
  <si>
    <t>B78B</t>
  </si>
  <si>
    <t>Интракранијална повреда, без врло тешких или тешких КК</t>
  </si>
  <si>
    <t>B79A</t>
  </si>
  <si>
    <t>Прелом лобање, са врло тешким или тешким КК</t>
  </si>
  <si>
    <t>B79B</t>
  </si>
  <si>
    <t>Прелом лобање, без врло тешких или тешких КК</t>
  </si>
  <si>
    <t>B80Z</t>
  </si>
  <si>
    <t>Остале повреде главе</t>
  </si>
  <si>
    <t>B81A</t>
  </si>
  <si>
    <t>Остали поремећаји нервног система, са врло тешким или тешким КК</t>
  </si>
  <si>
    <t>B81B</t>
  </si>
  <si>
    <t>Остали поремећаји нервног система, без врло тешких или тешких КК</t>
  </si>
  <si>
    <t>B82A</t>
  </si>
  <si>
    <t>Хронична и неспецифична параплегија/квадриплегија са или без оперативног поступка, са врло тешким КК</t>
  </si>
  <si>
    <t>B82B</t>
  </si>
  <si>
    <t>Хронична и неспецифична параплегија/квадриплегија са или без оперативног поступка, са тешким КК</t>
  </si>
  <si>
    <t>B82C</t>
  </si>
  <si>
    <t>Хронична и неспецифична параплегија/квадриплегија са или без оперативног поступка, без врло тешких/тешких КК</t>
  </si>
  <si>
    <t>Болести и поремећаји ока</t>
  </si>
  <si>
    <t>C01Z</t>
  </si>
  <si>
    <t>Процедуре код пенетрантне повреде ока</t>
  </si>
  <si>
    <t>C02Z</t>
  </si>
  <si>
    <t>Енуклеација и процедуре на орбити</t>
  </si>
  <si>
    <t>C03Z</t>
  </si>
  <si>
    <t>Процедуре на ретини (мрежњачи)</t>
  </si>
  <si>
    <t>C04Z</t>
  </si>
  <si>
    <t>Велике процедуре на корнеи (рожњачи), склери (беоњачи) и конјуктиви (вежњачи)</t>
  </si>
  <si>
    <t>C05Z</t>
  </si>
  <si>
    <t>Дакриоцисториностомија</t>
  </si>
  <si>
    <t>C10Z</t>
  </si>
  <si>
    <t>Процедуре код страбизма</t>
  </si>
  <si>
    <t>C11Z</t>
  </si>
  <si>
    <t>Процедуре на очном капку</t>
  </si>
  <si>
    <t>C12Z</t>
  </si>
  <si>
    <t>Остале процедуре на а корнеи (рожњачи), склери (беоњачи) и конјуктиви (вежњачи)</t>
  </si>
  <si>
    <t>C13Z</t>
  </si>
  <si>
    <t>Процедуре на сузном апарату</t>
  </si>
  <si>
    <t>C14Z</t>
  </si>
  <si>
    <t>Остале процедуре на оку</t>
  </si>
  <si>
    <t>C15A</t>
  </si>
  <si>
    <t>Глауком или сложене процедуре код катаракте</t>
  </si>
  <si>
    <t>C15B</t>
  </si>
  <si>
    <t>Глауком или сложене процедуре код катаракте, истог дана</t>
  </si>
  <si>
    <t>C16Z</t>
  </si>
  <si>
    <t>Процедуре на сочиву</t>
  </si>
  <si>
    <t>C60A</t>
  </si>
  <si>
    <t>Акутне и велике инфекције ока, са врло тешким или тешким КК</t>
  </si>
  <si>
    <t>C60B</t>
  </si>
  <si>
    <t>Акутне и велике инфекције ока, без врло тешких или тешких КК</t>
  </si>
  <si>
    <t>C61A</t>
  </si>
  <si>
    <t>Неуролошки и васкуларни поремећаји ока, са врло тешким КК</t>
  </si>
  <si>
    <t>C61B</t>
  </si>
  <si>
    <t>Неуролошки и васкуларни поремећаји ока, без врло тешких КК</t>
  </si>
  <si>
    <t>C62Z</t>
  </si>
  <si>
    <t>Хифема и медицински обрађена траума ока</t>
  </si>
  <si>
    <t>C63Z</t>
  </si>
  <si>
    <t>Остали поремећаји ока</t>
  </si>
  <si>
    <t>Болести и поремећају ува, носа, уста и грла</t>
  </si>
  <si>
    <t>D01Z</t>
  </si>
  <si>
    <t xml:space="preserve">Кохлеарни имплант </t>
  </si>
  <si>
    <t>D02A</t>
  </si>
  <si>
    <t>Процедуре на глави и врату, са врло тешким или тешким КК</t>
  </si>
  <si>
    <t>D02B</t>
  </si>
  <si>
    <t>Процедуре на глави и врату, са малигнитетом или умереним КК</t>
  </si>
  <si>
    <t>D02C</t>
  </si>
  <si>
    <t>Процедуре на глави и врату, без малигнитета или КК</t>
  </si>
  <si>
    <t>D03Z</t>
  </si>
  <si>
    <t>Хируршка репарација расцепа усне или непца</t>
  </si>
  <si>
    <t>D04A</t>
  </si>
  <si>
    <t>Операција максиле, са КК</t>
  </si>
  <si>
    <t>D04B</t>
  </si>
  <si>
    <t>Операција максиле, без КК</t>
  </si>
  <si>
    <t>D05Z</t>
  </si>
  <si>
    <t>Процедуре на паротидној жлезди</t>
  </si>
  <si>
    <t>D06Z</t>
  </si>
  <si>
    <t>Процедуре на параназалним синусима и мастоидном наставку и сложене процедуре на средњем уху</t>
  </si>
  <si>
    <t>D09Z</t>
  </si>
  <si>
    <t>Разне процедуре на уху, грлу, носу и усној дупљи</t>
  </si>
  <si>
    <t>D10Z</t>
  </si>
  <si>
    <t>Процедуре на носу</t>
  </si>
  <si>
    <t>D11Z</t>
  </si>
  <si>
    <t>Тонзилектомија, Аденоидектомија</t>
  </si>
  <si>
    <t>D12Z</t>
  </si>
  <si>
    <t>Остале процедуре на уху, грлу, носу и усној дупљи</t>
  </si>
  <si>
    <t>D13Z</t>
  </si>
  <si>
    <t xml:space="preserve">Миринготомија и инсерција тубуса </t>
  </si>
  <si>
    <t>D14Z</t>
  </si>
  <si>
    <t>Процедуре у усној дупљи и пљувачним жлездама</t>
  </si>
  <si>
    <t>D15Z</t>
  </si>
  <si>
    <t>Процедуре на мастоидном наставку</t>
  </si>
  <si>
    <t>D40Z</t>
  </si>
  <si>
    <t xml:space="preserve">Вађење и поправка зуба </t>
  </si>
  <si>
    <t>D60A</t>
  </si>
  <si>
    <t>Малигнитет уха, грла, носа и усне дупље, са врло тешким или тешким КК</t>
  </si>
  <si>
    <t>D60B</t>
  </si>
  <si>
    <t>Малигнитет уха, грла, носа и усне дупље, без врло тешких или тешких КК</t>
  </si>
  <si>
    <t>D61Z</t>
  </si>
  <si>
    <t>Губитак равнотеже</t>
  </si>
  <si>
    <t>D62Z</t>
  </si>
  <si>
    <t xml:space="preserve">Крварење из носа (епистакса) </t>
  </si>
  <si>
    <t>D63Z</t>
  </si>
  <si>
    <t>Запаљење средњег ува и инфекција горњег респираторног тракта</t>
  </si>
  <si>
    <t>D64Z</t>
  </si>
  <si>
    <t>Ларинготрахеитис и епиглотитис</t>
  </si>
  <si>
    <t>D65Z</t>
  </si>
  <si>
    <t>Траума и деформитети носа</t>
  </si>
  <si>
    <t>D66A</t>
  </si>
  <si>
    <t>Остале дијагнозе код уха, грла, носа и усне дупље, са КК</t>
  </si>
  <si>
    <t>D66B</t>
  </si>
  <si>
    <t>Остале дијагнозе код уха, грла, носа и усне дупље, без КК</t>
  </si>
  <si>
    <t>D67A</t>
  </si>
  <si>
    <t xml:space="preserve">Болести уста и зуба, које искључују вађење и поправку зуба </t>
  </si>
  <si>
    <t>D67B</t>
  </si>
  <si>
    <t>Болести уста и зуба, које искључују вађење зуба  и поправку зуба, истог дана</t>
  </si>
  <si>
    <t>Болести и поремећаји респираторног система</t>
  </si>
  <si>
    <t>E01A</t>
  </si>
  <si>
    <t>Велике процедуре на грудном кошу, са врло тешким КК</t>
  </si>
  <si>
    <t>E01B</t>
  </si>
  <si>
    <t>Велике процедуре на грудном кошу, без врло тешких КК</t>
  </si>
  <si>
    <t>E02A</t>
  </si>
  <si>
    <t>Остали оперативни поступци на респираторном систему, са врло тешким КК</t>
  </si>
  <si>
    <t>E02B</t>
  </si>
  <si>
    <t>Остали оперативни поступци на респираторном систему, са тешким КК</t>
  </si>
  <si>
    <t>E02C</t>
  </si>
  <si>
    <t>Остали оперативни поступци на респираторном систему, без врло тешких или тешких КК</t>
  </si>
  <si>
    <t>E40A</t>
  </si>
  <si>
    <t>Болести респираторног система и механичка вентилација, са врло тешким КК</t>
  </si>
  <si>
    <t>E40B</t>
  </si>
  <si>
    <t>Болести респираторног система и механичка вентилација, без врло тешких КК</t>
  </si>
  <si>
    <t>E41Z</t>
  </si>
  <si>
    <t>Болести респираторног система и неинвазивна механичка вентилација</t>
  </si>
  <si>
    <t>E42A</t>
  </si>
  <si>
    <t>Бронхоскопија, са врло тешким КК</t>
  </si>
  <si>
    <t>E42B</t>
  </si>
  <si>
    <t>Бронхоскопија, без врло тешких КК</t>
  </si>
  <si>
    <t>E42C</t>
  </si>
  <si>
    <t>Бронхоскопија, дневна болница</t>
  </si>
  <si>
    <t>E60A</t>
  </si>
  <si>
    <t>Цистична фиброза, са врло тешким или тешким КК</t>
  </si>
  <si>
    <t>E60B</t>
  </si>
  <si>
    <t>Цистична фиброза, без врло тешких или тешких КК</t>
  </si>
  <si>
    <t>E61A</t>
  </si>
  <si>
    <t>Плућна емболија, са врло тешким или тешким КК</t>
  </si>
  <si>
    <t>E61B</t>
  </si>
  <si>
    <t>Плућна емболија, без врло тешких или тешких КК</t>
  </si>
  <si>
    <t>E62A</t>
  </si>
  <si>
    <t>Инфекције или запаљења респираторног система, са врло тешким КК</t>
  </si>
  <si>
    <t>E62B</t>
  </si>
  <si>
    <t>Инфекције или запаљења респираторног система, са тешким и умерено тешким КК</t>
  </si>
  <si>
    <t>E62C</t>
  </si>
  <si>
    <t>Инфекције или запаљења респираторног система, без КК</t>
  </si>
  <si>
    <t>E63Z</t>
  </si>
  <si>
    <t>Апнеја у сну</t>
  </si>
  <si>
    <t>E64A</t>
  </si>
  <si>
    <t>Едем плућа и респираторна инсуфицијенција, са врло тешким КК</t>
  </si>
  <si>
    <t>E64B</t>
  </si>
  <si>
    <t>Едем плућа и респираторна инсуфицијенција, без врло тешких КК</t>
  </si>
  <si>
    <t>E65A</t>
  </si>
  <si>
    <t>ХОБП, са врло тешким или тешким КК</t>
  </si>
  <si>
    <t>E65B</t>
  </si>
  <si>
    <t>ХОБП, без врло тешких или тешких КК</t>
  </si>
  <si>
    <t>E66A</t>
  </si>
  <si>
    <t>Велика траума грудног коша, са врло тешким КК</t>
  </si>
  <si>
    <t>E66B</t>
  </si>
  <si>
    <t>Велика траума грудног коша, са тешким или умереним KK</t>
  </si>
  <si>
    <t>E66C</t>
  </si>
  <si>
    <t>Велика траума грудног коша, без КК</t>
  </si>
  <si>
    <t>E67A</t>
  </si>
  <si>
    <t>Симптоми и знаци на респираторном систему, са врло тешким или тешким КК</t>
  </si>
  <si>
    <t>E67B</t>
  </si>
  <si>
    <t>Симптоми и знаци на респираторном систему, без врло тешких или тешких КК</t>
  </si>
  <si>
    <t>E68A</t>
  </si>
  <si>
    <t>Пнеумоторакс, са врло тешким КК</t>
  </si>
  <si>
    <t>E68B</t>
  </si>
  <si>
    <t>Пнеумоторакс, без врло тешких КК</t>
  </si>
  <si>
    <t>E69A</t>
  </si>
  <si>
    <t>Бронхитис и астма, са врло тешким КК</t>
  </si>
  <si>
    <t>E69B</t>
  </si>
  <si>
    <t>Бронхитис и астма, без врло тешких КК</t>
  </si>
  <si>
    <t>E70A</t>
  </si>
  <si>
    <t>Пертусис (велики кашаљ), са КК</t>
  </si>
  <si>
    <t>E70B</t>
  </si>
  <si>
    <t>Пертусис (велики кашаљ), без КК</t>
  </si>
  <si>
    <t>E71A</t>
  </si>
  <si>
    <t>Неоплазма респираторног система, са врло тешким КК</t>
  </si>
  <si>
    <t>E71B</t>
  </si>
  <si>
    <t>Неоплазма респираторног система, без КК</t>
  </si>
  <si>
    <t>E72Z</t>
  </si>
  <si>
    <t>Проблеми са дисањем који потичу из неонаталног периода</t>
  </si>
  <si>
    <t>E73A</t>
  </si>
  <si>
    <t>Плеурални излив, са врло тешким КК</t>
  </si>
  <si>
    <t>E73B</t>
  </si>
  <si>
    <t>Плеурални излив, са тешким КК</t>
  </si>
  <si>
    <t>E73C</t>
  </si>
  <si>
    <t>Плеурални излив, без врло тешких или тешких КК</t>
  </si>
  <si>
    <t>E74A</t>
  </si>
  <si>
    <t>Болести интерстицијума плућа, са врло тешким КК</t>
  </si>
  <si>
    <t>E74B</t>
  </si>
  <si>
    <t>Болести интерстицијума плућа, са тешким КК</t>
  </si>
  <si>
    <t>E74C</t>
  </si>
  <si>
    <t>Болести интерстицијума плућа, без врло тешких или тешких КК</t>
  </si>
  <si>
    <t>E75A</t>
  </si>
  <si>
    <t>Остале болести респираторног система, са врло тешким KK</t>
  </si>
  <si>
    <t>E75B</t>
  </si>
  <si>
    <t>Остале болести респираторног система, са тешким или умереним KK</t>
  </si>
  <si>
    <t>E75C</t>
  </si>
  <si>
    <t>Остале болести респираторног система, без KK</t>
  </si>
  <si>
    <t>E76Z</t>
  </si>
  <si>
    <t>Плућна туберкулоза</t>
  </si>
  <si>
    <t>Болести и поремећаји циркулаторног система</t>
  </si>
  <si>
    <t>F01A</t>
  </si>
  <si>
    <t>Имплантација или замена аутоматског кардиовертер дефибрилатора, потпуни систем, са врло тешким или тешким КК</t>
  </si>
  <si>
    <t>F01B</t>
  </si>
  <si>
    <t>Имплантација или замена аутоматског кардиовертер дефибрилатора, потпуни систем, без врло тешких или тешких КК</t>
  </si>
  <si>
    <t>F02Z</t>
  </si>
  <si>
    <t>Имплантација или замена дела аутоматског кардиовертер дефибрилатора</t>
  </si>
  <si>
    <t>F03A</t>
  </si>
  <si>
    <t>Процедуре на срчаном залиску са применом пумпе за кардиопулмонални бајпас, са инвазивном дијагностиком на срцу, са врло тешким КК</t>
  </si>
  <si>
    <t>F03B</t>
  </si>
  <si>
    <t>Процедуре на срчаном залиску са применом пумпе за кардиопулмонални бајпас, са инвазивном дијагностиком на срцу, без брло тешких КК</t>
  </si>
  <si>
    <t>F04A</t>
  </si>
  <si>
    <t>F04B</t>
  </si>
  <si>
    <t>Процедуре на срчаном залиску са применом пумпе за кардиопулмонални бајпас, са инвазивном дијагностиком на срцу, без врло тешких КК</t>
  </si>
  <si>
    <t>F05A</t>
  </si>
  <si>
    <t>Коронарни бајпас са инвазивном дијагностиком на срцу, са врло тешким КК</t>
  </si>
  <si>
    <t>F05B</t>
  </si>
  <si>
    <t>Коронарни бајпас са инвазивном дијагностиком на срцу, без врло тешких КК</t>
  </si>
  <si>
    <t>F06A</t>
  </si>
  <si>
    <t>Коронарни бајпас са инвазивном дијагностиком на срцу, са врло тешким или тешким КК</t>
  </si>
  <si>
    <t>F06B</t>
  </si>
  <si>
    <t>Коронарни бајпас са инвазивном дијагностиком на срцу, без врло тешких или тешких КК</t>
  </si>
  <si>
    <t>F07A</t>
  </si>
  <si>
    <t>Остале кардиоторакалне или васкуларне процедуре са применом пумпе (за екстракорпоралну циркулацију) за кардиопулмонални бајпас, са врло тешким КК</t>
  </si>
  <si>
    <t>F07B</t>
  </si>
  <si>
    <t>Остале кардиоторакалне или васкуларне процедуре са применом пумпе  (за екстракорпоралну циркулацију) за кардиопулмонални бајпас, са тешким или умереним КК</t>
  </si>
  <si>
    <t>F07C</t>
  </si>
  <si>
    <t>Остале кардиоторакалне или васкуларне процедуре са применом пумпе (за екстракорпоралну циркулацију) за кардиопулмонални бајпас, без КК</t>
  </si>
  <si>
    <t>F08A</t>
  </si>
  <si>
    <t>Велике реконструкцијске процедуре на васкуларном систему без примене пумпе, са врло тешким КК</t>
  </si>
  <si>
    <t>F08B</t>
  </si>
  <si>
    <t>Велике реконструкцијске процедуре на васкуларном систему без примене пумпе, без врло тешких КК</t>
  </si>
  <si>
    <t>F09A</t>
  </si>
  <si>
    <t>Остале кариоторакалне процедуре без примене пумпе ѕа кардиопулмонални бајпас, са врло тешким КК</t>
  </si>
  <si>
    <t>F09B</t>
  </si>
  <si>
    <t>Остале кариоторакалне процедуре без примене пумпе ѕа кардиопулмонални бајпас, са тешким или умереним КК</t>
  </si>
  <si>
    <t>F09C</t>
  </si>
  <si>
    <t>Остале кариоторакалне процедуре без примене пумпе ѕа кардиопулмонални бајпас, без КК</t>
  </si>
  <si>
    <t>F10A</t>
  </si>
  <si>
    <t>Интервенције на коронарним крвним судовима код акутног инфаркта миокарда, са врло тешким КК</t>
  </si>
  <si>
    <t>F10B</t>
  </si>
  <si>
    <t>Интервенције на коронарним крвним судовима код акутног инфаркта миокарда, без КК</t>
  </si>
  <si>
    <t>F11A</t>
  </si>
  <si>
    <t xml:space="preserve">Ампутација због поремећаја циркулаторног система, осим горњих екстремитета и прста на нози, са врло тешким КК </t>
  </si>
  <si>
    <t>F11B</t>
  </si>
  <si>
    <t xml:space="preserve">Ампутација због поремећаја циркулаторног система, осим горњих екстремитета и прста на нози, без врло тешких КК </t>
  </si>
  <si>
    <t>F12A</t>
  </si>
  <si>
    <t>Уградња или замена пејсмејкера, потпуни систем, са врло тешким КК</t>
  </si>
  <si>
    <t>F12B</t>
  </si>
  <si>
    <t>Уградња или замена пејсмејкера, потпуни систем, без врло тешких КК</t>
  </si>
  <si>
    <t>F13A</t>
  </si>
  <si>
    <t>Ампутација горњег екстремитета и прста на нози због поремећаја циркулаторног система, са врло тешким КК</t>
  </si>
  <si>
    <t>F13B</t>
  </si>
  <si>
    <t>Ампутација горњег екстремитета и прста на нози због поремећаја циркулаторног система, без врло тешких КК</t>
  </si>
  <si>
    <t>F14A</t>
  </si>
  <si>
    <t>Васкуларне процедуре, осим велике реконструкције, без примене пумпе за кардиопулмонарни бајпас, са врло тешким КК</t>
  </si>
  <si>
    <t>F14B</t>
  </si>
  <si>
    <t>Васкуларне процедуре, осим велике реконструкције, без примене пумпе за кардиопулмонарни бајпас, са тешким КК</t>
  </si>
  <si>
    <t>F14C</t>
  </si>
  <si>
    <t>Васкуларне процедуре, осим велике реконструкције, без примене пумпе за кардиопулмонарни бајпас, без врло тешким или тешких КК</t>
  </si>
  <si>
    <t>F15A</t>
  </si>
  <si>
    <t>Интервентна коронарна процедура, без акутног инфаркта миокарда, са инсерцијом стента, са врло тешким или тешким КК</t>
  </si>
  <si>
    <t>F15B</t>
  </si>
  <si>
    <t>Интервентна коронарна процедура, без акутног инфаркта миокарда, са инсерцијом стента, без врло тешких или тешких КК</t>
  </si>
  <si>
    <t>F16A</t>
  </si>
  <si>
    <t>Интервентна коронарна процедура, без акутног инфаркта миокарда, без инсерције, са врло тешким КК</t>
  </si>
  <si>
    <t>F16B</t>
  </si>
  <si>
    <t>Интервентна коронарна процедура, без акутног инфаркта миокарда, без инсерције, без врло тешких КК</t>
  </si>
  <si>
    <t>F17A</t>
  </si>
  <si>
    <t>Имплантација или замена генератора пејсмејкера, са врло тешким или тешким КК</t>
  </si>
  <si>
    <t>F17B</t>
  </si>
  <si>
    <t>F18A</t>
  </si>
  <si>
    <t>Остале процедуре у вези са пејсмејкером, са КК</t>
  </si>
  <si>
    <t>F18B</t>
  </si>
  <si>
    <t>Остале процедуре у вези са пејсмејкером, без КК</t>
  </si>
  <si>
    <t>F19Z</t>
  </si>
  <si>
    <t>Остале васкуларе перкутане интервенције на срцу</t>
  </si>
  <si>
    <t>F20Z</t>
  </si>
  <si>
    <t>Постављање лигатуре на вену и њено уклањање</t>
  </si>
  <si>
    <t>F21A</t>
  </si>
  <si>
    <t>Остали оперативни поступци на циркулаторном систему, са врло тешким КК</t>
  </si>
  <si>
    <t>F21B</t>
  </si>
  <si>
    <t>Остали оперативни поступци на циркулаторном систему, без врло тешких КК</t>
  </si>
  <si>
    <t>F40A</t>
  </si>
  <si>
    <t>Болести (дијагнозе) циркулаторног система са механичком вентилацијом, са врло тешким КК</t>
  </si>
  <si>
    <t>F40B</t>
  </si>
  <si>
    <t>Болести (дијагнозе) циркулаторног система са механичком вентилацијом, без врло тешких КК</t>
  </si>
  <si>
    <t>F41A</t>
  </si>
  <si>
    <t>Поремећаји циркулаторног система, АИМ, инвазивна дијагностика на срцу, са врло тешким или тешким KK</t>
  </si>
  <si>
    <t>F41B</t>
  </si>
  <si>
    <t>Поремећаји циркулаторног система, АИМ, инвазивна дијагностика на срцу, без врло тешких или тешких KK</t>
  </si>
  <si>
    <t>F42A</t>
  </si>
  <si>
    <t>Поремећаји циркулације, без АИМ, са инвазивном дијагностиком на срцу, са сложеним дијагнозама или процедурама</t>
  </si>
  <si>
    <t>F42B</t>
  </si>
  <si>
    <t>Поремећаји циркулације, без АИМ, са инвазивном дијагностиком на срцу, без сложених дијагноза или процедура</t>
  </si>
  <si>
    <t>F42C</t>
  </si>
  <si>
    <t>Поремећаји циркулације, без АИМ, са инвазивном дијагностиком на срцу, дневна болница</t>
  </si>
  <si>
    <t>F43Z</t>
  </si>
  <si>
    <t>Болести (дијагнозе) циркулаторног система, са неинвазивном вентилацијом</t>
  </si>
  <si>
    <t>F60A</t>
  </si>
  <si>
    <t>Поремећаји циркулације, са АИМ, без инвазивне дијагностике на срцу, са сложенимх дијагнозама или процедурама</t>
  </si>
  <si>
    <t>F60B</t>
  </si>
  <si>
    <t>Поремећаји циркулације, се АИМ, без инвазивне дијагностике на срцу, без сложених дијагноза или процедура</t>
  </si>
  <si>
    <t>F61A</t>
  </si>
  <si>
    <t>Инфективни ендокардитис са врло тешким компликацијама</t>
  </si>
  <si>
    <t>F61B</t>
  </si>
  <si>
    <t>Инфективни ендокардитис без врло тешких компликација</t>
  </si>
  <si>
    <t>F62A</t>
  </si>
  <si>
    <t>Срчана инсуфицијенција и шок, са врло тешким КК</t>
  </si>
  <si>
    <t>F62B</t>
  </si>
  <si>
    <t>Срчана инсуфицијенција и шок, без врло тешких КК</t>
  </si>
  <si>
    <t>F63A</t>
  </si>
  <si>
    <t>Венска тромбоза са врло тешким или тешким КК</t>
  </si>
  <si>
    <t>F63B</t>
  </si>
  <si>
    <t>Венска тромбоза без врло тешких или тешких КК</t>
  </si>
  <si>
    <t>F64A</t>
  </si>
  <si>
    <t>Улцерација коже због поремећаја циркулације, са врло тешким или тешким КК</t>
  </si>
  <si>
    <t>F64B</t>
  </si>
  <si>
    <t>Улцерација коже због поремећаја циркулације, без врло тешких или тешких КК</t>
  </si>
  <si>
    <t>F65A</t>
  </si>
  <si>
    <t>Поремећај периферних крвних судова, са врло тешким или тешким КК</t>
  </si>
  <si>
    <t>F65B</t>
  </si>
  <si>
    <t>Поремећај периферних крвних судова, без врло тешких или тешких КК</t>
  </si>
  <si>
    <t>F66A</t>
  </si>
  <si>
    <t>Атеросклероза коронарних крвних судова, са КК</t>
  </si>
  <si>
    <t>F66B</t>
  </si>
  <si>
    <t>Атеросклероза коронарних крвних судова, без КК</t>
  </si>
  <si>
    <t>F67A</t>
  </si>
  <si>
    <t>Хипертензија, са КК</t>
  </si>
  <si>
    <t>F67B</t>
  </si>
  <si>
    <t>Хипертензија, без КК</t>
  </si>
  <si>
    <t>F68A</t>
  </si>
  <si>
    <t>Конгенитална болест срца, са КК</t>
  </si>
  <si>
    <t>F68B</t>
  </si>
  <si>
    <t>Конгенитална болест срца, без КК</t>
  </si>
  <si>
    <t>F69A</t>
  </si>
  <si>
    <t>Поремећаји срчаних залистака, са врло тешким или тешким КК</t>
  </si>
  <si>
    <t>F69B</t>
  </si>
  <si>
    <t>Поремећаји срчаних залистака, без врло тешких или тешких КК</t>
  </si>
  <si>
    <t>F72A</t>
  </si>
  <si>
    <r>
      <t xml:space="preserve">Нестабилна </t>
    </r>
    <r>
      <rPr>
        <b/>
        <i/>
        <sz val="10"/>
        <rFont val="Calibri"/>
        <family val="2"/>
      </rPr>
      <t>angina pectoris</t>
    </r>
    <r>
      <rPr>
        <b/>
        <sz val="10"/>
        <rFont val="Calibri"/>
        <family val="2"/>
      </rPr>
      <t xml:space="preserve"> са врло тешким или тешким KK</t>
    </r>
  </si>
  <si>
    <t>F72B</t>
  </si>
  <si>
    <r>
      <t xml:space="preserve">Нестабилна </t>
    </r>
    <r>
      <rPr>
        <b/>
        <i/>
        <sz val="10"/>
        <rFont val="Calibri"/>
        <family val="2"/>
      </rPr>
      <t>angina pectoris</t>
    </r>
    <r>
      <rPr>
        <b/>
        <sz val="10"/>
        <rFont val="Calibri"/>
        <family val="2"/>
      </rPr>
      <t xml:space="preserve"> без врло тешких или тешких KK</t>
    </r>
  </si>
  <si>
    <t>F73A</t>
  </si>
  <si>
    <t>Синкопа и колапс, са врло тешким или тешким KK</t>
  </si>
  <si>
    <t>F73B</t>
  </si>
  <si>
    <t>Синкопа и колапс, без врло тешких или тешких KK</t>
  </si>
  <si>
    <t>F74Z</t>
  </si>
  <si>
    <t>Бол у грудима</t>
  </si>
  <si>
    <t>F75A</t>
  </si>
  <si>
    <t>Остали поремећаји циркулаторног система, са врло тешким КК</t>
  </si>
  <si>
    <t>F75B</t>
  </si>
  <si>
    <t>Остали поремећаји циркулаторног система, без врло тешких КК</t>
  </si>
  <si>
    <t>F75C</t>
  </si>
  <si>
    <t>Остали поремећаји циркулаторног система, без врло тешких или тешких КК</t>
  </si>
  <si>
    <t>F76A</t>
  </si>
  <si>
    <t>Аритмија, срчани застој и поремећаји проводљивости, са врло тешким или тешким КК</t>
  </si>
  <si>
    <t>F76B</t>
  </si>
  <si>
    <t>Аритмија, срчани застој и поремећаји проводљивости, без врло тешких или тешких КК</t>
  </si>
  <si>
    <t>Болести и поремећаји дигестивног система</t>
  </si>
  <si>
    <t>G01A</t>
  </si>
  <si>
    <t>Ресекција ректума, са врло тешким КК</t>
  </si>
  <si>
    <t>G01B</t>
  </si>
  <si>
    <t>Ресекција ректума, без врло тешких КК</t>
  </si>
  <si>
    <t>G02A</t>
  </si>
  <si>
    <t>Велике процедуре на танком и дебелом цреву, са врло тешким КК</t>
  </si>
  <si>
    <t>G02B</t>
  </si>
  <si>
    <t>Велике процедуре на танком и дебелом цреву, без врло тешких КК</t>
  </si>
  <si>
    <t>G03A</t>
  </si>
  <si>
    <t>Процедуре на желуцу, једњаку и дванаестопалачном цреву и малигнитет</t>
  </si>
  <si>
    <t>G03B</t>
  </si>
  <si>
    <t>Процедуре на желуцу, једњаку и дванаестопалачном цреву и малигнитет, са врло тешким и тешким компликацијама</t>
  </si>
  <si>
    <t>G03C</t>
  </si>
  <si>
    <t>Процедуре на желуцу, једњаку и дванаестопалачном цреву и малигнитет, без врло тешких и тешких компликација</t>
  </si>
  <si>
    <t>G04A</t>
  </si>
  <si>
    <t>Адхезиолиза перитонеума, са врло тешким КК</t>
  </si>
  <si>
    <t>G04B</t>
  </si>
  <si>
    <t>Адхезиолиза перитонеума, са тешким или умереним КК</t>
  </si>
  <si>
    <t>G04C</t>
  </si>
  <si>
    <t>Адхезиолиза перитонеума, без КК</t>
  </si>
  <si>
    <t>G05A</t>
  </si>
  <si>
    <t>Мање процедуре на танком и дебелом цреву, са врло тешким КК</t>
  </si>
  <si>
    <t>G05B</t>
  </si>
  <si>
    <t>Мање процедуре на танком и дебелом цреву, са тешким или умереним КК</t>
  </si>
  <si>
    <t>G05C</t>
  </si>
  <si>
    <t>Мање процедуре на танком и дебелом цреву, без КК</t>
  </si>
  <si>
    <t>G06Z</t>
  </si>
  <si>
    <t>Процедура пилоромиотомије</t>
  </si>
  <si>
    <t>G07A</t>
  </si>
  <si>
    <t>Апендектомија са врло тешким или тешким КК</t>
  </si>
  <si>
    <t>G07B</t>
  </si>
  <si>
    <t>Апендектомија без врло тешких или тешких КК</t>
  </si>
  <si>
    <t>G10A</t>
  </si>
  <si>
    <t>Процедуре код херније, са КК</t>
  </si>
  <si>
    <t>G10B</t>
  </si>
  <si>
    <t>Процедуре код херније, без КК</t>
  </si>
  <si>
    <t>G11Z</t>
  </si>
  <si>
    <t>Процедуре на анусу и стоме</t>
  </si>
  <si>
    <t>G12A</t>
  </si>
  <si>
    <t>Остали оперативни поступци са врло тешким КК</t>
  </si>
  <si>
    <t>G12B</t>
  </si>
  <si>
    <t>Остали оперативни поступци, са тешким или умереним КК</t>
  </si>
  <si>
    <t>G12C</t>
  </si>
  <si>
    <t>Остали оперативни поступци, без КК</t>
  </si>
  <si>
    <t>G46A</t>
  </si>
  <si>
    <t>Сложена гастроскопија, са врло тешким или тешким КК</t>
  </si>
  <si>
    <t>G46B</t>
  </si>
  <si>
    <t>Сложена гастроскопија, без врло тешких или тешких КК</t>
  </si>
  <si>
    <t>G46C</t>
  </si>
  <si>
    <t>Сложена гастроскопија, истог дана</t>
  </si>
  <si>
    <t>G47A</t>
  </si>
  <si>
    <t>Остале процедуре гастроскопије, са врло тешким КК</t>
  </si>
  <si>
    <t>G47B</t>
  </si>
  <si>
    <t>Остале процедуре гастроскопије, без врло тешким КК</t>
  </si>
  <si>
    <t>G47C</t>
  </si>
  <si>
    <t>Остале процедуре гастроскопије, дневна болница</t>
  </si>
  <si>
    <t>G48A</t>
  </si>
  <si>
    <t>Колоноскопија, са врло тешким или тешким КК</t>
  </si>
  <si>
    <t>G48B</t>
  </si>
  <si>
    <t>Колоноскопија, без врло тешких или тешких КК</t>
  </si>
  <si>
    <t>G48C</t>
  </si>
  <si>
    <t>Колоноскопија, дневна болница</t>
  </si>
  <si>
    <t>G60A</t>
  </si>
  <si>
    <t>Малигнитет дигестивног система, са врло тешким или тешким КК</t>
  </si>
  <si>
    <t>G60B</t>
  </si>
  <si>
    <t>Малигнитет дигестивног система, без врло тешких или тешких КК</t>
  </si>
  <si>
    <t>G61A</t>
  </si>
  <si>
    <t>Гастроинестинална хеморагија, са врло тешким или тешким КК</t>
  </si>
  <si>
    <t>G61B</t>
  </si>
  <si>
    <t>Гастроинестинална хеморагија, без врло тешких или тешких КК</t>
  </si>
  <si>
    <t>G62Z</t>
  </si>
  <si>
    <t>Компликовани пептички улкус</t>
  </si>
  <si>
    <t>G63Z</t>
  </si>
  <si>
    <t>Некомпликовани пептички улкус</t>
  </si>
  <si>
    <t>G64A</t>
  </si>
  <si>
    <t>Инфламаторна болест црева, са КК</t>
  </si>
  <si>
    <t>G64B</t>
  </si>
  <si>
    <t>Инфламаторна болест црева, без КК</t>
  </si>
  <si>
    <t>G65A</t>
  </si>
  <si>
    <t>Опструкција гастроинтестиналног система са KK</t>
  </si>
  <si>
    <t>G65B</t>
  </si>
  <si>
    <t>Опструкција гастроинтестиналног система без KK</t>
  </si>
  <si>
    <t>G66Z</t>
  </si>
  <si>
    <t>Абдоминални бол или мезентеријски аденитис</t>
  </si>
  <si>
    <t>G67A</t>
  </si>
  <si>
    <t>Езофагитис, гастроентеритис и разни поремећаји дигестивног система, са врло тешким или тешким КК</t>
  </si>
  <si>
    <t>G67B</t>
  </si>
  <si>
    <t>Езофагитис, гастроентеритис и разни поремећаји дигестивног система, без врло тешких или тешких КК</t>
  </si>
  <si>
    <t>G70A</t>
  </si>
  <si>
    <t>Остале дијагнозе дигестивног система са KK</t>
  </si>
  <si>
    <t>G70B</t>
  </si>
  <si>
    <t>Остале дијагнозе дигестивног система без KK</t>
  </si>
  <si>
    <t>Болести и поремећаји хепатобилијарног система и панкреаса</t>
  </si>
  <si>
    <t>H01A</t>
  </si>
  <si>
    <t>Процедуре на пакнреасу, јетри и шантовима са врло тешким КК</t>
  </si>
  <si>
    <t>H01B</t>
  </si>
  <si>
    <t>Процедуре на пакнреасу, јетри и шантовима без врло тешких КК</t>
  </si>
  <si>
    <t>H02A</t>
  </si>
  <si>
    <t>Велике процедуре на билијарном тракту, малигнитет или са врло тешким КК</t>
  </si>
  <si>
    <t>H02B</t>
  </si>
  <si>
    <t>Велике процедуре на билијарном тракту, малигнитет или са умерено тешким КК</t>
  </si>
  <si>
    <t>H02C</t>
  </si>
  <si>
    <t>Велике процедуре на билијарном тракту, без малигнитет и без КК</t>
  </si>
  <si>
    <t>H05A</t>
  </si>
  <si>
    <t>Дијагностичке процедуре на хепатобилијарном систему са врло тешким или тешким КК</t>
  </si>
  <si>
    <t>H05B</t>
  </si>
  <si>
    <t>Дијагностичке процедуре на хепатобилијарном систему без врло тешких или тешких КК</t>
  </si>
  <si>
    <t>H06A</t>
  </si>
  <si>
    <t>Остали оперативни поступци на хепатобилијарном систему и панкреасу, са врло тешким КК</t>
  </si>
  <si>
    <t>H06B</t>
  </si>
  <si>
    <t>Остали оперативни поступци на хепатобилијарном систему и панкреасу, без врло тешких КК</t>
  </si>
  <si>
    <t>H07A</t>
  </si>
  <si>
    <r>
      <t xml:space="preserve">Отворена холецистектомија са затвореним испитивањем проходности </t>
    </r>
    <r>
      <rPr>
        <b/>
        <i/>
        <sz val="10"/>
        <rFont val="Calibri"/>
        <family val="2"/>
      </rPr>
      <t>ductus choledocus-а</t>
    </r>
    <r>
      <rPr>
        <b/>
        <sz val="10"/>
        <rFont val="Calibri"/>
        <family val="2"/>
      </rPr>
      <t xml:space="preserve"> или са врло тешким КК</t>
    </r>
  </si>
  <si>
    <t>H07B</t>
  </si>
  <si>
    <r>
      <t xml:space="preserve">Отворена холецистектомија без затворених испитивања проходности </t>
    </r>
    <r>
      <rPr>
        <b/>
        <i/>
        <sz val="10"/>
        <rFont val="Calibri"/>
        <family val="2"/>
      </rPr>
      <t>ductus choledocus-а</t>
    </r>
    <r>
      <rPr>
        <b/>
        <sz val="10"/>
        <rFont val="Calibri"/>
        <family val="2"/>
      </rPr>
      <t xml:space="preserve"> или без врло тешких КК</t>
    </r>
  </si>
  <si>
    <t>H08A</t>
  </si>
  <si>
    <t>Лапароскопска холецистектомија са затвореним испитивањем проходности ductus choledocus-a или са врло тешким и тешким компликацијама</t>
  </si>
  <si>
    <t>H08B</t>
  </si>
  <si>
    <t>Лапароскопска холецистектомија без затворених испитивања проходности ductus choledocus-a или без врло тешких и тешких компликација</t>
  </si>
  <si>
    <t>H40A</t>
  </si>
  <si>
    <t>Ендоскопске процедуре код крварећих варикозитета једњака, са врло тешким КК</t>
  </si>
  <si>
    <t>H40B</t>
  </si>
  <si>
    <t>Ендоскопске процедуре код крварећих варикозитета једњака, без врло тешких КК</t>
  </si>
  <si>
    <t>H43A</t>
  </si>
  <si>
    <t>Ендоскопска ретроградна холангиопанкреатографија, са врло тешким или тешким КК</t>
  </si>
  <si>
    <t>H43B</t>
  </si>
  <si>
    <t>Ендоскопска ретроградна холангиопанкреатографија, без врло тешких или тешких КК</t>
  </si>
  <si>
    <t>H60A</t>
  </si>
  <si>
    <t>Цироза и алкохолни хепатитис са врло тешким КК</t>
  </si>
  <si>
    <t>H60B</t>
  </si>
  <si>
    <t>Цироза и алкохолни хепатитис са тешким КК</t>
  </si>
  <si>
    <t>H60C</t>
  </si>
  <si>
    <t>Цироза и алкохолни хепатитис без врло тешких или тешких КК</t>
  </si>
  <si>
    <t>H61A</t>
  </si>
  <si>
    <t>Малигнитет хепатобилијарног система и панкреаса, (старост &gt; 69 година са врло тешким KK) или са врло тешким KK</t>
  </si>
  <si>
    <t>H61B</t>
  </si>
  <si>
    <t>Малигнитет хепатобилијарног система и панкреаса, (старост &gt; 69 година без врло тешких KK) или са врло тешким KK</t>
  </si>
  <si>
    <t>H62A</t>
  </si>
  <si>
    <t>Поремећаји панкреаса, без малигнитета, са врло тешким или тешким KK</t>
  </si>
  <si>
    <t>H62B</t>
  </si>
  <si>
    <t>Поремећаји панкреаса, без малигнитета, без врло тешких или тешких KK</t>
  </si>
  <si>
    <t>H63A</t>
  </si>
  <si>
    <t>Поремећаји јетре, без малигнитета, цирозе и алкохолног хепатитиса са врло тешким или тешким KK</t>
  </si>
  <si>
    <t>H63B</t>
  </si>
  <si>
    <t>Поремећаји јетре, без малигнитета, цирозе и алкохолног хепатитиса без врло тешких или тешких KK</t>
  </si>
  <si>
    <t>H64A</t>
  </si>
  <si>
    <t>Поремећаји билијарног тракта, са КК</t>
  </si>
  <si>
    <t>H64B</t>
  </si>
  <si>
    <t>Поремећаји билијарног тракта, без КК</t>
  </si>
  <si>
    <t>Болести и поремећаји мускулоскелетног система и везивног ткива</t>
  </si>
  <si>
    <t>I01A</t>
  </si>
  <si>
    <t>Обостране или вишеструке велике процедуре на зглобовима доњих екстремитета, са ревизијом или са врло тешким КК</t>
  </si>
  <si>
    <t>I01B</t>
  </si>
  <si>
    <t>Обостране или вишеструке велике процедуре на зглобовима доњих екстремитета, са ревизијом или без врло тешких КК</t>
  </si>
  <si>
    <t>I02A</t>
  </si>
  <si>
    <t>Микроваскуларна ткива или режањ коже, без шаке, са врло тешким или тешким КК</t>
  </si>
  <si>
    <t>I02B</t>
  </si>
  <si>
    <t>Режањ коже, искључујући шаку, са врло тешким или тешким КК</t>
  </si>
  <si>
    <t>I03A</t>
  </si>
  <si>
    <t>Замена кука, са врло тешким или тешким KK</t>
  </si>
  <si>
    <t>I03B</t>
  </si>
  <si>
    <t>Замена кука, без врло тешких или тешких KK</t>
  </si>
  <si>
    <t>I04A</t>
  </si>
  <si>
    <t>Замена колена, са врло тешким или тешким КК</t>
  </si>
  <si>
    <t>I04B</t>
  </si>
  <si>
    <t>Замена колена, без врло тешких или тешких КК</t>
  </si>
  <si>
    <t>I04Z</t>
  </si>
  <si>
    <t>Замена и поновно повезивање колена</t>
  </si>
  <si>
    <t>I05A</t>
  </si>
  <si>
    <t>Остале замене зглобова, са врло тешким или тешким КК</t>
  </si>
  <si>
    <t>I05B</t>
  </si>
  <si>
    <t>Остале замене зглобова, без врло тешких или тешких КК</t>
  </si>
  <si>
    <t>I06Z</t>
  </si>
  <si>
    <t>Спинална фузија и деформитет</t>
  </si>
  <si>
    <t>I07Z</t>
  </si>
  <si>
    <t>Ампутација</t>
  </si>
  <si>
    <t>I08A</t>
  </si>
  <si>
    <t>Остале процедуре на куку и фемуру, са врло тешким или тешким KK</t>
  </si>
  <si>
    <t>I08B</t>
  </si>
  <si>
    <t>Остале процедуре на куку и фемуру, без врло тешких или тешких KK</t>
  </si>
  <si>
    <t>I09A</t>
  </si>
  <si>
    <t>Спинална фузија, са врло тешким или тешким KK</t>
  </si>
  <si>
    <t>I09B</t>
  </si>
  <si>
    <t>I10A</t>
  </si>
  <si>
    <t>Остале процедуре на леђима и врату, са врло тешким или тешким КК</t>
  </si>
  <si>
    <t>I10B</t>
  </si>
  <si>
    <t>Остале процедуре на леђима и врату, без врло тешких или тешких КК</t>
  </si>
  <si>
    <t>I11Z</t>
  </si>
  <si>
    <t>Процедуре продужавања екстремитета</t>
  </si>
  <si>
    <t>I12A</t>
  </si>
  <si>
    <t>Инфекција или запаљење костију или зглобова, разне процедуре на мишићном систему и везивном ткиву са врло тешким КК</t>
  </si>
  <si>
    <t>I12B</t>
  </si>
  <si>
    <t>Инфекција или запаљење костију или зглобова, разне процедуре на мишићном систему и везивном ткиву са тешким КК</t>
  </si>
  <si>
    <t>I12C</t>
  </si>
  <si>
    <t>Инфекција или запаљење костију или зглобова, разне процедуре на мишићном систему и везивном ткиву без врло тешких или тешких КК</t>
  </si>
  <si>
    <t>I13A</t>
  </si>
  <si>
    <t>Процедуре на хумерусу, тибији, фибули, чланку (ножном), са врло тешким или тешким КК</t>
  </si>
  <si>
    <t>I13B</t>
  </si>
  <si>
    <t>Процедуре на хумерусу, тибији, фибули, чланку (ножном), без врло тешких или тешких КК</t>
  </si>
  <si>
    <t>I15Z</t>
  </si>
  <si>
    <t>Операције кранио - фацијалне регије</t>
  </si>
  <si>
    <t>I16Z</t>
  </si>
  <si>
    <t>Остале процедуре на рамену</t>
  </si>
  <si>
    <t>I17A</t>
  </si>
  <si>
    <t>Максило - фацијална хирургија, са КК</t>
  </si>
  <si>
    <t>I17B</t>
  </si>
  <si>
    <t>Максило - фацијална хирургија, без КК</t>
  </si>
  <si>
    <t>I18Z</t>
  </si>
  <si>
    <t>Остале процедуре на колену</t>
  </si>
  <si>
    <t>I19A</t>
  </si>
  <si>
    <t>Остале процедуре на лакту и подлактици, са КК</t>
  </si>
  <si>
    <t>I19B</t>
  </si>
  <si>
    <t>Остале процедуре на лакту и подлактици, без КК</t>
  </si>
  <si>
    <t>I20Z</t>
  </si>
  <si>
    <t>Остале процедуре на стопалу</t>
  </si>
  <si>
    <t>I21Z</t>
  </si>
  <si>
    <t>Локална ексцизија и одстрањење унутрашњег фиксатора кука и фемура (бутне кости)</t>
  </si>
  <si>
    <t>I23Z</t>
  </si>
  <si>
    <t>Локална ексцизија и одстрањење унутрашњег фиксатора, искључује кук и фемур (бутну кост)</t>
  </si>
  <si>
    <t>I24Z</t>
  </si>
  <si>
    <t xml:space="preserve">Артроскопија </t>
  </si>
  <si>
    <t>I25A</t>
  </si>
  <si>
    <t>Дијагностичке процедуре (укључујући и биопсију) на костима и зглобовима, са КК</t>
  </si>
  <si>
    <t>I25B</t>
  </si>
  <si>
    <t>Дијагностичке процедуре (укључујући и биопсију) на костима и зглобовима, без КК</t>
  </si>
  <si>
    <t>I27A</t>
  </si>
  <si>
    <t>Процедуре на меким ткивима, са врло тешким или тешким КК</t>
  </si>
  <si>
    <t>I27B</t>
  </si>
  <si>
    <t>Процедуре на меким ткивима, без врло тешких или тешких КК</t>
  </si>
  <si>
    <t>I28A</t>
  </si>
  <si>
    <t>Остале процедуре на везивном ткиву са КК</t>
  </si>
  <si>
    <t>I28B</t>
  </si>
  <si>
    <t>Остале процедуре на везивном ткиву без КК</t>
  </si>
  <si>
    <t>I29Z</t>
  </si>
  <si>
    <t>Реконструкција или ревизија колена</t>
  </si>
  <si>
    <t>I30Z</t>
  </si>
  <si>
    <t>Процедуре на шаци</t>
  </si>
  <si>
    <t>I31A</t>
  </si>
  <si>
    <t xml:space="preserve">Процедура ревизије на куку, са врло тешким КК </t>
  </si>
  <si>
    <t>I31B</t>
  </si>
  <si>
    <t xml:space="preserve">Процедура ревизије на куку, без врло тешких КК </t>
  </si>
  <si>
    <t>I32A</t>
  </si>
  <si>
    <t>Процедура ревизије на колену, са врло тешким КК</t>
  </si>
  <si>
    <t>I32B</t>
  </si>
  <si>
    <t>Процедура ревизије на колену, са тешким КК</t>
  </si>
  <si>
    <t>I32C</t>
  </si>
  <si>
    <t>Процедура ревизије на колену, без тешких или врло тешких КК</t>
  </si>
  <si>
    <t>I60Z</t>
  </si>
  <si>
    <t>Прелом тела фемура</t>
  </si>
  <si>
    <t>I61A</t>
  </si>
  <si>
    <t>Прелом дисталног дела фемура, са КК</t>
  </si>
  <si>
    <t>I61B</t>
  </si>
  <si>
    <t>Прелом дисталног дела фемура, без КК</t>
  </si>
  <si>
    <t>I63A</t>
  </si>
  <si>
    <t>Растргнућа, истегнућа, ишчашења у регији кука, карлице и бедара, са КК</t>
  </si>
  <si>
    <t>I63B</t>
  </si>
  <si>
    <t>Растргнућа, истегнућа, ишчашења у регији кука, карлице и бедара, без КК</t>
  </si>
  <si>
    <t>I64A</t>
  </si>
  <si>
    <t>Остеомијелитис са KK</t>
  </si>
  <si>
    <t>I64B</t>
  </si>
  <si>
    <t>Остеомијелитис без KK</t>
  </si>
  <si>
    <t>I65A</t>
  </si>
  <si>
    <t>Малигнитет везивног ткива укључујући и патолошки прелом, са врло тешким или тешким КК</t>
  </si>
  <si>
    <t>I65B</t>
  </si>
  <si>
    <t>Малигнитет везивног ткива укључујући и патолошки прелом, без врло тешких или тешких КК</t>
  </si>
  <si>
    <t>I66A</t>
  </si>
  <si>
    <t>Инфламаторни мускулоскелетни поремећаји, са врло тешким или тешким КК</t>
  </si>
  <si>
    <t>I66B</t>
  </si>
  <si>
    <t>Инфламаторни мускулоскелетни поремећаји, без врло тешких или тешких КК</t>
  </si>
  <si>
    <t>I67A</t>
  </si>
  <si>
    <t>Септички артритис, са врло тешким или тешким КК</t>
  </si>
  <si>
    <t>I67B</t>
  </si>
  <si>
    <t>Септички артритис, без врло тешких или тешких КК</t>
  </si>
  <si>
    <t>I68A</t>
  </si>
  <si>
    <t>Нехируршки спинални поремећаји, са КК</t>
  </si>
  <si>
    <t>I68B</t>
  </si>
  <si>
    <t>Нехируршки спинални поремећаји, без КК</t>
  </si>
  <si>
    <t>I68C</t>
  </si>
  <si>
    <t>Нехируршки спинални поремећаји, истог дана</t>
  </si>
  <si>
    <t>I69A</t>
  </si>
  <si>
    <t>Болести костију и специфичне артропатије, са врло тешким или тешким КК</t>
  </si>
  <si>
    <t>I69B</t>
  </si>
  <si>
    <t>Болести костију и специфичне артропатије, без врло тешких или тешких КК</t>
  </si>
  <si>
    <t>I71A</t>
  </si>
  <si>
    <t>Остали мишићно-тетивни поремећаји, са врло тешким или тешким КК</t>
  </si>
  <si>
    <t>I71B</t>
  </si>
  <si>
    <t>Остали мишићно-тетивни поремећаји, без врло тешких или тешких КК</t>
  </si>
  <si>
    <t>I72A</t>
  </si>
  <si>
    <t>Одређени мишићно-тетивни поремећаји, са врло тешким или тешким КК</t>
  </si>
  <si>
    <t>I72B</t>
  </si>
  <si>
    <t>Одређени мишићно-тетивни поремећаји, без врло тешких или тешких КК</t>
  </si>
  <si>
    <t>I73A</t>
  </si>
  <si>
    <t>Додатна нега због мускулоскелетних импланата/протеза, са врло тешким или тешким КК</t>
  </si>
  <si>
    <t>I73B</t>
  </si>
  <si>
    <t>Додатна нега због мускулоскелетних импланата/протеза, без врло тешких или тешких КК</t>
  </si>
  <si>
    <t>I74Z</t>
  </si>
  <si>
    <t>Повреда подлактице, ручног зглоба, шаке или стопала</t>
  </si>
  <si>
    <t>I75A</t>
  </si>
  <si>
    <t>Повреда рамена, надлактице, лакта, колена, ноге, са врло тешким КК</t>
  </si>
  <si>
    <t>I75B</t>
  </si>
  <si>
    <t>Повреда рамена, надлактице, лакта, колена, ноге, без врло тешких КК</t>
  </si>
  <si>
    <t>I76A</t>
  </si>
  <si>
    <t>Остали мускулоскелетни поремећаји, са врло тешким КК</t>
  </si>
  <si>
    <t>I76B</t>
  </si>
  <si>
    <t>Остали мускулоскелетни поремећаји, без врло тешких КК</t>
  </si>
  <si>
    <t>I77A</t>
  </si>
  <si>
    <t>Прелом карлице, са врло тешким или тешким КК</t>
  </si>
  <si>
    <t>I77B</t>
  </si>
  <si>
    <t>Прелом карлице, без врло тешких или тешких КК</t>
  </si>
  <si>
    <t>I78A</t>
  </si>
  <si>
    <t>Прелом врата бутне кости, са врло тешким или тешким КК</t>
  </si>
  <si>
    <t>I78B</t>
  </si>
  <si>
    <t>Прелом врата бутне кости, без врло тешких или тешких КК</t>
  </si>
  <si>
    <t>I79A</t>
  </si>
  <si>
    <t>Патолошка фрактура, са врло тешким КК</t>
  </si>
  <si>
    <t>I79B</t>
  </si>
  <si>
    <t>Патолошка фрактура, без врло тешким КК</t>
  </si>
  <si>
    <t>Болести и поремећаји коже, поткожног ткива и дојке</t>
  </si>
  <si>
    <t>J01A</t>
  </si>
  <si>
    <t>Микроваскуларни пренос ткива, код болести коже или дојке, са врло тешким или тешким КК</t>
  </si>
  <si>
    <t>J01B</t>
  </si>
  <si>
    <t>Микроваскуларни пренос ткива, код болести коже или дојке, без врло тешких или тешких КК</t>
  </si>
  <si>
    <t>J06Z</t>
  </si>
  <si>
    <t>Велике процедуре код болести дојке</t>
  </si>
  <si>
    <t>J07Z</t>
  </si>
  <si>
    <t>Мање процедуре код болести дојке</t>
  </si>
  <si>
    <t>J08A</t>
  </si>
  <si>
    <t>Остали трансплантати коже и/или поступци дебридмана, са врло тешким КК</t>
  </si>
  <si>
    <t>J08B</t>
  </si>
  <si>
    <t>Остали трансплантати коже и/или поступци дебридмана, без врло тешких КК</t>
  </si>
  <si>
    <t>J09Z</t>
  </si>
  <si>
    <t>Перианалне и пилонидалне процедуре</t>
  </si>
  <si>
    <t>J10Z</t>
  </si>
  <si>
    <t>Процедуре пластичне хирургије на кожи, поткожном ткиву и дојци</t>
  </si>
  <si>
    <t>J11Z</t>
  </si>
  <si>
    <t>Остале процедуре на кожи, поткожном ткиву и дојци</t>
  </si>
  <si>
    <t>J12A</t>
  </si>
  <si>
    <t>Процедуре на доњим екстремитетима, улцерација/целулитис, са врло тешким КК</t>
  </si>
  <si>
    <t>J12B</t>
  </si>
  <si>
    <t>Процедуре на доњим екстремитетима, улцерација/целулитис, без врло тешких КК и графт (пресађивање помоћу режња коже)</t>
  </si>
  <si>
    <t>J12C</t>
  </si>
  <si>
    <t>Процедуре на доњим екстремитетима, улцерација/целулитис, без врло тешких КК, без графта</t>
  </si>
  <si>
    <t>J13A</t>
  </si>
  <si>
    <t>Процедуре на доњим екстремитетима, без улцерација/целулитиса, са графтом и са врло тешким или тешким КК</t>
  </si>
  <si>
    <t>J13B</t>
  </si>
  <si>
    <t>Процедуре на доњим екстремитетима, без улцерација/целилитиса, без графта (пресађивања коже) и без врло тешких или тешких КК</t>
  </si>
  <si>
    <t>J14Z</t>
  </si>
  <si>
    <t>Већа реконструкција дојки</t>
  </si>
  <si>
    <t>J60A</t>
  </si>
  <si>
    <t>Улцерације на кожи, са врло тешким КК</t>
  </si>
  <si>
    <t>J60B</t>
  </si>
  <si>
    <t>Улцерације на кожи, без врло тешких КК</t>
  </si>
  <si>
    <t>J60C</t>
  </si>
  <si>
    <t>Улцерације на кожи, дневна болница</t>
  </si>
  <si>
    <t>J62A</t>
  </si>
  <si>
    <t>Малигна болест дојке, са врло тешким КК</t>
  </si>
  <si>
    <t>J62B</t>
  </si>
  <si>
    <t>Малигна болест дојке, без врло тешких КК</t>
  </si>
  <si>
    <t>J63A</t>
  </si>
  <si>
    <t>Немалигна болест дојке, са врло тешким КК</t>
  </si>
  <si>
    <t>J63B</t>
  </si>
  <si>
    <t>Немалигна болест дојке, без врло тешких КК</t>
  </si>
  <si>
    <t>J64A</t>
  </si>
  <si>
    <t>Целулитис, са врло тешким или тешким КК</t>
  </si>
  <si>
    <t>J64B</t>
  </si>
  <si>
    <t>Целулитис, без врло тешких или тешких КК</t>
  </si>
  <si>
    <t>J65A</t>
  </si>
  <si>
    <t>Траума коже, поткожног ткива и дојке, са врло тешким или тешким КК</t>
  </si>
  <si>
    <t>J65B</t>
  </si>
  <si>
    <t>Траума коже, поткожног ткива и дојке, без врло тешких или тешких КК</t>
  </si>
  <si>
    <t>J67A</t>
  </si>
  <si>
    <t>Мањи поремећаји коже</t>
  </si>
  <si>
    <t>J67B</t>
  </si>
  <si>
    <t>Мањи поремећаји коже, дневна болница</t>
  </si>
  <si>
    <t>J68A</t>
  </si>
  <si>
    <t>Велики поремећаји коже, са врло тешким КК</t>
  </si>
  <si>
    <t>J68B</t>
  </si>
  <si>
    <t>Велики поремећаји коже, без врло тешких КК</t>
  </si>
  <si>
    <t>J68C</t>
  </si>
  <si>
    <t>Велики поремећаји коже, дневна болница</t>
  </si>
  <si>
    <t>J69A</t>
  </si>
  <si>
    <t>Малигнитет коже, са врло тешким КК</t>
  </si>
  <si>
    <t>J69B</t>
  </si>
  <si>
    <t>Малигнитет коже, без врло тешких КК</t>
  </si>
  <si>
    <t>J69C</t>
  </si>
  <si>
    <t>Малигнитет коже, дневна болница</t>
  </si>
  <si>
    <t>Болести и поремећаји ендокриног система, поремећаји исхране и метаболизма</t>
  </si>
  <si>
    <t>K01A</t>
  </si>
  <si>
    <t>Оперативне процедуре за компликације дијабетичног стопала, са врло тешким КК</t>
  </si>
  <si>
    <t>K01B</t>
  </si>
  <si>
    <t>Оперативне процедуре за компликације дијабетичног стопала, без врло тешких КК</t>
  </si>
  <si>
    <t>K02A</t>
  </si>
  <si>
    <t>Процедуре на хипофизи, са врло тешким КК</t>
  </si>
  <si>
    <t>K02B</t>
  </si>
  <si>
    <t>Процедуре на хипофизи, без врло тешких КК</t>
  </si>
  <si>
    <t>K03Z</t>
  </si>
  <si>
    <t>Процедуре на надбубрежним жлездама</t>
  </si>
  <si>
    <t>K04A</t>
  </si>
  <si>
    <t>Веће процедуре због прекомерне гојазности, са врло тешким КК</t>
  </si>
  <si>
    <t>K04B</t>
  </si>
  <si>
    <t>Веће процедуре због прекомерне гојазности, без врло тешких КК</t>
  </si>
  <si>
    <t>K05A</t>
  </si>
  <si>
    <t>Процедуре на паратироидним жлездама, са врло тешким или тешким КК</t>
  </si>
  <si>
    <t>K05B</t>
  </si>
  <si>
    <t>Процедуре на паратироидним жлездама, без врло тешких или тешких КК</t>
  </si>
  <si>
    <t>K06A</t>
  </si>
  <si>
    <t>Процедуре на штитној жлезди, са врло тешким или тешким КК</t>
  </si>
  <si>
    <t>K06B</t>
  </si>
  <si>
    <t>Процедуре на штитној жлезди, без врло тешких или тешких КК</t>
  </si>
  <si>
    <t>K07Z</t>
  </si>
  <si>
    <t>Остале процедуре због прекомерне гојазности</t>
  </si>
  <si>
    <t>K08Z</t>
  </si>
  <si>
    <t>Процедуре на тироглосусу</t>
  </si>
  <si>
    <t>K09A</t>
  </si>
  <si>
    <t>Остале оперативне процедуре због ендокриних, нутритивних или метаболичких узрока, са врло тешким КК</t>
  </si>
  <si>
    <t>K09B</t>
  </si>
  <si>
    <t>Остале оперативне процедуре због ендокриних, нутритивних или метаболичких узрока, са тешким или умереним КК</t>
  </si>
  <si>
    <t>K09C</t>
  </si>
  <si>
    <t>Остале оперативне процедуре због ендокриних, нутритивних или метаболичких узрока, без КК</t>
  </si>
  <si>
    <t>K40A</t>
  </si>
  <si>
    <t>Ендоскопске или дијагностичке порцедуре због метаболичких поремећаја, са врло тешким КК</t>
  </si>
  <si>
    <t>K40B</t>
  </si>
  <si>
    <t>Ендоскопске или дијагностичке порцедуре због метаболичких поремећаја, без врло тешких КК</t>
  </si>
  <si>
    <t>K40C</t>
  </si>
  <si>
    <t>Ендоскопске или дијагностичке порцедуре због метаболичких поремећаја, дневна болница</t>
  </si>
  <si>
    <t>K60A</t>
  </si>
  <si>
    <t>Дијабетес, са врло тешким или тешким КК</t>
  </si>
  <si>
    <t>K60B</t>
  </si>
  <si>
    <t>Дијабетес, без врло тешких или тешких КК</t>
  </si>
  <si>
    <t>K61Z</t>
  </si>
  <si>
    <t>Тежак поремећај исхране</t>
  </si>
  <si>
    <t>K62A</t>
  </si>
  <si>
    <t>Разни метаболички поремећаји, са врло тешким или тешким КК</t>
  </si>
  <si>
    <t>K62B</t>
  </si>
  <si>
    <t>Разни метаболички поремећаји, без врло тешких или тешких КК</t>
  </si>
  <si>
    <t>K63A</t>
  </si>
  <si>
    <t>Урођени поремећаји метаболизма, са КК</t>
  </si>
  <si>
    <t>K63B</t>
  </si>
  <si>
    <t>Урођени поремећаји метаболизма, без КК</t>
  </si>
  <si>
    <t>K64A</t>
  </si>
  <si>
    <t>Ендокринолошки поремећаји, са врло тешким или тешким КК</t>
  </si>
  <si>
    <t>K64B</t>
  </si>
  <si>
    <t>Ендокринолошки поремећаји, без врло тешких или тешких КК</t>
  </si>
  <si>
    <t>Болести и поремећаји бубрега и уринарног тракта</t>
  </si>
  <si>
    <t>L02A</t>
  </si>
  <si>
    <t>Оперативна инсерција перитонеумског катетера због дијализе, са врло тешким или тешким КК</t>
  </si>
  <si>
    <t>L02B</t>
  </si>
  <si>
    <t>Оперативна инсерција перитонеумског катетера због дијализе, без врло тешких или тешких КК</t>
  </si>
  <si>
    <t>L03A</t>
  </si>
  <si>
    <t>Велике процедуре због неоплазме бубрега, уретера и мокраћне бешике, са врло тешким КК</t>
  </si>
  <si>
    <t>L03B</t>
  </si>
  <si>
    <t>Велике процедуре због неоплазме бубрега, уретера и мокраћне бешике, са тешким КК</t>
  </si>
  <si>
    <t>L03C</t>
  </si>
  <si>
    <t>Велике процедуре због неоплазме бубрега, уретера и мокраћне бешике, без врло тешких или тешких КК</t>
  </si>
  <si>
    <t>L04A</t>
  </si>
  <si>
    <t>Велике процедуре на бубрегу, уретерима и мокраћној бешици, осим због неоплазми, са врло тешким КК</t>
  </si>
  <si>
    <t>L04B</t>
  </si>
  <si>
    <t>Велике процедуре на бубрегу, уретерима и мокраћној бешици, осим због неоплазми, са тешким или умереним КК</t>
  </si>
  <si>
    <t>L04C</t>
  </si>
  <si>
    <t>Велике процедуре на бубрегу, уретерима и мокраћној бешици, осим због неоплазми, без КК</t>
  </si>
  <si>
    <t>L05A</t>
  </si>
  <si>
    <t>Трансуретрална простатектомија, са врло тешким или тешким КК</t>
  </si>
  <si>
    <t>L05B</t>
  </si>
  <si>
    <t>Трансуретрална простатектомија, без врло тешких или тешких КК</t>
  </si>
  <si>
    <t>L06A</t>
  </si>
  <si>
    <t>Мање процедуре на мокраћној бешици, са врло тешким или тешким КК</t>
  </si>
  <si>
    <t>L06B</t>
  </si>
  <si>
    <t xml:space="preserve">Мање процедуре на мокраћној бешици, без врло тешких или тешких КК </t>
  </si>
  <si>
    <t>L07A</t>
  </si>
  <si>
    <t>Трансуретералне процедуре, осим простатектомије, са врло тешким или тешким КК</t>
  </si>
  <si>
    <t>L07B</t>
  </si>
  <si>
    <t>Трансуретералне процедуре, осим простатектомије, без врло тешких или тешких КК</t>
  </si>
  <si>
    <t>L08A</t>
  </si>
  <si>
    <t>Процедуре на уретри са КК</t>
  </si>
  <si>
    <t>L08B</t>
  </si>
  <si>
    <t>Процедуре на уретри без КК</t>
  </si>
  <si>
    <t>L09A</t>
  </si>
  <si>
    <t>Остале процедуре на бубрегу и уринарном тракту, са врло тешким КК</t>
  </si>
  <si>
    <t>L09B</t>
  </si>
  <si>
    <t>Остале процедуре на бубрегу и уринарном тракту, са тешким КК</t>
  </si>
  <si>
    <t>L09C</t>
  </si>
  <si>
    <t>Остале процедуре на бубрегу и уринарном тракту, без врло тешких или тешких КК</t>
  </si>
  <si>
    <t>L40Z</t>
  </si>
  <si>
    <t>L41Z</t>
  </si>
  <si>
    <t>Цистоуретероскопија, истог дана</t>
  </si>
  <si>
    <t>L42Z</t>
  </si>
  <si>
    <t>Eкстракорпорална литотрипсија (ЕSWL) мокраћних каменаца</t>
  </si>
  <si>
    <t>L60A</t>
  </si>
  <si>
    <t>Бубрежна инсуфицијенција, са врло тешким КК</t>
  </si>
  <si>
    <t>L60B</t>
  </si>
  <si>
    <t>Бубрежна инсуфицијенција, са тешким КК</t>
  </si>
  <si>
    <t>L60C</t>
  </si>
  <si>
    <t>Бубрежна инсуфицијенција бубрега, без врло тешких или тешких КК</t>
  </si>
  <si>
    <t>L61Z</t>
  </si>
  <si>
    <t>Пријем због дијализе</t>
  </si>
  <si>
    <t>L62A</t>
  </si>
  <si>
    <t>Неоплазме бубрега и уринарног система, са врло тешким или тешким КК</t>
  </si>
  <si>
    <t>L62B</t>
  </si>
  <si>
    <t>Неоплазме бубрега и уринарног система, без врло тешких или тешких КК</t>
  </si>
  <si>
    <t>L63A</t>
  </si>
  <si>
    <t>Инфекција бубрега и уринарног тракта, са врло тешким или тешким КК</t>
  </si>
  <si>
    <t>L63B</t>
  </si>
  <si>
    <t>Инфекција бубрега и уринарног тракта, без врло тешких или тешких КК</t>
  </si>
  <si>
    <t>L64Z</t>
  </si>
  <si>
    <t>Мокраћни каменци и опструкција</t>
  </si>
  <si>
    <t>L65A</t>
  </si>
  <si>
    <t>Знаци и симптоми повезани са бубрегом и уринарним трактом, са врло тешким или тешким КК</t>
  </si>
  <si>
    <t>L65B</t>
  </si>
  <si>
    <t>Знаци и симптоми повезани са бубрегом и уринарним трактом без врло тешких или тешких КК</t>
  </si>
  <si>
    <t>L66Z</t>
  </si>
  <si>
    <t>Стриктура уретре</t>
  </si>
  <si>
    <t>L67A</t>
  </si>
  <si>
    <t>Остали поремећаји бубрега и уринарног тракта, са врло тешким или тешким КК</t>
  </si>
  <si>
    <t>L67B</t>
  </si>
  <si>
    <t>Остали поремећаји бубрега и уринарног тракта, без врло тешких или тешких КК</t>
  </si>
  <si>
    <t>L68Z</t>
  </si>
  <si>
    <t>Перитонеална дијализа</t>
  </si>
  <si>
    <t>Болести и поремећеји мушког репродуктивног система</t>
  </si>
  <si>
    <t>M01A</t>
  </si>
  <si>
    <t>Велике процедуре на мушкој карлици, са врло тешким или тешким КК</t>
  </si>
  <si>
    <t>M01B</t>
  </si>
  <si>
    <t>Велике процедуре на мушкој карлици, без врло тешких или тешких КК</t>
  </si>
  <si>
    <t>M02A</t>
  </si>
  <si>
    <t>Трансуретрална простатектомија са врло тешким или тешким КК</t>
  </si>
  <si>
    <t>M02B</t>
  </si>
  <si>
    <t>Трансуретрална простатектомија без врло тешких или тешких КК</t>
  </si>
  <si>
    <t>M03Z</t>
  </si>
  <si>
    <t>Процедуре на пенису</t>
  </si>
  <si>
    <t>M04Z</t>
  </si>
  <si>
    <t>Процедуре на тестисима</t>
  </si>
  <si>
    <t>M05Z</t>
  </si>
  <si>
    <t>Обрезивање (циркумсцизија)</t>
  </si>
  <si>
    <t>M06A</t>
  </si>
  <si>
    <t>Остале оперативне процедуре на мушком гениталном систему и малигнитет</t>
  </si>
  <si>
    <t>M06B</t>
  </si>
  <si>
    <t>Остале оперативне процедуре на мушком гениталном систему , без малигнитета</t>
  </si>
  <si>
    <t>M40Z</t>
  </si>
  <si>
    <t>Цистоуретероскопија, без КК</t>
  </si>
  <si>
    <t>M60A</t>
  </si>
  <si>
    <t>Малигна болест мушког гениталног система, са врло тешким или тешким КК</t>
  </si>
  <si>
    <t>M60B</t>
  </si>
  <si>
    <t>Малигна болест мушког гениталног система, без врло тешких или тешких КК</t>
  </si>
  <si>
    <t>M61Z</t>
  </si>
  <si>
    <t>Бенигна хипертрофија простате</t>
  </si>
  <si>
    <t>M62Z</t>
  </si>
  <si>
    <t>Упала мушког гениталног система</t>
  </si>
  <si>
    <t>M63Z</t>
  </si>
  <si>
    <t>Стерилизација мушкарца</t>
  </si>
  <si>
    <t>M64Z</t>
  </si>
  <si>
    <t>Остале болести (дијагнозе) мушког гениталног система</t>
  </si>
  <si>
    <t>Болести и поремећаји женског репродуктивног система</t>
  </si>
  <si>
    <t>N01Z</t>
  </si>
  <si>
    <t>Евисцерација органа мале карлице и радикална вулвектомија</t>
  </si>
  <si>
    <t>N04A</t>
  </si>
  <si>
    <t>Хистеректомија због немалигних узрока, са врло тешким или тешким КК</t>
  </si>
  <si>
    <t>N04B</t>
  </si>
  <si>
    <t>Хистеректомија због немалигних узрока, без врло тешких или тешких КК</t>
  </si>
  <si>
    <t>N05A</t>
  </si>
  <si>
    <t>Овариектомија и сложене процедуре на јајоводу због немалигних узрока, са врло тешким или тешким КК</t>
  </si>
  <si>
    <t>N05B</t>
  </si>
  <si>
    <t>Овариектомија и сложене процедуре на јајоводу због немалигних узрока, без врло тешких или тешких КК</t>
  </si>
  <si>
    <t>N06A</t>
  </si>
  <si>
    <t>Процедуре реконструкције на женском репродуктивном систему, са врло тешким или тешким КК</t>
  </si>
  <si>
    <t>N06B</t>
  </si>
  <si>
    <t>Процедуре реконструкције на женском репродуктивном систему, без врло тешких или тешких КК</t>
  </si>
  <si>
    <t>N07Z</t>
  </si>
  <si>
    <t>Остале процедуре на материци и аднексама због немалигних узрока</t>
  </si>
  <si>
    <t>N08Z</t>
  </si>
  <si>
    <t>Ендоскопске и лапароскопске процедуре на женском репродуктивном систему</t>
  </si>
  <si>
    <t>N09Z</t>
  </si>
  <si>
    <t>Конизација, поступци на вагини, цервиксу (грлићу материце) и вулви (стидници)</t>
  </si>
  <si>
    <t>N10Z</t>
  </si>
  <si>
    <t>Дијагностичка киретажа или дијагностичка хистероскопија</t>
  </si>
  <si>
    <t>N11Z</t>
  </si>
  <si>
    <t>Остале оперативне процедуре на женском репродуктивном систему</t>
  </si>
  <si>
    <t>N12A</t>
  </si>
  <si>
    <t>Процедуре на материци и аднексама, са врло тешким или тешким КК</t>
  </si>
  <si>
    <t>N12B</t>
  </si>
  <si>
    <t>Процедуре на материци и аднексама, без врло тешких или тешких КК</t>
  </si>
  <si>
    <t>N60A</t>
  </si>
  <si>
    <t>Малигне болести женског репродуктивног система, са врло тешким КК</t>
  </si>
  <si>
    <t>N60B</t>
  </si>
  <si>
    <t>Малигне болести женског репродуктивног система, без врло тешких КК</t>
  </si>
  <si>
    <t>N61Z</t>
  </si>
  <si>
    <t>Инфекције женског репродуктивног система</t>
  </si>
  <si>
    <t>N62Z</t>
  </si>
  <si>
    <t>Менструални и други поремећаји женског репродуктивног система</t>
  </si>
  <si>
    <t>Трудноћа, порођај и пуерперијум</t>
  </si>
  <si>
    <t>O01A</t>
  </si>
  <si>
    <t>Порођај царским резом, са врло тешким или тешким КК</t>
  </si>
  <si>
    <t>O01B</t>
  </si>
  <si>
    <t>Порођај царским резом, без врло тешких или тешких КК</t>
  </si>
  <si>
    <t>O02A</t>
  </si>
  <si>
    <t>Вагинални порођај са оперативним процедурама, са врло тешким или тешким КК</t>
  </si>
  <si>
    <t>O02B</t>
  </si>
  <si>
    <t>Вагинални порођај са оперативним процедурама, без врло тешких или тешких КК</t>
  </si>
  <si>
    <t>O03A</t>
  </si>
  <si>
    <t>Ектопична трудноћа, са врло тешким КК</t>
  </si>
  <si>
    <t>O03B</t>
  </si>
  <si>
    <t>Ектопична трудноћа, без врло тешких КК</t>
  </si>
  <si>
    <t>O04A</t>
  </si>
  <si>
    <t>Оперативни поступак у постпарталном периоду или после побачаја, са врло тешким или тешким КК</t>
  </si>
  <si>
    <t>O04B</t>
  </si>
  <si>
    <t>Оперативни поступак у постпарталном периоду или после побачаја, без врло тешких или тешких КК</t>
  </si>
  <si>
    <t>O05Z</t>
  </si>
  <si>
    <t>Побачај и оперативне процедуре</t>
  </si>
  <si>
    <t>O60Z</t>
  </si>
  <si>
    <t>Вагинални порођај</t>
  </si>
  <si>
    <t>O61Z</t>
  </si>
  <si>
    <t>Постпартални период и период после побачаја без оперативних поступака</t>
  </si>
  <si>
    <t>O63Z</t>
  </si>
  <si>
    <t>Побачај без оперативних процедура</t>
  </si>
  <si>
    <t>O64Z</t>
  </si>
  <si>
    <t>Лажни трудови</t>
  </si>
  <si>
    <t>O66Z</t>
  </si>
  <si>
    <t>Пренатални или други акушерски пријем</t>
  </si>
  <si>
    <t>Новорођенчад</t>
  </si>
  <si>
    <t>P01Z</t>
  </si>
  <si>
    <t>Новорођенче, смртни исход или премештај у другу болницу, &lt; 5 дана и значајни оперативни поступци</t>
  </si>
  <si>
    <t>P02Z</t>
  </si>
  <si>
    <t>Кардиоторакални или васкуларни поремећај новорођенчета</t>
  </si>
  <si>
    <t>P03Z</t>
  </si>
  <si>
    <t>Новорођенче, тежина на пријему 1000 - 1499 грама, са значајним оперативним поступком</t>
  </si>
  <si>
    <t>P04Z</t>
  </si>
  <si>
    <t>Новорођенче, тежина на пријему  1500 -1999 грама, са значајним оперативним поступком</t>
  </si>
  <si>
    <t>P05Z</t>
  </si>
  <si>
    <t>Новорођенче, тежина на пријему  2000 -2499 грама, са значајним оперативним поступком</t>
  </si>
  <si>
    <t>P06A</t>
  </si>
  <si>
    <t>Новорођенче, тежина на пријему  &gt; 2499 грама, са значајним оперативним поступком, са вишеструким великим тешкоћама</t>
  </si>
  <si>
    <t>P06B</t>
  </si>
  <si>
    <t>Новорођенче, тежина на пријему &gt; 2499 грама, са значајним оперативним поступком, без вишеструких великих тешкоћа</t>
  </si>
  <si>
    <t>P60A</t>
  </si>
  <si>
    <t>Новорођенче, смртни исход или премештај у другу болницу за акутно болничко лечењ,е &lt; 5 дана од порођаја без значајних оперативних поступака</t>
  </si>
  <si>
    <t>P60B</t>
  </si>
  <si>
    <t>Новорођенче, смртни исход или премештај у другу болницу, &lt; 5 дана од поновног пријема без значајних оперативних поступака</t>
  </si>
  <si>
    <t>P61Z</t>
  </si>
  <si>
    <t>Новорођенче, тежина на пријему &lt; 750 грама</t>
  </si>
  <si>
    <t>P62Z</t>
  </si>
  <si>
    <t>Новорођенче, тежина на пријему 750 - 999 грама</t>
  </si>
  <si>
    <t>P63Z</t>
  </si>
  <si>
    <t>Новорођенче, тежина на пријему 1000-1249 грама, без значајних оперативних поступака</t>
  </si>
  <si>
    <t>P64Z</t>
  </si>
  <si>
    <t>Новорођенче, тежина на пријему 1250-1499 грама, без значајних оперативних поступака</t>
  </si>
  <si>
    <t>P65A</t>
  </si>
  <si>
    <t>Новорођенче, тежина на пријему 1500 -1999 грама, без значајних оперативних поступака, са вишеструким великим тешкоћама</t>
  </si>
  <si>
    <t>P65B</t>
  </si>
  <si>
    <t>Новорођенче, тежина на пријему 1500 -1999 грама, без значајних оперативних поступака са великим тешкоћама</t>
  </si>
  <si>
    <t>P65C</t>
  </si>
  <si>
    <t>Новорођенче, тежина на пријему 1500 -1999 грама, без значајних оперативних поступака са осталим тешкоћама</t>
  </si>
  <si>
    <t>P65D</t>
  </si>
  <si>
    <t>Новорођенче, тежина на пријему 1500 -1999 грама, без значајних оперативних поступака без тешкоћа</t>
  </si>
  <si>
    <t>P66A</t>
  </si>
  <si>
    <t>Новорођенче, тежина на пријему 2000 -2499 грама, без значајних оперативних поступака са вишеструким великим тешкоћама</t>
  </si>
  <si>
    <t>P66B</t>
  </si>
  <si>
    <t>Новорођенче, тежина на пријему 2000 -2499 грама, без значајних оперативних поступака са великим тешкоћама</t>
  </si>
  <si>
    <t>P66C</t>
  </si>
  <si>
    <t>Новорођенче, тежина на пријему 2000 -2499 грама, без значајних оперативних поступака са осталим тешкоћама</t>
  </si>
  <si>
    <t>P66D</t>
  </si>
  <si>
    <t>Новорођенче, тежина на пријему 2000 -2499 грама, без значајних оперативних поступака без тешкоћа</t>
  </si>
  <si>
    <t>P67A</t>
  </si>
  <si>
    <t>Новорођенче, тежина на пријему &gt; 2499 грама, без значајних оперативних поступака са вишеструким великим тешкоћама</t>
  </si>
  <si>
    <t>P67B</t>
  </si>
  <si>
    <t>Новорођенче, тежина на пријему &gt; 2499 грама, без значајних оперативних поступака са великим тешкоћама</t>
  </si>
  <si>
    <t>P67C</t>
  </si>
  <si>
    <t>Новорођенче, тежина на пријему &gt; 2499 грама, без значајних оперативних поступака са осталим тешкоћама</t>
  </si>
  <si>
    <t>P67D</t>
  </si>
  <si>
    <t>Новорођенче, тежина на пријему &gt; 2499 грама, без значајних оперативних поступака без тешкоћа</t>
  </si>
  <si>
    <t>Болести и поремећаји крви и крвотворних органа и имунолошки поремећаји</t>
  </si>
  <si>
    <t>Q01Z</t>
  </si>
  <si>
    <t>Q02A</t>
  </si>
  <si>
    <t>Остале оперативне процедуре због болести крви и крвотворних органа, са врло тешким или тешким КК</t>
  </si>
  <si>
    <t>Q02B</t>
  </si>
  <si>
    <t>Остале оперативне процедуре због болести крви и крвотворних органа, без врло тешких или тешких КК</t>
  </si>
  <si>
    <t>Q60A</t>
  </si>
  <si>
    <t>Поремећаји имунитета и ретикулоендотелног система, са врло тешким или тешким КК</t>
  </si>
  <si>
    <t>Q60B</t>
  </si>
  <si>
    <t>Поремећаји имунитета и ретикулоендотелног система, без врло тешких или тешких КК и малигнитет</t>
  </si>
  <si>
    <t>Q60C</t>
  </si>
  <si>
    <t>Поремећаји имунитета и ретикулоендотелног система, без врло тешких или тешких КК без малигнитета</t>
  </si>
  <si>
    <t>Q61A</t>
  </si>
  <si>
    <t>Поремећаји еритроцита, са врло тешким или тешким КК</t>
  </si>
  <si>
    <t>Q61B</t>
  </si>
  <si>
    <t>Поремећаји еритроцита, без врло тешких или тешких КК</t>
  </si>
  <si>
    <t>Q62Z</t>
  </si>
  <si>
    <t>Поремећаји коагулације крви</t>
  </si>
  <si>
    <t>Неопластични поремећаји (хематолошки и солидни тумори)</t>
  </si>
  <si>
    <t>R01A</t>
  </si>
  <si>
    <t>Лимфом и леукемија са великим оперативним поступцима и са врло тешким или тешким КК</t>
  </si>
  <si>
    <t>R01B</t>
  </si>
  <si>
    <t>Лимфом и леукемија са великим оперативним поступцима, без врло тешких или тешких КК</t>
  </si>
  <si>
    <t>R02A</t>
  </si>
  <si>
    <t>Остали неопластични поремећаји са великим оперативним процедурама, са врло тешким КК</t>
  </si>
  <si>
    <t>R02B</t>
  </si>
  <si>
    <t xml:space="preserve">Остали неопластични поремећаји са великим оперативним процедурама, са тешким или умереним КК </t>
  </si>
  <si>
    <t>R02C</t>
  </si>
  <si>
    <t>Остали неопластични поремећаји са великим оперативним процедурама, без КК</t>
  </si>
  <si>
    <t>R03A</t>
  </si>
  <si>
    <t>Лимфом и леукемија са осталим оперативним процедурама, са врло тешким или тешким КК</t>
  </si>
  <si>
    <t>R03B</t>
  </si>
  <si>
    <t>Лимфом и леукемија са осталим оперативним процедурама, без врло тешких или тешких КК</t>
  </si>
  <si>
    <t>R04A</t>
  </si>
  <si>
    <t>Остали неопластични поремећаји са осталим оперативним процедурама са врло тешким или тешким КК</t>
  </si>
  <si>
    <t>R04B</t>
  </si>
  <si>
    <t>Остали неопластични поремећаји са осталим оперативним процедурама без врло тешких или тешких КК</t>
  </si>
  <si>
    <t>R60A</t>
  </si>
  <si>
    <t>Акутна леукемија, са врло тешким КК</t>
  </si>
  <si>
    <t>R60B</t>
  </si>
  <si>
    <t>Акутна леукемија, без врло тешких КК</t>
  </si>
  <si>
    <t>R61A</t>
  </si>
  <si>
    <t>Лимфом и неакутна леукемија, са врло тешким КК</t>
  </si>
  <si>
    <t>R61B</t>
  </si>
  <si>
    <t>Лимфом и неакутна леукемија, без врло тешких КК</t>
  </si>
  <si>
    <t>R61C</t>
  </si>
  <si>
    <t>Лимфом или неакутна леукемија, дневна болница</t>
  </si>
  <si>
    <t>R62A</t>
  </si>
  <si>
    <t>Остали неопластични поремећаји са КК</t>
  </si>
  <si>
    <t>R62B</t>
  </si>
  <si>
    <t>Остали неопластични поремећаји без КК</t>
  </si>
  <si>
    <t>R63Z</t>
  </si>
  <si>
    <t>Хемотерапија</t>
  </si>
  <si>
    <t>R64Z</t>
  </si>
  <si>
    <t>Радиотерапија</t>
  </si>
  <si>
    <t>Инфективне и паразитске болести</t>
  </si>
  <si>
    <t>S60Z</t>
  </si>
  <si>
    <t>ХИВ, дневна болница</t>
  </si>
  <si>
    <t>S65A</t>
  </si>
  <si>
    <t>Болести повезане са ХИВ-ом, са врло тешким КК</t>
  </si>
  <si>
    <t>S65B</t>
  </si>
  <si>
    <t>Болести повезане са ХИВ-ом, са тешким КК</t>
  </si>
  <si>
    <t>S65C</t>
  </si>
  <si>
    <t>Болести повезане са ХИВ-ом, без врло тешких или тешких КК</t>
  </si>
  <si>
    <t>T01A</t>
  </si>
  <si>
    <t>Оперативни поступци због инфективних и паразитарних болести, са врло тешким КК</t>
  </si>
  <si>
    <t>T01B</t>
  </si>
  <si>
    <t>Оперативни поступци због инфективних и паразитарних болести, са тешким или умереним КК</t>
  </si>
  <si>
    <t>T01C</t>
  </si>
  <si>
    <t>Оперативни поступци због инфективних и паразитарних болести, без КК</t>
  </si>
  <si>
    <t>T40Z</t>
  </si>
  <si>
    <t>Инфективне или паразитске болести са вентилаторном подршком</t>
  </si>
  <si>
    <t>T60A</t>
  </si>
  <si>
    <t>Септикемија, са врло тешким или тешким КК</t>
  </si>
  <si>
    <t>T60B</t>
  </si>
  <si>
    <t>Септикемија без врло тешких или тешких КК</t>
  </si>
  <si>
    <t>T61A</t>
  </si>
  <si>
    <t>Постоперативне и посттрауматске инфекције, старост &gt; 54 године или са врло тешким или тешким КК</t>
  </si>
  <si>
    <t>T61B</t>
  </si>
  <si>
    <t>Постоперативне и посттрауматске инфекције, старост &lt; 55година или без врло тешких или тешких КК</t>
  </si>
  <si>
    <t>T62A</t>
  </si>
  <si>
    <t>Повишена температура непознатог порекла са КК</t>
  </si>
  <si>
    <t>T62B</t>
  </si>
  <si>
    <t>Повишена температура непознатог порекла без КК</t>
  </si>
  <si>
    <t>T63Z</t>
  </si>
  <si>
    <t>Вирусна инфекција</t>
  </si>
  <si>
    <t>T64A</t>
  </si>
  <si>
    <t>Остале инфективне и паразитарне болести, са врло тешким КК</t>
  </si>
  <si>
    <t>T64B</t>
  </si>
  <si>
    <t>Остале инфективне и паразитарне болести, са тешким или умереним КК</t>
  </si>
  <si>
    <t>T64C</t>
  </si>
  <si>
    <t>Остале инфективне и паразитарне болестии, без КК</t>
  </si>
  <si>
    <t>Металне болести и поремећаји</t>
  </si>
  <si>
    <t>U40Z</t>
  </si>
  <si>
    <t>Лечење менталног здравља, истог дана и примена електроконвулзивне терапије</t>
  </si>
  <si>
    <t>U60Z</t>
  </si>
  <si>
    <t>Лечење менталног здравља, истог дана, без примене електроконвулзивне терапије</t>
  </si>
  <si>
    <t>U61Z</t>
  </si>
  <si>
    <t>Схизофрени поремећаји</t>
  </si>
  <si>
    <t>U62A</t>
  </si>
  <si>
    <t>Параноја и акутни психотични поремећаји, са врло тешким или тешким КК или присилно лечење</t>
  </si>
  <si>
    <t>U62B</t>
  </si>
  <si>
    <t>Параноја и акутни психотични поремећаји, без врло тешких или тешких КК, без присилног лечења</t>
  </si>
  <si>
    <t>U63Z</t>
  </si>
  <si>
    <t>Велики афективни поремећаји</t>
  </si>
  <si>
    <t>U64Z</t>
  </si>
  <si>
    <t>Остали афективни и соматоформни поремећаји</t>
  </si>
  <si>
    <t>U65Z</t>
  </si>
  <si>
    <t>Анксиозни поремећаји</t>
  </si>
  <si>
    <t>U66Z</t>
  </si>
  <si>
    <t>Поремећаји исхране и опсесивно-компулзивни поремећаји</t>
  </si>
  <si>
    <t>U67Z</t>
  </si>
  <si>
    <t>Поремећаји личности и акутне реакције</t>
  </si>
  <si>
    <t>U68Z</t>
  </si>
  <si>
    <t>Ментални поремећаји у дечијем добу</t>
  </si>
  <si>
    <t>Коришћење алкохола/дроге и органски ментални поремећаји узроковани коришћењем алкохола/дроге</t>
  </si>
  <si>
    <t>V60Z</t>
  </si>
  <si>
    <t>Интоксикација алкохолом и апстиненцијални синдром</t>
  </si>
  <si>
    <t>V61Z</t>
  </si>
  <si>
    <t>Интоксикација дрогама и апстиненцијални синдром</t>
  </si>
  <si>
    <t>V62A</t>
  </si>
  <si>
    <t xml:space="preserve">Поремећаји узроковани злоупотребом алкохола и зависност од алкохола </t>
  </si>
  <si>
    <t>V62B</t>
  </si>
  <si>
    <t>Поремећаји узроковани злоупотребом алкохола и зависност од алкохола, истог дана</t>
  </si>
  <si>
    <t>V63Z</t>
  </si>
  <si>
    <t>Поремећаји узроковани злоупотребом опијата и зависност од опијата</t>
  </si>
  <si>
    <t>V64Z</t>
  </si>
  <si>
    <t>Поремећаји узроковани злоупотребом осталих дрога (лекова) и зависност од истих</t>
  </si>
  <si>
    <t>Повреде, тровања и токсични ефекти лекова</t>
  </si>
  <si>
    <t>W01Z</t>
  </si>
  <si>
    <t>Процедуре вентилације и краниотомије због вишеструке значајне трауме</t>
  </si>
  <si>
    <t>W02A</t>
  </si>
  <si>
    <t>Процедуре на куку, бутној кости и екстремитетима због значајне вишеструке трауме, са имплантацијом, са врло тешким или тешким КК</t>
  </si>
  <si>
    <t>W02B</t>
  </si>
  <si>
    <t>Процедуре на куку, бутној кости и екстремитетима због значајне вишеструке трауме, са имплантацијом, без врло тешких или тешких КК</t>
  </si>
  <si>
    <t>W03Z</t>
  </si>
  <si>
    <t>Абдоминалне процедуре због вишеструке значајне трауме</t>
  </si>
  <si>
    <t>W04A</t>
  </si>
  <si>
    <t>Остале процедуре због вишеструке значајне трауме, са врло тешким или тешким КК</t>
  </si>
  <si>
    <t>W04B</t>
  </si>
  <si>
    <t>Остале процедуре због вишеструке значајне трауме, без врло тешких или тешких КК</t>
  </si>
  <si>
    <t>W60Z</t>
  </si>
  <si>
    <t>Вишеструка траума, смртни исход или премештај у другу болницу, &lt; 5 дана</t>
  </si>
  <si>
    <t>W61A</t>
  </si>
  <si>
    <t>Вишеструка траума, без значајних процедура, са врло тешким или тешким КК</t>
  </si>
  <si>
    <t>W61B</t>
  </si>
  <si>
    <t>Вишеструка траума, без значајних процедура, без врло тешких или тешких КК</t>
  </si>
  <si>
    <t>X02A</t>
  </si>
  <si>
    <t>Микроваскуларни пренос ткива или режња коже због повреде шаке, са врло тешким или тешким КК</t>
  </si>
  <si>
    <t>X02B</t>
  </si>
  <si>
    <t>Режањ коже због повреде шаке, без врло тешких или тешких КК</t>
  </si>
  <si>
    <t>X04A</t>
  </si>
  <si>
    <t>Остале процедуре због повреде доњих екстрмитета, са врло тешким или тешким КК</t>
  </si>
  <si>
    <t>X04B</t>
  </si>
  <si>
    <t>Остале процедуре због повреде доњих екстрмитета, без врло тешких или тешких КК</t>
  </si>
  <si>
    <t>X05A</t>
  </si>
  <si>
    <t>Остале процедуре због повреда на шаци, са КК</t>
  </si>
  <si>
    <t>X05B</t>
  </si>
  <si>
    <t>Остале процедуре због повреда на шаци, без КК</t>
  </si>
  <si>
    <t>X06A</t>
  </si>
  <si>
    <t>Остале процедуре због других повреда, са врло тешким или тешким КК</t>
  </si>
  <si>
    <t>X06B</t>
  </si>
  <si>
    <t>Остале процедуре због других повреда, без врло тешких или тешких КК</t>
  </si>
  <si>
    <t>X07A</t>
  </si>
  <si>
    <t>Режањ коже код повреда шаке, са микроваскуларним преносом ткива или са врло тешким или тешким КК</t>
  </si>
  <si>
    <t>X07B</t>
  </si>
  <si>
    <t>Режањ коже код повреда шаке, без микроваскуларног преноса ткива, без врло тешких или тешких КК</t>
  </si>
  <si>
    <t>X40Z</t>
  </si>
  <si>
    <t>Повреде, тровања и токсични ефекти лекова са вентилаторном подршком</t>
  </si>
  <si>
    <t>X60A</t>
  </si>
  <si>
    <t>Повреде, са врло тешким или тешким КК</t>
  </si>
  <si>
    <t>X60B</t>
  </si>
  <si>
    <t>Повреде, без врло тешких или тешких КК</t>
  </si>
  <si>
    <t>X61Z</t>
  </si>
  <si>
    <t>Алергијске реакције</t>
  </si>
  <si>
    <t>X62A</t>
  </si>
  <si>
    <t>Тровање/токсични ефекат лекова, са врло тешким или тешким КК</t>
  </si>
  <si>
    <t>X62B</t>
  </si>
  <si>
    <t>Тровање/токсични ефекат лекова, без врло тешких или тешких КК</t>
  </si>
  <si>
    <t>X63A</t>
  </si>
  <si>
    <t>Последице лечења, са врло тешким или тешким КК</t>
  </si>
  <si>
    <t>X63B</t>
  </si>
  <si>
    <t>Последице лечења, без врло тешких или тешких КК</t>
  </si>
  <si>
    <t>X64A</t>
  </si>
  <si>
    <t>Остале повреде, тровања и токсични ефекти, са врло тешким или тешким КК</t>
  </si>
  <si>
    <t>X64B</t>
  </si>
  <si>
    <t>Остале повреде, тровања и токсични ефекти, без врло тешких или тешких КК</t>
  </si>
  <si>
    <t>Опекотине</t>
  </si>
  <si>
    <t>Y01Z</t>
  </si>
  <si>
    <t>Тешке опекотине високог степена</t>
  </si>
  <si>
    <t>Y02A</t>
  </si>
  <si>
    <t>Остале опекотине и употреба режња коже, са КК</t>
  </si>
  <si>
    <t>Y02B</t>
  </si>
  <si>
    <t>Остале опекотине и употреба режња коже, без КК</t>
  </si>
  <si>
    <t>Y03Z</t>
  </si>
  <si>
    <t>Остале оперативне процедуре због других опекотина</t>
  </si>
  <si>
    <t>Y60Z</t>
  </si>
  <si>
    <t>Опекотине, премештај у другу установу за акутно болничко лечење, &lt; 5 дана</t>
  </si>
  <si>
    <t>Y61Z</t>
  </si>
  <si>
    <t>Тешке опекотине</t>
  </si>
  <si>
    <t>Y62A</t>
  </si>
  <si>
    <t>Остале опекотине, са КК</t>
  </si>
  <si>
    <t>Y62B</t>
  </si>
  <si>
    <t>Остале опекотине, без КК</t>
  </si>
  <si>
    <t>Фактори који утичу на здравствено стање и остали контакти са здравственом службом</t>
  </si>
  <si>
    <t>Z01A</t>
  </si>
  <si>
    <t>Оперативни поступци и дијагнозе које се доводе у везу са осталим контактима са здравственом службом, са врло тешким или тешким КК</t>
  </si>
  <si>
    <t>Z01B</t>
  </si>
  <si>
    <t>Оперативни поступци и дијагнозе које се доводе у везу са осталим контактима са здравственом службом без врло тешких или тешких КК</t>
  </si>
  <si>
    <t>Z40Z</t>
  </si>
  <si>
    <t>Контролни преглед са ендоскопијом, дневна болница</t>
  </si>
  <si>
    <t>Z60A</t>
  </si>
  <si>
    <t>Рехабилитација, са врло тешким или тешким КК</t>
  </si>
  <si>
    <t>Z60B</t>
  </si>
  <si>
    <t>Рехабилитација, без врло тешких или тешких КК</t>
  </si>
  <si>
    <t>Z60C</t>
  </si>
  <si>
    <t>Рехабилитација, истог дана</t>
  </si>
  <si>
    <t>Z61A</t>
  </si>
  <si>
    <t xml:space="preserve">Знаци и симптоми </t>
  </si>
  <si>
    <t>Z61B</t>
  </si>
  <si>
    <t>Знаци и симптоми, дневна болница</t>
  </si>
  <si>
    <t>Z63A</t>
  </si>
  <si>
    <t>Остала накнадна нега, са врло тешким или тешким КК</t>
  </si>
  <si>
    <t>Z63B</t>
  </si>
  <si>
    <t>Остала накнадна нега, без врло тешких или тешких КК</t>
  </si>
  <si>
    <t>Z64A</t>
  </si>
  <si>
    <t>Остали фактори који утичу на здравствено стање</t>
  </si>
  <si>
    <t>Z64B</t>
  </si>
  <si>
    <t>Остали фактори који утичу на здравствено стање, истог дана</t>
  </si>
  <si>
    <t>Z65Z</t>
  </si>
  <si>
    <t>Вишеструке, остале и неспецифичне конгениталне аномалије</t>
  </si>
  <si>
    <t>Неповезане оперативне процедуре</t>
  </si>
  <si>
    <t>801A</t>
  </si>
  <si>
    <t>Оперативне процедуре неповезане са основним узроком хоспитализације, са врло тешким КК</t>
  </si>
  <si>
    <t>801B</t>
  </si>
  <si>
    <t>Оперативне процедуре неповезане са основним узроком хоспитализације, са тешким или умереним КК</t>
  </si>
  <si>
    <t>801C</t>
  </si>
  <si>
    <t>Оперативне процедуре неповезане са основним узроком хоспитализације, без КК</t>
  </si>
  <si>
    <t>Погрешни ДСГ</t>
  </si>
  <si>
    <t>960Z</t>
  </si>
  <si>
    <t>Не може се груписати</t>
  </si>
  <si>
    <t>961Z</t>
  </si>
  <si>
    <t>Неприхватљива главна дијагноза</t>
  </si>
  <si>
    <t>963Z</t>
  </si>
  <si>
    <t>Неонатална дијагноза која није у складу са старошћу и тежином</t>
  </si>
  <si>
    <t>Неонатологија</t>
  </si>
  <si>
    <t>Број новорођене деце</t>
  </si>
  <si>
    <t>девојчица / дечака</t>
  </si>
  <si>
    <t>ГИНЕКОЛОГИЈА</t>
  </si>
  <si>
    <t>Постеље</t>
  </si>
  <si>
    <t>Врста неге</t>
  </si>
  <si>
    <t>Број</t>
  </si>
  <si>
    <t>Интезивна нега</t>
  </si>
  <si>
    <t>Полуинтезивна нега</t>
  </si>
  <si>
    <t xml:space="preserve">Општа нега </t>
  </si>
  <si>
    <t>Специјална нега</t>
  </si>
  <si>
    <t>ДЕЧИЈА ХИРУРГИЈА</t>
  </si>
  <si>
    <t>ДЕЧИЈЕ ИНТЕРНЕ БОЛЕСТИ</t>
  </si>
  <si>
    <t xml:space="preserve">Табела 11. </t>
  </si>
  <si>
    <t>Р.бр.</t>
  </si>
  <si>
    <t>Број операционих сала</t>
  </si>
  <si>
    <t>Број оперисаних у дневној болници</t>
  </si>
  <si>
    <t>Број операција у дневној болници</t>
  </si>
  <si>
    <t>Број оперисаних (хоспитализовани)</t>
  </si>
  <si>
    <t>Број операција (хоспитализовани)</t>
  </si>
  <si>
    <t>Укупан број оперисаних</t>
  </si>
  <si>
    <t>Укупан број операција</t>
  </si>
  <si>
    <t>Клиника болести ува, грла и носа</t>
  </si>
  <si>
    <t>Клиника за дигестивну хихургију</t>
  </si>
  <si>
    <t>Клиника за кардиохирургију</t>
  </si>
  <si>
    <t>Клиника за дечију хирургију</t>
  </si>
  <si>
    <t>Центар за минимално инва. Хирургију</t>
  </si>
  <si>
    <t>Врста дијализе / Назив услуге</t>
  </si>
  <si>
    <t>Број лица на дијализи</t>
  </si>
  <si>
    <t>Број дијализа</t>
  </si>
  <si>
    <t>Финансијска вредност</t>
  </si>
  <si>
    <t>Број апарата</t>
  </si>
  <si>
    <t>Хрони.</t>
  </si>
  <si>
    <t>Акут.</t>
  </si>
  <si>
    <t>Прол.</t>
  </si>
  <si>
    <t>1. ХЕМОДИЈАЛИЗА УКУПНО</t>
  </si>
  <si>
    <t>Нископропусна хемодијализа</t>
  </si>
  <si>
    <t>Високопропусна хемодијализа</t>
  </si>
  <si>
    <t>Хемодијафилтрација</t>
  </si>
  <si>
    <t>2. ПЕРИТОНЕАЛНА ДИЈАЛИЗА УКУПНО</t>
  </si>
  <si>
    <r>
      <t>Континуирана амбулаторна перитонеумска дијализа-</t>
    </r>
    <r>
      <rPr>
        <i/>
        <sz val="10"/>
        <color indexed="8"/>
        <rFont val="Arial"/>
        <family val="2"/>
      </rPr>
      <t>CAPD</t>
    </r>
  </si>
  <si>
    <r>
      <t>Аутоматска перитонеумска дијализа -</t>
    </r>
    <r>
      <rPr>
        <i/>
        <sz val="10"/>
        <color indexed="8"/>
        <rFont val="Arial"/>
        <family val="2"/>
      </rPr>
      <t>APD</t>
    </r>
  </si>
  <si>
    <t>13100-07</t>
  </si>
  <si>
    <r>
      <t>Интермитентна перитонеумска дијализа -</t>
    </r>
    <r>
      <rPr>
        <i/>
        <sz val="10"/>
        <color indexed="8"/>
        <rFont val="Arial"/>
        <family val="2"/>
      </rPr>
      <t>IPD</t>
    </r>
    <r>
      <rPr>
        <sz val="10"/>
        <color indexed="8"/>
        <rFont val="Arial"/>
        <family val="2"/>
      </rPr>
      <t xml:space="preserve"> (болнички вид хроничног лечења)</t>
    </r>
  </si>
  <si>
    <r>
      <t>3. КОНТИНУИРАНИ ПОСТУПЦИ ЗАМЕНЕ БУБРЕЖНЕ ФУНКЦИЈЕ (</t>
    </r>
    <r>
      <rPr>
        <i/>
        <sz val="10"/>
        <rFont val="Arial"/>
        <family val="2"/>
      </rPr>
      <t>CRRT</t>
    </r>
    <r>
      <rPr>
        <sz val="10"/>
        <rFont val="Arial"/>
        <family val="2"/>
      </rPr>
      <t>) И ПЛАЗМАФЕРЕЗА</t>
    </r>
  </si>
  <si>
    <t>Крв и компоненте крви</t>
  </si>
  <si>
    <t>Јед. мере</t>
  </si>
  <si>
    <t>Количина</t>
  </si>
  <si>
    <t>Укупна вредност</t>
  </si>
  <si>
    <t>Цела крв</t>
  </si>
  <si>
    <t>ml</t>
  </si>
  <si>
    <t>Цела крв филтрирана претходно</t>
  </si>
  <si>
    <t>Цела крв филтрирана накнадно</t>
  </si>
  <si>
    <t>Цела крв – мала запремина</t>
  </si>
  <si>
    <t>Цела крв, редукована плазма, за EST</t>
  </si>
  <si>
    <t>Цела крв 0/АУ за EST (ресуспендовани 0 Ег у АV плазми)</t>
  </si>
  <si>
    <t>Еритроцити (деплазматисана крв)</t>
  </si>
  <si>
    <t>Еритроцити филтрирани накнадно</t>
  </si>
  <si>
    <t>11,20+цена филтера</t>
  </si>
  <si>
    <t>Еритроцити филтрирани претходно</t>
  </si>
  <si>
    <t>Еритроцити испрани</t>
  </si>
  <si>
    <t>Еритроцити ресуспендовани осиромашени Le и Тг</t>
  </si>
  <si>
    <t>Еритроцити мала запремина</t>
  </si>
  <si>
    <t>Еритроцити ресуспендовани осиромашени Le и Тг – мала запремина</t>
  </si>
  <si>
    <t>Тромбоцити концентровани из ПРП</t>
  </si>
  <si>
    <t>доза</t>
  </si>
  <si>
    <t>760,94+цена филтера</t>
  </si>
  <si>
    <t>Тромбоцити из buffu coat</t>
  </si>
  <si>
    <t>27,55+цена филтера</t>
  </si>
  <si>
    <t>Тромбоцити Pul.</t>
  </si>
  <si>
    <t>23,61+цена филтера</t>
  </si>
  <si>
    <t>Тромбоцити аферезни</t>
  </si>
  <si>
    <t>2.072,31+цена сета</t>
  </si>
  <si>
    <t>Замрзнута свежа плазма</t>
  </si>
  <si>
    <t>Замрзнута свежа плазма – мала запремина</t>
  </si>
  <si>
    <t>Замрзнута свежа плазма – без криопреципитата</t>
  </si>
  <si>
    <t>Криопреципитат</t>
  </si>
  <si>
    <t>Фибрински лепак (аутологни)</t>
  </si>
  <si>
    <t>Гранулоцити аферезни</t>
  </si>
  <si>
    <t>9.018,85+цена сета</t>
  </si>
  <si>
    <t>Еритроцити – аутологни</t>
  </si>
  <si>
    <t>Цела крв – аутологна</t>
  </si>
  <si>
    <t>Замрзнута свежа плазма – аутологна</t>
  </si>
  <si>
    <t>Еритроцити за интраутерину трансфузију – мала запремина</t>
  </si>
  <si>
    <t>6,38+цена филтера</t>
  </si>
  <si>
    <t>433,74+цена филтера</t>
  </si>
  <si>
    <t>15,71+цена филтера</t>
  </si>
  <si>
    <t>13,46+цена филтера</t>
  </si>
  <si>
    <t>1.181,22+цена сета</t>
  </si>
  <si>
    <t>5.140,75+цена сета</t>
  </si>
  <si>
    <t>Лекови</t>
  </si>
  <si>
    <t xml:space="preserve">Врста лека по ЈКЛ </t>
  </si>
  <si>
    <t>Шифра лека (АТЦ)</t>
  </si>
  <si>
    <t>Заштићено име лека</t>
  </si>
  <si>
    <t>Фармацеутски облик</t>
  </si>
  <si>
    <t xml:space="preserve"> Паковање и јачина</t>
  </si>
  <si>
    <t>Цена по паковању</t>
  </si>
  <si>
    <t xml:space="preserve">Укупна вредност </t>
  </si>
  <si>
    <t>amp.</t>
  </si>
  <si>
    <t>ETOPOSIDE</t>
  </si>
  <si>
    <t>injekcija</t>
  </si>
  <si>
    <t>ROFERON A</t>
  </si>
  <si>
    <t>1x3000000 ij</t>
  </si>
  <si>
    <t>etopozid</t>
  </si>
  <si>
    <t>caps.</t>
  </si>
  <si>
    <t>20x50mg.</t>
  </si>
  <si>
    <t>L01BC06</t>
  </si>
  <si>
    <t>Kapetral</t>
  </si>
  <si>
    <t>film tableta</t>
  </si>
  <si>
    <t>500mg</t>
  </si>
  <si>
    <t>0030061</t>
  </si>
  <si>
    <t>amp</t>
  </si>
  <si>
    <t>1x1mg</t>
  </si>
  <si>
    <t>0030040</t>
  </si>
  <si>
    <t>L01CA01</t>
  </si>
  <si>
    <t>bocica</t>
  </si>
  <si>
    <t>5x1mg/ml</t>
  </si>
  <si>
    <t>0030092</t>
  </si>
  <si>
    <t>vinblastin</t>
  </si>
  <si>
    <t>1x10mg/5ml</t>
  </si>
  <si>
    <t>0030111</t>
  </si>
  <si>
    <t>L01CB01</t>
  </si>
  <si>
    <t>ETOPOZID</t>
  </si>
  <si>
    <t>1x100mg/5ml</t>
  </si>
  <si>
    <t>0030121</t>
  </si>
  <si>
    <t>1 po 100 mg/5 ml</t>
  </si>
  <si>
    <t>0030122</t>
  </si>
  <si>
    <t>Sintopozid</t>
  </si>
  <si>
    <t>konc.inf.</t>
  </si>
  <si>
    <t>1x100mg.</t>
  </si>
  <si>
    <t>1x100mg</t>
  </si>
  <si>
    <t>0030230</t>
  </si>
  <si>
    <t>L01CA02</t>
  </si>
  <si>
    <t>SINDOVIN</t>
  </si>
  <si>
    <t>prašak za rastvor za injekciju/infuziju</t>
  </si>
  <si>
    <t>1 po 1mg</t>
  </si>
  <si>
    <t>0030240</t>
  </si>
  <si>
    <t>L01CA04</t>
  </si>
  <si>
    <t>VINORELSIN</t>
  </si>
  <si>
    <t>koncentrat za rastvor za infuziju</t>
  </si>
  <si>
    <t>1 po 1ml (10mg/1ml)</t>
  </si>
  <si>
    <t>0030241</t>
  </si>
  <si>
    <t>1x50mg/5ml</t>
  </si>
  <si>
    <t>0030242</t>
  </si>
  <si>
    <t>vinorelbin</t>
  </si>
  <si>
    <t>50x5ml</t>
  </si>
  <si>
    <t>0030243</t>
  </si>
  <si>
    <t>1x1ml(10mg/1ml)</t>
  </si>
  <si>
    <t>0031051</t>
  </si>
  <si>
    <t>L01AA06</t>
  </si>
  <si>
    <t>HOLOXAN</t>
  </si>
  <si>
    <t>1 po 1 g</t>
  </si>
  <si>
    <t>0031113</t>
  </si>
  <si>
    <t>L01AA01</t>
  </si>
  <si>
    <t>Endoxan</t>
  </si>
  <si>
    <t>1 po 500mg.</t>
  </si>
  <si>
    <t>0031115</t>
  </si>
  <si>
    <t>1x1g.</t>
  </si>
  <si>
    <t>0031224</t>
  </si>
  <si>
    <t>L01XA01</t>
  </si>
  <si>
    <t>sinplatin</t>
  </si>
  <si>
    <t>1x50mg/50ml</t>
  </si>
  <si>
    <t>0031240</t>
  </si>
  <si>
    <t>CARBOPLATIN</t>
  </si>
  <si>
    <t>inf.</t>
  </si>
  <si>
    <t>10mg 1x15ml</t>
  </si>
  <si>
    <t>0031251</t>
  </si>
  <si>
    <t>CISPLATIN EBEWE</t>
  </si>
  <si>
    <t>1x50mg.</t>
  </si>
  <si>
    <t>0031304</t>
  </si>
  <si>
    <t>1x150mg/15ml.</t>
  </si>
  <si>
    <t>0031306</t>
  </si>
  <si>
    <t>L01XA02</t>
  </si>
  <si>
    <t>Carboplasin</t>
  </si>
  <si>
    <t>0031307</t>
  </si>
  <si>
    <t>inj.</t>
  </si>
  <si>
    <t>1x450mg</t>
  </si>
  <si>
    <t>0031332</t>
  </si>
  <si>
    <t xml:space="preserve">CISPLATIN </t>
  </si>
  <si>
    <t>1x50mg/100ml</t>
  </si>
  <si>
    <t>0031360</t>
  </si>
  <si>
    <t>Sinoxal</t>
  </si>
  <si>
    <t>ampula</t>
  </si>
  <si>
    <t>1 x 50 mg</t>
  </si>
  <si>
    <t>0031361</t>
  </si>
  <si>
    <t>0031364</t>
  </si>
  <si>
    <t>L01XA03</t>
  </si>
  <si>
    <t>Oxaliplatin</t>
  </si>
  <si>
    <t>1x10ml(5mg/1ml)</t>
  </si>
  <si>
    <t>0031365</t>
  </si>
  <si>
    <t>1x20ml(5mg/ml)</t>
  </si>
  <si>
    <t>0031367</t>
  </si>
  <si>
    <t>1x10ml(50mg/10ml)</t>
  </si>
  <si>
    <t>0031368</t>
  </si>
  <si>
    <t>inf</t>
  </si>
  <si>
    <t>1x20ml(100mg/20ml)</t>
  </si>
  <si>
    <t>0031395</t>
  </si>
  <si>
    <t>ELOXATIN</t>
  </si>
  <si>
    <t>0031397</t>
  </si>
  <si>
    <t>1po50mg</t>
  </si>
  <si>
    <t>0031500</t>
  </si>
  <si>
    <t>1 po 500mg</t>
  </si>
  <si>
    <t>0031501</t>
  </si>
  <si>
    <t>kom</t>
  </si>
  <si>
    <t>1 po 1gr</t>
  </si>
  <si>
    <t>0031502</t>
  </si>
  <si>
    <t>0031510</t>
  </si>
  <si>
    <t>0328336</t>
  </si>
  <si>
    <t>L03AB04</t>
  </si>
  <si>
    <t>0033050</t>
  </si>
  <si>
    <t>L01DB01</t>
  </si>
  <si>
    <t>Sindroxocin</t>
  </si>
  <si>
    <t>1x10mg</t>
  </si>
  <si>
    <t>0033051</t>
  </si>
  <si>
    <t>1x50mg</t>
  </si>
  <si>
    <t>0033102</t>
  </si>
  <si>
    <t>Adriablastina</t>
  </si>
  <si>
    <t>1x10mg./5ml.</t>
  </si>
  <si>
    <t>0033103</t>
  </si>
  <si>
    <t>1x25ml(50mg/25ml)</t>
  </si>
  <si>
    <t>0033112</t>
  </si>
  <si>
    <t>L01DB03</t>
  </si>
  <si>
    <t>FARMORUBICIN R.D.</t>
  </si>
  <si>
    <t>1 po 10 mg sa rastv.</t>
  </si>
  <si>
    <t>0033113</t>
  </si>
  <si>
    <t>1 po 50 mg sa rastv.</t>
  </si>
  <si>
    <t>0033130</t>
  </si>
  <si>
    <t>epirubicin</t>
  </si>
  <si>
    <t>0033131</t>
  </si>
  <si>
    <t>0033170</t>
  </si>
  <si>
    <t>0033171</t>
  </si>
  <si>
    <t xml:space="preserve">DOXORUBICIN </t>
  </si>
  <si>
    <t>0033190</t>
  </si>
  <si>
    <t>doksorubicin</t>
  </si>
  <si>
    <t>0033191</t>
  </si>
  <si>
    <t>0033200</t>
  </si>
  <si>
    <t>BLEOCIN-S</t>
  </si>
  <si>
    <t>1x15000IJ</t>
  </si>
  <si>
    <t>0033220</t>
  </si>
  <si>
    <t>L01DC01</t>
  </si>
  <si>
    <t>0033241</t>
  </si>
  <si>
    <t>L01DB07</t>
  </si>
  <si>
    <t>EBEWE</t>
  </si>
  <si>
    <t>0033300</t>
  </si>
  <si>
    <t>10x10mg</t>
  </si>
  <si>
    <t>0034019</t>
  </si>
  <si>
    <t>Fludarabin</t>
  </si>
  <si>
    <t xml:space="preserve">boc </t>
  </si>
  <si>
    <t>50mg/2ml</t>
  </si>
  <si>
    <t>0034023</t>
  </si>
  <si>
    <t>L01BC02</t>
  </si>
  <si>
    <t>Fluorouracil</t>
  </si>
  <si>
    <t>1x5ml(50mg/1ml)</t>
  </si>
  <si>
    <t>0034024</t>
  </si>
  <si>
    <t>1x10ml(50mg/ml)</t>
  </si>
  <si>
    <t>0034025</t>
  </si>
  <si>
    <t>Kladribin</t>
  </si>
  <si>
    <t>5x10mg</t>
  </si>
  <si>
    <t>0034131</t>
  </si>
  <si>
    <t>METOTREXAT</t>
  </si>
  <si>
    <t>0034133</t>
  </si>
  <si>
    <t>1X500mg/20ml.</t>
  </si>
  <si>
    <t>0034140</t>
  </si>
  <si>
    <t>CYTOSAR</t>
  </si>
  <si>
    <t>1 po 100mg / 5ml</t>
  </si>
  <si>
    <t>0034141</t>
  </si>
  <si>
    <t>L01BC01</t>
  </si>
  <si>
    <t>1 po 500 mg sa 10ml rastvarača</t>
  </si>
  <si>
    <t>0034142</t>
  </si>
  <si>
    <t>rastvor za injekciju / infuziju</t>
  </si>
  <si>
    <t>1x1g./10ml.</t>
  </si>
  <si>
    <t>0034151</t>
  </si>
  <si>
    <t>L01BA01</t>
  </si>
  <si>
    <t xml:space="preserve"> (Metotreksat)Medac</t>
  </si>
  <si>
    <t>1x15mg/1,5ml</t>
  </si>
  <si>
    <t>0034166</t>
  </si>
  <si>
    <t>1x100ml(50mg/ml)</t>
  </si>
  <si>
    <t>0034180</t>
  </si>
  <si>
    <t>5x50mg/2ml</t>
  </si>
  <si>
    <t>0034181</t>
  </si>
  <si>
    <t>1x500mg</t>
  </si>
  <si>
    <t>0034183</t>
  </si>
  <si>
    <t>Methotrexate</t>
  </si>
  <si>
    <t>0034210</t>
  </si>
  <si>
    <t>L01BC05</t>
  </si>
  <si>
    <t>GEMZAR</t>
  </si>
  <si>
    <t>1x200mg</t>
  </si>
  <si>
    <t>0034211</t>
  </si>
  <si>
    <t>prašak za rastvor za rastvor za infuziju</t>
  </si>
  <si>
    <t xml:space="preserve"> 1 po 1000 mg</t>
  </si>
  <si>
    <t>0034212</t>
  </si>
  <si>
    <t>Gemcitabin</t>
  </si>
  <si>
    <t>1x1g</t>
  </si>
  <si>
    <t>0034213</t>
  </si>
  <si>
    <t xml:space="preserve"> 1 po 200 mg</t>
  </si>
  <si>
    <t>0034220</t>
  </si>
  <si>
    <t>Gitrabin</t>
  </si>
  <si>
    <t>0034221</t>
  </si>
  <si>
    <t>1x1000mg</t>
  </si>
  <si>
    <t>0034324</t>
  </si>
  <si>
    <t>FLUOROURACIL</t>
  </si>
  <si>
    <t>5x250mg.</t>
  </si>
  <si>
    <t>0034326</t>
  </si>
  <si>
    <t>5-FLUOROURACIL</t>
  </si>
  <si>
    <t>inj</t>
  </si>
  <si>
    <t>0034329</t>
  </si>
  <si>
    <t>5-fluorouracil</t>
  </si>
  <si>
    <t>rastvor za inj.</t>
  </si>
  <si>
    <t>5000mg/100ml</t>
  </si>
  <si>
    <t>0034338</t>
  </si>
  <si>
    <t xml:space="preserve">Methotrexat </t>
  </si>
  <si>
    <t>rastvor zainj.</t>
  </si>
  <si>
    <t>15mg</t>
  </si>
  <si>
    <t>0034350</t>
  </si>
  <si>
    <t>alexan</t>
  </si>
  <si>
    <t>0034351</t>
  </si>
  <si>
    <t>1x500mg/10ml</t>
  </si>
  <si>
    <t>0034352</t>
  </si>
  <si>
    <t>0034413</t>
  </si>
  <si>
    <t>L01BA04</t>
  </si>
  <si>
    <t>ALIMTA</t>
  </si>
  <si>
    <t>prašak za koncentrat za rastvor za infuziju</t>
  </si>
  <si>
    <t>bočica, 1 po 500 mg</t>
  </si>
  <si>
    <t>0034425</t>
  </si>
  <si>
    <t>1x1000mg/100ml</t>
  </si>
  <si>
    <t>0034431</t>
  </si>
  <si>
    <t>1000mg25ml(40mg/ml)</t>
  </si>
  <si>
    <t>0034550</t>
  </si>
  <si>
    <t>Gemnil</t>
  </si>
  <si>
    <t xml:space="preserve">prasak </t>
  </si>
  <si>
    <t>1000mg</t>
  </si>
  <si>
    <t>0034551</t>
  </si>
  <si>
    <t>boc.</t>
  </si>
  <si>
    <t>1 po 200mg</t>
  </si>
  <si>
    <t>0034800</t>
  </si>
  <si>
    <t>L01BB05</t>
  </si>
  <si>
    <t>Fludarabine</t>
  </si>
  <si>
    <t>1x2ml. 25mg</t>
  </si>
  <si>
    <t>0034801</t>
  </si>
  <si>
    <t>sindarabin</t>
  </si>
  <si>
    <t>0037020</t>
  </si>
  <si>
    <t>L02AE02</t>
  </si>
  <si>
    <t>Lupron</t>
  </si>
  <si>
    <t>1x1ml.11,25mg/ml</t>
  </si>
  <si>
    <t>0037021</t>
  </si>
  <si>
    <t>1x1ml3,75mg/ml</t>
  </si>
  <si>
    <t>0037070</t>
  </si>
  <si>
    <t>L02AE03</t>
  </si>
  <si>
    <t>ZOLADEX</t>
  </si>
  <si>
    <t>implant</t>
  </si>
  <si>
    <t>napunjen injekcioni špric,1 po 3,6 mg</t>
  </si>
  <si>
    <t>0037071</t>
  </si>
  <si>
    <t>ZOLADEX®LA</t>
  </si>
  <si>
    <t>napunjen injekcioni špric, 1 po 10,8mg</t>
  </si>
  <si>
    <t>0037080</t>
  </si>
  <si>
    <t>DIPHERELINE</t>
  </si>
  <si>
    <t>1x3,75mg.</t>
  </si>
  <si>
    <t>0037081</t>
  </si>
  <si>
    <t>1x11,25mg</t>
  </si>
  <si>
    <t>0037090</t>
  </si>
  <si>
    <t>L02AE04</t>
  </si>
  <si>
    <t>liofilizat za rastvor za injekciju</t>
  </si>
  <si>
    <t>7 po 0,1mg i 7 ampula po 1ml rastvarača</t>
  </si>
  <si>
    <t>0037091</t>
  </si>
  <si>
    <t>1po3.75mg I 1amppo2ml</t>
  </si>
  <si>
    <t>0037092</t>
  </si>
  <si>
    <t>1x11,25mg.</t>
  </si>
  <si>
    <t>0037093</t>
  </si>
  <si>
    <t>1x2ml(22.5mg/2ml)</t>
  </si>
  <si>
    <t>0039020</t>
  </si>
  <si>
    <t>L01CD01</t>
  </si>
  <si>
    <t>Sindaxel</t>
  </si>
  <si>
    <t>1x5ml(30mg/5ml</t>
  </si>
  <si>
    <t>0039021</t>
  </si>
  <si>
    <t>1po100mg</t>
  </si>
  <si>
    <t>0039031</t>
  </si>
  <si>
    <t>L01AX04</t>
  </si>
  <si>
    <t>Dakarbazin</t>
  </si>
  <si>
    <t xml:space="preserve"> 1x500mg</t>
  </si>
  <si>
    <t>0039032</t>
  </si>
  <si>
    <t>0039033</t>
  </si>
  <si>
    <t>0039282</t>
  </si>
  <si>
    <t>paclitaxel</t>
  </si>
  <si>
    <t>1x5ml 6mg/ml</t>
  </si>
  <si>
    <t>0039290</t>
  </si>
  <si>
    <t>CAMPTO</t>
  </si>
  <si>
    <t>boč.</t>
  </si>
  <si>
    <t>1po2ml(40mg/2ml)</t>
  </si>
  <si>
    <t>0039292</t>
  </si>
  <si>
    <t>Irinotekan</t>
  </si>
  <si>
    <t>0039294</t>
  </si>
  <si>
    <t>L01XX19</t>
  </si>
  <si>
    <t>irinotesin</t>
  </si>
  <si>
    <t>0039296</t>
  </si>
  <si>
    <t>1 po 1x300mg / 15 ml</t>
  </si>
  <si>
    <t>0039314</t>
  </si>
  <si>
    <t>VIARITEC</t>
  </si>
  <si>
    <t>1po5ml(100mg/5ml)</t>
  </si>
  <si>
    <t>0039347</t>
  </si>
  <si>
    <t>L01XC14</t>
  </si>
  <si>
    <t>Kadcyla</t>
  </si>
  <si>
    <t xml:space="preserve">rastvor za infuziju </t>
  </si>
  <si>
    <t>100mg</t>
  </si>
  <si>
    <t>0039348</t>
  </si>
  <si>
    <t>160mg</t>
  </si>
  <si>
    <t>0039350</t>
  </si>
  <si>
    <t>paklitaksel</t>
  </si>
  <si>
    <t>30mg./5ml</t>
  </si>
  <si>
    <t>0039351</t>
  </si>
  <si>
    <t>1x100mg/13.7ml</t>
  </si>
  <si>
    <t>0039355</t>
  </si>
  <si>
    <t>1x25ml(100mg/5ml)</t>
  </si>
  <si>
    <t>0039500</t>
  </si>
  <si>
    <t>Paclitaxel</t>
  </si>
  <si>
    <t>0031223</t>
  </si>
  <si>
    <t xml:space="preserve">Sinplatin </t>
  </si>
  <si>
    <t>0034426</t>
  </si>
  <si>
    <t>1x200mg/20ml</t>
  </si>
  <si>
    <t>0034432</t>
  </si>
  <si>
    <t>1po5ml(40mg/ml)</t>
  </si>
  <si>
    <t>0034700</t>
  </si>
  <si>
    <t>Pemetrexed</t>
  </si>
  <si>
    <t>prasak za infuziju</t>
  </si>
  <si>
    <t>0039501</t>
  </si>
  <si>
    <t>Paclitaxel-Teva</t>
  </si>
  <si>
    <t>1 po 16,7ml(100mg/16,7ml)</t>
  </si>
  <si>
    <t>0039601</t>
  </si>
  <si>
    <t>L01XX32</t>
  </si>
  <si>
    <t>Bortezomib</t>
  </si>
  <si>
    <t>pras za rastvor</t>
  </si>
  <si>
    <t>1x3.5mg</t>
  </si>
  <si>
    <t>0039727</t>
  </si>
  <si>
    <t>L01CD02</t>
  </si>
  <si>
    <t xml:space="preserve">Docetaxel </t>
  </si>
  <si>
    <t>1x1ml(20mg/1ml)</t>
  </si>
  <si>
    <t>0033242</t>
  </si>
  <si>
    <t>1x20mg/10ml</t>
  </si>
  <si>
    <t>0039728</t>
  </si>
  <si>
    <t>1x4ml(80mg/4ml)</t>
  </si>
  <si>
    <t>1014051</t>
  </si>
  <si>
    <t>L04AA18</t>
  </si>
  <si>
    <t>Certican</t>
  </si>
  <si>
    <t>tbl.</t>
  </si>
  <si>
    <t>60x0.25mg</t>
  </si>
  <si>
    <t>1014052</t>
  </si>
  <si>
    <t>60x0.5mg</t>
  </si>
  <si>
    <t>1014083</t>
  </si>
  <si>
    <t>L04AA06</t>
  </si>
  <si>
    <t>CellCept</t>
  </si>
  <si>
    <t>150x500mg</t>
  </si>
  <si>
    <t>1034343</t>
  </si>
  <si>
    <t>120x500mg</t>
  </si>
  <si>
    <t>1039386</t>
  </si>
  <si>
    <t>L01XE01</t>
  </si>
  <si>
    <t>PLIVATINIB</t>
  </si>
  <si>
    <t>blister</t>
  </si>
  <si>
    <t>60x100mg</t>
  </si>
  <si>
    <t>1039398</t>
  </si>
  <si>
    <t>L01XE02</t>
  </si>
  <si>
    <t>Iressa</t>
  </si>
  <si>
    <t>30x250mg.</t>
  </si>
  <si>
    <t>N001453</t>
  </si>
  <si>
    <t>L01AD02</t>
  </si>
  <si>
    <t>CCNU</t>
  </si>
  <si>
    <t>20x40mg</t>
  </si>
  <si>
    <t>N001479</t>
  </si>
  <si>
    <t>L01DA01</t>
  </si>
  <si>
    <t>Cosmegen</t>
  </si>
  <si>
    <t>1x05mg</t>
  </si>
  <si>
    <t>N001487</t>
  </si>
  <si>
    <t>L01XB01</t>
  </si>
  <si>
    <t>Natulan</t>
  </si>
  <si>
    <t>50x50mg.</t>
  </si>
  <si>
    <t>N001495</t>
  </si>
  <si>
    <t>L01XX02</t>
  </si>
  <si>
    <t>l-asparaginase</t>
  </si>
  <si>
    <t>10000 IJ</t>
  </si>
  <si>
    <t>N002527</t>
  </si>
  <si>
    <t>L01DC03</t>
  </si>
  <si>
    <t>10mg</t>
  </si>
  <si>
    <t>N003608</t>
  </si>
  <si>
    <t>L03AX03</t>
  </si>
  <si>
    <t>N003707</t>
  </si>
  <si>
    <t>Bendamustin</t>
  </si>
  <si>
    <t>N003848</t>
  </si>
  <si>
    <t>Vinblastin</t>
  </si>
  <si>
    <t>prasak</t>
  </si>
  <si>
    <t>10mg/5ml</t>
  </si>
  <si>
    <t>N004051</t>
  </si>
  <si>
    <t>Bendarabin</t>
  </si>
  <si>
    <t>konc za rastvor</t>
  </si>
  <si>
    <t>50mg</t>
  </si>
  <si>
    <t>1034445</t>
  </si>
  <si>
    <t>Xalvobin</t>
  </si>
  <si>
    <t>0069134</t>
  </si>
  <si>
    <t>L03AA02</t>
  </si>
  <si>
    <t>NEUPOGEN</t>
  </si>
  <si>
    <t>rastvor za infuziju/injekciju, špric</t>
  </si>
  <si>
    <t>1 po 0,5 ml/48000000 i.j.</t>
  </si>
  <si>
    <t>1048913</t>
  </si>
  <si>
    <t>Megace</t>
  </si>
  <si>
    <t>tablete</t>
  </si>
  <si>
    <t>30 x 160 mg</t>
  </si>
  <si>
    <t>3048912</t>
  </si>
  <si>
    <t>L02AB01</t>
  </si>
  <si>
    <t>MEGACE</t>
  </si>
  <si>
    <t>suspenzija</t>
  </si>
  <si>
    <t>1 po 240 ml (40 mg/ml)</t>
  </si>
  <si>
    <t>N001446</t>
  </si>
  <si>
    <t>L01AD01</t>
  </si>
  <si>
    <t>karmustin</t>
  </si>
  <si>
    <t>100 mg</t>
  </si>
  <si>
    <t>N003129</t>
  </si>
  <si>
    <t>rastvor</t>
  </si>
  <si>
    <t>250mg&amp;2ml.</t>
  </si>
  <si>
    <t>1039249</t>
  </si>
  <si>
    <t>Jakavi</t>
  </si>
  <si>
    <t>tabl</t>
  </si>
  <si>
    <t>56x5mg</t>
  </si>
  <si>
    <t>0014000</t>
  </si>
  <si>
    <t>Adcetris</t>
  </si>
  <si>
    <t>pras za inf</t>
  </si>
  <si>
    <t>0014140</t>
  </si>
  <si>
    <t>L01XC02</t>
  </si>
  <si>
    <t>MABTHERA</t>
  </si>
  <si>
    <t>2 po 100 mg/10ml</t>
  </si>
  <si>
    <t>0014141</t>
  </si>
  <si>
    <t>1 po 500 mg/50ml</t>
  </si>
  <si>
    <t>0014142</t>
  </si>
  <si>
    <t>1x1400mg/11.7ml</t>
  </si>
  <si>
    <t>0014202</t>
  </si>
  <si>
    <t>Adalimumab</t>
  </si>
  <si>
    <t>1x40mg.</t>
  </si>
  <si>
    <t>0014204</t>
  </si>
  <si>
    <t>Remsima</t>
  </si>
  <si>
    <t>prasak za inf</t>
  </si>
  <si>
    <t>0014205</t>
  </si>
  <si>
    <t>Simponi</t>
  </si>
  <si>
    <t>0014220</t>
  </si>
  <si>
    <t>L04AA12</t>
  </si>
  <si>
    <t>REMICADE</t>
  </si>
  <si>
    <t>bočica,1 po 100 mg</t>
  </si>
  <si>
    <t>0014221</t>
  </si>
  <si>
    <t>Inflectra</t>
  </si>
  <si>
    <t>0014310</t>
  </si>
  <si>
    <t>L04AA11</t>
  </si>
  <si>
    <t>ENBREL</t>
  </si>
  <si>
    <t>prašak za rastvor za injekciju</t>
  </si>
  <si>
    <t>4 po 25 mg; bočica staklena</t>
  </si>
  <si>
    <t>0014400</t>
  </si>
  <si>
    <t>TOCILIZUMAB</t>
  </si>
  <si>
    <t>rastor za inf</t>
  </si>
  <si>
    <t>1x80mg/4ml</t>
  </si>
  <si>
    <t>0014401</t>
  </si>
  <si>
    <t>1X200mg/10ml</t>
  </si>
  <si>
    <t>0014402</t>
  </si>
  <si>
    <t>1x400mg/20ml</t>
  </si>
  <si>
    <t>0015119</t>
  </si>
  <si>
    <t>L03AX13</t>
  </si>
  <si>
    <t>inj spric</t>
  </si>
  <si>
    <t>12x1ml(40mg/ml)</t>
  </si>
  <si>
    <t>0015120</t>
  </si>
  <si>
    <t>Glatiramer</t>
  </si>
  <si>
    <t>28x20mg/ml</t>
  </si>
  <si>
    <t>0015150</t>
  </si>
  <si>
    <t>L03AB08</t>
  </si>
  <si>
    <t>BETAFERON</t>
  </si>
  <si>
    <t>prašak i rastvarač za rastvor za injekciju</t>
  </si>
  <si>
    <t>liobočica sa rastvaračem u špricu, 15 po 1,2ml (8Mi.j./1ml) (0,25mg/1ml)</t>
  </si>
  <si>
    <t>0031003</t>
  </si>
  <si>
    <t>Ribomustin</t>
  </si>
  <si>
    <t>5x100mg</t>
  </si>
  <si>
    <t>0033181</t>
  </si>
  <si>
    <t>L01DB06</t>
  </si>
  <si>
    <t>ZAVEDOS</t>
  </si>
  <si>
    <t>1 po 10 mg</t>
  </si>
  <si>
    <t>0034182</t>
  </si>
  <si>
    <t>kom.</t>
  </si>
  <si>
    <t>1x500mg.</t>
  </si>
  <si>
    <t>0034667</t>
  </si>
  <si>
    <t>0039100</t>
  </si>
  <si>
    <t>VELCADE</t>
  </si>
  <si>
    <t>1 po 3,5 mg</t>
  </si>
  <si>
    <t>0039101</t>
  </si>
  <si>
    <t>0039153</t>
  </si>
  <si>
    <t>ERBITUX</t>
  </si>
  <si>
    <t>100mg/20ml.</t>
  </si>
  <si>
    <t>0039300</t>
  </si>
  <si>
    <t>TAXOTERE</t>
  </si>
  <si>
    <t>1 po 20 mg/ 0.5 ml + (rastvarač)</t>
  </si>
  <si>
    <t>0039301</t>
  </si>
  <si>
    <t>1 po 80 mg/ 2 ml + (rastvarač)</t>
  </si>
  <si>
    <t>0039304</t>
  </si>
  <si>
    <t>1x20mg/0,5ml</t>
  </si>
  <si>
    <t>0039305</t>
  </si>
  <si>
    <t>1x80mg/2ml</t>
  </si>
  <si>
    <t>0039310</t>
  </si>
  <si>
    <t>docetaksel</t>
  </si>
  <si>
    <t>20mg</t>
  </si>
  <si>
    <t>0039311</t>
  </si>
  <si>
    <t>80mg.</t>
  </si>
  <si>
    <t>0039345</t>
  </si>
  <si>
    <t>L01XC03</t>
  </si>
  <si>
    <t>HERCEPTIN</t>
  </si>
  <si>
    <t>prašak i rastvarač za kocentrat za rastvor za infuziju</t>
  </si>
  <si>
    <t>liobočica sa rastvaračem, 1 po 20ml (440mg/20ml)</t>
  </si>
  <si>
    <t>0039346</t>
  </si>
  <si>
    <t>rastvor za inj</t>
  </si>
  <si>
    <t>600/5ml</t>
  </si>
  <si>
    <t>0039400</t>
  </si>
  <si>
    <t>L01XC07</t>
  </si>
  <si>
    <t>AVASTIN</t>
  </si>
  <si>
    <t>bočica, 1 po 16 ml (400mg/16ml)</t>
  </si>
  <si>
    <t>0039401</t>
  </si>
  <si>
    <t>bočica, 1 po 4 ml (100mg/4ml)</t>
  </si>
  <si>
    <t>0039402</t>
  </si>
  <si>
    <t>Keytruda</t>
  </si>
  <si>
    <t>inf.rastvor</t>
  </si>
  <si>
    <t>0039505</t>
  </si>
  <si>
    <t>L01XC08</t>
  </si>
  <si>
    <t>Vectibix</t>
  </si>
  <si>
    <t>rastvor za inf</t>
  </si>
  <si>
    <t>1x5ml(20mg/ml)</t>
  </si>
  <si>
    <t>0039666</t>
  </si>
  <si>
    <t>Borteade</t>
  </si>
  <si>
    <t>pras,za inj</t>
  </si>
  <si>
    <t>0059010</t>
  </si>
  <si>
    <t>Zoledronska kiselina</t>
  </si>
  <si>
    <t>4mg/5ml</t>
  </si>
  <si>
    <t>0059200</t>
  </si>
  <si>
    <t xml:space="preserve">Zoledronat </t>
  </si>
  <si>
    <t>1x4mg(4mg/5ml)</t>
  </si>
  <si>
    <t>0069145</t>
  </si>
  <si>
    <t>B03XA01</t>
  </si>
  <si>
    <t>6x1ml (2000Ij/1ml)</t>
  </si>
  <si>
    <t>0069152</t>
  </si>
  <si>
    <t>Eprex</t>
  </si>
  <si>
    <t>rastvor za injekciju.Špric</t>
  </si>
  <si>
    <t>6 po 2000 i.j.</t>
  </si>
  <si>
    <t>0069165</t>
  </si>
  <si>
    <t>Recormon</t>
  </si>
  <si>
    <t>rastvor za injekciju, špric</t>
  </si>
  <si>
    <t>6 brizg. Po 2000 i.j./0.3 ml</t>
  </si>
  <si>
    <t>0069205</t>
  </si>
  <si>
    <t>B03XA04</t>
  </si>
  <si>
    <t>MIRCERA</t>
  </si>
  <si>
    <t>1 po 75 mcg / 0,3 ml</t>
  </si>
  <si>
    <t>0069206</t>
  </si>
  <si>
    <t>B03XA03</t>
  </si>
  <si>
    <t>rastvor za injekciju</t>
  </si>
  <si>
    <t>1 po 50 mcg / 0,3 ml</t>
  </si>
  <si>
    <t>0069227</t>
  </si>
  <si>
    <t>Egralys</t>
  </si>
  <si>
    <t>2000ij 6x0,6ml.</t>
  </si>
  <si>
    <t>0069400</t>
  </si>
  <si>
    <t>B02BX04</t>
  </si>
  <si>
    <t>NPLATE</t>
  </si>
  <si>
    <t>prasak za rastvor</t>
  </si>
  <si>
    <t>250mcg</t>
  </si>
  <si>
    <t>0069924</t>
  </si>
  <si>
    <t>ARANESP</t>
  </si>
  <si>
    <t>20mcg/0,5ml 1S</t>
  </si>
  <si>
    <t>0069928</t>
  </si>
  <si>
    <t>aranesp</t>
  </si>
  <si>
    <t>30mcg/0.3ml</t>
  </si>
  <si>
    <t>0069939</t>
  </si>
  <si>
    <t>10mcg</t>
  </si>
  <si>
    <t>0184105</t>
  </si>
  <si>
    <t>Leucovorin ca</t>
  </si>
  <si>
    <t>1 x 50 mg/5ml</t>
  </si>
  <si>
    <t>0328387</t>
  </si>
  <si>
    <t>Merck</t>
  </si>
  <si>
    <t>22mcg.</t>
  </si>
  <si>
    <t>0328388</t>
  </si>
  <si>
    <t>L03AB07</t>
  </si>
  <si>
    <t>REBIF</t>
  </si>
  <si>
    <t>12 po 44 mcg/1ml</t>
  </si>
  <si>
    <t>0328607</t>
  </si>
  <si>
    <t>L03AB11</t>
  </si>
  <si>
    <t>PEGASYS</t>
  </si>
  <si>
    <t>1 po 135 mcg / 0,5ml</t>
  </si>
  <si>
    <t>0328608</t>
  </si>
  <si>
    <t>1 po 180 mcg / 0,5ml</t>
  </si>
  <si>
    <t>0328631</t>
  </si>
  <si>
    <t>Pegintron</t>
  </si>
  <si>
    <t>1x80mcg</t>
  </si>
  <si>
    <t>0328632</t>
  </si>
  <si>
    <t>1x120mcg</t>
  </si>
  <si>
    <t>0328647</t>
  </si>
  <si>
    <t>Avonex</t>
  </si>
  <si>
    <t>30mcg.</t>
  </si>
  <si>
    <t>0328900</t>
  </si>
  <si>
    <t>1x100mcg</t>
  </si>
  <si>
    <t>1014024.0</t>
  </si>
  <si>
    <t>Revlimid</t>
  </si>
  <si>
    <t>21x25mg</t>
  </si>
  <si>
    <t>1014255</t>
  </si>
  <si>
    <t>panalimus</t>
  </si>
  <si>
    <t>kapsula</t>
  </si>
  <si>
    <t>1014256</t>
  </si>
  <si>
    <t>60x1mg</t>
  </si>
  <si>
    <t>1014992</t>
  </si>
  <si>
    <t>Sandimun neoral</t>
  </si>
  <si>
    <t>50x50mg</t>
  </si>
  <si>
    <t>1030223</t>
  </si>
  <si>
    <t>LASTET</t>
  </si>
  <si>
    <t>40x25mg</t>
  </si>
  <si>
    <t>1031043</t>
  </si>
  <si>
    <t>ESTRACYT</t>
  </si>
  <si>
    <t>100x140mg.</t>
  </si>
  <si>
    <t>1031405</t>
  </si>
  <si>
    <t>Temodal</t>
  </si>
  <si>
    <t>5x20mg.</t>
  </si>
  <si>
    <t>1031406</t>
  </si>
  <si>
    <t>5x250mg</t>
  </si>
  <si>
    <t>1031407</t>
  </si>
  <si>
    <t>5x5mg</t>
  </si>
  <si>
    <t>1031408</t>
  </si>
  <si>
    <t>1031430</t>
  </si>
  <si>
    <t>L01AX03</t>
  </si>
  <si>
    <t>1031431</t>
  </si>
  <si>
    <t>5x20mg</t>
  </si>
  <si>
    <t>1031432</t>
  </si>
  <si>
    <t>1031433</t>
  </si>
  <si>
    <t>1034341</t>
  </si>
  <si>
    <t>XELODA</t>
  </si>
  <si>
    <t>blister, 120 po 500mg</t>
  </si>
  <si>
    <t>1037075</t>
  </si>
  <si>
    <t>L02BB03</t>
  </si>
  <si>
    <t>CASODEX</t>
  </si>
  <si>
    <t>28 po 50 mg</t>
  </si>
  <si>
    <t>1039012</t>
  </si>
  <si>
    <t>ZYKADIA</t>
  </si>
  <si>
    <t>150x150mg</t>
  </si>
  <si>
    <t>1039151</t>
  </si>
  <si>
    <t>Nexavar</t>
  </si>
  <si>
    <t>112 po 200mg</t>
  </si>
  <si>
    <t>1039152</t>
  </si>
  <si>
    <t>Zelboraf</t>
  </si>
  <si>
    <t>56x240mg</t>
  </si>
  <si>
    <t>1039250</t>
  </si>
  <si>
    <t>56x15mg</t>
  </si>
  <si>
    <t>1039251</t>
  </si>
  <si>
    <t>56x20mg</t>
  </si>
  <si>
    <t>1039253</t>
  </si>
  <si>
    <t>Votrient</t>
  </si>
  <si>
    <t>60x400mg</t>
  </si>
  <si>
    <t>1039278</t>
  </si>
  <si>
    <t>Giotrif</t>
  </si>
  <si>
    <t>28x40mg</t>
  </si>
  <si>
    <t>1039285</t>
  </si>
  <si>
    <t>hidroksikarbamid</t>
  </si>
  <si>
    <t>100x500mg.</t>
  </si>
  <si>
    <t>1039381</t>
  </si>
  <si>
    <t>GLIVEC</t>
  </si>
  <si>
    <t>120 po 100 mg</t>
  </si>
  <si>
    <t>1039384</t>
  </si>
  <si>
    <t>Anzovip</t>
  </si>
  <si>
    <t>120x100mg</t>
  </si>
  <si>
    <t>1039385</t>
  </si>
  <si>
    <t>sc</t>
  </si>
  <si>
    <t>30x400mg.</t>
  </si>
  <si>
    <t>1039392</t>
  </si>
  <si>
    <t>Imatinib</t>
  </si>
  <si>
    <t>1039394</t>
  </si>
  <si>
    <t>Alvotinib</t>
  </si>
  <si>
    <t>120x100mg.</t>
  </si>
  <si>
    <t>1039397</t>
  </si>
  <si>
    <t>1039402</t>
  </si>
  <si>
    <t>Tarceva</t>
  </si>
  <si>
    <t>30x25mg</t>
  </si>
  <si>
    <t>1039403</t>
  </si>
  <si>
    <t>30x100mg</t>
  </si>
  <si>
    <t>1039404</t>
  </si>
  <si>
    <t>30x150mg</t>
  </si>
  <si>
    <t>1039602</t>
  </si>
  <si>
    <t>Xtandi</t>
  </si>
  <si>
    <t>112x40mg</t>
  </si>
  <si>
    <t>1039703</t>
  </si>
  <si>
    <t>Sutent</t>
  </si>
  <si>
    <t>28x12.5mg</t>
  </si>
  <si>
    <t>1039704</t>
  </si>
  <si>
    <t>1039706</t>
  </si>
  <si>
    <t>28x50mg</t>
  </si>
  <si>
    <t>1039710</t>
  </si>
  <si>
    <t>Tasigna</t>
  </si>
  <si>
    <t>112x200mg</t>
  </si>
  <si>
    <t>1039715</t>
  </si>
  <si>
    <t>lapatinib</t>
  </si>
  <si>
    <t>70x250mg</t>
  </si>
  <si>
    <t>1039721</t>
  </si>
  <si>
    <t>Zytiga</t>
  </si>
  <si>
    <t>120x250mg</t>
  </si>
  <si>
    <t>1069110</t>
  </si>
  <si>
    <t>Revolade</t>
  </si>
  <si>
    <t>1069111.0</t>
  </si>
  <si>
    <t>28x25mg</t>
  </si>
  <si>
    <t>1069140</t>
  </si>
  <si>
    <t>L01XX14</t>
  </si>
  <si>
    <t>VESANOID</t>
  </si>
  <si>
    <t>100 po 10 mg</t>
  </si>
  <si>
    <t>1328600</t>
  </si>
  <si>
    <t>Copegus</t>
  </si>
  <si>
    <t>168 x 200mg</t>
  </si>
  <si>
    <t>1328627</t>
  </si>
  <si>
    <t>Rebetol</t>
  </si>
  <si>
    <t>140x200mg.</t>
  </si>
  <si>
    <t>0328603</t>
  </si>
  <si>
    <t>1x0,5ml(180mcg/0,5ml)</t>
  </si>
  <si>
    <t>ЛЕКОВИ ЗА ХЕМОФИЛИЈУ</t>
  </si>
  <si>
    <t>0066000</t>
  </si>
  <si>
    <t>Novoseven</t>
  </si>
  <si>
    <t>inj.spric</t>
  </si>
  <si>
    <t>1mg</t>
  </si>
  <si>
    <t>0066010</t>
  </si>
  <si>
    <t xml:space="preserve">Aimafix-factor IX </t>
  </si>
  <si>
    <t>1x500IJ/10ml</t>
  </si>
  <si>
    <t>0066011</t>
  </si>
  <si>
    <t xml:space="preserve">Octanine F </t>
  </si>
  <si>
    <t>500IJ</t>
  </si>
  <si>
    <t>0066012</t>
  </si>
  <si>
    <t>Octanate</t>
  </si>
  <si>
    <t>1 x 500 ij</t>
  </si>
  <si>
    <t>0066013</t>
  </si>
  <si>
    <t>octanate</t>
  </si>
  <si>
    <t>1x1000IJ/10ml</t>
  </si>
  <si>
    <t>0066044</t>
  </si>
  <si>
    <t>Feiba NF Antinhibitorski kompleks faktora VIII</t>
  </si>
  <si>
    <t>0066102</t>
  </si>
  <si>
    <t>Emoclot</t>
  </si>
  <si>
    <t>0066110</t>
  </si>
  <si>
    <t>BeneFix</t>
  </si>
  <si>
    <t>prasak i rastvor za inj</t>
  </si>
  <si>
    <t>250i.j./5ml</t>
  </si>
  <si>
    <t>0066111</t>
  </si>
  <si>
    <t>500i.j./5ml</t>
  </si>
  <si>
    <t>0066153</t>
  </si>
  <si>
    <t xml:space="preserve">Immunate </t>
  </si>
  <si>
    <t>1x250IJ/5ml</t>
  </si>
  <si>
    <t>0066154</t>
  </si>
  <si>
    <t>1 x 500 IJ/5ml</t>
  </si>
  <si>
    <t>0066171</t>
  </si>
  <si>
    <t xml:space="preserve">Immunine </t>
  </si>
  <si>
    <t>2 x 600 IJ/5ml</t>
  </si>
  <si>
    <t>0066210</t>
  </si>
  <si>
    <t>B02BD06</t>
  </si>
  <si>
    <t>Immunate</t>
  </si>
  <si>
    <t>1x5ml(250IJ/5ml)</t>
  </si>
  <si>
    <t>0066211</t>
  </si>
  <si>
    <t>1x10ml (1000IJ/10ml)</t>
  </si>
  <si>
    <t>0066212</t>
  </si>
  <si>
    <t>500IJ/10ml</t>
  </si>
  <si>
    <t>0066201</t>
  </si>
  <si>
    <t>Haemate P</t>
  </si>
  <si>
    <t>500 IJ</t>
  </si>
  <si>
    <t>0066202</t>
  </si>
  <si>
    <t>1000ij/15ml</t>
  </si>
  <si>
    <t>0066501</t>
  </si>
  <si>
    <t xml:space="preserve">Haemonine  </t>
  </si>
  <si>
    <t>Factor IX</t>
  </si>
  <si>
    <t>500IU</t>
  </si>
  <si>
    <t>0066600</t>
  </si>
  <si>
    <t>Novosevan</t>
  </si>
  <si>
    <t>1.2mg</t>
  </si>
  <si>
    <t>0066602</t>
  </si>
  <si>
    <t>1x1,1ml</t>
  </si>
  <si>
    <t>0066610</t>
  </si>
  <si>
    <t xml:space="preserve">Beriate P </t>
  </si>
  <si>
    <t>250IJ</t>
  </si>
  <si>
    <t>0066611</t>
  </si>
  <si>
    <t>Beriate P</t>
  </si>
  <si>
    <t>0066612</t>
  </si>
  <si>
    <t>1 x 1000 ij/10ml</t>
  </si>
  <si>
    <t>0066631</t>
  </si>
  <si>
    <t>Haemoctin SDH</t>
  </si>
  <si>
    <t>Faktor VIII</t>
  </si>
  <si>
    <t>0066632</t>
  </si>
  <si>
    <t>1x1000IJ</t>
  </si>
  <si>
    <t>0066700</t>
  </si>
  <si>
    <t>Fak.VIII sa von Wilebrand</t>
  </si>
  <si>
    <t>450IJ</t>
  </si>
  <si>
    <t>0066702</t>
  </si>
  <si>
    <t>Refacto</t>
  </si>
  <si>
    <t>spric</t>
  </si>
  <si>
    <t>4ml(1000i.j./4ml)</t>
  </si>
  <si>
    <t>0066770</t>
  </si>
  <si>
    <t>B02BD02</t>
  </si>
  <si>
    <t>Refacto AF</t>
  </si>
  <si>
    <t>4ml(250IJ/4ml)</t>
  </si>
  <si>
    <t>0066771</t>
  </si>
  <si>
    <t>4ml(500IJ/4ml)</t>
  </si>
  <si>
    <t>0066772</t>
  </si>
  <si>
    <t>0066901</t>
  </si>
  <si>
    <t>Kogenate Bayer</t>
  </si>
  <si>
    <t>1x1000ij/ml</t>
  </si>
  <si>
    <t>0066903</t>
  </si>
  <si>
    <t>prasak za injekcija</t>
  </si>
  <si>
    <t>250 ij</t>
  </si>
  <si>
    <t>0066905</t>
  </si>
  <si>
    <t>1x500</t>
  </si>
  <si>
    <t>0066908</t>
  </si>
  <si>
    <t>Koate DVI</t>
  </si>
  <si>
    <t>0066909</t>
  </si>
  <si>
    <t>recombinate</t>
  </si>
  <si>
    <t>1po10ml(250IJ/10ml)</t>
  </si>
  <si>
    <t>0066910</t>
  </si>
  <si>
    <t>1po10ml(500IJ/10ml)</t>
  </si>
  <si>
    <t>ЛЕКОВИ У ЗУ</t>
  </si>
  <si>
    <t>A</t>
  </si>
  <si>
    <t>ЛЕКОВИ  ЗА ЛЕЧЕЊЕ БОЛЕСТИ  ДИГЕСТИВНОГ СИСТЕМА И  МЕТАБОЛИЗМА</t>
  </si>
  <si>
    <t>B</t>
  </si>
  <si>
    <t>ЛЕКОВИ ЗА ЛЕЧЕЊЕ БОЛЕСТИ КРВИ И КРВОТВОРНИХ ОРГАНА</t>
  </si>
  <si>
    <t>C</t>
  </si>
  <si>
    <t>ЛЕКОВИ КОЈИ ДЕЛУЈУ НА КАРДИОВАСКУЛАРНИ СИСТЕМ</t>
  </si>
  <si>
    <t>D</t>
  </si>
  <si>
    <t>ЛЕКОВИ ЗА ЛЕЧЕЊЕ БОЛЕСТИ КОЖЕ И ПОТКОЖНОГ ТКИВА (ДЕРМАТИЦИ)</t>
  </si>
  <si>
    <t>G</t>
  </si>
  <si>
    <t>ЛЕКОВИ ЗА ЛЕЧЕЊЕ ГЕНИТОУРИНАРНОГ СИСТЕМА И ПОЛНИ ХОРМОНИ</t>
  </si>
  <si>
    <t>H</t>
  </si>
  <si>
    <t>ХОРМОНИ ЗА СИСТЕМСКУ ПРИМЕНУ, ИСКЉУЧУЈУЋИ ПОЛНЕ ХОРМОНЕ И ИНСУЛИН</t>
  </si>
  <si>
    <t>J</t>
  </si>
  <si>
    <t>АНТИИНФЕКТИВНИ ЛЕКОВИ ЗА СИСТЕМСКУ ПРИМЕНУ</t>
  </si>
  <si>
    <t>L</t>
  </si>
  <si>
    <t>АНТИНЕОПЛАСТИЦИ И ИМУНОМОДУЛАТОРИ</t>
  </si>
  <si>
    <t>M</t>
  </si>
  <si>
    <t>ЛЕКОВИ ЗА БОЛЕСТИ МИШИЋНО-КОСТНОГ СИСТЕМА</t>
  </si>
  <si>
    <t>N</t>
  </si>
  <si>
    <t>ЛЕКОВИ КОЈИ ДЕЛУЈУ НА НЕРВНИ СИСТЕМ</t>
  </si>
  <si>
    <t>P</t>
  </si>
  <si>
    <t>АНТИПАРАЗИТНИ ПРОИЗВОДИ, ИНСЕКТИЦИДИ И СРЕДСТВА ЗА ЗАШТИТУ ОД ИНСЕКАТА</t>
  </si>
  <si>
    <t>R</t>
  </si>
  <si>
    <t>ЛЕКОВИ ЗА ЛЕЧЕЊЕ БОЛЕСТИ РЕСПИРАТОРНОГ СИСТЕМА</t>
  </si>
  <si>
    <t>S</t>
  </si>
  <si>
    <t>ЛЕКОВИ КОЈИ ДЕЛУЈУ НА ОКО И УХО</t>
  </si>
  <si>
    <t>V</t>
  </si>
  <si>
    <t>ОСТАЛО</t>
  </si>
  <si>
    <t>Варијабилни део (ЛЕКОВИ У ЗУ)</t>
  </si>
  <si>
    <t>Укупно (фиксни + варијабилни део)</t>
  </si>
  <si>
    <t>0034669</t>
  </si>
  <si>
    <t>PEMETREXED</t>
  </si>
  <si>
    <t>0014007</t>
  </si>
  <si>
    <t>L04AA33</t>
  </si>
  <si>
    <t>ENTYVIO</t>
  </si>
  <si>
    <t>boca</t>
  </si>
  <si>
    <t>300mg</t>
  </si>
  <si>
    <t>0014313</t>
  </si>
  <si>
    <t>L04AB01</t>
  </si>
  <si>
    <t>pen sa uloskom</t>
  </si>
  <si>
    <t>4x1ml(50mg/ml)</t>
  </si>
  <si>
    <t>0014399</t>
  </si>
  <si>
    <t>L04AB04</t>
  </si>
  <si>
    <t>HUMIRA</t>
  </si>
  <si>
    <t>2x0.4ml(40mg/0.4ml)</t>
  </si>
  <si>
    <t>0014420</t>
  </si>
  <si>
    <t>COSENTYX</t>
  </si>
  <si>
    <t>150mg/ml</t>
  </si>
  <si>
    <t>0015122</t>
  </si>
  <si>
    <t>REMUREL</t>
  </si>
  <si>
    <t>12x40mg/ml</t>
  </si>
  <si>
    <t>0031382</t>
  </si>
  <si>
    <t>OXALIPLATIN</t>
  </si>
  <si>
    <t>konc</t>
  </si>
  <si>
    <t>0031383</t>
  </si>
  <si>
    <t>0039004</t>
  </si>
  <si>
    <t>L01XC15</t>
  </si>
  <si>
    <t>GAZYVA</t>
  </si>
  <si>
    <t>boc</t>
  </si>
  <si>
    <t>1000mg/40ml</t>
  </si>
  <si>
    <t>0039115</t>
  </si>
  <si>
    <t>VORTEMIEL</t>
  </si>
  <si>
    <t>3.5mg</t>
  </si>
  <si>
    <t>0039295</t>
  </si>
  <si>
    <t>IRINOTESIN</t>
  </si>
  <si>
    <t>1x2ml(40mg/2ml)</t>
  </si>
  <si>
    <t>0039297</t>
  </si>
  <si>
    <t>IRINOTECAN</t>
  </si>
  <si>
    <t>40mg</t>
  </si>
  <si>
    <t>0039298</t>
  </si>
  <si>
    <t>0039403</t>
  </si>
  <si>
    <t>inf rastvor</t>
  </si>
  <si>
    <t>0039406</t>
  </si>
  <si>
    <t>TECENTRIQ</t>
  </si>
  <si>
    <t>1200mg/20ml</t>
  </si>
  <si>
    <t>0039507</t>
  </si>
  <si>
    <t>L01XC13</t>
  </si>
  <si>
    <t>PERJETA</t>
  </si>
  <si>
    <t>14ml(420mg/14ml)</t>
  </si>
  <si>
    <t>L04AX04</t>
  </si>
  <si>
    <t>REVLIMID</t>
  </si>
  <si>
    <t>kaps</t>
  </si>
  <si>
    <t>21x10mg</t>
  </si>
  <si>
    <t>L01XE13</t>
  </si>
  <si>
    <t>28x30mg</t>
  </si>
  <si>
    <t>INOPRAN</t>
  </si>
  <si>
    <t>Имплантати</t>
  </si>
  <si>
    <t>Грана медицине / Врста имплантанта</t>
  </si>
  <si>
    <t>Просечна цена</t>
  </si>
  <si>
    <t>Графтови</t>
  </si>
  <si>
    <t>GR140003B</t>
  </si>
  <si>
    <t>...Impregn.tub.graft polyester 6mm 70cm Hemagard</t>
  </si>
  <si>
    <t>GR140006B</t>
  </si>
  <si>
    <t>...Impr.bifur.polyester graft 14x7mm</t>
  </si>
  <si>
    <t>GR150004</t>
  </si>
  <si>
    <t>...Impegnirani poliester Dacron graft obl.srebro-acetatom 8mm 100x60cm</t>
  </si>
  <si>
    <t>GR150005A</t>
  </si>
  <si>
    <t>...Impregnirani poliest. Dacron graft obl.srebro-acetat. 16x8mm 50cm</t>
  </si>
  <si>
    <t>GR150009A</t>
  </si>
  <si>
    <t>Impreg.tubul.poli.Dacron graft obloz.sreb InterGard Silver pro 8mm70cm</t>
  </si>
  <si>
    <t>GR170004A</t>
  </si>
  <si>
    <t>...Impregn.poliest.Dacron graft AXILOBIFEMORALNI graft 8mm 60cm</t>
  </si>
  <si>
    <t>GR170005A</t>
  </si>
  <si>
    <t>...Impregn.poliester Dacron graft obl.srebro-acetatom 16x8mm 50cm</t>
  </si>
  <si>
    <t>GR170005B</t>
  </si>
  <si>
    <t>...Impregn.poliester Dacron graft obl.srebro-acetatom 14x7mm</t>
  </si>
  <si>
    <t>GR170010A</t>
  </si>
  <si>
    <t>...Impregn.tubul.poliester graft Dacron 8mm 70cm silver</t>
  </si>
  <si>
    <t>X704750</t>
  </si>
  <si>
    <t>Setovi za inst. By pass expandibilni valvutome</t>
  </si>
  <si>
    <t>Ukupno:</t>
  </si>
  <si>
    <t>Kardiohirurški ugradni materijal</t>
  </si>
  <si>
    <t>VLL15006E</t>
  </si>
  <si>
    <t>...Mehanicka aortna valvula 26mm, ATS Open Pivot AP Series</t>
  </si>
  <si>
    <t>VLL15006D</t>
  </si>
  <si>
    <t>...Mehanicka aortna valvula 24mm, ATS Open Pivot AP Series</t>
  </si>
  <si>
    <t>VLL15010A</t>
  </si>
  <si>
    <t>Bioloska stent valvula za aortnu poz. Biokor aortna bioloska stent valvula 27mm</t>
  </si>
  <si>
    <t>VLL15015A</t>
  </si>
  <si>
    <t>CG Future ANNULOplasty ring 26mm</t>
  </si>
  <si>
    <t>VLL15017A</t>
  </si>
  <si>
    <t>CG Future ANNULOplasty BAND 28mm</t>
  </si>
  <si>
    <t>VLL17006A</t>
  </si>
  <si>
    <t>...Mehanicka aortna valvula 22mm ATS Open Pivot APSeries</t>
  </si>
  <si>
    <t>VLL17008A</t>
  </si>
  <si>
    <t>...Mehanicka aortna valvula sa tubularnim graftom 21</t>
  </si>
  <si>
    <t>VLL18007A</t>
  </si>
  <si>
    <t>Mehanicka niskoprof. Aortna valvula sa tubularnim graftom carbo medics 21</t>
  </si>
  <si>
    <t>VLL18007B</t>
  </si>
  <si>
    <t>Mehanicka niskoprof. Aortna valvula sa tubularnim graftom carbo medics 23</t>
  </si>
  <si>
    <t>VLL18007C</t>
  </si>
  <si>
    <t>Mehanicka niskoprof. Aortna valvula sa tubularnim graftom carbo medics 25</t>
  </si>
  <si>
    <t>Y704870</t>
  </si>
  <si>
    <t>...Pumpa za mehaničku potporu rada levom srcu minijatur.zapr.50cm3</t>
  </si>
  <si>
    <t>Mrežice</t>
  </si>
  <si>
    <t>9029000</t>
  </si>
  <si>
    <t>...Dvokomponentna proteza za intraabdom.apl. /poliester+polit/*</t>
  </si>
  <si>
    <t>9700002</t>
  </si>
  <si>
    <t>...Oval patch fi 4,5 mm FLAT T4 PLUG 5 cm*</t>
  </si>
  <si>
    <t>9700011</t>
  </si>
  <si>
    <t>...Biološka acelul.kolag.membrana od bov.pelik.cetvrtasta 8x12 cm</t>
  </si>
  <si>
    <t>9700012</t>
  </si>
  <si>
    <t>...Biološka acelul.kolag.membrana od bov.pelik.ovalna 10x16 cm*</t>
  </si>
  <si>
    <t>9700013</t>
  </si>
  <si>
    <t>...Biološka acelul.kolag.membrana od bov.pelik.ovalna 11x18cm cm*</t>
  </si>
  <si>
    <t>9700019</t>
  </si>
  <si>
    <t>...Bioloska acelularna kolagenska mem. od bovinog pelikard.12x20 cm*</t>
  </si>
  <si>
    <t>9700021</t>
  </si>
  <si>
    <t>...Oval pach 5 cm*</t>
  </si>
  <si>
    <t>9700022</t>
  </si>
  <si>
    <t>...Poliproplenske mrezice 30x30 40 gr/5 m*</t>
  </si>
  <si>
    <t>9700023</t>
  </si>
  <si>
    <t>...Polipropilenska mrezica 15x15 48 gr /m*</t>
  </si>
  <si>
    <t>9700023A</t>
  </si>
  <si>
    <t>...Polipropilenska mrezica 15x15 8cm</t>
  </si>
  <si>
    <t>9700024</t>
  </si>
  <si>
    <t>...Polipropilenska mrezica 8x15 48 gr*</t>
  </si>
  <si>
    <t>9704349</t>
  </si>
  <si>
    <t>...Mrežica polipropilen P3 30x30 *</t>
  </si>
  <si>
    <t>X704147</t>
  </si>
  <si>
    <t>...Trodimenzioni cep precnika 3 cm*</t>
  </si>
  <si>
    <t>X704151</t>
  </si>
  <si>
    <t>...Dvokomponentna proteza za intraabdominalnu aplikaciju 12 cm*</t>
  </si>
  <si>
    <t>X704153</t>
  </si>
  <si>
    <t>...Dvokomponentna proteza za intraabdominalnu aplikaciju 20X15 cm*</t>
  </si>
  <si>
    <t>X704265</t>
  </si>
  <si>
    <t>Bioloska mrezica od submukoze tankog creva svinje 10x15cm</t>
  </si>
  <si>
    <t>X704645</t>
  </si>
  <si>
    <t>...Titanijumska mrežica 35gr/m2 15 x 15cm*</t>
  </si>
  <si>
    <t>X704646</t>
  </si>
  <si>
    <t>...Titanijumska mrežica 35gr2 20 x 15cm*</t>
  </si>
  <si>
    <t>X704647</t>
  </si>
  <si>
    <t>...Dvoslojna mrezica ovalna 11x14 cm/polipropilen i ekspand/*</t>
  </si>
  <si>
    <t>X704648</t>
  </si>
  <si>
    <t>...Dvoslojna mrezica ovalna 14x18 cm/polipropilen i ekspandirani/*</t>
  </si>
  <si>
    <t>X704663</t>
  </si>
  <si>
    <t>Kompoz.mrezica/oksidregener+resprp.polidi/ 10x15cm PROCEED</t>
  </si>
  <si>
    <t>X704948</t>
  </si>
  <si>
    <t>Kompozitni pac 6.4x6.4cm</t>
  </si>
  <si>
    <t>X704949</t>
  </si>
  <si>
    <t>...Titanijumska mrezica za hiatus herniu 65 g/m2*</t>
  </si>
  <si>
    <t>X704949A</t>
  </si>
  <si>
    <t>X705039</t>
  </si>
  <si>
    <t>...Titanijumska mrežica za onkopl.hir.35g/m2 205x115x140</t>
  </si>
  <si>
    <t>X705040</t>
  </si>
  <si>
    <t>...Titanijumska mrežica za onkopl.hir.35g/m2 225x135x160</t>
  </si>
  <si>
    <t>X705041</t>
  </si>
  <si>
    <t>...Dvokom.preobl.mtežica 5x11cm sa otvorom 10mm 80g/m2</t>
  </si>
  <si>
    <t>Y704565</t>
  </si>
  <si>
    <t>Dvokomponentna proteza za intraabd.aplik.precnika 12cm kolagen ne prelazi ivicu</t>
  </si>
  <si>
    <t>Y704566</t>
  </si>
  <si>
    <t>Dvokomponentna proteza za intraabd.aplik.precnika 15x20cm kolagen ne prelazi ivicu</t>
  </si>
  <si>
    <t>Y704981</t>
  </si>
  <si>
    <t>...Dvokompon.polures.mrezica 5x11cm 80g/m2</t>
  </si>
  <si>
    <t>Y704982</t>
  </si>
  <si>
    <t>...Anti-adhezivna poliprop.mrezica 10x15cm 48g/m2</t>
  </si>
  <si>
    <t>Y704983</t>
  </si>
  <si>
    <t>...Anti-adhezivna poliprop.mrezica 15x20cm 48g/m2</t>
  </si>
  <si>
    <t>Y704984</t>
  </si>
  <si>
    <t>...Anti-adhezivna poliprop.mrezica 15x25cm 48g/m2</t>
  </si>
  <si>
    <t>Y704985</t>
  </si>
  <si>
    <t>...Anti-adhezivna poliprop.mrezica 20x30cm 48g/m2</t>
  </si>
  <si>
    <t>Y704986</t>
  </si>
  <si>
    <t>...Anti-adhezivna poliprop.mrezica 26x34cm 48g/m2</t>
  </si>
  <si>
    <t>Y704987</t>
  </si>
  <si>
    <t>...Anti-adhezivna poliprop.mrezica 18x24cm 48g/m2</t>
  </si>
  <si>
    <t>Y704989</t>
  </si>
  <si>
    <t>Y705000A</t>
  </si>
  <si>
    <t>...Preobl.poliprop.mrezica 5x11 sa rupom 48g/m2 HTR60511</t>
  </si>
  <si>
    <t>Y705001A</t>
  </si>
  <si>
    <t>...Preobl.poliprop.mrezica 5x11cm bez rupe 48g/m2 HTR6A511</t>
  </si>
  <si>
    <t>Y705002</t>
  </si>
  <si>
    <t>...Ovalni pec precnika 5cm</t>
  </si>
  <si>
    <t>PaceMakeri</t>
  </si>
  <si>
    <t>PM150037B</t>
  </si>
  <si>
    <t>...HV elektroda aktivne/pasivne fiks.liniox mat SD 65/16</t>
  </si>
  <si>
    <t>PM170001A</t>
  </si>
  <si>
    <t>...Sensia SSIR,3.2/IS-1 bi/uni. jednokom.adapt.pejsmejker</t>
  </si>
  <si>
    <t>PM170004A</t>
  </si>
  <si>
    <t>...Allure RF ,Quadra Allure MP-resinhronizacioni pejsmejker</t>
  </si>
  <si>
    <t>PM170005A</t>
  </si>
  <si>
    <t>...Enitra 8 HF-T</t>
  </si>
  <si>
    <t>PM170006B</t>
  </si>
  <si>
    <t>...Quadra Assura resinhroniz.pejsmejker sa defibril.funkcijom ICD</t>
  </si>
  <si>
    <t>PM170007A</t>
  </si>
  <si>
    <t>...Jednokomorski implatibilni kardi.defib.(ICD-VR)Evera VR</t>
  </si>
  <si>
    <t>PM170007B</t>
  </si>
  <si>
    <t>PM170010A</t>
  </si>
  <si>
    <t>Fortify assura DR CD 2359-40 /Q/C 45% dvok.impl.kard.defribil.</t>
  </si>
  <si>
    <t>PM170011A</t>
  </si>
  <si>
    <t>...Enitra 8 SR-T jednokom.pejsmejker</t>
  </si>
  <si>
    <t>PM170012A</t>
  </si>
  <si>
    <t>...Enitra 8 DR-T jednokom.pejsmejker</t>
  </si>
  <si>
    <t>PM170018</t>
  </si>
  <si>
    <t>...Reveal linq LNQ11, dijagnosticki implantabilni loop rekorder</t>
  </si>
  <si>
    <t>...Elektroda bipolarna CapSure Sense Lead</t>
  </si>
  <si>
    <t>PM170021B</t>
  </si>
  <si>
    <t>PM170021C</t>
  </si>
  <si>
    <t>PM170022A</t>
  </si>
  <si>
    <t>...Elektroda bipolarna CapSure Fix Novus MRI,aktivna IS-1</t>
  </si>
  <si>
    <t>PM170024A</t>
  </si>
  <si>
    <t>...Solia T 60,elektr.bipol.konekc. IS-1 pasiv. ili aktiv.</t>
  </si>
  <si>
    <t>PM170024B</t>
  </si>
  <si>
    <t>...Solia JT 53,elektr.bopol.konekc.IS-1 pasiv. ili aktiv.</t>
  </si>
  <si>
    <t>PM170024C</t>
  </si>
  <si>
    <t>...Solia S 60,elektr.bipol.konekc.IS-1 pasiv.ili aktiv.</t>
  </si>
  <si>
    <t>PM170024D</t>
  </si>
  <si>
    <t>...Solia T 53,elektro.bipol.konekc.IS-1 pasiv. ili aktiv.</t>
  </si>
  <si>
    <t>PM170028A</t>
  </si>
  <si>
    <t>Durata, HV elektroda aktivne ili pasivne fiksacije single ili dual coil</t>
  </si>
  <si>
    <t>PM170028B</t>
  </si>
  <si>
    <t>Durata, HV elektroda ACHY MRIELADS</t>
  </si>
  <si>
    <t>PM170029A</t>
  </si>
  <si>
    <t>...HV elektroda akt.ili pasiv.Sprint Quatro-single ili dual coil</t>
  </si>
  <si>
    <t>PM170029B</t>
  </si>
  <si>
    <t>PM170029D</t>
  </si>
  <si>
    <t>...HV elektroda Sprint Quattro Secure Lead el.za defib.</t>
  </si>
  <si>
    <t>PM170029H</t>
  </si>
  <si>
    <t>...HV elektroda Sprint Quatro,sa defibri.polovima aktivna</t>
  </si>
  <si>
    <t>PM170029J</t>
  </si>
  <si>
    <t>...Sprint Quattro Secure Lead</t>
  </si>
  <si>
    <t>...Sprint Quatro,Secure S tripolarna vent.aktiv.elektroda</t>
  </si>
  <si>
    <t>PM170029O</t>
  </si>
  <si>
    <t>X706201A</t>
  </si>
  <si>
    <t>...Elektroda za koronarni sinus unipolarna Attain OTW PMXX0004*</t>
  </si>
  <si>
    <t>X706642A</t>
  </si>
  <si>
    <t>...Quickflex Micro Leads 1258T/86 PM120042*</t>
  </si>
  <si>
    <t>Intraokularna sočiva</t>
  </si>
  <si>
    <t>Sočiva meka</t>
  </si>
  <si>
    <t>IS150004I</t>
  </si>
  <si>
    <t>...Intraokul.meka zadnjekom.sociva izradj.od hidrof.akrilat 19.00</t>
  </si>
  <si>
    <t>IS150005Ć</t>
  </si>
  <si>
    <t>Intraokul.meka zadnjek.sociva EyeCryl Plus 600 1D</t>
  </si>
  <si>
    <t>IS150005CB</t>
  </si>
  <si>
    <t>...Intraokul.meka zadnjek.sociva EyeCryl Plus 600 3D</t>
  </si>
  <si>
    <t>IS150005CC</t>
  </si>
  <si>
    <t>...Intraokul.meka zadnjek.sociva EyeCryl Plus 600 26.5D</t>
  </si>
  <si>
    <t>IS150005CD</t>
  </si>
  <si>
    <t>...Intraokul.meka zadnjek.sociva EyeCryl Plus 600 13 D</t>
  </si>
  <si>
    <t>IS150005DA</t>
  </si>
  <si>
    <t>...Intraokul.meka zadnjek.sociva EyeCryl Plus 600 4.00 D</t>
  </si>
  <si>
    <t>IS150005LJ</t>
  </si>
  <si>
    <t>...Intraokul.meka zadnjek.sociva EyeCryl Plus 600 12,5D</t>
  </si>
  <si>
    <t>IS150005NJ</t>
  </si>
  <si>
    <t>...Intraokul.meka zadnjek.sociva EyeCryl Plus 600 13,5D</t>
  </si>
  <si>
    <t>IS150005P</t>
  </si>
  <si>
    <t>...Intraokul.meka zadnjek.sociva EyeCryl Plus 600 29 D</t>
  </si>
  <si>
    <t>IS150005W</t>
  </si>
  <si>
    <t>...Intraokul.meka zadnjek.sociva EyeCryl Plus 600 30D</t>
  </si>
  <si>
    <t>IS150005YY</t>
  </si>
  <si>
    <t>...Intraokul.meka zadnjek.sociva EyeCryl Plus 600 2 D</t>
  </si>
  <si>
    <t>IS150005Z</t>
  </si>
  <si>
    <t>...Intraokul.meka zadnjek.sociva EyeCryl Plus 600 7D</t>
  </si>
  <si>
    <t>IS160001G</t>
  </si>
  <si>
    <t>...Intraok.meka trodel.zadnj.sociva od hidrofobnog. akr.Acrysof25.0/13.0</t>
  </si>
  <si>
    <t>IS180001AA</t>
  </si>
  <si>
    <t>...AcrySofty intraokul.meka zadnjek.sociva SA60AT 18.0</t>
  </si>
  <si>
    <t>IS180001AB</t>
  </si>
  <si>
    <t>...AcrySofty  intraokul.meka zadnjek.sociva  SA60AT 10.0</t>
  </si>
  <si>
    <t>IS180001AC</t>
  </si>
  <si>
    <t>...AcrySofty intraokul.meka zadnjek sociva SA60AT 14.0</t>
  </si>
  <si>
    <t>IS180001B</t>
  </si>
  <si>
    <t>...AcrySoft intraokul.meka zadnjek.sociva SA60AT 11.0</t>
  </si>
  <si>
    <t>IS180001D</t>
  </si>
  <si>
    <t>...AcrySoft intraokul.meka zadnjek.sociva SA60AT 15.0</t>
  </si>
  <si>
    <t>IS180001E</t>
  </si>
  <si>
    <t>...AcrySoft intraokul.meka zadnjek.sociva SA60AT 16.0</t>
  </si>
  <si>
    <t>IS180001F</t>
  </si>
  <si>
    <t>...AcrySoft intraokul.meka zadnjek.sociva SA60AT 16.5</t>
  </si>
  <si>
    <t>IS180001G</t>
  </si>
  <si>
    <t>...AcrySoft intraokul.meka zadnjek.sociva SA60AT 17.0</t>
  </si>
  <si>
    <t>IS180001H</t>
  </si>
  <si>
    <t>...AcrySoft intraokul.meka zadnjek.sociva SA60AT 18.5</t>
  </si>
  <si>
    <t>IS180001I</t>
  </si>
  <si>
    <t>...AcrySoft intraokul.meka zadnjek.sociva SA60AT 19.0</t>
  </si>
  <si>
    <t>IS180001J</t>
  </si>
  <si>
    <t>...AcrySofy intraokul.meka zadnjek.sociva SA60AT 19.5</t>
  </si>
  <si>
    <t>IS180001K</t>
  </si>
  <si>
    <t>...AcrySofty intraokul.meka zadnjek.sociva SA60AT 20.0</t>
  </si>
  <si>
    <t>IS180001L</t>
  </si>
  <si>
    <t>...AcrySofty intraokul.meka zadnjek.sociva SA60AT 20.5</t>
  </si>
  <si>
    <t>IS180001M</t>
  </si>
  <si>
    <t>...AcrySofty intraokul.meka zadnjek.sociva SA60AT 21.0</t>
  </si>
  <si>
    <t>IS180001N</t>
  </si>
  <si>
    <t>...AcrySofty intraokul.meka zadnjek.sociva SA60AT 21.5</t>
  </si>
  <si>
    <t>IS180001O</t>
  </si>
  <si>
    <t>...AcrySofty intraokul.meka zadnjek.sociva SA60AT. 22.0</t>
  </si>
  <si>
    <t>IS180001P</t>
  </si>
  <si>
    <t>...AcrySofty intraokul.meka zadnjek.sociva SA60AT 22.5</t>
  </si>
  <si>
    <t>IS180001Q</t>
  </si>
  <si>
    <t>...AcrySofty intraokul.meka zadnjek.sociva SA60AT 25.5</t>
  </si>
  <si>
    <t>IS180001R</t>
  </si>
  <si>
    <t>...AcrySofty intraokul.meka zadnjek.sociva SA60AT 23.0</t>
  </si>
  <si>
    <t>IS180001S</t>
  </si>
  <si>
    <t>...AcrySofty intraokul.meka zadnjek.sociva SA60AT 23.5</t>
  </si>
  <si>
    <t>IS180001T</t>
  </si>
  <si>
    <t>...AcrySofty intraokul.meka zadnjek.sociva SA60AT 24.0</t>
  </si>
  <si>
    <t>IS180001U</t>
  </si>
  <si>
    <t>...AcrySofty intraokul.meka zadnjek.sociva SA60AT 24.5</t>
  </si>
  <si>
    <t>IS180001V</t>
  </si>
  <si>
    <t>...AcrySofty intraokul.meka zadnjek.sociva SA60AT 25.0</t>
  </si>
  <si>
    <t>IS180001W</t>
  </si>
  <si>
    <t>...AcrySofty intraok.meka zadnjek.sociva SA60AT 26.0</t>
  </si>
  <si>
    <t>IS180001X</t>
  </si>
  <si>
    <t>...AcrySofty intraok.meka zadnjek.sociva SA60AT 12.0</t>
  </si>
  <si>
    <t>IS180001Y</t>
  </si>
  <si>
    <t>...AcrySofty intraokul.meka zadnjek.sociva SA60AT 28.0</t>
  </si>
  <si>
    <t>IS180001Z</t>
  </si>
  <si>
    <t>...AcrySofty intraokul.meka zadnjek.sociva SA60AT 27.0</t>
  </si>
  <si>
    <t>IS180002A</t>
  </si>
  <si>
    <t>...Intraokul.meka zadnjekomorna sočiva Eyecryl plus 600, 0,00D</t>
  </si>
  <si>
    <t>IS180002AA</t>
  </si>
  <si>
    <t>Intraokul.meka zadnjekomorna sočiva Eyecryl plus 600, 17,50 D</t>
  </si>
  <si>
    <t>IS180002AB</t>
  </si>
  <si>
    <t>Intraokul.meka zadnjekomorna sociva Eyecryl plus 600, 7.00 D</t>
  </si>
  <si>
    <t>IS180002AD</t>
  </si>
  <si>
    <t>Intraokul.meka zadnjekomorna sociva Eyecryl plus 600, 11.00 D</t>
  </si>
  <si>
    <t>IS180002AE</t>
  </si>
  <si>
    <t>Intraokul.meka zadnjekomorna sociva Eyecryl plus 600, 23.50 D</t>
  </si>
  <si>
    <t>IS180002AF</t>
  </si>
  <si>
    <t>Intraokul.meka zadnjekomorna sociva Eyecryl plus 600, 1.00 D</t>
  </si>
  <si>
    <t>IS180002AG</t>
  </si>
  <si>
    <t>Intraokul.meka zadnjekomorna sociva Eyecryl plus 600, 2.00 D</t>
  </si>
  <si>
    <t>IS180002AH</t>
  </si>
  <si>
    <t>Intraokul.meka zadnjekomorna sociva Eyecryl plus 600, 4.00 D</t>
  </si>
  <si>
    <t>IS180002AI</t>
  </si>
  <si>
    <t>Inreaokul.meka zadnjekomorna sočiva Eyecryl plus 600, 15.50 D</t>
  </si>
  <si>
    <t>IS180002B</t>
  </si>
  <si>
    <t>Intraokul.meka zadnjekomorna sočiva Eyecryl plus 600, 3,00D</t>
  </si>
  <si>
    <t>IS180002BB</t>
  </si>
  <si>
    <t>Intraokul.meka zadnjekomorna sočiva Eyecryl plus 600, 24.50 D</t>
  </si>
  <si>
    <t>IS180002C</t>
  </si>
  <si>
    <t>...Intraokul.meka zadnjekomorna sočiva Eyecryl plus 600, 5,00D</t>
  </si>
  <si>
    <t>IS180002Ć</t>
  </si>
  <si>
    <t>Intraokul.meka zadnjekomorna sočiva Eyecryl plus 600 12.50 D</t>
  </si>
  <si>
    <t>IS180002CC</t>
  </si>
  <si>
    <t>Intraokul.meka zadnjekomorna sočiva Eyecryl plus 600, 25.50 D</t>
  </si>
  <si>
    <t>IS180002D</t>
  </si>
  <si>
    <t>Intraokul.meka zadnjekomorna sočiva Eyecryl plus 600, 6,00D</t>
  </si>
  <si>
    <t>IS180002E</t>
  </si>
  <si>
    <t>Intraokul.meka zadnjekomorna sočiva Eyecryl plus 600, 8,00D</t>
  </si>
  <si>
    <t>IS180002F</t>
  </si>
  <si>
    <t>Intraokul.meka zadnjekomorna sočiva Eyecryl plus 600, 10,00D</t>
  </si>
  <si>
    <t>IS180002G</t>
  </si>
  <si>
    <t>...Intraokul.meka zadnjekomorna sočiva Eyecryl plus 600, 12,00D</t>
  </si>
  <si>
    <t>IS180002H</t>
  </si>
  <si>
    <t>...Intraokul.meka zadnjekomorna sočiva Eyecryl plus 600, 14,00D</t>
  </si>
  <si>
    <t>IS180002I</t>
  </si>
  <si>
    <t>...Intraokul.meka zadnjekomorna sočiva Eyecryl plus 600, 15,00D</t>
  </si>
  <si>
    <t>IS180002J</t>
  </si>
  <si>
    <t>...Intraokul.meka zadnjekomorna sočiva Eyecryl plus 600, 16,00D</t>
  </si>
  <si>
    <t>IS180002K</t>
  </si>
  <si>
    <t>...Intraokul.meka zadnjekomorna sočiva Eyecryl plus 600, 17,00D</t>
  </si>
  <si>
    <t>IS180002L</t>
  </si>
  <si>
    <t>...Intraokul.meka zadnjekomorna sočiva Eyecryl plus 600, 18,00D</t>
  </si>
  <si>
    <t>IS180002LJ</t>
  </si>
  <si>
    <t>...Intraokul.meka zadnjekomorna sočiva Eyecryl plus 600, 19,00D</t>
  </si>
  <si>
    <t>IS180002M</t>
  </si>
  <si>
    <t>...Intraokul.meka zadnjekomorna sočiva Eyecryl plus 600, 20,00D</t>
  </si>
  <si>
    <t>IS180002N</t>
  </si>
  <si>
    <t>...Intraokul.meka zadnjekomorna sočiva Eyecryl plus 600, 21,00D</t>
  </si>
  <si>
    <t>IS180002NJ</t>
  </si>
  <si>
    <t>...Intraokul.meka zadnjekomorna sočiva Eyecryl plus 600, 22,00D</t>
  </si>
  <si>
    <t>IS180002O</t>
  </si>
  <si>
    <t>...Intraokul.meka zadnjekomorna sočiva Eyecryl plus 600, 23,00D</t>
  </si>
  <si>
    <t>IS180002P</t>
  </si>
  <si>
    <t>...Intraokul.meka zadnjekomorna sočiva Eyecryl plus 600, 24,00D</t>
  </si>
  <si>
    <t>IS180002Q</t>
  </si>
  <si>
    <t>...Intraokul.meka zadnjekomorna sočiva Eyecryl plus 600, 26.00 D</t>
  </si>
  <si>
    <t>IS180002R</t>
  </si>
  <si>
    <t>...Intraokul.meka zadnjekomorna sočiva Eyecryl plus 600, 25,00D</t>
  </si>
  <si>
    <t>IS180002S</t>
  </si>
  <si>
    <t>...Intraokul.meka zadnjekomorna sočiva Eyecryl plus 600, 27,00 D</t>
  </si>
  <si>
    <t>IS180002T</t>
  </si>
  <si>
    <t>...Intarokul.meka zadnjekomorna sočiva Eyecryl plus 600,28,00 D</t>
  </si>
  <si>
    <t>IS180002U</t>
  </si>
  <si>
    <t>Intraokul.meka zadnjekomorna sočiva Eyecryl plus 600, 29,00 D</t>
  </si>
  <si>
    <t>IS180002V</t>
  </si>
  <si>
    <t>...Intraokul.meka zadnjekomorna sočiva Eyecryl plus 600, 22.50 D</t>
  </si>
  <si>
    <t>IS180002W</t>
  </si>
  <si>
    <t>...Intraokul.meka zadnjekomorna sočiva Eyecryl plus 600, 21.50 D</t>
  </si>
  <si>
    <t>IS180002X</t>
  </si>
  <si>
    <t>...Intraokul.meka zadnjekomorna sočiva Eyecryl plus 600, 20.50 D</t>
  </si>
  <si>
    <t>IS180002Y</t>
  </si>
  <si>
    <t>...Intraokul.meka zadnjekomorna sočiva Eyecryl plus 600, 19.50 D</t>
  </si>
  <si>
    <t>IS180002Z</t>
  </si>
  <si>
    <t>...Intraokul.meka zadnjekomorna sočiva Eyecryl plus 600, 18,50 D</t>
  </si>
  <si>
    <t>IS180008A</t>
  </si>
  <si>
    <t>NT Sensar 3-PIECE AR40e 18.00</t>
  </si>
  <si>
    <t>IS180008B</t>
  </si>
  <si>
    <t>NT Sensar 3-PIECE AR40e 19.00</t>
  </si>
  <si>
    <t>IS180008C</t>
  </si>
  <si>
    <t>NT Sensar 3-PIECE AR40e 20.00</t>
  </si>
  <si>
    <t>IS180008D</t>
  </si>
  <si>
    <t>NT Sensar 3-PIECE AR40e 21.00</t>
  </si>
  <si>
    <t>IS180008E</t>
  </si>
  <si>
    <t>NT Sensar 3-PIECE AR40e 22.00</t>
  </si>
  <si>
    <t>IS180008F</t>
  </si>
  <si>
    <t>NT Sensar 3-PIECE AR40e 23.00</t>
  </si>
  <si>
    <t>IS180008G</t>
  </si>
  <si>
    <t>NT Sensar 3-PIECE AR40e 24.00</t>
  </si>
  <si>
    <t>IS180008H</t>
  </si>
  <si>
    <t>NT Sensar 3-PIECE AR40e 8.00</t>
  </si>
  <si>
    <t>IS180008K</t>
  </si>
  <si>
    <t>NT Sensar 3-PIECE AR40e 12.00</t>
  </si>
  <si>
    <t>IS180008M</t>
  </si>
  <si>
    <t>NT Sensar 3-PIECE AR40e 16.00</t>
  </si>
  <si>
    <t>sočiva tvrda</t>
  </si>
  <si>
    <t>IS180004A</t>
  </si>
  <si>
    <t>...Intraok.tvrda PMMA zadnje komorno socivo biovision 20.00</t>
  </si>
  <si>
    <t>IS180005B</t>
  </si>
  <si>
    <t>...Tvrdo PMMA prednjekom.sočivo BIOVISION 14,00</t>
  </si>
  <si>
    <t>IS180005C</t>
  </si>
  <si>
    <t>...Tvrdo PMMA prednjekom.sočivo BIOVISION 16,00</t>
  </si>
  <si>
    <t>IS180005D</t>
  </si>
  <si>
    <t>...Tvrdo PMMA prednjekom.sočivo BIOVISION 20,00</t>
  </si>
  <si>
    <t>IS180005H</t>
  </si>
  <si>
    <t>...Tvrdo PMMA prednjekom.socivo BIOVISION 15.00</t>
  </si>
  <si>
    <t>IS180005L</t>
  </si>
  <si>
    <t>...Tvrdo PMMA prednjekom.socivo BIOVISION 19.00</t>
  </si>
  <si>
    <t>IS180005N</t>
  </si>
  <si>
    <t>...Tvrdo PMMA prednjekom.socivo BIOVISION 18.00</t>
  </si>
  <si>
    <t>IS180005M</t>
  </si>
  <si>
    <t>...Tvrdo PMMA prednjekom.socivo BIOVISION 21.00</t>
  </si>
  <si>
    <t>IS180005O</t>
  </si>
  <si>
    <t>...Tvrdo PMMA prednjekom.socivo BIOVISION 17.00</t>
  </si>
  <si>
    <t>stapleri</t>
  </si>
  <si>
    <t>9700025</t>
  </si>
  <si>
    <t>...Cirkularni stapler sa obarajućom glavom 31mm</t>
  </si>
  <si>
    <t>9704241</t>
  </si>
  <si>
    <t>...Stapler premium plus CEEA 25 / cirkularni stapler za jednu upotrebu 25 mm/ *</t>
  </si>
  <si>
    <t>9708516</t>
  </si>
  <si>
    <t>...Linearni stapler sa nožem 80 mm-3.8 mm*</t>
  </si>
  <si>
    <t>9708517</t>
  </si>
  <si>
    <t>...Umetak za linearni stapler sa nožem 80 mm-3.8 mm*</t>
  </si>
  <si>
    <t>X707101</t>
  </si>
  <si>
    <t>Endoskopski cirkularni stapler 33 mm/mm*</t>
  </si>
  <si>
    <t>X707102</t>
  </si>
  <si>
    <t>Punjenje za endoskopski linearni stapler 45 mm/2.5 mm jednokratni*</t>
  </si>
  <si>
    <t>X707592</t>
  </si>
  <si>
    <t>Punjenje za linearni stapler 60mm/3,5mm-plavo</t>
  </si>
  <si>
    <t>X707593</t>
  </si>
  <si>
    <t>Punjenje za linearni stapler 60mm/4,8mm- zeleno</t>
  </si>
  <si>
    <t>X707594</t>
  </si>
  <si>
    <t>Punjenje za endosk.linearni stapler sa zupcima 60mm/4,1 mm-zeleno 6red</t>
  </si>
  <si>
    <t>X707595</t>
  </si>
  <si>
    <t>Punjenje za endosk.linearni stapler sa zupcima 60mm/3,6mm-plavo 6redov</t>
  </si>
  <si>
    <t>X704220</t>
  </si>
  <si>
    <t>...Endoskopski linearni stapler fleksib. sa nožem za jednu upotrebu 45 mm /2 mpla*</t>
  </si>
  <si>
    <t>X704255</t>
  </si>
  <si>
    <t>...Endoskopski univerzalni stapler za umetke svih veličina*</t>
  </si>
  <si>
    <t>X704739</t>
  </si>
  <si>
    <t>...Cirkularni stapler sa obarajućom glavom 0.34 mm*</t>
  </si>
  <si>
    <t>X704744</t>
  </si>
  <si>
    <t>...Umetak sa nožem za endoskopski unive.stapler 60 mm-4.8 mm*</t>
  </si>
  <si>
    <t>X706503</t>
  </si>
  <si>
    <t>...Set za aparat THD Evolution za zbr.heomroida 4 stepena sa prolapsom*</t>
  </si>
  <si>
    <t>X707564</t>
  </si>
  <si>
    <t>...Punjenje za end.linearni stapler sa pr.art. 60 mm/2.5 mm sa 6 reda klafni*</t>
  </si>
  <si>
    <t>X707921A</t>
  </si>
  <si>
    <t>...Cirkul.stapler za jed.upot.(zakrivlj) 29/5,5mm sa klafnom 2,5-1,0mm ze*</t>
  </si>
  <si>
    <t>X707921B</t>
  </si>
  <si>
    <t>...Cirkul.stapler za jed.upot.(zakrivlj) 33/5,5mm sa klafnom 2,5-1,0mm*</t>
  </si>
  <si>
    <t>X707922B</t>
  </si>
  <si>
    <t>...Punjenje za line.stapler sa nožem(zakrivlj) za jed.upotrebu 40/4,7mm zel*</t>
  </si>
  <si>
    <t>X707923B</t>
  </si>
  <si>
    <t>...Univerzalno punjenje sa nožem za lin.stap.za jednu upotr.75 mm crno*</t>
  </si>
  <si>
    <t>X707925A</t>
  </si>
  <si>
    <t>...Punjenje za end.lin.stapler sa nožem za jed.upotre.45/2,5 mm sa 6 reda*</t>
  </si>
  <si>
    <t>X707925B</t>
  </si>
  <si>
    <t>...Punjenje za end.lin.stapler sa nožem za jednu upotrebu 45/4.1 mm sa 6 reda*</t>
  </si>
  <si>
    <t>Y704000</t>
  </si>
  <si>
    <t>...TA premium 55-48 punjenje za linearni stapler TA5*</t>
  </si>
  <si>
    <t>Y704147</t>
  </si>
  <si>
    <t>...TA Premium 30-4.8 punjenje za linearni stapler TA3*</t>
  </si>
  <si>
    <t>Y704567</t>
  </si>
  <si>
    <t>...Linearni stapler sa nozem 80mm- 4,8mm</t>
  </si>
  <si>
    <t>Y704568</t>
  </si>
  <si>
    <t>...Umetak za linearni stapler sa nozem 80mm- 4,8mm</t>
  </si>
  <si>
    <t>Y704569</t>
  </si>
  <si>
    <t>...Linearni stapler sa nozem 60mm- 4,8mm</t>
  </si>
  <si>
    <t>Y704643</t>
  </si>
  <si>
    <t>...Umetak za linearni stapler sa nozem 60mm- 4,8mm</t>
  </si>
  <si>
    <t>Y707218</t>
  </si>
  <si>
    <t>...Stapler za kozu sa providnim kucistem sa 35 klamfi 6,5mm/4,1mm</t>
  </si>
  <si>
    <t>stentovi</t>
  </si>
  <si>
    <t>STT16001T</t>
  </si>
  <si>
    <t>...Koron.stent od nerdj.celika Tsunami Gold 4,0x13mm</t>
  </si>
  <si>
    <t>STT17001AB</t>
  </si>
  <si>
    <t>...PRO-Kinetic Energy kor.stent od leg.hroma 2.0/18</t>
  </si>
  <si>
    <t>STT17001BB</t>
  </si>
  <si>
    <t>...PRO-Kinetic Energy kor.stent od leg.hroma 2.75/22</t>
  </si>
  <si>
    <t>STT17001C</t>
  </si>
  <si>
    <t>...PRO-Kinetic Energy kor.stent od leg.hroma 2.75/15</t>
  </si>
  <si>
    <t>STT17001CA</t>
  </si>
  <si>
    <t>...PRO-Kinetic Energy kor.stent od leg.hroma 3.5/26</t>
  </si>
  <si>
    <t>STT17001CC</t>
  </si>
  <si>
    <t>...PRO-Kinetic Energy kor.stent od leg.hroma 3.5/13</t>
  </si>
  <si>
    <t>STT17001DA</t>
  </si>
  <si>
    <t>...PRO-Kinetic Energy kor.stent od leg.hroma 2.5/13</t>
  </si>
  <si>
    <t>STT17001DC</t>
  </si>
  <si>
    <t>...PRO-Kinetic Energy kor.stent od leg.hroma 2.75/9</t>
  </si>
  <si>
    <t>STT17001DD</t>
  </si>
  <si>
    <t>...PRO-Kinetic Energy kor.stent od leg.hroma 4.0/15</t>
  </si>
  <si>
    <t>STT17001EE</t>
  </si>
  <si>
    <t>PRO-Kinetic Energy kor.stent od leg.hroma 4.0/9</t>
  </si>
  <si>
    <t>STT17001F</t>
  </si>
  <si>
    <t>...PRO-Kinetic Energy kor.stent od leg.hroma 2.75/18</t>
  </si>
  <si>
    <t>STT17001FA</t>
  </si>
  <si>
    <t>...PRO-Kinetic Energy kor.stent od leg.hroma 4.0/13</t>
  </si>
  <si>
    <t>STT17001FB</t>
  </si>
  <si>
    <t>...PRO-Kinetic Energy kor.stent od leg.hroma 4.5/13</t>
  </si>
  <si>
    <t>STT17001G</t>
  </si>
  <si>
    <t>...PRO-Kinetic Energy kor.stent od leg.hroma 3.0/18</t>
  </si>
  <si>
    <t>STT17001H</t>
  </si>
  <si>
    <t>...PRO-Kinetic Energy kor.stent od leg.hroma 3.5/18</t>
  </si>
  <si>
    <t>STT17001I</t>
  </si>
  <si>
    <t>...PRO-Kinetic Energy kor.stent od leg.hroma 4.0/18</t>
  </si>
  <si>
    <t>STT17001L</t>
  </si>
  <si>
    <t>...PRO-Kinetic Energy kor.stent od leg.hroma 3.5/20</t>
  </si>
  <si>
    <t>STT17001M</t>
  </si>
  <si>
    <t>...PRO-Kinetic Energy kor.stent od leg.hroma 3.0/22</t>
  </si>
  <si>
    <t>STT17001N</t>
  </si>
  <si>
    <t>...PRO-Kinetic Energy kor.stent od leg.hroma 3.5/22</t>
  </si>
  <si>
    <t>STT17001O</t>
  </si>
  <si>
    <t>...PRO-Kinetic Energy kor.stent od leg.hroma 4.0/22</t>
  </si>
  <si>
    <t>STT17001P</t>
  </si>
  <si>
    <t>...PRO-Kinetic Energy kor.stent od leg.hroma 2.75/26</t>
  </si>
  <si>
    <t>STT17001R</t>
  </si>
  <si>
    <t>...PRO-Kinetic Energy kor.stent od leg.hroma 3.0/26</t>
  </si>
  <si>
    <t>STT17001S</t>
  </si>
  <si>
    <t>STT17001T</t>
  </si>
  <si>
    <t>...PRO-Kinetic Energy kor.stent od leg.hroma 3.0/30</t>
  </si>
  <si>
    <t>STT17001U</t>
  </si>
  <si>
    <t>...PRO-Kinetic Energy kor.stent od leg.hroma 3.5/30</t>
  </si>
  <si>
    <t>STT17001X</t>
  </si>
  <si>
    <t>...PRO-Kinetic Energy kor.stent od leg.hroma 2.75/20</t>
  </si>
  <si>
    <t>STT17001Z</t>
  </si>
  <si>
    <t>...PRO-Kinetic Energy kor.stent od leg.hroma 2.75/30</t>
  </si>
  <si>
    <t>STT17002F</t>
  </si>
  <si>
    <t>...MULTI-LINK 8 2.75mmx15mm</t>
  </si>
  <si>
    <t>STT17002G</t>
  </si>
  <si>
    <t>...MULTI-LINK 8 2.75mmx18mm</t>
  </si>
  <si>
    <t>STT17002H</t>
  </si>
  <si>
    <t>...MULTI-LINK 8  2.75mmx23mm</t>
  </si>
  <si>
    <t>STT17002I</t>
  </si>
  <si>
    <t>...MULTI-LINK 8  2.75mmx28mm</t>
  </si>
  <si>
    <t>STT17002K</t>
  </si>
  <si>
    <t>...MULTI-LINK 8 3.00mmx18mm</t>
  </si>
  <si>
    <t>STT17002L</t>
  </si>
  <si>
    <t>...MULTI-LINK 8 3.00mmx23mm</t>
  </si>
  <si>
    <t>STT17002M</t>
  </si>
  <si>
    <t>...MULTI-LINK 8 3.00mmx28mm</t>
  </si>
  <si>
    <t>STT17002O</t>
  </si>
  <si>
    <t>...MULTI-LINK 8 3.50mmx18mm</t>
  </si>
  <si>
    <t>STT17002P</t>
  </si>
  <si>
    <t>...MULTI-LINK 8 3.50mmx23mm</t>
  </si>
  <si>
    <t>STT17002R</t>
  </si>
  <si>
    <t>...MULTI-LINK 8 3.50mmx28mm</t>
  </si>
  <si>
    <t>STT17002S</t>
  </si>
  <si>
    <t>...MULTI-LINK 8 4.00mmx15mm</t>
  </si>
  <si>
    <t>STT17002X</t>
  </si>
  <si>
    <t>...MULTI-LINK 8 4.00mm x 23 mm</t>
  </si>
  <si>
    <t>STT17011N</t>
  </si>
  <si>
    <t>...CRE8 kor.stent od leg.hroma 3.0x20</t>
  </si>
  <si>
    <t>STT18012A</t>
  </si>
  <si>
    <t>Ultimaster Sirolimus alu.koron..stent izradj.od leg hroma  2.25mmx24mm</t>
  </si>
  <si>
    <t>STT18012B</t>
  </si>
  <si>
    <t>Ultimaster Sirolimus alu.koron.stent izradj.od leg hroma 2.25mmx28mm</t>
  </si>
  <si>
    <t>STT18012C</t>
  </si>
  <si>
    <t>Ultimaster Sirolimus alu.koron.stent izradj.od leg hroma 2.5mmx18mm</t>
  </si>
  <si>
    <t>STT18012D</t>
  </si>
  <si>
    <t>Ultimaster Sirolimus alu.koron.stent izradj.od leg hroma 2.5mmx24mm</t>
  </si>
  <si>
    <t>STT18012E</t>
  </si>
  <si>
    <t>Ultimaster Sirolimus alu.koron.stent izradj.od leg hroma 2.5mmx28mm</t>
  </si>
  <si>
    <t>STT18012F</t>
  </si>
  <si>
    <t>Ultimaster Sirolimus alu.koron.stent izradj.od leg hroma 3.0mmx12mm</t>
  </si>
  <si>
    <t>STT18012G</t>
  </si>
  <si>
    <t>Ultimaster Sirolimus alu.koron.stent izradj.od leg hroma 3.0mmx15mm</t>
  </si>
  <si>
    <t>STT18012H</t>
  </si>
  <si>
    <t>Ultimaster Sirolimus alu.koron.stent izradj.od leg hroma 3.0mmx18mm</t>
  </si>
  <si>
    <t>STT18012I</t>
  </si>
  <si>
    <t>Ultimaster Sirolimus alu.koron.stent izradj.od leg hroma 3.0mmx24mm</t>
  </si>
  <si>
    <t>STT18012K</t>
  </si>
  <si>
    <t>Ultimaster Sirolimus alu.koron.stent izradj.od leg hroma 3.0mmx33mm</t>
  </si>
  <si>
    <t>STT18012L</t>
  </si>
  <si>
    <t>Ultimaster Sirolimus alu.koron.stent izradj.od leg hroma 3.0mmx38mm</t>
  </si>
  <si>
    <t>STT18012M</t>
  </si>
  <si>
    <t>Ultimaster Sirolimus alu.koron.stent izradj.od leg hroma 3.5mmx18mm</t>
  </si>
  <si>
    <t>STT18012N</t>
  </si>
  <si>
    <t>Ultimaster Sirolimus alu.koron.stent izradj.od leg hroma 3.5mmx24mm</t>
  </si>
  <si>
    <t>STT18012O</t>
  </si>
  <si>
    <t>Ultimaster Sirolimus alu.koron.stent izradj.od leg hroma 3.5mmx28mm</t>
  </si>
  <si>
    <t>STT18012P</t>
  </si>
  <si>
    <t>Ultimaster Sirolimus alu.koron.stent izradj.od leg hroma 3.5mmx33mm</t>
  </si>
  <si>
    <t>STT18012Q</t>
  </si>
  <si>
    <t>Ultimaster Sirolimus alu.koron.stent izradj.od leg hroma 3.5mmx12mm</t>
  </si>
  <si>
    <t>STT18012R</t>
  </si>
  <si>
    <t>Ultimaster Sirolimus alu.koron.stent izradj.od leg hroma 4.0mmx15mm</t>
  </si>
  <si>
    <t>STT18012S</t>
  </si>
  <si>
    <t>Ultimaster Sirolimus alu.koron.stent izradj.od leg hroma 4.0mmx18mm</t>
  </si>
  <si>
    <t>STT18012T</t>
  </si>
  <si>
    <t>Ultimaster Sirolimus alu.koron.stent izradj.od leg hroma 4.0mmx24mm</t>
  </si>
  <si>
    <t>STT18012U</t>
  </si>
  <si>
    <t>Ultimaster Sirolimus alu.koron.stent izradj.od leg hroma 4.0mmx28mm</t>
  </si>
  <si>
    <t>STT18013A</t>
  </si>
  <si>
    <t>Synergy everolimus koron.stent izradjen od legure hroma 2.25mmx24mm</t>
  </si>
  <si>
    <t>STT18013AA</t>
  </si>
  <si>
    <t>Synergy everolimus koron.stent izradj.od legure hroma 2.75mmx32mm</t>
  </si>
  <si>
    <t>STT18013AC</t>
  </si>
  <si>
    <t>Synergy everolimus koron.stent izradj.od legure hroma 3.00mmx12mm</t>
  </si>
  <si>
    <t>STT18013B</t>
  </si>
  <si>
    <t>Synergy everolimus koron.stent izradjen od legure hroma 2.50mmx20mm</t>
  </si>
  <si>
    <t>STT18013C</t>
  </si>
  <si>
    <t>Synergy everolimus koron.stent izradjen od legure hroma 2.50mmx28mm</t>
  </si>
  <si>
    <t>STT18013D</t>
  </si>
  <si>
    <t>Synergy everolimus koron.stent izradjen od legure hroma 2.50mmx32mm</t>
  </si>
  <si>
    <t>STT18013E</t>
  </si>
  <si>
    <t>Synergy everolimus koron.stent izradjen od legure hroma 3.00mmx20mm</t>
  </si>
  <si>
    <t>STT18013F</t>
  </si>
  <si>
    <t>Synergy everolimus koron.stent izradjen od legure hroma 3.00mmx24mm</t>
  </si>
  <si>
    <t>STT18013H</t>
  </si>
  <si>
    <t>Synergy everolimus koron.stent izradjen od legure hroma 3.00mmx38mm</t>
  </si>
  <si>
    <t>STT18013I</t>
  </si>
  <si>
    <t>Synergy everolimus koron.stent izradjen od legure hroma 3.00mmx48mm</t>
  </si>
  <si>
    <t>STT18013J</t>
  </si>
  <si>
    <t>Synergy everolimus koron.stent izradjen od legure hroma 3.50mmx20mm</t>
  </si>
  <si>
    <t>STT18013K</t>
  </si>
  <si>
    <t>Synergy everolimus koron.stent izradjen od legure hroma 3.50mmx24mm</t>
  </si>
  <si>
    <t>STT18013L</t>
  </si>
  <si>
    <t>Synergy everolimus koron.stent izradjen od legure hroma 3.50mmx28mm</t>
  </si>
  <si>
    <t>STT18013N</t>
  </si>
  <si>
    <t>Synergy everolimus koron.stent izradjen od legure hroma 4.00mmx24mm</t>
  </si>
  <si>
    <t>STT18013P</t>
  </si>
  <si>
    <t>Synergy everolimus koron.stent izradjen od legure hroma 2.25mmx32mm</t>
  </si>
  <si>
    <t>STT18013R</t>
  </si>
  <si>
    <t>Synergy everolimus koron.stent izradjen od legure hroma 3.00mmx16mm</t>
  </si>
  <si>
    <t>STT18013S</t>
  </si>
  <si>
    <t>Synergy everolimus koron.stent izradjen od legure hroma 3.00mmx32mm</t>
  </si>
  <si>
    <t>STT18013T</t>
  </si>
  <si>
    <t>Synergy everolimus koron.stent izradjen od legure hroma 3.50mmx16mm</t>
  </si>
  <si>
    <t>STT18013U</t>
  </si>
  <si>
    <t>Synergy everolimus koron.stent izradjen od legure hroma 4.00mmx16mm</t>
  </si>
  <si>
    <t>STT18013W</t>
  </si>
  <si>
    <t>Synergy everolimus koron.stent izradjen od legure hroma 2.75mmx12mm</t>
  </si>
  <si>
    <t>STT18014A</t>
  </si>
  <si>
    <t>Orsiro Sirolimus-eluting kor.stent od legure hroma 2.25/13</t>
  </si>
  <si>
    <t>STT18014AA</t>
  </si>
  <si>
    <t>...Orsiro Sirolimus-eluting kor.stent od legure hroma 4.0/18</t>
  </si>
  <si>
    <t>STT18014AB</t>
  </si>
  <si>
    <t>Orsiro Sirolimus-eluting kor.stent od legure hroma 3.5/35</t>
  </si>
  <si>
    <t>STT18014AC</t>
  </si>
  <si>
    <t>Orsiro Sirolimus-eluting kor.stent od legure hroma 3.5/40</t>
  </si>
  <si>
    <t>STT18014AD</t>
  </si>
  <si>
    <t>Orsiro Sirolimus-eluting kor.stent od legure hroma 3.0/9</t>
  </si>
  <si>
    <t>STT18014AE</t>
  </si>
  <si>
    <t>Orsiro Sirolimus-eluting kor.stent od legure hroma 2.75/13</t>
  </si>
  <si>
    <t>STT18014AF</t>
  </si>
  <si>
    <t>Orsiro Sirolimus-eluting kor.stent od legure hroma 3.0/13</t>
  </si>
  <si>
    <t>STT18014AG</t>
  </si>
  <si>
    <t>Orsiro Sirolimus-eluting kor.stent od legure hroma 3.5/13</t>
  </si>
  <si>
    <t>STT18014AH</t>
  </si>
  <si>
    <t>Orsiro Sirolimus-eluting kor.stent od legure hroma 2.25/30</t>
  </si>
  <si>
    <t>STT18014AI</t>
  </si>
  <si>
    <t>Orsiro Sirolimus-eluting kor.stent od legure hroma 2.75/40</t>
  </si>
  <si>
    <t>STT18014B</t>
  </si>
  <si>
    <t>...Orsiro Sirolimus-eluting kor.stent od legure hroma 2.5/13</t>
  </si>
  <si>
    <t>STT18014BB</t>
  </si>
  <si>
    <t>Orsiro Sirolimus-eluting kor.stent od legure hroma 4.0/22</t>
  </si>
  <si>
    <t>STT18014C</t>
  </si>
  <si>
    <t>...Orsiro Sirolimus-eluting kor.stent od legure hroma 2.25/15</t>
  </si>
  <si>
    <t>STT18014Ć</t>
  </si>
  <si>
    <t>Orsiro Sirolimus-eluting kor.stent od legure hroma 2.25/26</t>
  </si>
  <si>
    <t>STT18014Č</t>
  </si>
  <si>
    <t>Orsiro Sirolimus-eluting kor.stent od legure hroma 2.5/30</t>
  </si>
  <si>
    <t>STT18014D</t>
  </si>
  <si>
    <t>...Orsiro Sirolimus-eluting kor.stent od legure hroma 2.75/15</t>
  </si>
  <si>
    <t>STT18014Đ</t>
  </si>
  <si>
    <t>Orsiro Sirolimus-eluting kor.stent od legure hroma 2.75/35</t>
  </si>
  <si>
    <t>STT18014E</t>
  </si>
  <si>
    <t>...Orsiro Sirolimus-eluting kor.stent od legure hroma 2.25/18</t>
  </si>
  <si>
    <t>STT18014F</t>
  </si>
  <si>
    <t>...Orsiro Sirolimus-eluting kor.stent od legure hroma 2.5/18</t>
  </si>
  <si>
    <t>STT18014G</t>
  </si>
  <si>
    <t>...Orsiro Sirolimus-eluting kor.stent od legure hroma 2.75/18</t>
  </si>
  <si>
    <t>STT18014H</t>
  </si>
  <si>
    <t>...Orsiro Sirolimus-eluting kor.stent od legure hroma 2.5/22</t>
  </si>
  <si>
    <t>STT18014I</t>
  </si>
  <si>
    <t>Orsiro Sirolimus-eluting kor.stent od legure hroma 2.75/22</t>
  </si>
  <si>
    <t>STT18014J</t>
  </si>
  <si>
    <t>...Orsiro Sirolimus-eluting kor.stent od legure hroma 3.0/22</t>
  </si>
  <si>
    <t>STT18014K</t>
  </si>
  <si>
    <t>...Orsiro Sirolimus-eluting kor.stent od legure hroma 3.5/22</t>
  </si>
  <si>
    <t>STT18014L</t>
  </si>
  <si>
    <t>...Orsiro Sirolimus-eluting kor.stent od legure hroma 2.5/26</t>
  </si>
  <si>
    <t>STT18014LJ</t>
  </si>
  <si>
    <t>...Orsiro Sirolimus-eluting kor.stent od legure hroma 4.0/15</t>
  </si>
  <si>
    <t>STT18014M</t>
  </si>
  <si>
    <t>Orsiro Sirolimus-eluting kor.stent od legure hroma 2.75/26</t>
  </si>
  <si>
    <t>STT18014N</t>
  </si>
  <si>
    <t>...Orsiro Sirolimus-eluting kor.stent od legure hroma 3.0/26</t>
  </si>
  <si>
    <t>STT18014NJ</t>
  </si>
  <si>
    <t>Orsiro Sirolimus-eluting kor.stent od legure hroma 3.5/18</t>
  </si>
  <si>
    <t>STT18014O</t>
  </si>
  <si>
    <t>...Orsiro Sirolimus-eluting kor.stent od legure hroma 3.5/26</t>
  </si>
  <si>
    <t>STT18014P</t>
  </si>
  <si>
    <t>...Orsiro Sirolimus-eluting kor.stent od legure hroma 2.75/30</t>
  </si>
  <si>
    <t>STT18014Q</t>
  </si>
  <si>
    <t>...Orsiro Sirolimus-eluting kor.stent od legure hroma 3.5/15</t>
  </si>
  <si>
    <t>STT18014R</t>
  </si>
  <si>
    <t>...Orsiro Sirolimus-eluting kor.stent od legure hroma 2.25/22</t>
  </si>
  <si>
    <t>STT18014S</t>
  </si>
  <si>
    <t>...Orsiro Sirolimus-eluting kor.stent od legure hroma 2.5/15</t>
  </si>
  <si>
    <t>STT18014Š</t>
  </si>
  <si>
    <t>Orsiro Sirolimus-eluting kor.stent od legure hroma 3.5/30</t>
  </si>
  <si>
    <t>STT18014T</t>
  </si>
  <si>
    <t>...Orsiro Sirolimus-eluting kor.stent od legure hroma 3.0/15</t>
  </si>
  <si>
    <t>STT18014W</t>
  </si>
  <si>
    <t>...Orsiro Sirolimus-eluting kor.stent od legure hroma 3.0/18</t>
  </si>
  <si>
    <t>STT18014X</t>
  </si>
  <si>
    <t>Orsiro Sirolimus-eluting kor.stent od legure hroma 3.0/30</t>
  </si>
  <si>
    <t>STT18014Y</t>
  </si>
  <si>
    <t>Orsiro Sirolimus-eluting kor.stent od legure hroma 3.0/40</t>
  </si>
  <si>
    <t>STT18014Z</t>
  </si>
  <si>
    <t>...Orsiro Sirolimus-eluting kor.stent od legure hroma 3.0/35</t>
  </si>
  <si>
    <t>STT18015A</t>
  </si>
  <si>
    <t>CRE8 koron.stent od legure hroma(kobalt ili platina) 2.25x12</t>
  </si>
  <si>
    <t>STT18015AA</t>
  </si>
  <si>
    <t>CRE8 koron.stent od legure hroma(kobalt ili platina) 3.5x12</t>
  </si>
  <si>
    <t>STT18015AB</t>
  </si>
  <si>
    <t>CRE8 koron.stent od legure hroma(kobalt ili platina) 2.5x31</t>
  </si>
  <si>
    <t>STT18015AC</t>
  </si>
  <si>
    <t>CRE8 koron.atent od legure hroma(kobalt ili platina) 2.75x38</t>
  </si>
  <si>
    <t>STT18015AF</t>
  </si>
  <si>
    <t>CRE8 koron.stent od legure hroma(kobalt ili platina)3.5x38</t>
  </si>
  <si>
    <t>STT18015AH</t>
  </si>
  <si>
    <t>CRE8 koron.stent od legure hroma(kobalt ili platina)4.5x16</t>
  </si>
  <si>
    <t>STT18015B</t>
  </si>
  <si>
    <t>...CRE8 koron.stent od legure hroma(kobalt ili platina) 2.25x16</t>
  </si>
  <si>
    <t>STT18015BB</t>
  </si>
  <si>
    <t>CRE8 koron.stent od legure hroma(kobalt ili platina) 4.0x16</t>
  </si>
  <si>
    <t>STT18015C</t>
  </si>
  <si>
    <t>CRE8 koron.stent od legure hroma(kobalt ili platina) 2.25x25</t>
  </si>
  <si>
    <t>STT18015CC</t>
  </si>
  <si>
    <t>CRE8 koron.stent od legure hroma(kobalt ili platina) 2.25x31</t>
  </si>
  <si>
    <t>STT18015D</t>
  </si>
  <si>
    <t>CRE8 koron.stent od legure hroma(kobalt ili platina) 2.5x12</t>
  </si>
  <si>
    <t>STT18015DD</t>
  </si>
  <si>
    <t>CRE8 koron.stent od legure hroma(kobalt ili platina) 2.5x38</t>
  </si>
  <si>
    <t>STT18015E</t>
  </si>
  <si>
    <t>...CRE8 koron.stent od legure hroma(kobalt ili platina) 2.5x16</t>
  </si>
  <si>
    <t>STT18015F</t>
  </si>
  <si>
    <t>...CRE8 koron.stent od legure hroma(kobalt ili platina) 2.5x20</t>
  </si>
  <si>
    <t>STT18015G</t>
  </si>
  <si>
    <t>...CRE8 koron.stant od legure hroma(kobalt ili platina) 2.5x25</t>
  </si>
  <si>
    <t>STT18015H</t>
  </si>
  <si>
    <t>...CRE8 koron.stent od legure hroma(kobalt ili platina) 2.75x16</t>
  </si>
  <si>
    <t>STT18015I</t>
  </si>
  <si>
    <t>...CRE8 koron.stent od legure hroma(kobalt ili platina) 2.75x20</t>
  </si>
  <si>
    <t>STT18015J</t>
  </si>
  <si>
    <t>CRE8 koron.stent od legure hroma(kobalt ili platina) 2.75x25</t>
  </si>
  <si>
    <t>STT18015K</t>
  </si>
  <si>
    <t>...CRE8 koron.stent od legure hroma(kobalt ili platina) 2.75x31</t>
  </si>
  <si>
    <t>STT18015L</t>
  </si>
  <si>
    <t>...CRE8 koron.stent od legure hroma(kkobalt ili platina) 3.0x12</t>
  </si>
  <si>
    <t>STT18015LJ</t>
  </si>
  <si>
    <t>CRE8 koron.stent od legure hroma(kobalt ili platina) 3.0x38</t>
  </si>
  <si>
    <t>STT18015M</t>
  </si>
  <si>
    <t>...CRE8 koron.stent od legure hroma(kobalt ili platina) 3.0x16</t>
  </si>
  <si>
    <t>STT18015N</t>
  </si>
  <si>
    <t>CRE8 koron.stent od legure hroma(kobalt ili platina) 3.0x20</t>
  </si>
  <si>
    <t>STT18015NJ</t>
  </si>
  <si>
    <t>CRE8 koron.stent od legure hroma(kobalt ili platina)3.0x46</t>
  </si>
  <si>
    <t>STT18015O</t>
  </si>
  <si>
    <t>...CRE8 koron.stent od legure hroma (kobalt ili platina) 3.0x25</t>
  </si>
  <si>
    <t>STT18015P</t>
  </si>
  <si>
    <t>CRE8 koron.stent od legure hroma(kobalt ili platina) 3.0x31</t>
  </si>
  <si>
    <t>STT18015Q</t>
  </si>
  <si>
    <t>...CRE8 koron.stent od legure hroma(kobalt ili platina) 4.0x12</t>
  </si>
  <si>
    <t>STT18015R</t>
  </si>
  <si>
    <t>...CRE8 koron.stent od legure hroma(kobalt ili platina) 3.5x16</t>
  </si>
  <si>
    <t>STT18015S</t>
  </si>
  <si>
    <t>CRE8 koron.stent od legure hroma(koobalt ili platina) 3.5x20</t>
  </si>
  <si>
    <t>STT18015T</t>
  </si>
  <si>
    <t>...CRE8 koron.stent od legure hroma(kobalt ili platina) 3.5x25</t>
  </si>
  <si>
    <t>STT18015W</t>
  </si>
  <si>
    <t>CRE8 koron.stent od legure hroma(kobalt ili platina) 4.0x20</t>
  </si>
  <si>
    <t>STT18015X</t>
  </si>
  <si>
    <t>CRE8 koron.stent od legure hroma(kobalt ili platina) 4.0x25</t>
  </si>
  <si>
    <t>STT18015Y</t>
  </si>
  <si>
    <t>CRE8 koron.stent od legure hroma(kobalt ili platina) 2.25x20</t>
  </si>
  <si>
    <t>STT18015Z</t>
  </si>
  <si>
    <t>CRE8 koron.stent od legure hroma(kobalt ili platina) 2.75x12</t>
  </si>
  <si>
    <t>STT18017A</t>
  </si>
  <si>
    <t>Koronarni stent Resolute Onyx Zotralimus izradj.od legure hroma 25x15</t>
  </si>
  <si>
    <t>STT18017AA</t>
  </si>
  <si>
    <t>Koronarni stent Resolute Onyc Zotralimus izradj.od legure hrom 2,50x30</t>
  </si>
  <si>
    <t>STT18017AB</t>
  </si>
  <si>
    <t>Koronarni stent Resolute Onyx Zotralimus izradj.od legure hrom 3,00x26</t>
  </si>
  <si>
    <t>STT18017AD</t>
  </si>
  <si>
    <t>Koronarni stent Resolute Onyx Zotralimus izradj.od legure hrom 3,50x18</t>
  </si>
  <si>
    <t>STT18017AE</t>
  </si>
  <si>
    <t>Koroarni stent Resolute Onyx Zotralimus izradj.od legure hrom 3,50x26</t>
  </si>
  <si>
    <t>STT18017AK</t>
  </si>
  <si>
    <t>Koronarni stent Resolute Onyx Zotralimus izradj.od legure hr 3,00x15</t>
  </si>
  <si>
    <t>STT18017AL</t>
  </si>
  <si>
    <t>Koronarni stent Resolute Onyx Zotralimus izradj.od legure hr 3,00x34</t>
  </si>
  <si>
    <t>STT18017AM</t>
  </si>
  <si>
    <t>Koronarni stent Resolute Onyx Zotralimus izradj.od legure hr 3,50x15</t>
  </si>
  <si>
    <t>STT18017B</t>
  </si>
  <si>
    <t>Koronarni stent Resolute Onyx Zotralimus izradj.od legure hroma 50x18</t>
  </si>
  <si>
    <t>STT18017C</t>
  </si>
  <si>
    <t>Koronarni stent Resolute Onyx Zotralimus izradj.od legure hroma 50x26</t>
  </si>
  <si>
    <t>STT18017D</t>
  </si>
  <si>
    <t>Koronarni stent Resolute Onyx Zotralimus izradj.od legure hroma 75x18</t>
  </si>
  <si>
    <t>STT18017E</t>
  </si>
  <si>
    <t>Koronarni stent Resolute Onyx Zotralimus izradj.od legure hroma 75x26</t>
  </si>
  <si>
    <t>STT18017F</t>
  </si>
  <si>
    <t>Koronarni stent Resolute Onyx Zotralimus izradj.od legure hroma 75x34</t>
  </si>
  <si>
    <t>STT18017G</t>
  </si>
  <si>
    <t>Koronarni stent Resolute Onyx Zotralimus izradj.od legure hroma 30x22</t>
  </si>
  <si>
    <t>STT18017H</t>
  </si>
  <si>
    <t>Koronarni stent Resolute Onyx Zotralimus izradj.od legure hroma 30x30</t>
  </si>
  <si>
    <t>STT18017I</t>
  </si>
  <si>
    <t>Koronarni stent Resolute Onyx Zotralimus izradj.od legure hroma 40x15</t>
  </si>
  <si>
    <t>STT18017J</t>
  </si>
  <si>
    <t>Koronarni stent Resolute Onyx Zotralimus izradj.od legure hroma 40x22</t>
  </si>
  <si>
    <t>STT18017K</t>
  </si>
  <si>
    <t>Koronarni stent Resolute Onyx Zotralimus izradj.od legure hroma 45x12</t>
  </si>
  <si>
    <t>STT18017L</t>
  </si>
  <si>
    <t>Koronarni stent Resolute Onyx Zotralimus izradj.od legure hroma 45x15</t>
  </si>
  <si>
    <t>STT18017O</t>
  </si>
  <si>
    <t>Koronarni stent Onyx Resolute Zotralimus izradj.od legure hroma 45x26</t>
  </si>
  <si>
    <t>STT18017P</t>
  </si>
  <si>
    <t>Koronarni stent Resolute Onyx Zotralimus izradj.od legure hroma 25x18</t>
  </si>
  <si>
    <t>STT18017Q</t>
  </si>
  <si>
    <t>Koronarni stent Resolute Onyx Zotralimus izradj.od legure hr 2,50x12</t>
  </si>
  <si>
    <t>STT18017R</t>
  </si>
  <si>
    <t>Koronarni stent Resolute Onyx Zotralimus izradj.od legure hroma 50x22</t>
  </si>
  <si>
    <t>STT18017S</t>
  </si>
  <si>
    <t>Koronarni stent Resolute Onyx Zotralimus izradj.od legure hroma 75x15</t>
  </si>
  <si>
    <t>STT18017T</t>
  </si>
  <si>
    <t>Koronarni stent Resolute Onyx Zotralimus izradj.od legure hroma 75x22</t>
  </si>
  <si>
    <t>STT18017U</t>
  </si>
  <si>
    <t>Koronarni stent Resolute Onyx Zotralimus izradj.od legure hroma 75x30</t>
  </si>
  <si>
    <t>STT18017W</t>
  </si>
  <si>
    <t>Koronarni stent Resolute Onyx Zotralimus izradj.od legure hroma 30x18</t>
  </si>
  <si>
    <t>STT18017X</t>
  </si>
  <si>
    <t>STT18017Y</t>
  </si>
  <si>
    <t>Koronarni stent Resolute Onyx Zotralimus izradj.od legure hr 2,75x12</t>
  </si>
  <si>
    <t>STT18017Z</t>
  </si>
  <si>
    <t>Koronarni stent Resolute Onyx Zotralimus izradj.od legure hrom 2,25x22</t>
  </si>
  <si>
    <t>STT18021A</t>
  </si>
  <si>
    <t>Xience Xpedition koron.stent od legure hroma 2.75mmx18</t>
  </si>
  <si>
    <t>STT18021AA</t>
  </si>
  <si>
    <t>Xience Xpedition koron.stent od legure hroma 2.25mmx18</t>
  </si>
  <si>
    <t>STT18021AB</t>
  </si>
  <si>
    <t>Xience Xpedition koron.stent od legure hroma 3.50mmx12</t>
  </si>
  <si>
    <t>STT18021AC</t>
  </si>
  <si>
    <t>Xience Xpedition koron.stent od legure hroma 3.50mmx18</t>
  </si>
  <si>
    <t>STT18021AD</t>
  </si>
  <si>
    <t>Xience Xpedition koron.stent od legure hroma 4.00mmx12</t>
  </si>
  <si>
    <t>STT18021AE</t>
  </si>
  <si>
    <t>Xience Xpedition koron.stent od legure hroma 4.00mmx15</t>
  </si>
  <si>
    <t>STT18021B</t>
  </si>
  <si>
    <t>Xience Xpedition koron.stent od legure hroma 2.75mmx23</t>
  </si>
  <si>
    <t>STT18021C</t>
  </si>
  <si>
    <t>Xience Xpedition koron.stent od legure hroma 2.75mmx28</t>
  </si>
  <si>
    <t>STT18021D</t>
  </si>
  <si>
    <t>Xience Xpedition koron.stent od legure hroma 3.00mmx23</t>
  </si>
  <si>
    <t>STT18021E</t>
  </si>
  <si>
    <t>Xience Xpedition koron.stent od elgure hroma 2.75mmx12</t>
  </si>
  <si>
    <t>STT18021F</t>
  </si>
  <si>
    <t>Xience Xpedition koron.stent od legure hroma 2.75mmx15</t>
  </si>
  <si>
    <t>STT18021G</t>
  </si>
  <si>
    <t>Xience Xpedition koron.stent od legure hroma 3.00mmx18</t>
  </si>
  <si>
    <t>STT18021H</t>
  </si>
  <si>
    <t>Xience Xpedition koron.stent od elgure hroma 3.50mmx15</t>
  </si>
  <si>
    <t>STT18021I</t>
  </si>
  <si>
    <t>Xience Xpedition koron.stent od elgure hroma 3.50mmx23</t>
  </si>
  <si>
    <t>STT18021J</t>
  </si>
  <si>
    <t>Xience Xpedition koron.stent od legure groma 2.25mmx15</t>
  </si>
  <si>
    <t>STT18021K</t>
  </si>
  <si>
    <t>Xience Xpedition koro.stent od legure hroma 2.50mmx18</t>
  </si>
  <si>
    <t>STT18021L</t>
  </si>
  <si>
    <t>Xience Xpedition koron.stent od legure hroma 2.75mmx38</t>
  </si>
  <si>
    <t>STT18021M</t>
  </si>
  <si>
    <t>Xience Xpedition koron.stent od legure hroma 3.00mmx15</t>
  </si>
  <si>
    <t>STT18021N</t>
  </si>
  <si>
    <t>Xience Xpedition koron.stent od legure hroma 3.00mmx28</t>
  </si>
  <si>
    <t>STT18021P</t>
  </si>
  <si>
    <t>Xience Xpedition koron.stent od legure hroma 3.50mmx28</t>
  </si>
  <si>
    <t>STT18021Q</t>
  </si>
  <si>
    <t>Xience Xpedition koron.stent od legure hroma 2.00mmx23</t>
  </si>
  <si>
    <t>STT18021R</t>
  </si>
  <si>
    <t>Xience Xpedition koron.stent od legure hroma 2.25mmx28</t>
  </si>
  <si>
    <t>STT18021S</t>
  </si>
  <si>
    <t>Xience Xpedition koron.stent od legure hroma 3.00mmx12</t>
  </si>
  <si>
    <t>STT18021U</t>
  </si>
  <si>
    <t>Xience Xpedition koron.stent od legure hroma 2.50mmx15</t>
  </si>
  <si>
    <t>STT18021X</t>
  </si>
  <si>
    <t>Xience Xpedition koron.stent od legure hroma 2.50mmx28</t>
  </si>
  <si>
    <t>STT18021Y</t>
  </si>
  <si>
    <t>Xience Xpedition koron.stent od legure hroma 2.25mmx12</t>
  </si>
  <si>
    <t>STT18022A</t>
  </si>
  <si>
    <t>Promus Premier Monorail koron.stent izradj.od legure hroma 3.00mmx12mm</t>
  </si>
  <si>
    <t>STT18022B</t>
  </si>
  <si>
    <t>Promus Premier Monorail koron.stent izradj.od legure hroma 3.00mmx16mm</t>
  </si>
  <si>
    <t>STT18022C</t>
  </si>
  <si>
    <t>Promus Premier Monorail koron.stent izradj.od legure hroma 3.00mmx20mm</t>
  </si>
  <si>
    <t>STT18022D</t>
  </si>
  <si>
    <t>Promus Premier Monorail koron.stent izradj.od elgure hroma 3.50mmx12mm</t>
  </si>
  <si>
    <t>STT18022E</t>
  </si>
  <si>
    <t>Promus Premier Monorail koron.stent izradj.od elgure hroma 3.50mmx20mm</t>
  </si>
  <si>
    <t>STT18022F</t>
  </si>
  <si>
    <t>Promus Premier Monorail koron.stent izradj.od legure hroma 4.00mmx16mm</t>
  </si>
  <si>
    <t>STT18022G</t>
  </si>
  <si>
    <t>Promus Premier Monorail koron.stent izradj.od legure hroma 4.00mmx20mm</t>
  </si>
  <si>
    <t>STT18022H</t>
  </si>
  <si>
    <t>Promus Premier Monorail koron.stent izradj.od legure hroma 2.25mmx12mm</t>
  </si>
  <si>
    <t>STT18022I</t>
  </si>
  <si>
    <t>Promus Premier Monorail koron.stent izradj.od legure hroma 2.25mmx16mm</t>
  </si>
  <si>
    <t>STT18022J</t>
  </si>
  <si>
    <t>Promus Premier Monorail koron.stent izradj.od legure hroma 2.25mmx20mm</t>
  </si>
  <si>
    <t>STT18022K</t>
  </si>
  <si>
    <t>Promus Premier Monorail koron.stent izradj.od legure hroma 2.50mmx12mm</t>
  </si>
  <si>
    <t>STT18022L</t>
  </si>
  <si>
    <t>Promus Premier Monorail koron.stent izradj.od legure hroma 2.50mmx16mm</t>
  </si>
  <si>
    <t>STT18022M</t>
  </si>
  <si>
    <t>Promus Premier Monorail koron.stent izradj.od legure hroma 2.50mmx20mm</t>
  </si>
  <si>
    <t>STT18022N</t>
  </si>
  <si>
    <t>Promus Premier Monorail koron.stent izradj.od legure hroma 2.75mmx12mm</t>
  </si>
  <si>
    <t>STT18022O</t>
  </si>
  <si>
    <t>Promus Premier Monorail koron.stent izradj.od legure hroma 2.75mmx16mm</t>
  </si>
  <si>
    <t>STT18022P</t>
  </si>
  <si>
    <t>Promus Premier Monorail koron.stent izradj.od legure hroma 2.75mmx20mm</t>
  </si>
  <si>
    <t>STT18022R</t>
  </si>
  <si>
    <t>Promus Premier Monorail koron.stent izradj.od legure hroma 3.50mmx16mm</t>
  </si>
  <si>
    <t>OSTALI UGRADNI MATERIJAL (nefrologija, urologija, videoendoskopija, neurohirurgija...)</t>
  </si>
  <si>
    <t>NHP</t>
  </si>
  <si>
    <t>NEUROHIRURŠKI MATERIJAL</t>
  </si>
  <si>
    <t>OSM</t>
  </si>
  <si>
    <t>OSTEOSINTETSKI MATERIJAL</t>
  </si>
  <si>
    <t>OUM</t>
  </si>
  <si>
    <t>ORTOPEDSKI UGRADNI MATERIJAL</t>
  </si>
  <si>
    <t>9703065</t>
  </si>
  <si>
    <t>...Hirurška zica F1 1,2 mm x 10m ,  ort.mat*</t>
  </si>
  <si>
    <t>9704250</t>
  </si>
  <si>
    <t>...Codman duraform gra. 80-1477, orga. zamena za tvrdu moz.opnu 7,5 x 7,5 *</t>
  </si>
  <si>
    <t>9704251</t>
  </si>
  <si>
    <t>...Codman duraform gra. 80-1480, organska zamena za tvrdu mož.opnu 10 x 12,5*</t>
  </si>
  <si>
    <t>9704410</t>
  </si>
  <si>
    <t>...Set za aplikaciju cementa za vertebroplastiku*</t>
  </si>
  <si>
    <t>9704479</t>
  </si>
  <si>
    <t>...Codman duraform graft , 80-1475, organska zamena za tvrdu mož.opnu 5 x 5*</t>
  </si>
  <si>
    <t>9706331P</t>
  </si>
  <si>
    <t>...Kortikalni zavrtanj fi 3,5 16 mm*</t>
  </si>
  <si>
    <t>9706672</t>
  </si>
  <si>
    <t>...Kortikalni zavrtanj FI 4,5 x 46mm, ort. mat  *</t>
  </si>
  <si>
    <t>9706898B</t>
  </si>
  <si>
    <t>...KOštani zavrtanj dijam.6,5 L 30 mm *</t>
  </si>
  <si>
    <t>9706898E</t>
  </si>
  <si>
    <t>...Koštani zavrtanj dijam.6.5 L35 mm*</t>
  </si>
  <si>
    <t>9707510AP</t>
  </si>
  <si>
    <t>...ChronOS granule 2.8-5,6 mm 20cc kost u granulama*</t>
  </si>
  <si>
    <t>9707510BP</t>
  </si>
  <si>
    <t>...ChronOS granule 1.4-2.8 mm 20cc kost u granulama*</t>
  </si>
  <si>
    <t>9707761</t>
  </si>
  <si>
    <t>...Slimloc 66 mm 3 lev. plate /tit.ploča za prednju cerv. fix. kičme/ neurohirurgija*</t>
  </si>
  <si>
    <t>9709961</t>
  </si>
  <si>
    <t>...Uske pločice za kkosti sa 7 rupa*</t>
  </si>
  <si>
    <t>X700011BB</t>
  </si>
  <si>
    <t>...Kirsnerove igle fi 1.2mm</t>
  </si>
  <si>
    <t>X700011DD</t>
  </si>
  <si>
    <t>...Kirsnerove igle fi 1.8mm</t>
  </si>
  <si>
    <t>...Sistem za konrin.lumbal.dren.sa katet.inpregn.antib.i kesom</t>
  </si>
  <si>
    <t>X704420P-1</t>
  </si>
  <si>
    <t>X704430</t>
  </si>
  <si>
    <t>...Lumbalni titanijumski umetak za medjupršensku fuziju 10x28 mm*</t>
  </si>
  <si>
    <t>X704436</t>
  </si>
  <si>
    <t>...Titanijumska šipka 3x200mm*</t>
  </si>
  <si>
    <t>X704437A</t>
  </si>
  <si>
    <t>...Unutrašnja matica za zaključavanje šiplke mala</t>
  </si>
  <si>
    <t>X704955A</t>
  </si>
  <si>
    <t>...Ventricul Standars catheter O.D. 2.5mm, I.D. 1.3mm</t>
  </si>
  <si>
    <t>X704956A</t>
  </si>
  <si>
    <t>...Peritonal catheter I.D. 1.3mm, O.D 2.5mm</t>
  </si>
  <si>
    <t>X706083H</t>
  </si>
  <si>
    <t>...Kortikalni zavrtanj fi 4,5mm 60mm*</t>
  </si>
  <si>
    <t>X706133</t>
  </si>
  <si>
    <t>...Cement dva pakovanja od 40 gr sa antibiotikom*</t>
  </si>
  <si>
    <t>X706175H</t>
  </si>
  <si>
    <t>...Zaklj. šrafovi 3,5mm samonarezujući L 26mm*</t>
  </si>
  <si>
    <t>X706175M</t>
  </si>
  <si>
    <t>...Zaklj. šrafovi 3,5mm samonarezujući L 36mm*</t>
  </si>
  <si>
    <t>X706188I</t>
  </si>
  <si>
    <t>...Spongiozni zavrtnji fi 6,5mm L70mm/16mm*</t>
  </si>
  <si>
    <t>X706189A</t>
  </si>
  <si>
    <t>...Kanulirani spongiozni zavrtnji fi 7mm L40mm/16mm*</t>
  </si>
  <si>
    <t>X706189B</t>
  </si>
  <si>
    <t>...Kanulirani spongiozni zavrtnji fi 7mm L45mm/16mm*</t>
  </si>
  <si>
    <t>X706189Ć</t>
  </si>
  <si>
    <t>...Kanulirani spongiozni zavrtnji fi 7mm L60mm/32mm*</t>
  </si>
  <si>
    <t>X706189D</t>
  </si>
  <si>
    <t>...Kanukirani spongiozni zavrtnji fi 7mm L55mm/16mm*</t>
  </si>
  <si>
    <t>X706189F</t>
  </si>
  <si>
    <t>...Kanulirani spongiozni zavrtnji fi 7mm L65mm/16mm*</t>
  </si>
  <si>
    <t>X706189I</t>
  </si>
  <si>
    <t>...Kanulirani spongiozni zavrtnji fi 7mm L80mm/16mm*</t>
  </si>
  <si>
    <t>X706189M</t>
  </si>
  <si>
    <t>...Kanulirani spongiozni zavrtnji fi 7mm L100mm/16mm*</t>
  </si>
  <si>
    <t>X706189P</t>
  </si>
  <si>
    <t>...Kanulirani spongiozni zavrtnji fi 7mm L40mm/32mm*</t>
  </si>
  <si>
    <t>X706189R</t>
  </si>
  <si>
    <t>...Kanulirani spongiozni zavrtnji fi 7mm L45mm/32mm*</t>
  </si>
  <si>
    <t>X706189X</t>
  </si>
  <si>
    <t>...Kanulirani spongiozni zavrtnji fi 7mm L90mm/32mm*</t>
  </si>
  <si>
    <t>X706214F</t>
  </si>
  <si>
    <t>...Spongiozni zavrtnji fi 6,5mm L70mm/32mm*</t>
  </si>
  <si>
    <t>X706700H</t>
  </si>
  <si>
    <t>...Kortikalni zavrtnji fi 4,5 mm L34mm*</t>
  </si>
  <si>
    <t>X706910F1</t>
  </si>
  <si>
    <t>...Kortikalni zavrt.nisko profil glave sa zvez.ul. HD7 fi 2.5x12mm</t>
  </si>
  <si>
    <t>X707060</t>
  </si>
  <si>
    <t>...Titanijumski klips veličine 9 mm pravi FT750T*</t>
  </si>
  <si>
    <t>X707061</t>
  </si>
  <si>
    <t>...Titanijumski klips veličine 9 mm polusavijeni FT752T*</t>
  </si>
  <si>
    <t>X707171A</t>
  </si>
  <si>
    <t>...Titan.vratna zaklj.ploča troseg.4/4, 35 Segment 3 1 *</t>
  </si>
  <si>
    <t>X707173A</t>
  </si>
  <si>
    <t>...Titan.šraf zaklj.ekspanz.glava 4mm samobušeći mono.14mm *</t>
  </si>
  <si>
    <t>X707174</t>
  </si>
  <si>
    <t>...Osigur. titan.sraf zaklj.srafa ekspazivna glava 1.8 mm*</t>
  </si>
  <si>
    <t>X707175D</t>
  </si>
  <si>
    <t>...Titan.međupršlj.umetak za vratnu kičmu zakošen 8,5mm *</t>
  </si>
  <si>
    <t>X707175E</t>
  </si>
  <si>
    <t>...Titan.međupršlj.umetak za vratnu kičmu zavijen oblik 4,5mm *</t>
  </si>
  <si>
    <t>X707183</t>
  </si>
  <si>
    <t>...Titanijumski klips veličine 5 mm pravi FT710T*</t>
  </si>
  <si>
    <t>X707185</t>
  </si>
  <si>
    <t>...Titanijumski klips veličine 7mm pravi FT740T*</t>
  </si>
  <si>
    <t>X707187</t>
  </si>
  <si>
    <t>...Titanijumski klips veličine 11 mm pravi FT760T*</t>
  </si>
  <si>
    <t>X707189</t>
  </si>
  <si>
    <t>...TITANIJUMSKI KLIPS VELIČINE 13MM PRAVI FT780D *</t>
  </si>
  <si>
    <t>...Intramedul.klin za proxim.humerus TTN Screw D5 1896-5060</t>
  </si>
  <si>
    <t>X707376CP</t>
  </si>
  <si>
    <t>...Intramedul.klin za proxim.humerus TTN Screw D5 1896-5050</t>
  </si>
  <si>
    <t>X707376CU</t>
  </si>
  <si>
    <t>...Intramedul.klin za proxim.humerus TTN Screw D5 1896-5055</t>
  </si>
  <si>
    <t>X707458</t>
  </si>
  <si>
    <t>...Titanijumski klips mini diskretno zakrivljen duzine 5,2 mm FT726T*</t>
  </si>
  <si>
    <t>X707459</t>
  </si>
  <si>
    <t>...Titanijumski klips mini diskretno zakrivljen dužine 6.6 mm FT227T*</t>
  </si>
  <si>
    <t>X707460</t>
  </si>
  <si>
    <t>...Titanijumski klips mini jacine zakrivljen duzine 5 mm*</t>
  </si>
  <si>
    <t>X707523</t>
  </si>
  <si>
    <t>...Cement bez antibiotika 40 gr*</t>
  </si>
  <si>
    <t>X707529E1</t>
  </si>
  <si>
    <t>...Maleolarni zavrtanj fi 4,5 45mm</t>
  </si>
  <si>
    <t>X707529F1</t>
  </si>
  <si>
    <t>...Maleolarni zavrtanj fi 4,5 50mm</t>
  </si>
  <si>
    <t>X707529G1</t>
  </si>
  <si>
    <t>...Maleolarni zavrtanj fi 4,5 55mm</t>
  </si>
  <si>
    <t>X707529H1</t>
  </si>
  <si>
    <t>...Maleolarni zavrtanj fi 4,5 60mm</t>
  </si>
  <si>
    <t>X707545P-1</t>
  </si>
  <si>
    <t>...Sistem za ekstrakranijalnu drenazu-Ventrikularni kateteri</t>
  </si>
  <si>
    <t>X707545P-2</t>
  </si>
  <si>
    <t>...Sistem za ekstrakranijalnu drenazu-Bakti sil</t>
  </si>
  <si>
    <t>X707546B</t>
  </si>
  <si>
    <t>...Titanium.šraf za vratnu ploču 4,5x12mm</t>
  </si>
  <si>
    <t>X707548A</t>
  </si>
  <si>
    <t>...Matica sa obrt.navojem zaključ. CD Horizon Sextant II 20 mm*</t>
  </si>
  <si>
    <t>X707552</t>
  </si>
  <si>
    <t>...Programib.valvula za dren.likvora sa antisif.Strata *</t>
  </si>
  <si>
    <t>X707590</t>
  </si>
  <si>
    <t>Band ligature sa 7 elasticnih prstenova</t>
  </si>
  <si>
    <t>X707591</t>
  </si>
  <si>
    <t>Band ligature sa 4 elasticnih prstenova</t>
  </si>
  <si>
    <t>Tunelizirajuci volumenski kateter za hemodijalizu 15F RX27 cm</t>
  </si>
  <si>
    <t>Poliakrolat polialk.kopolimer V vanris 1 mm</t>
  </si>
  <si>
    <t>Y707212B</t>
  </si>
  <si>
    <t xml:space="preserve">Samosireci sistem za intrakr.trobekt.prekl.stent 6 mm/30 mm </t>
  </si>
  <si>
    <t>Y707212P</t>
  </si>
  <si>
    <t xml:space="preserve">Samosireci sistem za intrakr.trobekt.prekl.stent 15-40 dij.4-6mmkomp 0.021 </t>
  </si>
  <si>
    <t>X707610</t>
  </si>
  <si>
    <t>...Titanijumski klips mini savijen u stranu dužine 6,3mm FT717T</t>
  </si>
  <si>
    <t>X707724</t>
  </si>
  <si>
    <t>...Čelična žica za zatv.sternuma fi 7,L4x45cm,igla 48mm 1/2</t>
  </si>
  <si>
    <t>X707730A</t>
  </si>
  <si>
    <t>...Titanijum.sigurnosna matica sa obrnutim navojem zaklj.teh.4G 5,5</t>
  </si>
  <si>
    <t>X707742</t>
  </si>
  <si>
    <t>...Sintet.betakalc.fosfat res/osteop.u granulama 2,8-5,6mm od 10ccm</t>
  </si>
  <si>
    <t>X707926AA</t>
  </si>
  <si>
    <t>...Titan.transped.šraf sa dvosl.jezgr. i navojem 5,5x45</t>
  </si>
  <si>
    <t>X707926BB</t>
  </si>
  <si>
    <t>...Titan.transped.šraf sa dvosl.jezgr.i navojem 5,5x55</t>
  </si>
  <si>
    <t>X707926N</t>
  </si>
  <si>
    <t>...Titan.transped.sraf sa dvosl.jezgr.i navojem 6.5mm L50mm</t>
  </si>
  <si>
    <t>X707936D</t>
  </si>
  <si>
    <t>...Kanulrani maleoralni zavrtanj fi 4.5/40 mm*</t>
  </si>
  <si>
    <t>X707936F</t>
  </si>
  <si>
    <t>...Kanulirani maleoralni zavrtanj fi 4,5/50 mm*</t>
  </si>
  <si>
    <t>X707964</t>
  </si>
  <si>
    <t>...Titanijumski klips za aneurizme 7 mm polusavijeni FT742T*</t>
  </si>
  <si>
    <t>X707978</t>
  </si>
  <si>
    <t>...Olučaste ploča 2/3 sa 4 otvora*</t>
  </si>
  <si>
    <t>X707981</t>
  </si>
  <si>
    <t>...Podloska za sraf 4,5</t>
  </si>
  <si>
    <t>X707997A</t>
  </si>
  <si>
    <t>...Matica za transped. šraf sa ob.navoj zaklj. CD HOrizon 5.5*</t>
  </si>
  <si>
    <t>X708011</t>
  </si>
  <si>
    <t>...Titanijumska sikpa 5,5mm L500mm sa uzduznom markernom linijom za derot</t>
  </si>
  <si>
    <t>Y704453E</t>
  </si>
  <si>
    <t>...Antibiotski spejser sa gentamicinom vel.54 XL</t>
  </si>
  <si>
    <t>Y704973A</t>
  </si>
  <si>
    <t>...Titanij.poliaksi.sraf za zadnje latelar.mase duzina 14mm</t>
  </si>
  <si>
    <t>Y704973B</t>
  </si>
  <si>
    <t>...Titanij.poliaksi.sraf za zadnje latelar.mase duzina 16mm</t>
  </si>
  <si>
    <t>Y704973C</t>
  </si>
  <si>
    <t>...Titanij.poliaksi.sraf za zadnje latelar.mase duzina 20mm</t>
  </si>
  <si>
    <t>Y704973D</t>
  </si>
  <si>
    <t>...Titanij.poliaksi.sraf za zadnje lateral.mase duzine 18mm</t>
  </si>
  <si>
    <t>Y704975B</t>
  </si>
  <si>
    <t>...Titanij.poliaksi.sraf za zadnje latel.mase 3,5x30mm</t>
  </si>
  <si>
    <t>Y706028</t>
  </si>
  <si>
    <t>...Set cetvoroslojnog katet.za dostavu medikam.u intratekalni prostor</t>
  </si>
  <si>
    <t>Y706029</t>
  </si>
  <si>
    <t>...Set rezervnih delova za fiksaciju i oslobadjanje katetera</t>
  </si>
  <si>
    <t>Y707265BA</t>
  </si>
  <si>
    <t>...Spongiozni zaključ.šraf 4mm, 24mm</t>
  </si>
  <si>
    <t>Y707265BH</t>
  </si>
  <si>
    <t>...Spongiozni zaključ.šraf 4mm, 38mm</t>
  </si>
  <si>
    <t>Y707265BJ</t>
  </si>
  <si>
    <t>...Spongiozni zaključ.šraf 4mm, 42mm</t>
  </si>
  <si>
    <t>Y707305</t>
  </si>
  <si>
    <t>...Zaklj.anat.ploc.za dist.femur,desna, sa komb.rupom fi5mm i 6,5mm/4,5mm</t>
  </si>
  <si>
    <t>9704943</t>
  </si>
  <si>
    <t>Peak lumbar cage  9x9x25 , lumbalni umetak za medjupršljesku fuziju*</t>
  </si>
  <si>
    <t>X704434E</t>
  </si>
  <si>
    <t>Titanijumski poli.sraf za vratne later.mase3,5x30</t>
  </si>
  <si>
    <t>X704955</t>
  </si>
  <si>
    <t>Ventrikularni kateter impregniran barijumom *</t>
  </si>
  <si>
    <t>X704956</t>
  </si>
  <si>
    <t>Peritonealni kateter impregniran barijumom *</t>
  </si>
  <si>
    <t>X707190</t>
  </si>
  <si>
    <t>Titanijumski klips veličine 13 mm polusavijeni FT782T*</t>
  </si>
  <si>
    <t>X707457</t>
  </si>
  <si>
    <t>Titanijumski klips mini diskretno zakrivljeni dužine 4,7 mm FT712T*</t>
  </si>
  <si>
    <t>X707609</t>
  </si>
  <si>
    <t>Titanijumski klips mini savijen u stranu dužine 5mm FT716T</t>
  </si>
  <si>
    <t>X707802A</t>
  </si>
  <si>
    <t>Medjuprsljenski vratni umetak vis. - Cornerstone 4x14x11</t>
  </si>
  <si>
    <t>X707802B</t>
  </si>
  <si>
    <t>Medjuprsljenski vratni umetak vis. - Cronerstone 5x14x11</t>
  </si>
  <si>
    <t>X707802C</t>
  </si>
  <si>
    <t>Medjuprsljenski vratni umetak vis. - Cronerstone 6x14x11</t>
  </si>
  <si>
    <t>X708023AF</t>
  </si>
  <si>
    <t>Denali zavrtanj 5,5x40mm</t>
  </si>
  <si>
    <t>X708023Đ</t>
  </si>
  <si>
    <t>Denali zavrtanj 6,5x40mm</t>
  </si>
  <si>
    <t>Y706027</t>
  </si>
  <si>
    <t>Programibilna pumpa za intratek.aplik.leka 40ml(snimanje na magnet.rez</t>
  </si>
  <si>
    <t>Y706055B</t>
  </si>
  <si>
    <t>Transpedik.poliaks.i uniplanir.samonar.zavrtanj niskog prof.5,5x45mm</t>
  </si>
  <si>
    <t>9707758</t>
  </si>
  <si>
    <t>Slimloc 33 mm 1 lev. plate /tit.ploča za prednju cer.fix.kičme / neurohirurgija*</t>
  </si>
  <si>
    <t>X704436A</t>
  </si>
  <si>
    <t>Titanijumska sipka 3,0mm ROD 3,0mmx200mm</t>
  </si>
  <si>
    <t>X705694</t>
  </si>
  <si>
    <t>Titanijum.šipka za transped.fiksaciju 5.5x480 mm*</t>
  </si>
  <si>
    <t>X706175F</t>
  </si>
  <si>
    <t>Zaklj. šrafovi 3,5mm samonareyujući L 22mm*</t>
  </si>
  <si>
    <t>X706175I</t>
  </si>
  <si>
    <t>Zaklj. šrafovi 3,5mm samonarezujući L 28mm*</t>
  </si>
  <si>
    <t>X706175J</t>
  </si>
  <si>
    <t>Zaklj. šrafovi 3,5mm samonarezujući L 30mm*</t>
  </si>
  <si>
    <t>X706175N</t>
  </si>
  <si>
    <t>Zaklj. šrafovi 3,5mm samonarezujući L 38mm*</t>
  </si>
  <si>
    <t>X707171E</t>
  </si>
  <si>
    <t>Titan.vratna zaklj.ploča trosegm.4/4,35 *</t>
  </si>
  <si>
    <t>X707731B</t>
  </si>
  <si>
    <t>Medjuprsljen.umetak za mini.invaz.primenu PEEK 10x26</t>
  </si>
  <si>
    <t>X707926AB</t>
  </si>
  <si>
    <t>Titan.transped.šraf sa dvosl.jezgr.i navojem 5.0mm L40mm</t>
  </si>
  <si>
    <t>X707926C1</t>
  </si>
  <si>
    <t>Titan.transped.šraf sa dvosl.jezgr.i navojem 6.0mm L45mm</t>
  </si>
  <si>
    <t>X707926F1</t>
  </si>
  <si>
    <t>Titan.transped.šraf sa dvosl.jezgr.i navojem 6.0mm L50mm</t>
  </si>
  <si>
    <t>X707926M</t>
  </si>
  <si>
    <t>Titan.transped.sraf sa dvosl.jezgr.i navojem 5.5mm L40mm</t>
  </si>
  <si>
    <t>X707926R</t>
  </si>
  <si>
    <t>Titan.transped.sraf sa dvosl.jezgr.i navojem 6.5mm L45mm</t>
  </si>
  <si>
    <t>X707928A</t>
  </si>
  <si>
    <t>Titanijum.sigurnosna matica sa dvostr.zaklj.na 1/4 04.620.000*</t>
  </si>
  <si>
    <t>X707998A</t>
  </si>
  <si>
    <t>Popreč.konektor titan za šipku 39-45 mm x10*</t>
  </si>
  <si>
    <t>Y704973E</t>
  </si>
  <si>
    <t>Titanij.poliaksi.šraf za zadnje lateral.mase dužine 22mm</t>
  </si>
  <si>
    <t>Y704974B</t>
  </si>
  <si>
    <t>Titanij.poliaksi.sraf za zadnje latel.mase duzina 3,5x28mm</t>
  </si>
  <si>
    <t>Y704974D</t>
  </si>
  <si>
    <t>Titanij.poliaksi.šraf za zadnje latel.mase dužina 3,5x34mm</t>
  </si>
  <si>
    <t>Y706059B</t>
  </si>
  <si>
    <t>Titanijumske šipke, dijametara 5,5x500mm (101-A55500)</t>
  </si>
  <si>
    <t>...Zavrtanj sa zakljucavajucom glavom fi 4mm, 24mm</t>
  </si>
  <si>
    <t>Y707333Ć1</t>
  </si>
  <si>
    <t>...Zavrtanj sa zaključavajućom glavom fi 4mm, 50mm</t>
  </si>
  <si>
    <t>Y707333K2</t>
  </si>
  <si>
    <t>...Zavrtanj sa zaključavajućom glavom fi 4mm, 44mm</t>
  </si>
  <si>
    <t>Y707333L1</t>
  </si>
  <si>
    <t>...Zavrtanj sa zaključavajućom glavom fi 4mm, 46mm</t>
  </si>
  <si>
    <t>Y707333LJ1</t>
  </si>
  <si>
    <t>...Zavrtanj sa zakljčuavajućom glavom fi 4mm, 48mm</t>
  </si>
  <si>
    <t>Y707334E1</t>
  </si>
  <si>
    <t>...Zavrtanj sa zaključavajućom glavom fi 6,5mm, 50mm</t>
  </si>
  <si>
    <t>Y707360B</t>
  </si>
  <si>
    <t>...Proskimalni sraf 85mm</t>
  </si>
  <si>
    <t>Y707360F</t>
  </si>
  <si>
    <t>...Proksimalni sraf 105mm</t>
  </si>
  <si>
    <t>Y707385</t>
  </si>
  <si>
    <t>...Codman duraform-graft 2,5x7,5cm organska zamnea za tvrdu opnu</t>
  </si>
  <si>
    <t>Endoproteze</t>
  </si>
  <si>
    <t>CEMENTNE PROTEZE KUKA</t>
  </si>
  <si>
    <t>OR000002</t>
  </si>
  <si>
    <t>BESCEMENTNE PROTEZE KUKA</t>
  </si>
  <si>
    <t>BESCEMENTNE PROTEZE KUKA (KERAMIČKE)</t>
  </si>
  <si>
    <t>REVIZIONE BESCEMENTNE PROTEZE KUKA (ZMR)</t>
  </si>
  <si>
    <t>OR000003</t>
  </si>
  <si>
    <t>HIBRIDNE PROTEZE KUKA</t>
  </si>
  <si>
    <t>PARCIJALNA ENDOPROTEZA RAMENA</t>
  </si>
  <si>
    <t>OR000004</t>
  </si>
  <si>
    <t>PARCIJALNE PROTEZE KUKA (AUSTIN MOOR)</t>
  </si>
  <si>
    <t>OR000005</t>
  </si>
  <si>
    <t>REVIZIONA   ENDOPROTEZA KUKA</t>
  </si>
  <si>
    <t>OR000006</t>
  </si>
  <si>
    <t>CEMENTNA PROTEZA KOLENA</t>
  </si>
  <si>
    <t>REVIZIONA PROTEZA KOLENA</t>
  </si>
  <si>
    <t>BIARTIKULARNA</t>
  </si>
  <si>
    <t>PROTEZA KOLENA ZA LIGAMENTARNU NESTABILNOST (SSK)</t>
  </si>
  <si>
    <t>ACETABULARNA MREŽA (KEJDŽ)</t>
  </si>
  <si>
    <t>Ukupno&gt;</t>
  </si>
  <si>
    <t>OSTALI UGRADNI MATERIJAL U ORTOPEDIJI</t>
  </si>
  <si>
    <t>9700014G</t>
  </si>
  <si>
    <t>Mali kortikalni vijak,samonar.fi 3,5mm L24</t>
  </si>
  <si>
    <t>9700014H</t>
  </si>
  <si>
    <t>...Mali kortikalni vijak samonar. fi 3.5 mm L26*</t>
  </si>
  <si>
    <t>9700014I</t>
  </si>
  <si>
    <t>Mali kortikalni vijak samonar. fi 3.5 mm L28*</t>
  </si>
  <si>
    <t>9700014J</t>
  </si>
  <si>
    <t>Mali kortikalni vijak samonar. fi 3.5 mm L30*</t>
  </si>
  <si>
    <t>9700014K</t>
  </si>
  <si>
    <t>Mali kortikalni vijak samonar. fi 3.5 mm L32*</t>
  </si>
  <si>
    <t>9701316AB</t>
  </si>
  <si>
    <t>Cementni femoralni stem sa kolarom Ti6AIV #0</t>
  </si>
  <si>
    <t>9701316AC</t>
  </si>
  <si>
    <t>Cementni femoralni stem sa kolarom Ti6AIV #1</t>
  </si>
  <si>
    <t>9701316AE</t>
  </si>
  <si>
    <t>Cementni femoralni stem sa kolarom Ti6AV4V #2</t>
  </si>
  <si>
    <t>9701316AF</t>
  </si>
  <si>
    <t>Cementni femoralni stem sa kolarom Ti6AV4V #3</t>
  </si>
  <si>
    <t>9701316AG</t>
  </si>
  <si>
    <t>Cementni femoralni stem sa kolarom Ti6AV4V #4</t>
  </si>
  <si>
    <t>9701316AH</t>
  </si>
  <si>
    <t>Cementni femoralni stem sa kolarom Ti6AV4V #5</t>
  </si>
  <si>
    <t>9701316AI</t>
  </si>
  <si>
    <t>Cementni femoralni stem sa kolarom Ti6AV4V #6</t>
  </si>
  <si>
    <t>9706005</t>
  </si>
  <si>
    <t>...Unutr. trohanterni  fiksator Mitkovic troh. 250*</t>
  </si>
  <si>
    <t>9706100</t>
  </si>
  <si>
    <t>...Spoljni fiksator M20   nadkolenica , ort. mat  *</t>
  </si>
  <si>
    <t>9706108I</t>
  </si>
  <si>
    <t>Acetabulum dij.32mm OD 51mm(cement.prot.)ZCA</t>
  </si>
  <si>
    <t>9706189</t>
  </si>
  <si>
    <t>Kiršner igle 1,5x310 mm. ort. mat *</t>
  </si>
  <si>
    <t>9706255</t>
  </si>
  <si>
    <t>...Unutrasnji fiksator  trohanterni fiksator 200 mm  *</t>
  </si>
  <si>
    <t>9706331C</t>
  </si>
  <si>
    <t>Kortikalni zavrtanj fi 3,5 20mm*</t>
  </si>
  <si>
    <t>9706331F</t>
  </si>
  <si>
    <t>Kortikalni zavrtanj fi 3.5 18mm *</t>
  </si>
  <si>
    <t>9706331G</t>
  </si>
  <si>
    <t>Kortikalni zavrtanj fi 3.5 22mm *</t>
  </si>
  <si>
    <t>9706331H</t>
  </si>
  <si>
    <t>Kortikalni zavrtnji fi 3.5 24mm *</t>
  </si>
  <si>
    <t>9706331I</t>
  </si>
  <si>
    <t>Kortikalni zavrtnji fi 3.5 26mm *</t>
  </si>
  <si>
    <t>9706404</t>
  </si>
  <si>
    <t>...Unutrašnji trohanteralni fiksator-za tibiju i humerus, ort. mat   *</t>
  </si>
  <si>
    <t>9706617</t>
  </si>
  <si>
    <t>...Zavrtanj maleolarni (veći ) ort. mat *</t>
  </si>
  <si>
    <t>9706618</t>
  </si>
  <si>
    <t>...Zavrtanj kortikalni FI 3,5 x 36 mm*</t>
  </si>
  <si>
    <t>9706619</t>
  </si>
  <si>
    <t>...Zavrtanj kortikalni  FI 3,5 x 40 mm *</t>
  </si>
  <si>
    <t>9706655</t>
  </si>
  <si>
    <t>...Kiršner igle 2,0 x 310 mm, ort.mat  *</t>
  </si>
  <si>
    <t>9706656</t>
  </si>
  <si>
    <t>...Kiršner igle 1,8x310mm , ort. mat  *</t>
  </si>
  <si>
    <t>9706668</t>
  </si>
  <si>
    <t>...Kortikalni zavrtanj (veći), ort.  mat  *</t>
  </si>
  <si>
    <t>9706669</t>
  </si>
  <si>
    <t>Kortikalni zavrtanj FI 4,5x28mm</t>
  </si>
  <si>
    <t>9706670</t>
  </si>
  <si>
    <t>...Kortikalni zavrtanj FI 4,5x30mm</t>
  </si>
  <si>
    <t>9706671</t>
  </si>
  <si>
    <t>...Kortikalni zavrtanj FI  4,5 x 34mm, ort. mat *</t>
  </si>
  <si>
    <t>9706673</t>
  </si>
  <si>
    <t>...Kortikalni zavrtanj FI 4,5 x 50 mm , ort. mat   *</t>
  </si>
  <si>
    <t>9706684</t>
  </si>
  <si>
    <t>...Kortikalni zavrtanj FI 4,5x32mm</t>
  </si>
  <si>
    <t>9706685</t>
  </si>
  <si>
    <t>...Kortikalni zavrtanj FI 4,5 x 36mm , ort. mat  *</t>
  </si>
  <si>
    <t>9706686</t>
  </si>
  <si>
    <t>...Kortikalni zavrtanj FI 4,5 x 38mm, ort. mat  *</t>
  </si>
  <si>
    <t>9706687</t>
  </si>
  <si>
    <t>...Kortikalni zavrtanj FI 4,5 x 40 mm , ort. mat *</t>
  </si>
  <si>
    <t>9706688</t>
  </si>
  <si>
    <t>...Kortikalni zavrtanj FI 4,5 x 42mm, ort. mat  *</t>
  </si>
  <si>
    <t>9706716</t>
  </si>
  <si>
    <t>...Unutrašnji fiksator po  Mitkoviću 100, ort. mat   *</t>
  </si>
  <si>
    <t>9706748A</t>
  </si>
  <si>
    <t>Distalni centralizer 11 (cement.prot.) *</t>
  </si>
  <si>
    <t>9706791</t>
  </si>
  <si>
    <t>...Unutrasnji fiksator Mitkovic troh. 50 , ort. mat  *</t>
  </si>
  <si>
    <t>9706829</t>
  </si>
  <si>
    <t>Kirsner igle 1,5 mm , ort .mat *</t>
  </si>
  <si>
    <t>9706842B</t>
  </si>
  <si>
    <t>Modularni blok 13/15-20(cement.prot.) *</t>
  </si>
  <si>
    <t>9706842E</t>
  </si>
  <si>
    <t>Modularni blok 17/19-20(cement.prot.) *</t>
  </si>
  <si>
    <t>9706846B</t>
  </si>
  <si>
    <t>Maleolarni zavrtanj fi 4,5 mm 30 mm  *</t>
  </si>
  <si>
    <t>9706881A</t>
  </si>
  <si>
    <t>...Unutrašnji kondilarni fiksator Mitković 200mm*</t>
  </si>
  <si>
    <t>9706881B</t>
  </si>
  <si>
    <t>...Unutrašnji kondilarni fiksator Mitković 250mm*</t>
  </si>
  <si>
    <t>9706881C</t>
  </si>
  <si>
    <t>...Unutrašnji kondilarni fiksator Mitković 300mm*</t>
  </si>
  <si>
    <t>9706882A</t>
  </si>
  <si>
    <t>...Unutrašnji pravi (dijafiza) fiksator Mitković 200mm*</t>
  </si>
  <si>
    <t>9706882B</t>
  </si>
  <si>
    <t>...Unutrašnji pravi (dijafiza) fiksator Mitković 250mm*</t>
  </si>
  <si>
    <t>9706882C</t>
  </si>
  <si>
    <t>...Unutrašnji pravi (dijafiza) fiksator Mitković 300mm*</t>
  </si>
  <si>
    <t>9706898A</t>
  </si>
  <si>
    <t>Koštani zavrtanj dijam.6,5 L 25mm *</t>
  </si>
  <si>
    <t>9707127B</t>
  </si>
  <si>
    <t>Versus revizioni stem (cement.prot.)13/210 *</t>
  </si>
  <si>
    <t>9707127C</t>
  </si>
  <si>
    <t>Versus revizioni stem (cement.prot.)13/250 *</t>
  </si>
  <si>
    <t>9707908AA</t>
  </si>
  <si>
    <t>ZMR Distalni stem porous (Revitan dista part straight) 16mm, L140mm</t>
  </si>
  <si>
    <t>9707908AB</t>
  </si>
  <si>
    <t>ZMR Distalni stem porous 14mm L200 (Revitan dista part straight)</t>
  </si>
  <si>
    <t>9707908AC</t>
  </si>
  <si>
    <t>ZMR Distalni stem porous 16mm L140mm (Revitan dista part curved)</t>
  </si>
  <si>
    <t>9707908AD</t>
  </si>
  <si>
    <t>ZMR Distalni stem porous 18mm L140mm</t>
  </si>
  <si>
    <t>9707908Đ</t>
  </si>
  <si>
    <t>ZMR Distalni stem porous 14mm L140mm</t>
  </si>
  <si>
    <t>9707909S</t>
  </si>
  <si>
    <t>ZMR Proksimalno telo Cone (Revitan proximal part cylindrical) 55</t>
  </si>
  <si>
    <t>9707909T</t>
  </si>
  <si>
    <t>ZMR Proksimalno telo (Revitan proximal part cylindrical) 75</t>
  </si>
  <si>
    <t>9707937</t>
  </si>
  <si>
    <t>Cortex screw 4,5 mm 340670  / kortikalni zavrtanj /*</t>
  </si>
  <si>
    <t>9709058</t>
  </si>
  <si>
    <t>...Bioresorptivni ankor tipa tipl na ukuc. sa dva jaka dvojna konca*</t>
  </si>
  <si>
    <t>9709058A</t>
  </si>
  <si>
    <t>Bioresorptivni ankor tipa tipl na ukuc.sa dva jaka dvobojna konca</t>
  </si>
  <si>
    <t>9709059</t>
  </si>
  <si>
    <t>...Osteokonduktivni kan. ankor sa jakim koncem sa ušicom 3,5x19,5 mm*</t>
  </si>
  <si>
    <t>9709060</t>
  </si>
  <si>
    <t>...Titanijumski ankor na zavrtnje sa dva jaka konca 5.0mm*</t>
  </si>
  <si>
    <t>9709560</t>
  </si>
  <si>
    <t>Ostokonduktivni zavrt. sidro sa usicom i koncem za MPF ligm.4,75-5,5mm</t>
  </si>
  <si>
    <t>9709960</t>
  </si>
  <si>
    <t>...Uske pločice za kosti sa 6 rupa*</t>
  </si>
  <si>
    <t>9709964</t>
  </si>
  <si>
    <t>...Olučaste pločice 1/2 sa 6 rupa *</t>
  </si>
  <si>
    <t>9709965</t>
  </si>
  <si>
    <t>...Olučaste pločice 1/2 sa 7 rupa*</t>
  </si>
  <si>
    <t>9709966</t>
  </si>
  <si>
    <t>...Olučaste pločice 1/3 sa 4 rupe*</t>
  </si>
  <si>
    <t>9709972</t>
  </si>
  <si>
    <t>T pločice sa 5 rupa*</t>
  </si>
  <si>
    <t>9709974</t>
  </si>
  <si>
    <t>...T pločice sa 6 rupa*</t>
  </si>
  <si>
    <t>OR000037RD</t>
  </si>
  <si>
    <t>Parcijalna proteza ramena X7064682C,X7064672C,X7064671A,X7064681C,X707523</t>
  </si>
  <si>
    <t>X700011B</t>
  </si>
  <si>
    <t>...Kiršnerove igle fi 1,2mm</t>
  </si>
  <si>
    <t>X700011CC</t>
  </si>
  <si>
    <t>...Kirsnerove igle fi 1.5mm</t>
  </si>
  <si>
    <t>X700011EE</t>
  </si>
  <si>
    <t>...Kirsnerove igle fi 2.0mm</t>
  </si>
  <si>
    <t>X701024F</t>
  </si>
  <si>
    <t>Femoralna komponenta reviziona proteza kolena vel.D desna</t>
  </si>
  <si>
    <t>X701025NJ</t>
  </si>
  <si>
    <t>Artikularna površina reviziona proteza kolena vel.CD žuta vis.17mm</t>
  </si>
  <si>
    <t>X701026F</t>
  </si>
  <si>
    <t>Femoralni augment reviziona proteza kolena vel.C d/a 5mm</t>
  </si>
  <si>
    <t>X701027F</t>
  </si>
  <si>
    <t>Tibijalni blok reviziona proteza kolena vel.4 debljina 10mm</t>
  </si>
  <si>
    <t>X701028A</t>
  </si>
  <si>
    <t>Stem staigh reviziona proteza kolena 16mm duzina 100mm</t>
  </si>
  <si>
    <t>X701028F</t>
  </si>
  <si>
    <t>Stem straight reviziona proteza kolena 17mm dužina 100mm offset</t>
  </si>
  <si>
    <t>X701028LJ</t>
  </si>
  <si>
    <t>Stem straight reviziona proteza kolena 16mm dužina 100mm</t>
  </si>
  <si>
    <t>X704897Ć</t>
  </si>
  <si>
    <t>Nexgen femoralna komponenta(tot.cem.pr.kolena)G desna</t>
  </si>
  <si>
    <t>X704897G</t>
  </si>
  <si>
    <t>Nexgen femoralna komponenta(tot.cem.pr.kolena)E desna</t>
  </si>
  <si>
    <t>X704897LJ</t>
  </si>
  <si>
    <t>Nexgen femoralna komponenta(tot.cem.pr.kolena)C levo</t>
  </si>
  <si>
    <t>X704897Q</t>
  </si>
  <si>
    <t>Nexgen femoralna komponenta(tot.cem.pr.kolena)C desna</t>
  </si>
  <si>
    <t>X704897T</t>
  </si>
  <si>
    <t>Nexgen femoralna komponenta(tot.cem.pr.kolena)D leva</t>
  </si>
  <si>
    <t>X704897U</t>
  </si>
  <si>
    <t>Nexgen femoralna komponenta(tot.cem.pr.kolena)E leva</t>
  </si>
  <si>
    <t>X704897W</t>
  </si>
  <si>
    <t>Nexgen femoralna komponenta(tot.cem.pr.kolena)G leva</t>
  </si>
  <si>
    <t>X704897X</t>
  </si>
  <si>
    <t>Nexgen femoralna komponenta(tot.cem.pr.kolena)F leva</t>
  </si>
  <si>
    <t>X704897Y</t>
  </si>
  <si>
    <t>Nexgen femoralna komponenta(tot.cem.pr.kolena)F desna</t>
  </si>
  <si>
    <t>X704897Z</t>
  </si>
  <si>
    <t>Nexgen femoralna komponenta(tot.cem.pr.kolena)D desna</t>
  </si>
  <si>
    <t>X704898C</t>
  </si>
  <si>
    <t>Nexgen tibijalna komponenta (tot.cem.pr.kolena) 3 *</t>
  </si>
  <si>
    <t>X704898D</t>
  </si>
  <si>
    <t>Nexgen tibijalna komponenta (tot.cem.pr.kolena) 4 *</t>
  </si>
  <si>
    <t>X704898E</t>
  </si>
  <si>
    <t>Nexgen tibijalna komponenta (tot.cem.pr.kolena) 5 *</t>
  </si>
  <si>
    <t>X704898F</t>
  </si>
  <si>
    <t>Nexgen tibijalna komponenta (tot.cem.pr.kolena) 6 *</t>
  </si>
  <si>
    <t>X704898G</t>
  </si>
  <si>
    <t>Nexgen tibijalna komponenta (tot.cem.pr.kolena) 7 *</t>
  </si>
  <si>
    <t>X704898H</t>
  </si>
  <si>
    <t>Nexgen tibijalna komponenta (tot.cem.pr.kolena) 8 *</t>
  </si>
  <si>
    <t>X704899A</t>
  </si>
  <si>
    <t>Nexgen artikularna komponenta (tot.cem.pr.kolena) CD 9mm/5,6 *</t>
  </si>
  <si>
    <t>X704899AD</t>
  </si>
  <si>
    <t>Nexgen artikularna komponenta tot.cem.pr.kolena GH 10mm/7,8,9,10*</t>
  </si>
  <si>
    <t>X704899AE</t>
  </si>
  <si>
    <t>Nexgen artikularna komponenta /tot.cem.proteza kolena/ GH 12 mm/7,8,9,10*</t>
  </si>
  <si>
    <t>X704899AI</t>
  </si>
  <si>
    <t>Nexgen artikularna komponenta(tot.cem.pr.kolena)EF 17mm/5,6</t>
  </si>
  <si>
    <t>X704899AJ</t>
  </si>
  <si>
    <t>Nexgen artikularna komponenta /tot.cementna pr.kolena/ ef 12mm/5.6*</t>
  </si>
  <si>
    <t>X704899B</t>
  </si>
  <si>
    <t>Nexgen artikularna komponenta (tot.cem.pr.kolena) CD 10mm/5,6 *</t>
  </si>
  <si>
    <t>X704899C</t>
  </si>
  <si>
    <t>Nexgen artikularna komponenta (tot.cem.pr.kolena) CD 12mm/5,6 *</t>
  </si>
  <si>
    <t>X704899D</t>
  </si>
  <si>
    <t>Nexgen artikularna komponenta (tot.cem.pr.kolena) CD 14mm/5,6 *</t>
  </si>
  <si>
    <t>X704899F</t>
  </si>
  <si>
    <t>Nexgen artikularna komponenta (tot.cem.pr.kolena) EF 9mm/7,8 *</t>
  </si>
  <si>
    <t>X704899G</t>
  </si>
  <si>
    <t>Nexgen artikularna komponenta (tot.cem.pr.kolena) EF 10mm/7,8 *</t>
  </si>
  <si>
    <t>X704899H</t>
  </si>
  <si>
    <t>Nexgen artikularna komponenta (tot.cem.pr.kolena) EF 12mm/7,8 *</t>
  </si>
  <si>
    <t>X704899K</t>
  </si>
  <si>
    <t>Nexgen artikularna komponenta (tot.cem.pr.kolena) CD 14mm *</t>
  </si>
  <si>
    <t>X704899M</t>
  </si>
  <si>
    <t>Nexgen artikularna komponenta, tot.cem. pr.kolena -CD 9 mm/3.4*</t>
  </si>
  <si>
    <t>X704899N</t>
  </si>
  <si>
    <t>Nexgen artikularna komponenta tot.cem.pr.kolena EF 9 mm/3.4*</t>
  </si>
  <si>
    <t>X704899P</t>
  </si>
  <si>
    <t>Nexgen artikularna komponenta /tot.cem.proteza koleno/ EF 10 mm/3.4*</t>
  </si>
  <si>
    <t>X704899R</t>
  </si>
  <si>
    <t>Nexgen artikularna komponenta  tot.cem.pr.kolena EF 10 mm/5.6*</t>
  </si>
  <si>
    <t>X704899Š</t>
  </si>
  <si>
    <t>Nexgen artikularna komponenta tot.cem.pr. kolena EF 14 mm /3.4*</t>
  </si>
  <si>
    <t>X704899Y</t>
  </si>
  <si>
    <t>Nexgen artikularna komponenta /tot.cem.pr.kolena/ EF 12 mm/3.4*</t>
  </si>
  <si>
    <t>X704899Z</t>
  </si>
  <si>
    <t>Nexgen artikularna komponenta(tot.cem.pr.kolena)CD 12mm/5,6</t>
  </si>
  <si>
    <t>X704899Ž</t>
  </si>
  <si>
    <t>Nexgen artikularna komponenta tot.ce,pr.kolena EF 14 mm /5.6*</t>
  </si>
  <si>
    <t>X704900A</t>
  </si>
  <si>
    <t>Nexgen patella (tot.cem.pr.kolena) 26/8mm 29 *</t>
  </si>
  <si>
    <t>X704900B</t>
  </si>
  <si>
    <t>Nexgen patella (tot.cem.pr.kolena) 26/8,5mm 32 *</t>
  </si>
  <si>
    <t>X704900C</t>
  </si>
  <si>
    <t>Nexgen patella (tot.cem.pr.kolena) 26/9mm 35 *</t>
  </si>
  <si>
    <t>X704900D</t>
  </si>
  <si>
    <t>Nexgen patella (tot.cem.pr.kolena) 26/9,5mm 38 *</t>
  </si>
  <si>
    <t>X704900E</t>
  </si>
  <si>
    <t>Nexgen patella (tot.cem.pr.kolena) 26/10mm 41 *</t>
  </si>
  <si>
    <t>X706079E</t>
  </si>
  <si>
    <t>Rekonstruktivna ploča za karlicu 3,5 14 rupa*</t>
  </si>
  <si>
    <t>X706083I</t>
  </si>
  <si>
    <t>...Kortikalni zavrtanj fi 4,5mm 65mm*</t>
  </si>
  <si>
    <t>X706083K</t>
  </si>
  <si>
    <t>...Kortikalni zavrtanj fi 4,5mm 52mm*</t>
  </si>
  <si>
    <t>X706083L</t>
  </si>
  <si>
    <t>Kortikalni zavrtanj fi 4,5mm 56mm*</t>
  </si>
  <si>
    <t>X706083R</t>
  </si>
  <si>
    <t>...Kortikalni zavrtanj fi 4,5mm 54mm*</t>
  </si>
  <si>
    <t>X706083W</t>
  </si>
  <si>
    <t>...Kortikalni zavrtanj fi 4,5mm 28mm*</t>
  </si>
  <si>
    <t>X706084C</t>
  </si>
  <si>
    <t>...Kortikalni zavrtanj fi 4,5mm18mm</t>
  </si>
  <si>
    <t>X706084D</t>
  </si>
  <si>
    <t>...Kortikalni zavrtanj fi 4.5mm 20mm*</t>
  </si>
  <si>
    <t>X706084E</t>
  </si>
  <si>
    <t>...Kortikalni zavrtanj fi 4.5mm 22mm*</t>
  </si>
  <si>
    <t>X706084F</t>
  </si>
  <si>
    <t>...Kortikalni zavrtanj fi 4.5mm 24mm*</t>
  </si>
  <si>
    <t>X706084G</t>
  </si>
  <si>
    <t>...Kortikalni zavrtanj fi 4.5mm 44mm*</t>
  </si>
  <si>
    <t>X706084H</t>
  </si>
  <si>
    <t>Kortikalni zavrtanj fi 4.5mm 26mm*</t>
  </si>
  <si>
    <t>X706084I</t>
  </si>
  <si>
    <t>...Kortikalni zavrtanj fi 4.5mm 28mm*</t>
  </si>
  <si>
    <t>X706084J</t>
  </si>
  <si>
    <t>...Kortikalni zavrtanj fi 4.5mm 30mm*</t>
  </si>
  <si>
    <t>X706084K</t>
  </si>
  <si>
    <t>...Kortikalni zavrtanj fi 4.5mm 32mm*</t>
  </si>
  <si>
    <t>X706084L</t>
  </si>
  <si>
    <t>...Kortikalni zavrtanj fi 4.5mm 34mm*</t>
  </si>
  <si>
    <t>X706084N</t>
  </si>
  <si>
    <t>...Kortikalni zavrtanj fi 4.5mm 40mm*</t>
  </si>
  <si>
    <t>X706084O</t>
  </si>
  <si>
    <t>...Kortikalni zavrtanj fi 4.5mm 42mm*</t>
  </si>
  <si>
    <t>X706084P</t>
  </si>
  <si>
    <t>...Kortikalni zavrtanj fi 4.5mm 46mm*</t>
  </si>
  <si>
    <t>X706084Q</t>
  </si>
  <si>
    <t>...Kortikalni zavrtanj fi 4.5mm 50mm*</t>
  </si>
  <si>
    <t>X706084R</t>
  </si>
  <si>
    <t>...Kortikalni zavrtanj fi 4.5mm 48mm*</t>
  </si>
  <si>
    <t>X706084S</t>
  </si>
  <si>
    <t>...Kortikalni zavrtanj fi 4.5mm 52mm*</t>
  </si>
  <si>
    <t>X706084T</t>
  </si>
  <si>
    <t>Kortikalni zavrtanj fi 4.5mm 54mm*</t>
  </si>
  <si>
    <t>X706084U</t>
  </si>
  <si>
    <t>Kortikalni zavrtanj fi 4.5mm 56mm*</t>
  </si>
  <si>
    <t>X706105A</t>
  </si>
  <si>
    <t>Glava prečnika 28mm L 0mm(Versys femoral head) bescem.pr. *</t>
  </si>
  <si>
    <t>X706105D</t>
  </si>
  <si>
    <t>Glava prečnika 28mm L 7mm(Versys femoral head) bescem.prot. *</t>
  </si>
  <si>
    <t>X706105F</t>
  </si>
  <si>
    <t>Glava prečnika 32mm L 3,5mm(Versys femoral head)bescem.pr.</t>
  </si>
  <si>
    <t>X706105G</t>
  </si>
  <si>
    <t>Glava prečnika 32mm L 0mm(Versys femoral head)bescem.pr.</t>
  </si>
  <si>
    <t>X706105H</t>
  </si>
  <si>
    <t>X706105I</t>
  </si>
  <si>
    <t>Glava prečnika 32mm L 7mm(Versys femoral head)bescement.pr.</t>
  </si>
  <si>
    <t>X706105J</t>
  </si>
  <si>
    <t>Glava prečnika 32mm L 10,5mm(Versys femoral head)bescem.pr.</t>
  </si>
  <si>
    <t>X706105L</t>
  </si>
  <si>
    <t>Versys femoral head L-4mm dij.32mm (hibridna. proteza)</t>
  </si>
  <si>
    <t>X706105LJ</t>
  </si>
  <si>
    <t>Versys femoral head L0mm dij.32mm (hibridna.proteza)</t>
  </si>
  <si>
    <t>X706105M</t>
  </si>
  <si>
    <t>Versys femoral head L4mm dij.32mm (hibridna proteza)</t>
  </si>
  <si>
    <t>X706105N</t>
  </si>
  <si>
    <t>Versys femoral head L8mm  dij.32mm (hibridna proteza)</t>
  </si>
  <si>
    <t>X706105NJ</t>
  </si>
  <si>
    <t>Versys femoral head L-3,5mm dij.28mm (hibridna proteza)</t>
  </si>
  <si>
    <t>X706172A</t>
  </si>
  <si>
    <t>...Titanijumski elastični klin 1,5mm 300mm*</t>
  </si>
  <si>
    <t>X706172BA</t>
  </si>
  <si>
    <t>...Titanijumski elastični klin 2,0mm, 440mm</t>
  </si>
  <si>
    <t>X706172CA</t>
  </si>
  <si>
    <t>...Titanijumski elastični klin 2,5mm, 440mm</t>
  </si>
  <si>
    <t>X706172DA</t>
  </si>
  <si>
    <t>...Titanijumski elastični klin 3,0mm, 440mm</t>
  </si>
  <si>
    <t>X706172E</t>
  </si>
  <si>
    <t>...Titanijumski elastični klin 3,5mm 440mm*</t>
  </si>
  <si>
    <t>X706172EA</t>
  </si>
  <si>
    <t>...Titanijumski elastični klin 3,5mm, 440mm</t>
  </si>
  <si>
    <t>X706172F</t>
  </si>
  <si>
    <t>...Titanijumski elastični klin 4mm 440mm*</t>
  </si>
  <si>
    <t>X706173I</t>
  </si>
  <si>
    <t>Zaklj.kompresivna ploča sa komb.otvorima 3,5 sa 8 rupa L112 mm metal*</t>
  </si>
  <si>
    <t>X706175G</t>
  </si>
  <si>
    <t>...Zaklj. šrafovi 3,5mm samonarezujući L 24mm*</t>
  </si>
  <si>
    <t>X706175P</t>
  </si>
  <si>
    <t>...Zaklj.šrafovi 3.5 mm samonarezujući L 42mm*</t>
  </si>
  <si>
    <t>X706188K</t>
  </si>
  <si>
    <t>Spongiozni zavrtnji fi 6,5mm L80mm/16mm*</t>
  </si>
  <si>
    <t>X706188O</t>
  </si>
  <si>
    <t>Spongiozni zavrtanj fi 6,5mm L100mm/16mm*</t>
  </si>
  <si>
    <t>X706189G</t>
  </si>
  <si>
    <t>...Kanulirani spongiozni zavrtnji fi 7mm L70mm/16mm*</t>
  </si>
  <si>
    <t>X706189J</t>
  </si>
  <si>
    <t>Kanulirani spongiozni zavrtnji fi 7mm L85mm/16mm*</t>
  </si>
  <si>
    <t>X706189NJ</t>
  </si>
  <si>
    <t>...Kanulirani spongiozni zavrtnji fi 7mm L55mm/32mm</t>
  </si>
  <si>
    <t>X706189O</t>
  </si>
  <si>
    <t>Kanulirani spongiozni zavrtnji fi 7mm L110mm/16mm*</t>
  </si>
  <si>
    <t>X706189Q</t>
  </si>
  <si>
    <t>Kanulirani spongiozni zavrtnji fi 7mm L105mm/32mm*</t>
  </si>
  <si>
    <t>X706189S</t>
  </si>
  <si>
    <t>Kanulirani spongiozni zavrtnji fi 7mm L50mm/32mm*</t>
  </si>
  <si>
    <t>X706189Š</t>
  </si>
  <si>
    <t>Kanulirani spongiozni zavrtnji fi 7mm L75mm/32mm*</t>
  </si>
  <si>
    <t>X706189U</t>
  </si>
  <si>
    <t>Kanulirani spongiozni zavrtnji fi 7mm L65mm/32mm*</t>
  </si>
  <si>
    <t>X706189W</t>
  </si>
  <si>
    <t>Kanulirani spongiozni zavrtnji fi 7mm L110mm/32mm*</t>
  </si>
  <si>
    <t>X706214C</t>
  </si>
  <si>
    <t>Spongiozni zavrtnji fi 6,5mm L55mm/32mm*</t>
  </si>
  <si>
    <t>X706214D</t>
  </si>
  <si>
    <t>Spongiozni zavrtnji fi 6,5mm L60mm/32mm*</t>
  </si>
  <si>
    <t>X706214E</t>
  </si>
  <si>
    <t>Spongiozni zavrtnji fi 6,5mm L65mm/32mm*</t>
  </si>
  <si>
    <t>X706214I</t>
  </si>
  <si>
    <t>Spongiozni zavrtnji fi 6,5mm L85mm/32mm*</t>
  </si>
  <si>
    <t>X706214N</t>
  </si>
  <si>
    <t>Spongiozni zavrtnji fi 6,5mm L110mm/32mm*</t>
  </si>
  <si>
    <t>X706215G</t>
  </si>
  <si>
    <t>Spongiozni zavrtnji fi 6,5mm L60mm/0mm*</t>
  </si>
  <si>
    <t>X706215H</t>
  </si>
  <si>
    <t>Spongiozni zavrtnji fi 6,5mm L65mm/0mm*</t>
  </si>
  <si>
    <t>X706221A</t>
  </si>
  <si>
    <t>M/L Femoral stem taper 5*</t>
  </si>
  <si>
    <t>X706221B</t>
  </si>
  <si>
    <t>M/L Femotal stem taper 6*</t>
  </si>
  <si>
    <t>X706221C</t>
  </si>
  <si>
    <t>M/L Femoral stem taper 7,5*</t>
  </si>
  <si>
    <t>X706221D</t>
  </si>
  <si>
    <t>M/L Femoral stem taper 9*</t>
  </si>
  <si>
    <t>X706221E</t>
  </si>
  <si>
    <t>M/L Femoral stem taper 10*</t>
  </si>
  <si>
    <t>X706221F</t>
  </si>
  <si>
    <t>M/L Femoral stem taper 11*</t>
  </si>
  <si>
    <t>X706221G</t>
  </si>
  <si>
    <t>M/L Femoral stem taper 12,5*</t>
  </si>
  <si>
    <t>X706221H</t>
  </si>
  <si>
    <t>M/L Femoral stem taper vel. 13.5*</t>
  </si>
  <si>
    <t>X706221I</t>
  </si>
  <si>
    <t>M/L Femoral stem taper 15*</t>
  </si>
  <si>
    <t>X706221J</t>
  </si>
  <si>
    <t>M/L Femoral stem taper 16,25*</t>
  </si>
  <si>
    <t>X706221K</t>
  </si>
  <si>
    <t>M/L Femoral stem taper 17,5 *</t>
  </si>
  <si>
    <t>X706222A</t>
  </si>
  <si>
    <t>Kanulirani samonarez.antirotac.zavrtanj za vrat butne kosti L82</t>
  </si>
  <si>
    <t>X706222B</t>
  </si>
  <si>
    <t>...Kanulirani samonarez.antirotac.zavrtanj za vrat butne kosti L87</t>
  </si>
  <si>
    <t>X706222D</t>
  </si>
  <si>
    <t>...Kanulirani samonarez.antirotac.zavrtanj za vrat butne kosti L97</t>
  </si>
  <si>
    <t>X706222E</t>
  </si>
  <si>
    <t>...Kanulirani samonarez.antirotac.zavrtanj za vrat butne kosti L102</t>
  </si>
  <si>
    <t>X706222F</t>
  </si>
  <si>
    <t>...Kanulirani samonarez.antirotac.zavrtanj za vrat butne kosti L107</t>
  </si>
  <si>
    <t>X706222G</t>
  </si>
  <si>
    <t>...Kanulirani samonarez.antirotac.zavrtanj za vrat butne kosti L112</t>
  </si>
  <si>
    <t>X706222H</t>
  </si>
  <si>
    <t>Kanulirani samonar.antirotac.zavrtanj za vrat butne kosti L92</t>
  </si>
  <si>
    <t>X706469D</t>
  </si>
  <si>
    <t>Femoralna komponenta od kobalt Cr Mo Desna 3</t>
  </si>
  <si>
    <t>X706469E</t>
  </si>
  <si>
    <t>Femoralna komponenta od kobalt Cr Mo Desna 4</t>
  </si>
  <si>
    <t>X706469J</t>
  </si>
  <si>
    <t>Femoralna komponenta od kobalt Cr Mo Leva 3</t>
  </si>
  <si>
    <t>X706469K</t>
  </si>
  <si>
    <t>Femoralna komponenta od kobalt Cr Mo Leva 4</t>
  </si>
  <si>
    <t>X706469L</t>
  </si>
  <si>
    <t>Femoralna komponenta od kobalt Cr Mo Leva 5 6612 09 250</t>
  </si>
  <si>
    <t>X706469M</t>
  </si>
  <si>
    <t>Femoralna komponenta od kobalt Cr Mo Leva 2</t>
  </si>
  <si>
    <t>X706470C</t>
  </si>
  <si>
    <t>Tibialna komp.od titanijuma,Al,V Ti 6A/4V  2</t>
  </si>
  <si>
    <t>X706470D</t>
  </si>
  <si>
    <t>Tibialna komp.od titanijuma,Al,V Ti 6A/4V  3</t>
  </si>
  <si>
    <t>X706470E</t>
  </si>
  <si>
    <t>Tibialna komp.od titanijuma,Al,V Ti 6A/4V  4</t>
  </si>
  <si>
    <t>X706471L</t>
  </si>
  <si>
    <t>Tibialna artikularna površina od polietilena 2 h-12mm</t>
  </si>
  <si>
    <t>X706471LJ</t>
  </si>
  <si>
    <t>Tibialna artikularna površina od polietilena 2 h-14mm</t>
  </si>
  <si>
    <t>X706471NJ</t>
  </si>
  <si>
    <t>Tibialna artikularna površina od polietilena 3 h-10mm</t>
  </si>
  <si>
    <t>X706471O</t>
  </si>
  <si>
    <t>Tibialna artikularna površina od polietilena 3 h-12mm</t>
  </si>
  <si>
    <t>X706471Q</t>
  </si>
  <si>
    <t>Tibialna artikularna površina od polietilena 4 h-12mm</t>
  </si>
  <si>
    <t>X706471R</t>
  </si>
  <si>
    <t>Tibialna artikularna površina od polietilena 3 h-17mm</t>
  </si>
  <si>
    <t>X706471T</t>
  </si>
  <si>
    <t>Tibialna artikularna površina od polietilena 4 h-10mm</t>
  </si>
  <si>
    <t>X706530I</t>
  </si>
  <si>
    <t>Kanulirani headles komp.sraf sa pol.nav. fi 3mmx46-50mm</t>
  </si>
  <si>
    <t>X706530J</t>
  </si>
  <si>
    <t>Kanulirani headles komp.sraf sa pol.nav. fi 3mmx44-50mm</t>
  </si>
  <si>
    <t>X706530K</t>
  </si>
  <si>
    <t>Kanulirani headles komp.sraf sa pol.nav. fi 3mmx42-50mm</t>
  </si>
  <si>
    <t>X706540B</t>
  </si>
  <si>
    <t>Bezcem.femoralni stem sa i bez kolara vel. 9</t>
  </si>
  <si>
    <t>X706540D</t>
  </si>
  <si>
    <t>Bezcem.femoralni stem sa i bez kolara vel. 11</t>
  </si>
  <si>
    <t>X706540E</t>
  </si>
  <si>
    <t>Bezcem.femoralni stem sa i bez kolara vel. 12</t>
  </si>
  <si>
    <t>X706540F</t>
  </si>
  <si>
    <t>Bezcem.femoralni stem sa i bez kolara vel. 13</t>
  </si>
  <si>
    <t>X706540G</t>
  </si>
  <si>
    <t>Bezcem.femoralni stem sa i bez kolara vel. 14</t>
  </si>
  <si>
    <t>X706540H</t>
  </si>
  <si>
    <t>Bezcem.femoralni stem sa i bez kolara vel. 15</t>
  </si>
  <si>
    <t>X706541A</t>
  </si>
  <si>
    <t>Femoralna glava legura CoCr dijam. 28mm (+) 1.5</t>
  </si>
  <si>
    <t>X706541B</t>
  </si>
  <si>
    <t>Femoralna glava legura CoCr dijam. 28mm (+) 5</t>
  </si>
  <si>
    <t>X706541C</t>
  </si>
  <si>
    <t>Femoralna glava legura CoCr dijam. 28mm (+) 8.5</t>
  </si>
  <si>
    <t>X706541E</t>
  </si>
  <si>
    <t>Femoralna glava legure CoCr dijam. 32mm (+) 1</t>
  </si>
  <si>
    <t>X706541F</t>
  </si>
  <si>
    <t>Femoralna glava legure CoCr dijam. 32mm (+) 5</t>
  </si>
  <si>
    <t>X706541G</t>
  </si>
  <si>
    <t>Femoralna glava legure CoCr dijam. 32mm (+) 9</t>
  </si>
  <si>
    <t>X706542B</t>
  </si>
  <si>
    <t>Bezcementna acetabul.kapa 46mm</t>
  </si>
  <si>
    <t>X706542D</t>
  </si>
  <si>
    <t>Bezcementna acetabul.kapa 50mm</t>
  </si>
  <si>
    <t>X706542E</t>
  </si>
  <si>
    <t>Bezcementna acetabul.kapa 52mm</t>
  </si>
  <si>
    <t>X706542F</t>
  </si>
  <si>
    <t>Bezcementna acetabul.kapa 54mm</t>
  </si>
  <si>
    <t>X706542G</t>
  </si>
  <si>
    <t>Bezcementna acetabul.kapa 56mm</t>
  </si>
  <si>
    <t>X706542I</t>
  </si>
  <si>
    <t>Bezcementna acetabul.kapa 60mm</t>
  </si>
  <si>
    <t>X706543B</t>
  </si>
  <si>
    <t>Insert od dugotr.polietil. 46ODx28ID</t>
  </si>
  <si>
    <t>X706543D</t>
  </si>
  <si>
    <t>Insert od dugotr.polietil. 50ODx28ID</t>
  </si>
  <si>
    <t>X706543E</t>
  </si>
  <si>
    <t>Insert od dugotr.polietil. 52ODx32ID</t>
  </si>
  <si>
    <t>X706543F</t>
  </si>
  <si>
    <t>Insert od dugotr.polietil. 54ODx32ID</t>
  </si>
  <si>
    <t>X706543G</t>
  </si>
  <si>
    <t>Insert od dugotr.polietil. 56ODx32ID</t>
  </si>
  <si>
    <t>X706543I</t>
  </si>
  <si>
    <t>Insert od dugotr.polietil. 60ODx32ID</t>
  </si>
  <si>
    <t>X706544A</t>
  </si>
  <si>
    <t>Kostani zavrtanj 6,5x25m</t>
  </si>
  <si>
    <t>X706544B</t>
  </si>
  <si>
    <t>Kostani zavtranj 6,5x30m</t>
  </si>
  <si>
    <t>X706544C</t>
  </si>
  <si>
    <t>Kostani zavrtanj 6,5x35m</t>
  </si>
  <si>
    <t>X706578B</t>
  </si>
  <si>
    <t>Lock bipolar head AISI(for head dia 28mm) dia 45mm</t>
  </si>
  <si>
    <t>X706578C</t>
  </si>
  <si>
    <t>Lock bipolar head AISI(for head dia 28mm) dia 46mm</t>
  </si>
  <si>
    <t>X706578E</t>
  </si>
  <si>
    <t>Lock bipolar head AISI(for head dia 28mm) dia 48mm</t>
  </si>
  <si>
    <t>X706578F</t>
  </si>
  <si>
    <t>Lock bipolar head AISI(for head dia 28mm) dia 49mm</t>
  </si>
  <si>
    <t>X706578J</t>
  </si>
  <si>
    <t>Lock bipolar head AISI(for head dia 28mm) dia 53mm</t>
  </si>
  <si>
    <t>X706578K</t>
  </si>
  <si>
    <t>Lock bipolar head AISI(for head dia 28mm) dia 54mm</t>
  </si>
  <si>
    <t>X706578L</t>
  </si>
  <si>
    <t>Lock bipolar head AISI(for head dia  28mm) dia 55mm</t>
  </si>
  <si>
    <t>X706578P</t>
  </si>
  <si>
    <t>Lock bipolar head AISI(for head dia 28mm) dia 43mm</t>
  </si>
  <si>
    <t>X706579A</t>
  </si>
  <si>
    <t>Femoral head AISI 28mm S</t>
  </si>
  <si>
    <t>X706579B</t>
  </si>
  <si>
    <t>Femoral head AISI dia 28mm M</t>
  </si>
  <si>
    <t>X706579C</t>
  </si>
  <si>
    <t>Femoral head AISI dia 28mm L</t>
  </si>
  <si>
    <t>X706580B</t>
  </si>
  <si>
    <t>SL Cemented Stem (Ti6AI4V) Width 6,5mm #0</t>
  </si>
  <si>
    <t>X706580C</t>
  </si>
  <si>
    <t>SL Cemented Stem (Ti6AI4V) Width 7,5mm #1</t>
  </si>
  <si>
    <t>X706580E</t>
  </si>
  <si>
    <t>SL Cemented Stem (Ti6Al4V) Width 10mm #2</t>
  </si>
  <si>
    <t>X706580G</t>
  </si>
  <si>
    <t>SL Cemented Stem (Ti6Al4V) Width 12,5mm #4</t>
  </si>
  <si>
    <t>X706580H</t>
  </si>
  <si>
    <t>SL Cemented Stem (Ti6Al4V) Width 13,5mm #5</t>
  </si>
  <si>
    <t>X706580I</t>
  </si>
  <si>
    <t>SL Cemented Stem (Ti6Al4V) Width 15mm #6</t>
  </si>
  <si>
    <t>X706600C</t>
  </si>
  <si>
    <t>Modularni head (CoCrMo) dia 32 L</t>
  </si>
  <si>
    <t>X706600C1</t>
  </si>
  <si>
    <t>Modularni head AISI dia 32mm L</t>
  </si>
  <si>
    <t>X706600G</t>
  </si>
  <si>
    <t>Modularni head (CoCrMo) dia 32 M</t>
  </si>
  <si>
    <t>X706600G1</t>
  </si>
  <si>
    <t>Modularni head AISI dia 32mm M</t>
  </si>
  <si>
    <t>X706600H</t>
  </si>
  <si>
    <t>Modularni head (CoCrMo) dia 32mm S</t>
  </si>
  <si>
    <t>X706600H1</t>
  </si>
  <si>
    <t>Modularni head AISI dia 32mm, XL</t>
  </si>
  <si>
    <t>X706601B</t>
  </si>
  <si>
    <t>Acetabularni cementni (UHMWPE) dia 32 #46</t>
  </si>
  <si>
    <t>X706601D</t>
  </si>
  <si>
    <t>Acetabularni cementni (UHMWPE) dia 32 #50</t>
  </si>
  <si>
    <t>X706601E</t>
  </si>
  <si>
    <t>Acetabularni cementni (UHMWPE) dia 32 #52</t>
  </si>
  <si>
    <t>X706601F</t>
  </si>
  <si>
    <t>Acetabularni cementni (UHMWPE) dia 32 #54</t>
  </si>
  <si>
    <t>X706601G</t>
  </si>
  <si>
    <t>Acetabularni cementni (UHMWPE) dia 32 #56</t>
  </si>
  <si>
    <t>X706601H</t>
  </si>
  <si>
    <t>Acetabularni cementni (UHMWPE) dia 32 #58</t>
  </si>
  <si>
    <t>X706690A</t>
  </si>
  <si>
    <t>Kortikalni zavrtanj fi 3,5mm, self-tap, L24</t>
  </si>
  <si>
    <t>X706690B</t>
  </si>
  <si>
    <t>Kortikalni zavrtanj fi 3,5mm, self-tap, L26</t>
  </si>
  <si>
    <t>X706690C</t>
  </si>
  <si>
    <t>Kortikalni zavrtanj fi 3,5mm, self-tap, L30</t>
  </si>
  <si>
    <t>X706690D</t>
  </si>
  <si>
    <t>Kortikalni zavrtanj fi 3,5mm, self-tap, L32</t>
  </si>
  <si>
    <t>X706690E</t>
  </si>
  <si>
    <t>Kortikalni zavrtanj fi 3,5mm, self-tap, L36</t>
  </si>
  <si>
    <t>X706690F</t>
  </si>
  <si>
    <t>Kortikalni zavrtanj fi 3,5mm, self-tap, L38</t>
  </si>
  <si>
    <t>X706690H</t>
  </si>
  <si>
    <t>Kortikalni zavrtanj fi 3,5mm, self-tap, L20</t>
  </si>
  <si>
    <t>X706690I</t>
  </si>
  <si>
    <t>Kortikalni zavrtanj fi 3,5mm, self-tap, L28</t>
  </si>
  <si>
    <t>X706700D</t>
  </si>
  <si>
    <t>Kortikalni zavrtnji fi 4.5 mm L26 mm*</t>
  </si>
  <si>
    <t>X706700E</t>
  </si>
  <si>
    <t>Kortikalni zavrtnji fi 4.5 mm L28 mm*</t>
  </si>
  <si>
    <t>X706700G</t>
  </si>
  <si>
    <t>Kortikalni zavrtnji fi 4,5 mm L32 mm*</t>
  </si>
  <si>
    <t>X706848A</t>
  </si>
  <si>
    <t>...Kortikalni zavrtnji fi 3.5 mm L20 mm*</t>
  </si>
  <si>
    <t>X706848B</t>
  </si>
  <si>
    <t>...Kortikalni zavrtnji fi 3.5 mm L22mm*</t>
  </si>
  <si>
    <t>X706848C</t>
  </si>
  <si>
    <t>...Kortikalni zavrtnji fi 3.5 mm L24mm*</t>
  </si>
  <si>
    <t>X706848D</t>
  </si>
  <si>
    <t>...Kortikalni zavrtnji fi 3.5 mmL26mm*</t>
  </si>
  <si>
    <t>X706848E</t>
  </si>
  <si>
    <t>...Kortikalni zavrtnji fi 3,5mm L28mm</t>
  </si>
  <si>
    <t>X706848F</t>
  </si>
  <si>
    <t>...Kortikalni zavrtnji fi 3.5 mm L 30mm*</t>
  </si>
  <si>
    <t>X706848G</t>
  </si>
  <si>
    <t>...Kortikalni zavrtnji fi 3.5mm L32 mm*</t>
  </si>
  <si>
    <t>X706848H</t>
  </si>
  <si>
    <t>...Kortikalni zavrtnji fi 3.5 mm L34mm*</t>
  </si>
  <si>
    <t>X706848I</t>
  </si>
  <si>
    <t>...Kortikalni zavrtnji fi 3.5mm L36mm*</t>
  </si>
  <si>
    <t>X706848K</t>
  </si>
  <si>
    <t>Kortikalni zavrtnji fi 3,5mm L14mm</t>
  </si>
  <si>
    <t>X706848L</t>
  </si>
  <si>
    <t>...Kortikalni zavrtnji fi 3,5mm L16mm</t>
  </si>
  <si>
    <t>X706848LJ</t>
  </si>
  <si>
    <t>...Kortikalni zavrtnji fi 3,5mm L18mm</t>
  </si>
  <si>
    <t>X706852A</t>
  </si>
  <si>
    <t>LCP kašik.komp.zaklj.ploče za klavikulu 3.5 7 rupa L110 desno*</t>
  </si>
  <si>
    <t>X706866</t>
  </si>
  <si>
    <t>Unutrasnji fiksator za tibiu Mitkovic TDM 250*</t>
  </si>
  <si>
    <t>X706870A</t>
  </si>
  <si>
    <t>Telo biartikularne proteze kuka vel. 1</t>
  </si>
  <si>
    <t>X706870B</t>
  </si>
  <si>
    <t>Telo biartikularne proteze kuka vel. 2</t>
  </si>
  <si>
    <t>X706870C</t>
  </si>
  <si>
    <t>Telo biartikularne proteze kuka vel. 3</t>
  </si>
  <si>
    <t>X706870D</t>
  </si>
  <si>
    <t>Telo biartikularne proteze kuka vel. 4</t>
  </si>
  <si>
    <t>X706870E</t>
  </si>
  <si>
    <t>Telo biartikularne proteze kuka vel. 5</t>
  </si>
  <si>
    <t>X706871B</t>
  </si>
  <si>
    <t>Glava biartikularne proteze kuka vel. 44/24</t>
  </si>
  <si>
    <t>X706871C</t>
  </si>
  <si>
    <t>Glava biartikularne proteze kuka vel. 46/28</t>
  </si>
  <si>
    <t>X706871D</t>
  </si>
  <si>
    <t>Glava biartikularne proteze kuka vel. 48/28</t>
  </si>
  <si>
    <t>X706871E</t>
  </si>
  <si>
    <t>Glava biartikularne proteze kuka vel. 50/28</t>
  </si>
  <si>
    <t>X706871F</t>
  </si>
  <si>
    <t>Glava biartikularne proteze kuka vel. 52/28</t>
  </si>
  <si>
    <t>X706871H</t>
  </si>
  <si>
    <t>Glava biartikularne proteze kuka vel. 56/28</t>
  </si>
  <si>
    <t>X706872A</t>
  </si>
  <si>
    <t>Cementni femoralni stem bez kolara 7,5mm</t>
  </si>
  <si>
    <t>X706872B</t>
  </si>
  <si>
    <t>Cementni femoralni stem bez kolara 10mm</t>
  </si>
  <si>
    <t>X706872C</t>
  </si>
  <si>
    <t>Cementni femoralni stem bez kolara 12,5mm</t>
  </si>
  <si>
    <t>X706872D</t>
  </si>
  <si>
    <t>Cementni femoralni stem bez kolara 15mm</t>
  </si>
  <si>
    <t>X706878</t>
  </si>
  <si>
    <t>Zakrivlj.plocica sa simfizu za karl.i zaklj.srafove 3,5mm sa 4-6 rupa</t>
  </si>
  <si>
    <t>X706882A</t>
  </si>
  <si>
    <t>...Kortikalni vijak 3.5x18mm</t>
  </si>
  <si>
    <t>X706882B</t>
  </si>
  <si>
    <t>...Kortikalni vijak 3.5x20mm</t>
  </si>
  <si>
    <t>X706882C</t>
  </si>
  <si>
    <t>Kortikalni vijak 3.5x22mm</t>
  </si>
  <si>
    <t>X706882D</t>
  </si>
  <si>
    <t>...Kortikalni vijak 3.5x24mm</t>
  </si>
  <si>
    <t>X706882E</t>
  </si>
  <si>
    <t>...Kortikalni vijak 3.5x26mm</t>
  </si>
  <si>
    <t>X706883A</t>
  </si>
  <si>
    <t>...Kortikalni vijak 3.5x28mm</t>
  </si>
  <si>
    <t>X706883B</t>
  </si>
  <si>
    <t>Kortikalni vijak 3.5x30mm</t>
  </si>
  <si>
    <t>X706883C</t>
  </si>
  <si>
    <t>Kortikalni vijak 3.5x32mm</t>
  </si>
  <si>
    <t>X706883D</t>
  </si>
  <si>
    <t>...Kortikalni vijak 3.5x34mm</t>
  </si>
  <si>
    <t>X706890A</t>
  </si>
  <si>
    <t>Bioresorp.zavrtanj promera 6mmx23mm</t>
  </si>
  <si>
    <t>X706892</t>
  </si>
  <si>
    <t>Traka od UHMWPE materijala RAME</t>
  </si>
  <si>
    <t>X706895A</t>
  </si>
  <si>
    <t>Zakljuc.titan.komp.ploca 1,6mm,leva 44x23mm 11 rupa zavr.2,5</t>
  </si>
  <si>
    <t>X706895B</t>
  </si>
  <si>
    <t>...Zakljuc.titan.komp.ploca 1,6mm, desna 44x23m,11 rupa zavr.2,5m</t>
  </si>
  <si>
    <t>X706896A</t>
  </si>
  <si>
    <t>Zaklj.tit.kompr.ploca 1.6mm,leva 54x27mm,11rupa</t>
  </si>
  <si>
    <t>X706896B</t>
  </si>
  <si>
    <t>...Zaklj.tit.kompr.ploca 1.6mm,desna 54x27mmm,11 rupa</t>
  </si>
  <si>
    <t>X706897A</t>
  </si>
  <si>
    <t>Zaklj.kompr.ploca 51x25mm 9 rupa fi 2,5mm 4 rupe leva</t>
  </si>
  <si>
    <t>X706897B</t>
  </si>
  <si>
    <t>...Zaklj.kompr.ploca 51x25mm 9 rupa fi 2,5mm 4 rupe desna</t>
  </si>
  <si>
    <t>X706898A</t>
  </si>
  <si>
    <t>...Zakljuc.kompr.ploca 2mm, leva, 66x25m, 11 rupa,zavr.2,5m 4 rupe</t>
  </si>
  <si>
    <t>X706898B</t>
  </si>
  <si>
    <t>...Zakljuc.kompr.ploca 2mm, desna, 66x25m, 11 rupa, zavr.2,5m 4 rupe</t>
  </si>
  <si>
    <t>x706899</t>
  </si>
  <si>
    <t>...Kompresivna ploca za metak. 1.3mm zavrtanj 2/2.3mm 2+3 rupe,prava</t>
  </si>
  <si>
    <t>X706908A1</t>
  </si>
  <si>
    <t>...Kortikalni zavrtanj HD6 2,0x12mm</t>
  </si>
  <si>
    <t>X706908I/1</t>
  </si>
  <si>
    <t>Kortikalni zavrtanj HD6 2,0x16mm</t>
  </si>
  <si>
    <t>X706908J/1</t>
  </si>
  <si>
    <t>Kortikalni zavrtanj HD6 2,0x20mm</t>
  </si>
  <si>
    <t>X706908K/1</t>
  </si>
  <si>
    <t>Kortikalni zavrtanj HD6 2,0x18mm</t>
  </si>
  <si>
    <t>X706908L</t>
  </si>
  <si>
    <t>Kortikalni zavrtanj HD6 2,0x14mm</t>
  </si>
  <si>
    <t>X706909C1</t>
  </si>
  <si>
    <t>...Zakljuc.zavtanj trenjem HD6 fi 2.0x14mm</t>
  </si>
  <si>
    <t>X706909D1</t>
  </si>
  <si>
    <t>...Zakljuc.zavrtanj trenjem HD6 fi 2.0x16mm</t>
  </si>
  <si>
    <t>X706910A/1</t>
  </si>
  <si>
    <t>...Kortikalni zavrt.nisko profil.glave sa zvez.ul. HD7 fi 2,5x18mm</t>
  </si>
  <si>
    <t>X706910B1</t>
  </si>
  <si>
    <t>...Kortikalni zavrt.nisko profil glave sa zvez.ul. HD7 fi 2.5x20mm</t>
  </si>
  <si>
    <t>X706910C1</t>
  </si>
  <si>
    <t>...Kortikalni zavrt.nisko profil.glave sa zvez.ul. HD7 fi 2,5x22mm</t>
  </si>
  <si>
    <t>X706910D</t>
  </si>
  <si>
    <t>...Kortikalni zavrt.nisko profil glave sa zvez.ul. HD7 fi 2.5x24mm</t>
  </si>
  <si>
    <t>X706910D1</t>
  </si>
  <si>
    <t>Kortikalni zavrt.nisko profil glave sa zvez.ul. HD7 fi 2,5x24mm</t>
  </si>
  <si>
    <t>X706910E</t>
  </si>
  <si>
    <t>Kortikalni zavrt.nisko profil glave sa zvez.ul. HD7 fi 2.5x34mm</t>
  </si>
  <si>
    <t>X706910G1</t>
  </si>
  <si>
    <t>...Kortikalni zavrt.nisko profil.glave sa zvez.ul. HD7 fi 2.5x14mm</t>
  </si>
  <si>
    <t>X706910H1</t>
  </si>
  <si>
    <t>...Kortikalni zavrt.nisko profil.glave sa zvez.ul. HD7 fi 2,5x16mm</t>
  </si>
  <si>
    <t>X706910I</t>
  </si>
  <si>
    <t>...Kortikalni zavrt.nisko profil glave sa zvez.ul. HD7 fi 2.5x26mm</t>
  </si>
  <si>
    <t>X706910I1</t>
  </si>
  <si>
    <t>Kortikalni zavrt.nisko profil glave sa zvez.ul.HD7 fi 2.5x26mm</t>
  </si>
  <si>
    <t>X706911E</t>
  </si>
  <si>
    <t>Kanul.samob.samonar.sraf bez glave fi 3.0mm, 28mm, HD10</t>
  </si>
  <si>
    <t>X706912A/1</t>
  </si>
  <si>
    <t>...Zakljuc.zavrtanj.meh.trenja nisko prof.glave sa zv.ul.fi 2,5x26</t>
  </si>
  <si>
    <t>X706912B/1</t>
  </si>
  <si>
    <t>...Zakljuc.zavrtanj.meh.trenja nisko prof.glave sa zv.ul.fi 2,5x22mm</t>
  </si>
  <si>
    <t>X706912C/1</t>
  </si>
  <si>
    <t>...Zakljuc.zavrtanj.meh.trenja nisko prof.glave sa zv.ul.fi 2,5x20</t>
  </si>
  <si>
    <t>X706912D/1</t>
  </si>
  <si>
    <t>...Zakljuc.zavrtanj.meh.trenja nisko prof.glave sa zv.ul.fi 2,5x18</t>
  </si>
  <si>
    <t>X706912E/1</t>
  </si>
  <si>
    <t>...Zakljuc.zavrtanj.meh.trenja nisko prof.glave sa zv.ul.fi 2,5x14</t>
  </si>
  <si>
    <t>X706912F/1</t>
  </si>
  <si>
    <t>...Zakljuc.zavrtanj.meh.trenja nisko prof.glave sa zv.ul.fi 2,5x16</t>
  </si>
  <si>
    <t>X706912G/1</t>
  </si>
  <si>
    <t>...Zakljuc.zavrtanj.meh.trenja nisko prof.glave sa zv.ul.fi 2,5x24</t>
  </si>
  <si>
    <t>X706912H/1</t>
  </si>
  <si>
    <t>Zakljuc.zavrtanj.meh.trenja nisko prof.glave sa zv.ul.fi 2,5x28</t>
  </si>
  <si>
    <t>X706981</t>
  </si>
  <si>
    <t>...Upredeni konac #2, materijal UHMWPE</t>
  </si>
  <si>
    <t>X706984B</t>
  </si>
  <si>
    <t>Glavica M 24mm</t>
  </si>
  <si>
    <t>X706984I</t>
  </si>
  <si>
    <t>Glavica M 28mm</t>
  </si>
  <si>
    <t>X706984K</t>
  </si>
  <si>
    <t>Glavica XL 28mm</t>
  </si>
  <si>
    <t>X706990B</t>
  </si>
  <si>
    <t>Trilogy acetabul.shell 46mm, više rupa</t>
  </si>
  <si>
    <t>X706990C</t>
  </si>
  <si>
    <t>Trilogy acetabul.shell 48mm, više rupa</t>
  </si>
  <si>
    <t>X706990D</t>
  </si>
  <si>
    <t>Trilogy acetabul.shell 50mm, više rupa</t>
  </si>
  <si>
    <t>X706990E</t>
  </si>
  <si>
    <t>Trilogy acetabul.shell 52mm, više rupa</t>
  </si>
  <si>
    <t>X706990F</t>
  </si>
  <si>
    <t>Trilogy acetabul.shell 54mm, više rupa</t>
  </si>
  <si>
    <t>X706990G</t>
  </si>
  <si>
    <t>Trilogy acetabul.shell 56mm, više rupa</t>
  </si>
  <si>
    <t>X706990H</t>
  </si>
  <si>
    <t>Trilogy acetabul.shell 58mm, više rupa</t>
  </si>
  <si>
    <t>X706990I</t>
  </si>
  <si>
    <t>Trilogy acetabul.shell 60mm, više rupa</t>
  </si>
  <si>
    <t>X706990J</t>
  </si>
  <si>
    <t>Trilogy acetabul.shell 62mm, više rupa</t>
  </si>
  <si>
    <t>X706990K</t>
  </si>
  <si>
    <t>Trilogy acetabul.shell 64mm, više rupa</t>
  </si>
  <si>
    <t>X706991B</t>
  </si>
  <si>
    <t>Longevity liner 46x28mm</t>
  </si>
  <si>
    <t>X706991C</t>
  </si>
  <si>
    <t>Longevity liner 48x32mm</t>
  </si>
  <si>
    <t>X706991G</t>
  </si>
  <si>
    <t>Longevity liner 62x32mm</t>
  </si>
  <si>
    <t>X706991H</t>
  </si>
  <si>
    <t>Longevity liner 64x32mm</t>
  </si>
  <si>
    <t>X706991N</t>
  </si>
  <si>
    <t>Longevity liner 50x32mm</t>
  </si>
  <si>
    <t>X706991NJ</t>
  </si>
  <si>
    <t>Longevity liner 58x32mm</t>
  </si>
  <si>
    <t>X706991O</t>
  </si>
  <si>
    <t>Longevity liner 56x32mm</t>
  </si>
  <si>
    <t>X706991P</t>
  </si>
  <si>
    <t>Longevity liner 60x32mm</t>
  </si>
  <si>
    <t>X706991R</t>
  </si>
  <si>
    <t>X706992A</t>
  </si>
  <si>
    <t>Bezcementi femoralni stem 4#</t>
  </si>
  <si>
    <t>X706992B</t>
  </si>
  <si>
    <t>Bezcementni femoralni stem 1#</t>
  </si>
  <si>
    <t>X706992C</t>
  </si>
  <si>
    <t>Bezcementni femoralni stem 2#</t>
  </si>
  <si>
    <t>X706993A</t>
  </si>
  <si>
    <t>Femoralna glava legura Co-Cr-Mo dij.28x5</t>
  </si>
  <si>
    <t>X706993D</t>
  </si>
  <si>
    <t>Femoralna glava legura Co-Cr-Mo dij. 28x12</t>
  </si>
  <si>
    <t>X706994A</t>
  </si>
  <si>
    <t>Bezcementna acetabul.kapa 52#</t>
  </si>
  <si>
    <t>X706996B</t>
  </si>
  <si>
    <t>Koštani zavrtanj DIAMOND 6.5x25</t>
  </si>
  <si>
    <t>X706996C</t>
  </si>
  <si>
    <t>Kostani zavrtanj DIAMOND 6.5x30</t>
  </si>
  <si>
    <t>X706998A</t>
  </si>
  <si>
    <t>Osteokonduk.zavrt.sidro sa usicom i koncem za MPF lig. 4,75x19,1</t>
  </si>
  <si>
    <t>X707165</t>
  </si>
  <si>
    <t>...Kanulirani zavrtnji 6.5 mm dužine malelarni 46.54.60.65.70*</t>
  </si>
  <si>
    <t>X707210AAB</t>
  </si>
  <si>
    <t>...Intramedul.klin za dijaf.humerusa T2 Locking Nail 1830-0824s</t>
  </si>
  <si>
    <t>X707210AAC</t>
  </si>
  <si>
    <t>Intramedul.klin za dijaf.humerusa T2 Locking Nail 1830-0823s</t>
  </si>
  <si>
    <t>X707210AAE</t>
  </si>
  <si>
    <t>...Intramedul.klin za dijaf.humerusa T2 Locking Nail 1830-0723s</t>
  </si>
  <si>
    <t>X707210AX1</t>
  </si>
  <si>
    <t>Intramedul.klin za dijaf.humerusa T2 Locking Nail 1830-0832</t>
  </si>
  <si>
    <t>X707210B</t>
  </si>
  <si>
    <t>...Intramedul.klin za dijafizu humerusa TTN Screw D4 1896-4030*</t>
  </si>
  <si>
    <t>X707210BA</t>
  </si>
  <si>
    <t>...Intramedul.klin za dijaf.humerusa TTN Screw D4 1896-4020</t>
  </si>
  <si>
    <t>X707210BC</t>
  </si>
  <si>
    <t>...Intramedul.klin za dijaf.humerusa TTN Screw D4 1896-4025</t>
  </si>
  <si>
    <t>X707210BF</t>
  </si>
  <si>
    <t>...Intramedul.klin za dijaf.humerusa TTN Screw D4 1896-4045</t>
  </si>
  <si>
    <t>X707210BG</t>
  </si>
  <si>
    <t>...Intramedul.klin za dijaf.humerusa TTN Screw D4 1896-4028</t>
  </si>
  <si>
    <t>X707210BH</t>
  </si>
  <si>
    <t>...Intramedul.klin za dijaf.humerusa TTN Screw D4 1896-4035</t>
  </si>
  <si>
    <t>X707210BI</t>
  </si>
  <si>
    <t>Intramedul.klin za dijaf.humerusa TTN Screw D4 1896-4036</t>
  </si>
  <si>
    <t>X707210BJ</t>
  </si>
  <si>
    <t>...Intramedul.klin za dijaf.humerusa TTN Screw D4 1896-4050</t>
  </si>
  <si>
    <t>X707210BK</t>
  </si>
  <si>
    <t>...Intramedul.klin za dijaf.humerusa TTN Screw D4 1896-4055</t>
  </si>
  <si>
    <t>X707210BL</t>
  </si>
  <si>
    <t>...Intramedul.klin za dijaf.humerusa TTN Screw D4 1896-4040</t>
  </si>
  <si>
    <t>X707210L</t>
  </si>
  <si>
    <t>Intramedul.klin za dijaf.humerusa T2 Locking Nail 18300-726S</t>
  </si>
  <si>
    <t>X707210TA</t>
  </si>
  <si>
    <t>Intramedul.klin za dijaf.humerusa T2 Locking Nail 1830-0822</t>
  </si>
  <si>
    <t>X707210V</t>
  </si>
  <si>
    <t>...Intramedul.klin za dijaf.humerusa TTN Screw D4 1896-4038</t>
  </si>
  <si>
    <t>X707210X</t>
  </si>
  <si>
    <t>Intramedul.klin za dijaf. humerusa T2 Locking Nail*</t>
  </si>
  <si>
    <t>X707210Z</t>
  </si>
  <si>
    <t>...Intramedul klin za dij.humerusa TTN Screw 1896-4032*</t>
  </si>
  <si>
    <t>X707230</t>
  </si>
  <si>
    <t>T ploca sa 6 rupa *</t>
  </si>
  <si>
    <t>X707237</t>
  </si>
  <si>
    <t>...Spoljni fiksator Mitković sa Al. nosačima spojnica za podlakticu*</t>
  </si>
  <si>
    <t>X707238A</t>
  </si>
  <si>
    <t>...Spoljni fiks. Mitković sa Al.nosačima za potkolenicu(tibiju) fi 6mm*</t>
  </si>
  <si>
    <t>X707376AE</t>
  </si>
  <si>
    <t>Intramedul.klin za proxim.humerus T2 Locking Nail 18322-828*</t>
  </si>
  <si>
    <t>X707376AH</t>
  </si>
  <si>
    <t>Intramedul.klin za proxim.humerus T2 Locking Nail 18321-045</t>
  </si>
  <si>
    <t>X707376AJ</t>
  </si>
  <si>
    <t>Intramedul.klin za proxim.humerus T2 Locking Nail 18321-025</t>
  </si>
  <si>
    <t>X707376AK</t>
  </si>
  <si>
    <t>Intramedul.klin za proxim.humerus T2 Locking Nail 18322-822</t>
  </si>
  <si>
    <t>X707376AO</t>
  </si>
  <si>
    <t>...Intramedul.klin za proxim.humerus T2 Locking Nail 1832-3822</t>
  </si>
  <si>
    <t>X707376AT</t>
  </si>
  <si>
    <t>Intramedul.klin za proxim.humerus T2 Locking Nail 1832-1045s</t>
  </si>
  <si>
    <t>X707376AW</t>
  </si>
  <si>
    <t>...Intramedul.klin za proxim.humerus T2 Locking Nail 1832-3826S</t>
  </si>
  <si>
    <t>X707376AX</t>
  </si>
  <si>
    <t>...Intramedul.klin za proxim.humerus T2 Locking Nail 1832-3824S</t>
  </si>
  <si>
    <t>X707376B</t>
  </si>
  <si>
    <t>Intramedul.klin za proximalni humerus TTN Screw D4*</t>
  </si>
  <si>
    <t>X707376C</t>
  </si>
  <si>
    <t>...Intramedul.klin za proximalni humerus TTN Screw D5 1896-5040*</t>
  </si>
  <si>
    <t>X707376CA</t>
  </si>
  <si>
    <t>...Intramedul.klin za proximalnni humerus TTN Screw D5 1896-5050*</t>
  </si>
  <si>
    <t>X707376CD</t>
  </si>
  <si>
    <t>...Intramed.klin za proximalni humerus TTN Screw d5 1896-5045*</t>
  </si>
  <si>
    <t>X707376CF</t>
  </si>
  <si>
    <t>X707378A</t>
  </si>
  <si>
    <t>...Bioresorptivni sraf za fiksaciju tibije 8x23 Absolute Asorbable*</t>
  </si>
  <si>
    <t>X707378B</t>
  </si>
  <si>
    <t>...Bioresorptivni sraf za fiksaciju tibije 8x30 mm Absolute Asorbable*</t>
  </si>
  <si>
    <t>X707378C</t>
  </si>
  <si>
    <t>...Bioresorptivni sraf za fiksaciju tibije 9x23 mm Absolute Asorbable*</t>
  </si>
  <si>
    <t>X707378D</t>
  </si>
  <si>
    <t>...bioresorptivni sraf za fiksaciju tibije 9x30mm Absolute aAsrbable*</t>
  </si>
  <si>
    <t>X707384</t>
  </si>
  <si>
    <t>...Kiršner žica 1mm 250mm*</t>
  </si>
  <si>
    <t>X707409</t>
  </si>
  <si>
    <t>Štajmanov klin 5 mm 250 mm*</t>
  </si>
  <si>
    <t>X707412</t>
  </si>
  <si>
    <t>Spoljni fiksator za prod. tibije i femura plasiranje klinova u više rav*</t>
  </si>
  <si>
    <t>X707416</t>
  </si>
  <si>
    <t>...Spoljni fiksator sa klinovima i žicama /HIBRIDNI/*</t>
  </si>
  <si>
    <t>X707475BB</t>
  </si>
  <si>
    <t>Kanulirani perforirani poliaksij.transped.šraf sa dvosl.5,5x55</t>
  </si>
  <si>
    <t>X707520A</t>
  </si>
  <si>
    <t>Cementna proteza kuka stem 5801-351 *</t>
  </si>
  <si>
    <t>X707520C1</t>
  </si>
  <si>
    <t>Cementna proteza kuka stem 5801-371</t>
  </si>
  <si>
    <t>X707520D1</t>
  </si>
  <si>
    <t>Cementna proteza kuka stem 5801-372</t>
  </si>
  <si>
    <t>X707520E1</t>
  </si>
  <si>
    <t>Cementna proteza kuka stem 5801-373</t>
  </si>
  <si>
    <t>X707521Q</t>
  </si>
  <si>
    <t>Cementna proteza kuka kapa 6309-2-856</t>
  </si>
  <si>
    <t>X707521S</t>
  </si>
  <si>
    <t>Cementna proteza kuka kapa 63092850</t>
  </si>
  <si>
    <t>X707521V</t>
  </si>
  <si>
    <t>Cementna proteza kuka kapa 63092852</t>
  </si>
  <si>
    <t>X707521X</t>
  </si>
  <si>
    <t>Cementna proteza kuka kapa 63092854</t>
  </si>
  <si>
    <t>X707529A</t>
  </si>
  <si>
    <t>...Maleol.zavrtanj fi 4.5 25mm *</t>
  </si>
  <si>
    <t>X707529B</t>
  </si>
  <si>
    <t>...Maleol.zavrtanj fi 4.5 30mm *</t>
  </si>
  <si>
    <t>X707529C</t>
  </si>
  <si>
    <t>...Maleol.zavrtanj fi 4.5 35mm *</t>
  </si>
  <si>
    <t>X707529C1</t>
  </si>
  <si>
    <t>Maleolarni zavrtanj fi 4,5x35mm</t>
  </si>
  <si>
    <t>X707529D</t>
  </si>
  <si>
    <t>...Maleol.zavrtanj fi 4.5 40mm *</t>
  </si>
  <si>
    <t>X707529D1</t>
  </si>
  <si>
    <t>...Maleolarni zavrtanj fi 4,5x40mm</t>
  </si>
  <si>
    <t>X707529I1</t>
  </si>
  <si>
    <t>Maleolarni zavrtanj fi 4,5 65mm</t>
  </si>
  <si>
    <t>X707529J1</t>
  </si>
  <si>
    <t>Maleolarni zavrtanj fi 4,5 70mm</t>
  </si>
  <si>
    <t>X707547BB</t>
  </si>
  <si>
    <t>...Poli.kanul.pedik.šraf rotacije CD Horizon Longitude 6,5x45mm</t>
  </si>
  <si>
    <t>X707547DD</t>
  </si>
  <si>
    <t>...Poli.kanul.pedik.šraf rotacije CD Horizon Longitude 5,5x45mm</t>
  </si>
  <si>
    <t>X707604A</t>
  </si>
  <si>
    <t>...Resorptivni pinovi za transkon. fiks.femura 2.7 mm Rigidfix BTB*</t>
  </si>
  <si>
    <t>X707780A</t>
  </si>
  <si>
    <t>Glava totalne cementne proteze kuka bez kolara dijam.28mm/0</t>
  </si>
  <si>
    <t>X707780B</t>
  </si>
  <si>
    <t>Glava totalne cementne proteze kuka bez kolara dijam.28mm/-4</t>
  </si>
  <si>
    <t>X707780C</t>
  </si>
  <si>
    <t>Glava totalne cementne proteze kuka bez kolara dijam.28mm/+4</t>
  </si>
  <si>
    <t>X707780E</t>
  </si>
  <si>
    <t>Glava totalne cementne proteze kuka bez kolara dijam.28mm/+8</t>
  </si>
  <si>
    <t>X707934D</t>
  </si>
  <si>
    <t>Olučaste pločice sa 1/3 kruga sa 7 otvora*</t>
  </si>
  <si>
    <t>X707935AA</t>
  </si>
  <si>
    <t>...Uska ploca DC 4 otvora</t>
  </si>
  <si>
    <t>X707935BB</t>
  </si>
  <si>
    <t>...Uska ploca DC 5 otvora</t>
  </si>
  <si>
    <t>X707935CC</t>
  </si>
  <si>
    <t>...Uska ploca DC 6 otvora</t>
  </si>
  <si>
    <t>X707935DD</t>
  </si>
  <si>
    <t>Uska ploca DC 7 otvora</t>
  </si>
  <si>
    <t>X707936C</t>
  </si>
  <si>
    <t>...Kanulirani maleoralni zavrtanj fi 4,5/35 mm*</t>
  </si>
  <si>
    <t>X707936E</t>
  </si>
  <si>
    <t>...Kanulirani maleoralni zavrtanj fi 4,5/45 mm*</t>
  </si>
  <si>
    <t>X707948AF</t>
  </si>
  <si>
    <t>Tibijalni titan.kanulirani klin fi 10 L300mm</t>
  </si>
  <si>
    <t>X707948AI</t>
  </si>
  <si>
    <t>Tibijalni titanijumski kanulirani klin fi 10 L360mm</t>
  </si>
  <si>
    <t>X707948AN</t>
  </si>
  <si>
    <t>Tibijalni titanijumski kanulirani klin fi 10 L345MM</t>
  </si>
  <si>
    <t>X707948G</t>
  </si>
  <si>
    <t>Tibijalni titanijumski kanulirani klin fi 11 L360 light green*</t>
  </si>
  <si>
    <t>X707949Č</t>
  </si>
  <si>
    <t>...Zaklj.šraf za titanijum.kanulirani klin za tibiju fi 5 L40</t>
  </si>
  <si>
    <t>X707949G</t>
  </si>
  <si>
    <t>Zaklju. sraf za titan. kanuliran klin za tibiju*</t>
  </si>
  <si>
    <t>X707949H</t>
  </si>
  <si>
    <t>Zaklj.šraf za titanijum.kanulirani klin za tibiju fi 5 L44</t>
  </si>
  <si>
    <t>X707949J</t>
  </si>
  <si>
    <t>...Zaklj.šraf za titanijum.kanulirani klin za tibiju fi 5 L54</t>
  </si>
  <si>
    <t>X707949L</t>
  </si>
  <si>
    <t>Zaklj.šraf za titanijum.kanulirani klin za tibiju fi 4 L52</t>
  </si>
  <si>
    <t>X707949S</t>
  </si>
  <si>
    <t>...Zakl.sraf za titanijum kanulirani klin za tibiju fi 4 L48*</t>
  </si>
  <si>
    <t>X707949Ž</t>
  </si>
  <si>
    <t>...Zaklj.šraf za titanijum.kanulirani klin za tibiju fi 5 L46</t>
  </si>
  <si>
    <t>X707954</t>
  </si>
  <si>
    <t>...Olučasta ploča 1/3 sa 5 otvora *</t>
  </si>
  <si>
    <t>X707955</t>
  </si>
  <si>
    <t>...Olučasta ploča 1/3 sa 6 otvora*</t>
  </si>
  <si>
    <t>X707956</t>
  </si>
  <si>
    <t>...Olučasta ploča 1/3 sa 7 otvora*</t>
  </si>
  <si>
    <t>X707963</t>
  </si>
  <si>
    <t>...Spoljni fiksator za fiksaciju ručnog zgloba sa klinovima*</t>
  </si>
  <si>
    <t>X707983</t>
  </si>
  <si>
    <t>...Spoljni fiksator po Mitkovicu za nadlakticu humerus*</t>
  </si>
  <si>
    <t>X707990</t>
  </si>
  <si>
    <t>Hirurška žice fi 1,5</t>
  </si>
  <si>
    <t>X708012E</t>
  </si>
  <si>
    <t>...Poliaksijalni pedikularni tita.šraf sa obrnutim nav.za šipku 5,5x55</t>
  </si>
  <si>
    <t>Y704450A</t>
  </si>
  <si>
    <t>Femoral Stem 1# (130x6,5x130)</t>
  </si>
  <si>
    <t>Y704450B</t>
  </si>
  <si>
    <t>Femoral Stem 2# (135x8x130)</t>
  </si>
  <si>
    <t>Y704450C</t>
  </si>
  <si>
    <t>Femoral Stem 3# (140x9x130)</t>
  </si>
  <si>
    <t>Y704450D</t>
  </si>
  <si>
    <t>Femoral Stem 4# (145x10x130)</t>
  </si>
  <si>
    <t>Y704451A</t>
  </si>
  <si>
    <t>Acetabuluar Cup, 46# (F46/F28)</t>
  </si>
  <si>
    <t>Y704451B</t>
  </si>
  <si>
    <t>Acetabuluar Cup, 48# (F48/F28)</t>
  </si>
  <si>
    <t>Y704451C</t>
  </si>
  <si>
    <t>Acetabuluar Cup, 50# (F50/F28)</t>
  </si>
  <si>
    <t>Y704451D</t>
  </si>
  <si>
    <t>Acetabuluar Cup, 52# (F52/F28)</t>
  </si>
  <si>
    <t>Y704451E</t>
  </si>
  <si>
    <t>Acetabuluar Cup, 54# (F54/F28)</t>
  </si>
  <si>
    <t>Y704451F</t>
  </si>
  <si>
    <t>Acerabuluar Cup, 56# (F56/F28)</t>
  </si>
  <si>
    <t>Y704452A</t>
  </si>
  <si>
    <t>Glava dij. F28mmx1,5mm (cementna proteza kuka sa kolarom)</t>
  </si>
  <si>
    <t>Y704452B</t>
  </si>
  <si>
    <t>Glava dij. F28mmx5mm (cementna proteza kuka sa kolarom)</t>
  </si>
  <si>
    <t>Y704452C</t>
  </si>
  <si>
    <t>Glava dij. F28mmx8,5mm (cementna proteza kuka sa kolarom)</t>
  </si>
  <si>
    <t>Y704452D</t>
  </si>
  <si>
    <t>Glava dij. F28mmx12mm (cementna proteza kuka sa kolarom)</t>
  </si>
  <si>
    <t>Y704452E</t>
  </si>
  <si>
    <t>Glava dij. F28mmx15,5mm (cementna proteza kuka sa kolarom)</t>
  </si>
  <si>
    <t>Y704454B</t>
  </si>
  <si>
    <t>...Antibiotski spejser sa gentamicinom za koleno vel.70 medium</t>
  </si>
  <si>
    <t>Y704570A</t>
  </si>
  <si>
    <t>Proteza kuka za prelom vrata butne kosti (Austin Moore) 41mm</t>
  </si>
  <si>
    <t>Y704570F</t>
  </si>
  <si>
    <t>Proteza kuka za prelom vrata butne kosti (Austin Moore) 46mm</t>
  </si>
  <si>
    <t>Y704570G</t>
  </si>
  <si>
    <t>Proteza kuka za prelom vrata butne kosti (Austin Moore) 47mm</t>
  </si>
  <si>
    <t>Y704570H</t>
  </si>
  <si>
    <t>Proteza kuka za prelom vrata butne kosti (Austin Moore) 48mm</t>
  </si>
  <si>
    <t>Y704570LJ</t>
  </si>
  <si>
    <t>Proteza kuka za prelom vrata butne kosti (Austin Moore) 53mm</t>
  </si>
  <si>
    <t>Y704570N</t>
  </si>
  <si>
    <t>Proteza kuka za prelom vrata butne kosti (Austin Moore) 55mm</t>
  </si>
  <si>
    <t>Y704880D</t>
  </si>
  <si>
    <t>Stem bezcementne proteze kuka, titan, 13, vel.L145mm, 12/14</t>
  </si>
  <si>
    <t>Y704881D</t>
  </si>
  <si>
    <t>Femoralna glava, fi 28, konus 12/14, XL</t>
  </si>
  <si>
    <t>Y704882D</t>
  </si>
  <si>
    <t>Bezcemen.acetubularna kapa pressfit, vel.52mm</t>
  </si>
  <si>
    <t>Y704882G</t>
  </si>
  <si>
    <t>Bezcemen.acetubularna kapa pressfit, vel.60mm</t>
  </si>
  <si>
    <t>Y704883B</t>
  </si>
  <si>
    <t>Insert za acetabularnu kapu mater.UHMWPE za glavu fi 28, vel.B</t>
  </si>
  <si>
    <t>Y704883D</t>
  </si>
  <si>
    <t>Insert za acetabularnu kapu mater.UHMWPE za glavu fi 28, vel.D</t>
  </si>
  <si>
    <t>Y704884B</t>
  </si>
  <si>
    <t>Vijci za acetubulum promera 6,5mm duz. 25mm titan</t>
  </si>
  <si>
    <t>Y704885A</t>
  </si>
  <si>
    <t>Cementni stem bez kolara-nerdj.celik 1# (130x6.5x130) DIAMOND</t>
  </si>
  <si>
    <t>Y704885B</t>
  </si>
  <si>
    <t>Cementni stem bez kolara-nerdj.celik 2# (135x8x130) DIAMOND</t>
  </si>
  <si>
    <t>Y704885C</t>
  </si>
  <si>
    <t>Cementni stem bez kolara-nerdj.celik 3# (140x9x130) DIAMOND</t>
  </si>
  <si>
    <t>Y704885D</t>
  </si>
  <si>
    <t>Cementni stem bez kolara-nerdj.celik 4# (145x10x130) DIAMOND</t>
  </si>
  <si>
    <t>Y704886A</t>
  </si>
  <si>
    <t>Bipolarna kapa-nerdj.celik i polietilen UHMWPE dij. F28mm,kapa 47mm</t>
  </si>
  <si>
    <t>Y704886B</t>
  </si>
  <si>
    <t>Bipolarna kapa-nerdj.celik i polietilen UHMWPE dij.F28mm, kapa 49mm</t>
  </si>
  <si>
    <t>Y704886C</t>
  </si>
  <si>
    <t>Bipolarna kapa-nerdj.celik i polietilen UHMWPE dij.F28mm, kapa 51mm</t>
  </si>
  <si>
    <t>Y704887A</t>
  </si>
  <si>
    <t>Femoralna glava-nerdj.celik dija.F28mmx1.5mm DIAMOND</t>
  </si>
  <si>
    <t>Y704887B</t>
  </si>
  <si>
    <t>Femoralna glava-nerdj.celik dija.F28mmx5mm DIAMOND</t>
  </si>
  <si>
    <t>Y704887C</t>
  </si>
  <si>
    <t>Femoralna glava-nerdj.celik dija.F28mmx8.5mm DIAMOND</t>
  </si>
  <si>
    <t>Y707219A</t>
  </si>
  <si>
    <t>...Intramed.titan.klin za prel.gornj.okraj.fem.kratki fi11mm,130step.L240</t>
  </si>
  <si>
    <t>Y707219B</t>
  </si>
  <si>
    <t>...Intramed.titan.klin za prel.gornj.okraj.fem.kratki fi10mm,130step.L240</t>
  </si>
  <si>
    <t>Y707220B</t>
  </si>
  <si>
    <t>Intramed.klin.titan.za prel.gor.okraj.fem.fi10mm,long,leva,130,L360</t>
  </si>
  <si>
    <t>Y707220F</t>
  </si>
  <si>
    <t>Intramed.klin.titan.za prel.gor.okraj.fem.fi10mm,long,leva, 130,L400</t>
  </si>
  <si>
    <t>Y707220G</t>
  </si>
  <si>
    <t>Intramed.klin.titan.za prel.gor.okraj.fem.fi12mm,long.desna,130, L360</t>
  </si>
  <si>
    <t>Y707220I</t>
  </si>
  <si>
    <t>Intramed.klin.titan.za prel.gor.okraj.fem.fi10mm,long.desna,130, L400</t>
  </si>
  <si>
    <t>Y707220NJ</t>
  </si>
  <si>
    <t>Intramed.klin.titan.za prel.gor.okraj.fem.fi10mm,long,desna,L340</t>
  </si>
  <si>
    <t>Y707221B</t>
  </si>
  <si>
    <t>...Kanulirano, perforirano, spiralno secivo L95mm</t>
  </si>
  <si>
    <t>Y707221C</t>
  </si>
  <si>
    <t>...Kanulirano, peforirano, spiralno secivo L100mm</t>
  </si>
  <si>
    <t>Y707221D</t>
  </si>
  <si>
    <t>...Kanulirano, peforirano, spiralno secivo L105mm</t>
  </si>
  <si>
    <t>Y707221E</t>
  </si>
  <si>
    <t>...Kanulirano, peforirano, spiralno secivo L110mm</t>
  </si>
  <si>
    <t>Y707221G</t>
  </si>
  <si>
    <t>...Kanulirano, perforirano, spiralno secivo L115m</t>
  </si>
  <si>
    <t>Y707221K</t>
  </si>
  <si>
    <t>...Kanulirano, perforirano, spiralno secivo L125mm</t>
  </si>
  <si>
    <t>Y707222A</t>
  </si>
  <si>
    <t>...Pripadajuci zavrtanj za distalno zakljuc.klina fi 4.9, self-tapp,L36</t>
  </si>
  <si>
    <t>Y707222B</t>
  </si>
  <si>
    <t>...Pripadajuci zavrtanj za distalno zakljuc.klina fi 4.9, self-tapp,L38</t>
  </si>
  <si>
    <t>Y707222C</t>
  </si>
  <si>
    <t>...Pripadajuci zavrtanj za distalno zakljuc.klina fi 4.9, self-tapp,L40</t>
  </si>
  <si>
    <t>Y707222D</t>
  </si>
  <si>
    <t>...Pripadajuci zavrtanj za distalno zakljuc.klina fi 4.9, self-tapp, L42</t>
  </si>
  <si>
    <t>Y707222G</t>
  </si>
  <si>
    <t>...Pripadajuci zavrtanj za distalno zakljuc.klina fi 4.9, self-tapp, L46</t>
  </si>
  <si>
    <t>Y707222H</t>
  </si>
  <si>
    <t>Pripadajuci zavrtanj za distalno zakljuc.klina fi 4.9, self-tapp, L48</t>
  </si>
  <si>
    <t>Y707222I</t>
  </si>
  <si>
    <t>Pripadajuci zavrtanj za distalno zakljuc.klina fi 4.9, self-tapp, L50</t>
  </si>
  <si>
    <t>Y707222J</t>
  </si>
  <si>
    <t>...Pripadajuci zavrtanj za distalno zakljuc.klina fi 4.9, self-tapp, L32</t>
  </si>
  <si>
    <t>Y707245EE</t>
  </si>
  <si>
    <t>Siroka plocica DC 10 otvora</t>
  </si>
  <si>
    <t>Y707246</t>
  </si>
  <si>
    <t>Spoljasnji fiksator Mitkovic femoralni fi 12 L410 sa klik sist.pov kli</t>
  </si>
  <si>
    <t>Y707249</t>
  </si>
  <si>
    <t>...Plocica za proks.humerus sistem fi 4mm sa 9+5 celicna</t>
  </si>
  <si>
    <t>Y707252</t>
  </si>
  <si>
    <t>...Zakl.ploc.za nadl. uska 8 otv. sa komb rupom 5mm i kort zavr4,5mm</t>
  </si>
  <si>
    <t>Y707257</t>
  </si>
  <si>
    <t>...Dorzol.anat.zaklj.ploc.za dist.hum.leva 5 otvora glava3mm i 5 otv. 4mm</t>
  </si>
  <si>
    <t>Y707258</t>
  </si>
  <si>
    <t>...Dorzol.anat.zaklj.ploc.za dist.hum.desna sa rupom5 otv. glava3mmi5ot 4</t>
  </si>
  <si>
    <t>Y707259</t>
  </si>
  <si>
    <t>...Dorzol.anat.zaklj.ploc za dist hum.leva zavrt.5otv. glava 3mm i 7otv.4</t>
  </si>
  <si>
    <t>Y707260</t>
  </si>
  <si>
    <t>Dorzol.anat.zaklj.ploc za humer desna sa 5otv. glava 3mm 7otv.sr4mm</t>
  </si>
  <si>
    <t>Y707261</t>
  </si>
  <si>
    <t>...Zaklj.ploc.za podl 6otv.sa komb rupom za zavrt. fi4mm</t>
  </si>
  <si>
    <t>Y707262</t>
  </si>
  <si>
    <t>...Zaklj.ploc.za podl. 7otvora sa komb.rupom za zavrt. fi 4mm</t>
  </si>
  <si>
    <t>Y707263</t>
  </si>
  <si>
    <t>...Zaklj.ploc.za podl. 8 otv.sa komb. rupom za zavrtnje fi 4mm</t>
  </si>
  <si>
    <t>Y707264A</t>
  </si>
  <si>
    <t>Kortikalni zaključavajući šraf 3mm, 20mm</t>
  </si>
  <si>
    <t>Y707264G</t>
  </si>
  <si>
    <t>Kortikalni zaključavajući šraf 3mm, 22mm</t>
  </si>
  <si>
    <t>Y707265AC</t>
  </si>
  <si>
    <t>...Kortikalni zaključavajući šraf 4mm, 20mm</t>
  </si>
  <si>
    <t>Y707265AD</t>
  </si>
  <si>
    <t>...Kortikalni zaključavajući šraf 4mm, 22mm</t>
  </si>
  <si>
    <t>Y707265AE</t>
  </si>
  <si>
    <t>...Kortikalni zaključavajući šraf 4mm, 24mm</t>
  </si>
  <si>
    <t>Y707265AF</t>
  </si>
  <si>
    <t>...Kortikalni zaključavajući šraf 4mm, 26mm</t>
  </si>
  <si>
    <t>Y707265AG</t>
  </si>
  <si>
    <t>...Kortikalni zaključavajući šraf 4mm, 28mm</t>
  </si>
  <si>
    <t>Y707265AH</t>
  </si>
  <si>
    <t>...Kortikalni zaključavajući šraf 4mm, 30mm</t>
  </si>
  <si>
    <t>Y707265AI</t>
  </si>
  <si>
    <t>...Kortikalni zaključavajući šraf 4mm, 32mm</t>
  </si>
  <si>
    <t>Y707265AJ</t>
  </si>
  <si>
    <t>...Kortikalni zaključavajući šraf 4mm, 34mm</t>
  </si>
  <si>
    <t>Y707265AK</t>
  </si>
  <si>
    <t>...Kortikalni zaključavajući šraf 4mm, 36mm</t>
  </si>
  <si>
    <t>Y707265AL</t>
  </si>
  <si>
    <t>...Kortikalni zaključavajući šraf 4mm, 38mm</t>
  </si>
  <si>
    <t>Y707265ALJ</t>
  </si>
  <si>
    <t>...Kortikalni zaključavajući šraf 4mm, 40mm</t>
  </si>
  <si>
    <t>Y707265AN</t>
  </si>
  <si>
    <t>Kortikalni zaključavajući šraf 4mm, 42mm</t>
  </si>
  <si>
    <t>Y707265AO</t>
  </si>
  <si>
    <t>Kortikalni zaključavajući šraf 4mm, 44mm</t>
  </si>
  <si>
    <t>Y707265AQ</t>
  </si>
  <si>
    <t>Kortikalni zaključavajući šraf 4mm, 52mm</t>
  </si>
  <si>
    <t>Y707265AS</t>
  </si>
  <si>
    <t>Kortikalni zaključavajući šraf 4mm, 46mm</t>
  </si>
  <si>
    <t>Y707265AT</t>
  </si>
  <si>
    <t>Kortikalni zaključavajući šraf 4mm, 48mm</t>
  </si>
  <si>
    <t>Y707265AW</t>
  </si>
  <si>
    <t>Kortikalni zaključavajući šraf 4mm, 50mm</t>
  </si>
  <si>
    <t>Y707265AY</t>
  </si>
  <si>
    <t>Kortikalni zaključavajući šraf 4mm, 54mm</t>
  </si>
  <si>
    <t>Y707265BB</t>
  </si>
  <si>
    <t>...Spongiozni zaključ.šraf 4mm, 26mm</t>
  </si>
  <si>
    <t>Y707265BC</t>
  </si>
  <si>
    <t>Spongiozni zaključ.šraf 4mm, 28mm</t>
  </si>
  <si>
    <t>Y707265BD</t>
  </si>
  <si>
    <t>Spongiozni zaključ.šraf 4mm, 30mm</t>
  </si>
  <si>
    <t>Y707265BE</t>
  </si>
  <si>
    <t>Spongiozni zaključ.šraf 4mm, 32mm</t>
  </si>
  <si>
    <t>Y707265BF</t>
  </si>
  <si>
    <t>...Spongiozni zaključ.šraf 4mm, 34mm</t>
  </si>
  <si>
    <t>Y707265BG</t>
  </si>
  <si>
    <t>...Spongiozni zaključ.šraf 4mm, 36mm</t>
  </si>
  <si>
    <t>Y707265BK</t>
  </si>
  <si>
    <t>Spongiozni zaključ.šraf 4mm, 44mm</t>
  </si>
  <si>
    <t>Y707265BL</t>
  </si>
  <si>
    <t>...Spongiozni zaključ.šraf 4mm, 46mm</t>
  </si>
  <si>
    <t>Y707265BLJ</t>
  </si>
  <si>
    <t>...Spongiozni zaključ.šraf 4mm, 48mm</t>
  </si>
  <si>
    <t>Y707265BM</t>
  </si>
  <si>
    <t>...Spongiozni zaključ.šraf 4mm, 50mm</t>
  </si>
  <si>
    <t>Y707265BO</t>
  </si>
  <si>
    <t>Spongiozni zaključ.šraf 4mm, 20mm</t>
  </si>
  <si>
    <t>Y707265BP</t>
  </si>
  <si>
    <t>Spongiozni zaključ.šraf 4mm, 22mm</t>
  </si>
  <si>
    <t>Y707265BR</t>
  </si>
  <si>
    <t>Spongiozni zaključ.šraf 4mm, 14mm</t>
  </si>
  <si>
    <t>Y707265BS</t>
  </si>
  <si>
    <t>Spongiozni zaključ.šraf 4mm, 16mm</t>
  </si>
  <si>
    <t>Y707265BT</t>
  </si>
  <si>
    <t>Spongiozni zaključ.šraf 4mm, 18mm</t>
  </si>
  <si>
    <t>Y707269</t>
  </si>
  <si>
    <t>...Ploc.za proks.humerus fi 4mm sa 9+3 celicna</t>
  </si>
  <si>
    <t>Y707295</t>
  </si>
  <si>
    <t>Zaklj.anat.ploc.za proks.femur leva, fi 5mm,kort.zavr.4,5mm/6,5mm</t>
  </si>
  <si>
    <t>Y707297</t>
  </si>
  <si>
    <t>...Zaklj.plocica za dijaf.femura 14 otvora sa komb.rupom fi 5mm/fi 4,5mm</t>
  </si>
  <si>
    <t>Y707298</t>
  </si>
  <si>
    <t>...Zakl.plocica za dijaf.femura 16otvora, sa komb.rupom fi5mm/fi4,5mm</t>
  </si>
  <si>
    <t>Y707299</t>
  </si>
  <si>
    <t>Zaklj.plocica za dijaf.femura,18 otvora,sa komb.rupom 5mm, fi4,5mm</t>
  </si>
  <si>
    <t>Y707300</t>
  </si>
  <si>
    <t>...Zaklj.anat.plocica za dist.femur,leva fi 5mm,4,5mm 6otvora u glavi,7na</t>
  </si>
  <si>
    <t>Y707301</t>
  </si>
  <si>
    <t>...Zaklj.ploc.za dist.femur sa komb.rupom fi 5mm i 6,5mm/ 4,5mm sa 6otv</t>
  </si>
  <si>
    <t>Y707302</t>
  </si>
  <si>
    <t>...Zaklj.anat.plocica za dist.femur ,leva,komb.rupom fi5mm i 6,5mm/fi4,5m</t>
  </si>
  <si>
    <t>Y707303</t>
  </si>
  <si>
    <t>...Zaklj.anat.ploc.za dist.femur,desna,sa komb.rupom fi 5mm i 6,5mm/4,5mm</t>
  </si>
  <si>
    <t>Y707304</t>
  </si>
  <si>
    <t>Zaklj.anat.ploc.za distalni femur,leva, sa komb.rupom fi 5mm i 6,5mm</t>
  </si>
  <si>
    <t>Y707306</t>
  </si>
  <si>
    <t>...Zaklj.anat.ploc.za dist.femur,leva komb.rupom fi5mm i 6,5mm/4,5mm</t>
  </si>
  <si>
    <t>Y707307</t>
  </si>
  <si>
    <t>Zaklj.anat.ploc.za dist.femur,desna,sa komb.rupom fi5mm i 6,5mm/4,5mm</t>
  </si>
  <si>
    <t>Y707308</t>
  </si>
  <si>
    <t>...Zaklj.anat.plocica za medij.proks.tibiju,leva komb.rupa 5mm/4,5 3otv./</t>
  </si>
  <si>
    <t>Y707309</t>
  </si>
  <si>
    <t>Zaklj.anat.ploc.za med.proks.tibiju,desna,fi5mm zavr.4,5mm 3otv/4otv</t>
  </si>
  <si>
    <t>Y707310</t>
  </si>
  <si>
    <t>...Zaklj.anat.ploc.za med.proks.tibiju,leva,fi4mm, zavrt.fi4,5mm 3otv./6o</t>
  </si>
  <si>
    <t>Y707311</t>
  </si>
  <si>
    <t>Zaklj.anat.ploc.za med.proks.tibiju,desna,fi4mm,zav4,5mm,3otv/6otv</t>
  </si>
  <si>
    <t>Y707312</t>
  </si>
  <si>
    <t>...Zaklj.anat.ploc.za latel.proks.tibiju,leva fi5mm i 6,5mm zav.4,5mm 5ot</t>
  </si>
  <si>
    <t>Y707313</t>
  </si>
  <si>
    <t>...Zaklj.anat.ploc.za latel.proks.tibiju,desna, rupa 5mm i 6,5mm/4,5mm 5o</t>
  </si>
  <si>
    <t>Y707314</t>
  </si>
  <si>
    <t>...Zaklj.anat.ploc.za latel.proks.tibiju,leva,komb.rupom 5mm i 6,5mm 4,5m</t>
  </si>
  <si>
    <t>Y707315</t>
  </si>
  <si>
    <t>...Zaklj.anat.ploc.za latel.proks.tib.desna rupa 5mm i 6,5mm 4,5mm 5otv/7</t>
  </si>
  <si>
    <t>Y707317</t>
  </si>
  <si>
    <t>Zaklj.anat.ploc. za latel.proks.tibij,desna, 5mm i 6,5mm 4,5mm 5otv/9o</t>
  </si>
  <si>
    <t>Y707318</t>
  </si>
  <si>
    <t>Zaklj.ploc za dijaf.tibije uska 8otv,komb.rup.5mm i kort.zavrt. 4,5mm</t>
  </si>
  <si>
    <t>Y707320</t>
  </si>
  <si>
    <t>Zaklj.ploc.za dijaf.tibije uska 12 otvora fi 5mm kort.4,5mm</t>
  </si>
  <si>
    <t>Y707321A</t>
  </si>
  <si>
    <t>...Zaklj.anat.ploc.za dist.med.tibiju,leva fi5mm i 4mm 3.5mm 9ot/8ot</t>
  </si>
  <si>
    <t>Y707322A</t>
  </si>
  <si>
    <t>...Zaklj.anal.ploc.za dist.med.tibiju,desna,fi5mm i 4mm,3.5mm 9ot/8ot</t>
  </si>
  <si>
    <t>Y707325</t>
  </si>
  <si>
    <t>...Zaklj.anat.anterolatel.ploc.leva fi3 i 4mm, zavrt.3,5mm 4otv/7otv</t>
  </si>
  <si>
    <t>Y707332A</t>
  </si>
  <si>
    <t>...Zavrtanj sa zakljucavajucom glavom fi 5mm, 24mm</t>
  </si>
  <si>
    <t>Y707332AB</t>
  </si>
  <si>
    <t>...Zavrtanj sa zaključavajućom glavom fi 5mm, 58mm</t>
  </si>
  <si>
    <t>Y707332AC</t>
  </si>
  <si>
    <t>...Zavrtanj sa zaključavajućom glavom fi 5mm, 60mm</t>
  </si>
  <si>
    <t>Y707332AD</t>
  </si>
  <si>
    <t>Zavrtanj sa zaključavajućom glavom fi 5mm, 20mm</t>
  </si>
  <si>
    <t>Y707332AF</t>
  </si>
  <si>
    <t>Zavrtanj sa zaključavajućom glavom fi 5mm, 62mm</t>
  </si>
  <si>
    <t>Y707332AG</t>
  </si>
  <si>
    <t>Zavrtanj sa zaključavajućom glavom fi 5mm, 64mm</t>
  </si>
  <si>
    <t>Y707332AH</t>
  </si>
  <si>
    <t>Zavrtanj sa zaključavajućom glavom fi 5mm, 58mm</t>
  </si>
  <si>
    <t>Y707332B</t>
  </si>
  <si>
    <t>...Zavrtanj sa zakljucavajucom glavom fi 5mm, 26mm</t>
  </si>
  <si>
    <t>Y707332C</t>
  </si>
  <si>
    <t>...Zavrtanj sa zakljucavajucom glavom fi 5mm, 28mm</t>
  </si>
  <si>
    <t>Y707332Ć</t>
  </si>
  <si>
    <t>...Zavrtanj sa zakljucavajucom glavom fi 5mm, 48mm</t>
  </si>
  <si>
    <t>Y707332Č</t>
  </si>
  <si>
    <t>...Zavrtanj sa zakljucavajucom glavom fi 5mm, 50mm</t>
  </si>
  <si>
    <t>Y707332D</t>
  </si>
  <si>
    <t>...Zavrtanj sa zakljucavajucom glavom fi 5mm, 30mm</t>
  </si>
  <si>
    <t>...Zavrtanj sa zaključavajućom glavom fi 5mm, 56mm</t>
  </si>
  <si>
    <t>Y707332ĐA</t>
  </si>
  <si>
    <t>Y707332E</t>
  </si>
  <si>
    <t>...Zavrtanj sa zakljucavajucom glavom fi 5mm, 32mm</t>
  </si>
  <si>
    <t>Y707332F</t>
  </si>
  <si>
    <t>...Zavrtanj sa zakljucavajucom glavom fi 5mm, 34mm</t>
  </si>
  <si>
    <t>Y707332G</t>
  </si>
  <si>
    <t>...Zavrtanj sa zakljucavajucom glavom fi 5mm, 38mm</t>
  </si>
  <si>
    <t>Y707332H</t>
  </si>
  <si>
    <t>...Zavrtanj sa zakljucavajucom glavom fi 5mm, 40mm</t>
  </si>
  <si>
    <t>Y707332I</t>
  </si>
  <si>
    <t>...Zavrtanj sa zakljucavajucom glavom fi 5mm, 42mm</t>
  </si>
  <si>
    <t>Y707332J</t>
  </si>
  <si>
    <t>...Zavrtanj sa zakljucavajucom glavom fi 5mm, 44mm</t>
  </si>
  <si>
    <t>...Zavrtanj sa zakljucavajucom glavom fi 5mm, 36mm</t>
  </si>
  <si>
    <t>Y707332QA</t>
  </si>
  <si>
    <t>...Zavrtanj sa zaključavajućom glavom fi 5mm, 54mm</t>
  </si>
  <si>
    <t>...Zavrtanj sa zakljucavajucom glavom fi 5mm, 46mm</t>
  </si>
  <si>
    <t>Y707332T</t>
  </si>
  <si>
    <t>Y707332U</t>
  </si>
  <si>
    <t>Y707332X</t>
  </si>
  <si>
    <t>Y707332Y</t>
  </si>
  <si>
    <t>Y707332Ž</t>
  </si>
  <si>
    <t>...Zavrtanj sa zaključavajućom glavom fi 5mm, 52mm</t>
  </si>
  <si>
    <t>Y707333AA</t>
  </si>
  <si>
    <t>...Zavrtanj sa zaključavajućom glavom fi 4mm, 52mm</t>
  </si>
  <si>
    <t>Y707333AB</t>
  </si>
  <si>
    <t>...Zavrtanj sa zaključavajućom glavom fi 4mm, 54mm</t>
  </si>
  <si>
    <t>Y707333AC</t>
  </si>
  <si>
    <t>Zavrtanj sa zaključavajućom glavom fi 4mm, 65mm</t>
  </si>
  <si>
    <t>...Zavrtanj sa zakljucavajucom glavom fi 4mm, 26mm</t>
  </si>
  <si>
    <t>Y707333C</t>
  </si>
  <si>
    <t>...Zavrtanj sa zakljucavajucom glavom fi 4mm, 28mm</t>
  </si>
  <si>
    <t>Y707333Ć</t>
  </si>
  <si>
    <t>...Zavrtanj sa zakljucavajucom glavom fi 4mm, 50mm</t>
  </si>
  <si>
    <t>Y707333Č</t>
  </si>
  <si>
    <t>...Zavrtanj sa zakljucavajucom glavom fi 4mm, 42mm</t>
  </si>
  <si>
    <t>Y707333D</t>
  </si>
  <si>
    <t>...Zavrtanj sa zakljucavajucom glavom fi 4mm, 30mm</t>
  </si>
  <si>
    <t>Y707333Đ</t>
  </si>
  <si>
    <t>...Zavrtanj sa zaključavajućom glavom fi 4mm, 56mm</t>
  </si>
  <si>
    <t>Y707333E</t>
  </si>
  <si>
    <t>...Zavrtanj sa zakljucavajucom glavom fi 4mm, 32mm</t>
  </si>
  <si>
    <t>Y707333F</t>
  </si>
  <si>
    <t>...Zavrtanj sa zakljucavajucom glavom fi 4mm, 34mm</t>
  </si>
  <si>
    <t>Y707333G</t>
  </si>
  <si>
    <t>...Zavrtanj sa zakljucavajucom glavom fi 4mm, 36mm</t>
  </si>
  <si>
    <t>Y707333H</t>
  </si>
  <si>
    <t>...Zavrtanj sa zakljucavajucom glavom fi 4mm, 38mm</t>
  </si>
  <si>
    <t>Y707333I</t>
  </si>
  <si>
    <t>...Zavrtanj sa zakljucavajucom glavom fi 4mm, 40mm</t>
  </si>
  <si>
    <t>Y707333J</t>
  </si>
  <si>
    <t>Y707333K</t>
  </si>
  <si>
    <t>...Zavrtanj sa zakljucavajucom glavom fi 4mm, 44mm</t>
  </si>
  <si>
    <t>Y707333L</t>
  </si>
  <si>
    <t>...Zavrtanj sa zakljucavajucom glavom fi 4mm, 46mm</t>
  </si>
  <si>
    <t>Y707333LJ</t>
  </si>
  <si>
    <t>...Zavrtanj sa zakljucavajucom glavom fi 4mm, 48mm</t>
  </si>
  <si>
    <t>Y707333M</t>
  </si>
  <si>
    <t>...Zavrtanj sa zakljucavajucom glavom fi 4mm, 55mm</t>
  </si>
  <si>
    <t>Y707333N</t>
  </si>
  <si>
    <t>...Zavrtanj sa zakljucavajucom glavom fi 4mm, 60mm</t>
  </si>
  <si>
    <t>Y707333P</t>
  </si>
  <si>
    <t>...Zavrtanj sa zakljucavajucom glavom fi 4mm, 22mm</t>
  </si>
  <si>
    <t>Y707333Q</t>
  </si>
  <si>
    <t>Y707333R</t>
  </si>
  <si>
    <t>Y707333S</t>
  </si>
  <si>
    <t>Y707333T</t>
  </si>
  <si>
    <t>Y707333U</t>
  </si>
  <si>
    <t>Y707333W</t>
  </si>
  <si>
    <t>Zavrtanj sa zakljucavajucom glavom fi 4mm, 32mm</t>
  </si>
  <si>
    <t>Y707333X</t>
  </si>
  <si>
    <t>Y707333Y</t>
  </si>
  <si>
    <t>Y707333Z</t>
  </si>
  <si>
    <t>Y707333Ž</t>
  </si>
  <si>
    <t>...Zavrtanj sa zaključavajućom glavom fi 4mm, 58mm</t>
  </si>
  <si>
    <t>Y707334C</t>
  </si>
  <si>
    <t>...Zavrtanj sa zakljucavajucom glavom fi 6,5mm, 40mm</t>
  </si>
  <si>
    <t>Y707334D</t>
  </si>
  <si>
    <t>...Zavrtanj sa zakljucavajucom glavom fi 6,5mm, 45mm</t>
  </si>
  <si>
    <t>Y707334F1</t>
  </si>
  <si>
    <t>...Zavrtanj sa zakljucavajucom glavom fi 6,5mm, 55mm</t>
  </si>
  <si>
    <t>Y707334G1</t>
  </si>
  <si>
    <t>...Zavrtanj sa zaključavajućom glavom fi 6,5mm, 60mm</t>
  </si>
  <si>
    <t>Y707334H1</t>
  </si>
  <si>
    <t>...Zavrtanj sa zaključavajućom glavom fi 6,5mm, 65mm</t>
  </si>
  <si>
    <t>Y707334I1</t>
  </si>
  <si>
    <t>...Zavrtanj sa zaključavajućom glavom fi 6,5mm, 85mm</t>
  </si>
  <si>
    <t>Y707334J1</t>
  </si>
  <si>
    <t>...Zavrtanj sa zaključavajućom glavom fi 6,5mm, 75mm</t>
  </si>
  <si>
    <t>Y707334K1</t>
  </si>
  <si>
    <t>...Zavrtanj sa zaključavajućom glavom fi 6,5mm, 80mm</t>
  </si>
  <si>
    <t>Y707334L1</t>
  </si>
  <si>
    <t>...Zavrtanj sa zaključavajućom glavom fi 6,5mm, 90mm</t>
  </si>
  <si>
    <t>Y707334LJ</t>
  </si>
  <si>
    <t>...Zavrtanj sa zakljucavajucom glavom fi 6,5mm, 95mm</t>
  </si>
  <si>
    <t>Y707334M1</t>
  </si>
  <si>
    <t>Zavrtanj sa zaključavajućom glavom fi 6,5mm, 100mm</t>
  </si>
  <si>
    <t>Y707334T1</t>
  </si>
  <si>
    <t>...Zavrtanj sa zaključavajućom glavom fi 6,5mm, 70mm</t>
  </si>
  <si>
    <t>Y707346</t>
  </si>
  <si>
    <t>...Zakljucavajuca kompresivna ploca sa komb.otvorima sa 10 rupa</t>
  </si>
  <si>
    <t>Y707351</t>
  </si>
  <si>
    <t>Poluprsten precnik kruga 160mm</t>
  </si>
  <si>
    <t>Y707352</t>
  </si>
  <si>
    <t>Poluprsten precnik kruga 180mm</t>
  </si>
  <si>
    <t>Y707353A</t>
  </si>
  <si>
    <t>Distancer 60mm</t>
  </si>
  <si>
    <t>Y707354B</t>
  </si>
  <si>
    <t>Vijak teleskop 220mm</t>
  </si>
  <si>
    <t>Y707355</t>
  </si>
  <si>
    <t>Zavrtanj fiksator igala duzine 18mm</t>
  </si>
  <si>
    <t>Y707357</t>
  </si>
  <si>
    <t>...Komplet zavrtanj M6 sa maticom i podloskom duzine 16mm</t>
  </si>
  <si>
    <t>Y707358</t>
  </si>
  <si>
    <t>Duga, precnik 120mm, 57 otvora</t>
  </si>
  <si>
    <t>Y707359A</t>
  </si>
  <si>
    <t>...Intramedularni klin kratki 11x80</t>
  </si>
  <si>
    <t>Y707360A</t>
  </si>
  <si>
    <t>...Proksimalni sraf 80mm</t>
  </si>
  <si>
    <t>Y707360C</t>
  </si>
  <si>
    <t>...Proksimalni sraf 90mm</t>
  </si>
  <si>
    <t>Y707360D</t>
  </si>
  <si>
    <t>...Proksimalni sraf 95mm</t>
  </si>
  <si>
    <t>Y707361B</t>
  </si>
  <si>
    <t>...Distalni sraf  50x35</t>
  </si>
  <si>
    <t>Y707361C</t>
  </si>
  <si>
    <t>Distalni sraf  50x40 /1896-5040/</t>
  </si>
  <si>
    <t>Y707361D</t>
  </si>
  <si>
    <t>Distalni sraf  50x45/1896-5045s/</t>
  </si>
  <si>
    <t>Y707361D2</t>
  </si>
  <si>
    <t>Distalni šraf 50x45</t>
  </si>
  <si>
    <t>Y707361F1</t>
  </si>
  <si>
    <t>Distalni šraf 50x55</t>
  </si>
  <si>
    <t>Y707361K</t>
  </si>
  <si>
    <t>...Distalni sraf  50x40/1896-5040s/</t>
  </si>
  <si>
    <t>Y707362A</t>
  </si>
  <si>
    <t>Intramedularni klin dugi 280S</t>
  </si>
  <si>
    <t>Y707362C</t>
  </si>
  <si>
    <t>Intramedularni klin dugi 320S</t>
  </si>
  <si>
    <t>Y707362G</t>
  </si>
  <si>
    <t>Y707362I</t>
  </si>
  <si>
    <t>Intramedularni klin dugi 360S</t>
  </si>
  <si>
    <t>Y707362J</t>
  </si>
  <si>
    <t>Intramedularni klin dugi 380S</t>
  </si>
  <si>
    <t>Materijal za dijalizu</t>
  </si>
  <si>
    <t>00205010</t>
  </si>
  <si>
    <t>...MATERIJAL ZA CVVHD</t>
  </si>
  <si>
    <t>9521172</t>
  </si>
  <si>
    <t>High flux 1,4m2,sint.vlakn.Dijalizator</t>
  </si>
  <si>
    <t>9521174</t>
  </si>
  <si>
    <t>High flux,1,9m2,sint.vlakn.Dijalizator</t>
  </si>
  <si>
    <t>9521175</t>
  </si>
  <si>
    <t>High flux,2,0m2,sint.vlakn.Dijalizator</t>
  </si>
  <si>
    <t>9521190</t>
  </si>
  <si>
    <t>Dijalizator sint.vlakno High flux 2,1m2 steril.bez metil.,Hemodijafilt</t>
  </si>
  <si>
    <t>9521191</t>
  </si>
  <si>
    <t>Dijalizator sint.vlakno High flux 2,3m2 bez etilenoksida</t>
  </si>
  <si>
    <t>9521197</t>
  </si>
  <si>
    <t>Dijalizator sint.vlakno High flux 2,2m2</t>
  </si>
  <si>
    <t>D0062037</t>
  </si>
  <si>
    <t>Heparin amp.  25000 IJ, 10x5ml. *</t>
  </si>
  <si>
    <t>D0175180</t>
  </si>
  <si>
    <t>NACL 0,9% 500 ml cena u ml</t>
  </si>
  <si>
    <t>D9521015D</t>
  </si>
  <si>
    <t>Igle za hemodijalizu 16G arterijska</t>
  </si>
  <si>
    <t>D9521015E</t>
  </si>
  <si>
    <t>Igle za hemodijafizu 16G venska</t>
  </si>
  <si>
    <t>D9521110</t>
  </si>
  <si>
    <t>Clean cart A 114010 sredstvo za sterilizaciju na bazi natrijum karbona</t>
  </si>
  <si>
    <t>D9521111</t>
  </si>
  <si>
    <t>Clean cart C 114011 sredstvo za sterilizaciju masine na bazi limunske</t>
  </si>
  <si>
    <t>D9521192</t>
  </si>
  <si>
    <t>AV linija komplet za hemodija.za Dialog+aparat supst.lin 142ml</t>
  </si>
  <si>
    <t>D9521193</t>
  </si>
  <si>
    <t>AV linija kompl.za hemodij.za Dialog+aparat do 142ml otpadna kesa</t>
  </si>
  <si>
    <t>D9521194</t>
  </si>
  <si>
    <t>Bikarbonatni konc.za dij.Dialog+aparat u ptrahu 760g.</t>
  </si>
  <si>
    <t>D9521195</t>
  </si>
  <si>
    <t>Filter za visokopreciscenu vodu za Dialog+aparat /2 KOMADA NA 100 HD/</t>
  </si>
  <si>
    <t>D9521196</t>
  </si>
  <si>
    <t>Sredtsvo CENA LIT. /PAK 10 LI/ za toplotnu steriliz.i dekalcifi.na bazi limun.kis.Dialog+apa</t>
  </si>
  <si>
    <t>D9521198</t>
  </si>
  <si>
    <t>KombiBeg (BiBeg 900g+SmartBeg Citrat 4,2/4, 7L)</t>
  </si>
  <si>
    <t>D9521199</t>
  </si>
  <si>
    <t>Sredstvo za hladnu sterilizaciju masina CENA ( Puristeril) pak 8,8lit</t>
  </si>
  <si>
    <t>D9521201</t>
  </si>
  <si>
    <t>AV linija komplet za hemodijafiltraciju za aparat Artis Physio</t>
  </si>
  <si>
    <t>D9521202</t>
  </si>
  <si>
    <t>AV linija komplet za hemodijalizu za aparat Artis Physio</t>
  </si>
  <si>
    <t>D9521203</t>
  </si>
  <si>
    <t>Filter za visokopreciscenu vodu za aparat Artis Physio</t>
  </si>
  <si>
    <t>D9521204</t>
  </si>
  <si>
    <t>Linija za sterilni infuzat (supstituciona linija) Artis Physio</t>
  </si>
  <si>
    <t>D9703009</t>
  </si>
  <si>
    <t>Latex rukavice , 1 kom.nesterilne  *</t>
  </si>
  <si>
    <t>D9703560B</t>
  </si>
  <si>
    <t>Wego spric 20ml + Wego igla 0,9x40 mm/D9703560A/</t>
  </si>
  <si>
    <t>9080100</t>
  </si>
  <si>
    <t>...Multifiltrate Kit 16 MPS P2dry</t>
  </si>
  <si>
    <t>9521004</t>
  </si>
  <si>
    <t>...High flux 1,6m2 Dijalizator F70 SR7008976</t>
  </si>
  <si>
    <t>9521165</t>
  </si>
  <si>
    <t>...High flux 1,7m2,sint.vlakn.Dijalizator Elisio 17H</t>
  </si>
  <si>
    <t>9521166</t>
  </si>
  <si>
    <t>...High flux 2,1m2,sint.vlakn.Dijalizator Elisio 21H</t>
  </si>
  <si>
    <t>9521179</t>
  </si>
  <si>
    <t>...Dijalizator, sintet.vlakno HIgh-flux 1,8m2 bez metilen oksida(Leoceed)</t>
  </si>
  <si>
    <t>9521180</t>
  </si>
  <si>
    <t>...Dijalizator, sintet.vlakno, Low-flux 1,6m2 bez etilen oksida(Leoceed)</t>
  </si>
  <si>
    <t>9521181</t>
  </si>
  <si>
    <t>...Dijalizator, sintet.vlakno Low-flux 1,8m2 bez etilen oksida(Leoceed)</t>
  </si>
  <si>
    <t>9521183</t>
  </si>
  <si>
    <t>...Dijalizator,sint.vlakno Low-flux 1,3m2 bez etilen oksida Elisio 13L</t>
  </si>
  <si>
    <t>9521184</t>
  </si>
  <si>
    <t>...Dijalizator, sint.vlakno High-flux 1,3m2 bez etilen oksida Elisio 13H</t>
  </si>
  <si>
    <t>9521188</t>
  </si>
  <si>
    <t>...Dijalizator sint.vlakno High-flux 1,7 m2 steril.bez etilen oksida</t>
  </si>
  <si>
    <t>D0062036</t>
  </si>
  <si>
    <t>...Heparin amp 5x1ml/5000IJ</t>
  </si>
  <si>
    <t>D4156474</t>
  </si>
  <si>
    <t>...Jodokomp 10% rastv.kont.1x500ml(Povidon)Zorex Pharma</t>
  </si>
  <si>
    <t>D716002</t>
  </si>
  <si>
    <t>...Autoklav žute plastične kese za med.otpad</t>
  </si>
  <si>
    <t>D950189810</t>
  </si>
  <si>
    <t>...Samolepljiv hemostatski flaster CENA MET</t>
  </si>
  <si>
    <t>D950189811</t>
  </si>
  <si>
    <t>...Dijaliza,hirurška maska CENA KOM</t>
  </si>
  <si>
    <t>D9501898-6</t>
  </si>
  <si>
    <t>...Sterilna nepropusna podloga CENA KOM</t>
  </si>
  <si>
    <t>D9501898-7</t>
  </si>
  <si>
    <t>...Nitrilne rukavice CENA KOM</t>
  </si>
  <si>
    <t>D9501898-8</t>
  </si>
  <si>
    <t>...Flaster trake samolepljive CENA MET</t>
  </si>
  <si>
    <t>D9501898-9</t>
  </si>
  <si>
    <t>...Viseslojne netkane gaze CENA MET2</t>
  </si>
  <si>
    <t>D9512150</t>
  </si>
  <si>
    <t>...Sodium Chloride 0,9% 1000ml CENA KOM</t>
  </si>
  <si>
    <t>D9521001</t>
  </si>
  <si>
    <t>...C3 linija AV (za mašine Inova)</t>
  </si>
  <si>
    <t>D9521015A</t>
  </si>
  <si>
    <t>...AV igle za HD 16G</t>
  </si>
  <si>
    <t>D9521015B</t>
  </si>
  <si>
    <t>...AV igle za HD 15G</t>
  </si>
  <si>
    <t>D9521079</t>
  </si>
  <si>
    <t>...Diasafe plus (Filter5008201) filter za visokoprečišćenu vodu</t>
  </si>
  <si>
    <t>D9521105</t>
  </si>
  <si>
    <t>...Ultra steriset gamaa(safe line)-supstitucione linijaza mašine AK Ultra 200</t>
  </si>
  <si>
    <t>D9521118</t>
  </si>
  <si>
    <t>...Bicart set (bicart select combi pak +select bag)</t>
  </si>
  <si>
    <t>D9521151</t>
  </si>
  <si>
    <t>...AV sistem F 204BAV za mašine 4008S</t>
  </si>
  <si>
    <t>D9521152</t>
  </si>
  <si>
    <t>...AV set online plus 5008-r-R F00003841/1</t>
  </si>
  <si>
    <t>D9521153</t>
  </si>
  <si>
    <t>...Bi Bag 650/900/950 suvi bikarbonat</t>
  </si>
  <si>
    <t>D9521154</t>
  </si>
  <si>
    <t>...Ultra filter U8000S 101902 filter za visokopr.vodu za masinu Inova</t>
  </si>
  <si>
    <t>D9521155</t>
  </si>
  <si>
    <t>...Ultra filter 100584 filter za visokoprečišcenu vodu za mas.AK Ultra 200</t>
  </si>
  <si>
    <t>D9521185</t>
  </si>
  <si>
    <t>...AV linija komplet (za masine AK 200Ultra S)</t>
  </si>
  <si>
    <t>D9521186</t>
  </si>
  <si>
    <t>...Suvi bikarbonat 720 gr. za masine Innova - Alcart</t>
  </si>
  <si>
    <t>D9521187</t>
  </si>
  <si>
    <t>...AV sistem F 204BAV</t>
  </si>
  <si>
    <t>D952151</t>
  </si>
  <si>
    <t>...AV set online priming 5008SR F0000070</t>
  </si>
  <si>
    <t>D9522015</t>
  </si>
  <si>
    <t>...Dialox 10l(sredstvo za hladnu sterilizaciju mašina) CENA 1 LITAR</t>
  </si>
  <si>
    <t>D9522017A</t>
  </si>
  <si>
    <t>...Puristeril (sredstvo za hladnu steril.) CENA LIT</t>
  </si>
  <si>
    <t>D9522048</t>
  </si>
  <si>
    <t>...Tabletirana so</t>
  </si>
  <si>
    <t>D9522061</t>
  </si>
  <si>
    <t>...Koncentrat dijalizni AMINAL</t>
  </si>
  <si>
    <t>D9703020</t>
  </si>
  <si>
    <t>...Špric PVC 20 ml. dvokomponentni bez igle *</t>
  </si>
  <si>
    <t>D9703162A</t>
  </si>
  <si>
    <t>...PVC igle</t>
  </si>
  <si>
    <t>D9703300A</t>
  </si>
  <si>
    <t>...WEGO SPRIC 20ml bez igle a50</t>
  </si>
  <si>
    <t>implantanti za dojke</t>
  </si>
  <si>
    <t>9707544</t>
  </si>
  <si>
    <t>Siltex round Moderate plus profile cohesive I 150,proteza za dojku*</t>
  </si>
  <si>
    <t>X707959Ć</t>
  </si>
  <si>
    <t>Anatomska proteta za dojke - Replicon-MesmoHS 435g</t>
  </si>
  <si>
    <t>X707959Q</t>
  </si>
  <si>
    <t>Anatomska proteza za dojke-MesmoHS 360g</t>
  </si>
  <si>
    <t>X707959W</t>
  </si>
  <si>
    <t>Anatomska proteza za dojke-MesmoHS 285g</t>
  </si>
  <si>
    <t>Kohlearni implatanti</t>
  </si>
  <si>
    <t>X706147K</t>
  </si>
  <si>
    <t>...Kohlearni implant 11 Diagnostic SP</t>
  </si>
  <si>
    <t>U K U P N O &gt;</t>
  </si>
  <si>
    <t>Санитетски и медицински потрошни материјал</t>
  </si>
  <si>
    <t>ГРУПА САНИТЕТСКОГ МАТЕРИЈАЛА</t>
  </si>
  <si>
    <t>8.1.</t>
  </si>
  <si>
    <t>ДИЈАГНОСТИЧКИ МАТЕРИЈАЛ (УКУПНО)</t>
  </si>
  <si>
    <t>8.2.</t>
  </si>
  <si>
    <t>ТЕРАПИЈСКИ МАТЕРИЈАЛ (УКУПНО)</t>
  </si>
  <si>
    <t>8.3.</t>
  </si>
  <si>
    <t>ЛАБОРАТОРИЈСКИ  МАТЕРИЈАЛ-РЕАГЕНСИ (УКУПНО)</t>
  </si>
  <si>
    <t>8.3.1.</t>
  </si>
  <si>
    <t>РЕАГЕНСИ-ХОРМОНИ (УКУПНО)</t>
  </si>
  <si>
    <t>8.3.2.</t>
  </si>
  <si>
    <t>РЕАГЕНСИ - ТУМОР МАРКЕРИ (УКУПНО)</t>
  </si>
  <si>
    <t>8.4.</t>
  </si>
  <si>
    <t>САНИТЕТСКИ И МЕДИЦИНСКИ МАТЕРИЈАЛ - ОПШТИ (УКУПНО)</t>
  </si>
  <si>
    <t>8.5.</t>
  </si>
  <si>
    <t>ОСТАЛИ САНИТЕТСКИ И МЕДИЦИНСКИ ПОТРОШНИ МАТЕРИЈАЛ (УКУПНО)</t>
  </si>
  <si>
    <t>8.</t>
  </si>
  <si>
    <t>САНИТЕТСКИ И МЕДИЦИНСКИ ПОТРОШНИ МАТЕРИЈАЛ (ЗБИР)</t>
  </si>
  <si>
    <t>Ukupno (фиксни + варијабилни део)</t>
  </si>
  <si>
    <t>Извршење
I - XII
2019.</t>
  </si>
  <si>
    <t>30562-04</t>
  </si>
  <si>
    <t>90547-00</t>
  </si>
  <si>
    <t>Zatvaranje ostalih stoma tankog creva</t>
  </si>
  <si>
    <t>Direktno zatvaranje radijalne arterije</t>
  </si>
  <si>
    <t>Laparoskopska parcijalna salpingektomija,obostrana</t>
  </si>
  <si>
    <t>Otvorena neuroliza perifernog nerva, nije navedena na drugom mestu</t>
  </si>
  <si>
    <t>Ekscizija limfoedematoznog tkiva ruke</t>
  </si>
  <si>
    <t>Kompozitni transplantat za nos</t>
  </si>
  <si>
    <t>Debridman interfalangealnog zgloba šake</t>
  </si>
  <si>
    <t>Debridman metakarpofalangealnog zgloba</t>
  </si>
  <si>
    <t>Otvorena repozicija iščašenja lakta</t>
  </si>
  <si>
    <t>Otvorena repozicija iščašenja proksimalnog radio-ulnarnog zgloba</t>
  </si>
  <si>
    <t>Zatvorena repozicija preloma proksimalnog članka prsta na ruci sa unutrašnjom fiksacijom</t>
  </si>
  <si>
    <t>Otvorena repozicija preloma olekranona sa parcijalnom ostektomijom fragmenta olekranona</t>
  </si>
  <si>
    <t>Otvorena repozicija preloma distalnog dela humerusa spoljašnjom fiksacijom</t>
  </si>
  <si>
    <t>Otvorena repozicija preloma femura sa spoljašnjom fiksacijom</t>
  </si>
  <si>
    <t>Ostektomija radijusa</t>
  </si>
  <si>
    <t>Osteotomija kosti tarzusa</t>
  </si>
  <si>
    <t>Osteotomija (kortikotomija) proksimalnog femura sa spoljašnjom fiksacijom</t>
  </si>
  <si>
    <t>Artroskopsko lateralno opuštanje kolena</t>
  </si>
  <si>
    <t>Artrodeza skočnog zgloba</t>
  </si>
  <si>
    <t>Prednje opuštanje kontrakture kuka, obostrano</t>
  </si>
  <si>
    <t>Šav kod laceracije želuca</t>
  </si>
  <si>
    <t>Rekonstrukcija mišića ili fascije šake, neklasifikovana na drugom mestu</t>
  </si>
  <si>
    <t>Dezartikulacija kroz zglob prsta na nozi</t>
  </si>
  <si>
    <t>Ekscizija ostalih lezija u ustima</t>
  </si>
  <si>
    <t>Intramuskularno davanje farmakološkog sredstva, hranljiva supstanca</t>
  </si>
  <si>
    <t>Zatvorena repozicija preloma članka palca na nozi</t>
  </si>
  <si>
    <t>Uklanjanje ostalih drenažnih sistema urinarnog sistema</t>
  </si>
  <si>
    <t>Kognitivna bihejvioralna terapija</t>
  </si>
  <si>
    <t>Uvežbavanje glasa</t>
  </si>
  <si>
    <t>81849-00</t>
  </si>
  <si>
    <t>81858-04</t>
  </si>
  <si>
    <t>81858-14</t>
  </si>
  <si>
    <t>Antropometrijska merenja kod ispitivanja uhranjenosti pojedinca telesna težina tela, telesna visina, debljina kožnog nabora na četiri tačke, obim nadlaktice, obim struka, obim kukova.</t>
  </si>
  <si>
    <t>Određivanje antropometrijskih indeksa kod ispitivanja uhranjenosti pojedinca indeks uhranjenosti (indeks telesne mase), OMN, izračunavanje</t>
  </si>
  <si>
    <t>310049</t>
  </si>
  <si>
    <t>310050</t>
  </si>
  <si>
    <t>310051</t>
  </si>
  <si>
    <t>Antropometrija longitudinalnih mera</t>
  </si>
  <si>
    <t>Antropometrija cirkumferentnih mera</t>
  </si>
  <si>
    <t>Antropometrija debljine kožnih nabora</t>
  </si>
  <si>
    <t>81887-02</t>
  </si>
  <si>
    <t>Spinalna injekcija neurolitičkog sredstva</t>
  </si>
  <si>
    <t>Aplikacija leka u nos</t>
  </si>
  <si>
    <t>Podučavanje o pravima i mogućnostima pacijenta</t>
  </si>
  <si>
    <t>Subkutano davanje farmakološkog sredstva, steroid</t>
  </si>
  <si>
    <t>Enteralno davanje farmakološkog sredstva, drugo i neklasifikovano farmakološko sredstvo</t>
  </si>
  <si>
    <t>Nenaznačen način davanja farmakološkog sredstva, antineoplastično sredstvo</t>
  </si>
  <si>
    <t>Nemehanička metoda reanimacije/oživljavanja</t>
  </si>
  <si>
    <t>Posmatranje efektivnog rada srca ili krvnog protoka, neklasifikovano na drugom mestu</t>
  </si>
  <si>
    <t>Primena, nameštanje, prilagođavanje ili zamena pomagala ili uređaja za prilagođavanje</t>
  </si>
  <si>
    <t>Ezofagektomija abdominalnom i torakalnom mobilizacijom, sa cervikalnom anastomozom, interpozocija i anastomoza sa debelim crevom</t>
  </si>
  <si>
    <t>Uklanjanje ksenografta</t>
  </si>
  <si>
    <t>Omentektomija</t>
  </si>
  <si>
    <t>Bronhoskopija sa uklanjanjem stranog tela</t>
  </si>
  <si>
    <t>49539-00</t>
  </si>
  <si>
    <t>Reamputacija amputacijskog patrljka</t>
  </si>
  <si>
    <t>Transplantat parcijalne debljine kože za malu granulirajuću oblast - površinu</t>
  </si>
  <si>
    <t>Mali transplantat parcijalne debljine kože za ostale oblasti</t>
  </si>
  <si>
    <t>Artroskopska rekonstrukcija kolena</t>
  </si>
  <si>
    <t>Vežbe relaksacije</t>
  </si>
  <si>
    <t>Preoperativni i rani pre i postoperativni tretman kod pacijenata na ortopedskom odeljenju</t>
  </si>
  <si>
    <t>Terapija mišića stopala, nožnog zgloba ili zglobova prstiju vežbanjem</t>
  </si>
  <si>
    <t>13851-00</t>
  </si>
  <si>
    <t>...Upravljanje uređajem za potporu cirkulacije</t>
  </si>
  <si>
    <t>32507-00</t>
  </si>
  <si>
    <t>Subfascijalni prekid jedne ili više perforatnih varikoznih vena</t>
  </si>
  <si>
    <t>Direktno zatvaranje jugularne vene</t>
  </si>
  <si>
    <t>Eksploracija jugularne vene</t>
  </si>
  <si>
    <t>Korekcija ispupčenog grudnog koša (pectus carinatum)</t>
  </si>
  <si>
    <t>Drenaža intrakranijalne hemoragije</t>
  </si>
  <si>
    <t>Holter ambulatorno kontinuirano EKG snimanje</t>
  </si>
  <si>
    <t>Uzimanje materijala sa kože i vidljivih sluzokoža za mikološki, bakteriološki i citološki pregled</t>
  </si>
  <si>
    <t>Biopsija kože i potkožnog tkiva</t>
  </si>
  <si>
    <t>Ostale incizije i drenaže kože i potkožnog tkiva</t>
  </si>
  <si>
    <t>Uklanjanje priraslica na jeziku</t>
  </si>
  <si>
    <t>Endarterektomija udružena sa arterijskim bajpasom za pripremu oblasti za anastomozu</t>
  </si>
  <si>
    <t>Konstrukcija arteriovenske fistule sa venskim graftom</t>
  </si>
  <si>
    <t>Uklanjanje venskog katetera</t>
  </si>
  <si>
    <t>Podešavanje elektrode defibrilatora u levoj komori torakotomijom, sternotomijom ili subksifoidnim pristupom</t>
  </si>
  <si>
    <t>Hemoperfuzija</t>
  </si>
  <si>
    <t>Terapija hladnoćom</t>
  </si>
  <si>
    <t>Kontinuirana ventilacija negativnim pritiskom KVNP</t>
  </si>
  <si>
    <t>Terapija toplotom</t>
  </si>
  <si>
    <t>Terapija stimulacijom, neklasifikovana na drugom mestu</t>
  </si>
  <si>
    <t>Intra-arterijsko davanje farmakološkog sredstva, drugo i neklasifikovano sredstvo</t>
  </si>
  <si>
    <t>44361-01</t>
  </si>
  <si>
    <t>Ekscizijski debridman mekog tkiva koji zahvata kost ili hrskavicu</t>
  </si>
  <si>
    <t>Eksploracija aksilarne arterije</t>
  </si>
  <si>
    <t>Eksploracija radijalne arterije</t>
  </si>
  <si>
    <t>Ekscizija ili ligatura jednostavne arteriovenske fistule na udovima</t>
  </si>
  <si>
    <t>Amputacija u nivou skočnog zgloba kroz maleoluse tibije i fibule</t>
  </si>
  <si>
    <t>Ekstenzivni transplantat parcijalne debljine kože za bilo koju oblast</t>
  </si>
  <si>
    <t>Zatvorena repozicija unutarzglobnog preloma tela tibije sa spoljašnjom fiksacijom</t>
  </si>
  <si>
    <t>Dekompresijska fasciotomija lista</t>
  </si>
  <si>
    <t>Tenoliza Ahilove fleksorne ili ekstenzorne tetive stopala</t>
  </si>
  <si>
    <t>Nenaznačen način davanja farmakološkog sredstva, trombolitičko sredstvo</t>
  </si>
  <si>
    <t>Punjenje uređaja za davanje leka, drugo i neklasifikovano farmakološko sredstvo</t>
  </si>
  <si>
    <t>Incizija i drenaža apscesa mekog tkiva</t>
  </si>
  <si>
    <t>Embolektomija ili trombektomija grafta bajpasa arterije ekstremiteta</t>
  </si>
  <si>
    <t>41635-00</t>
  </si>
  <si>
    <t>Ekscizija promena u srednjem uvu</t>
  </si>
  <si>
    <t>81836-01</t>
  </si>
  <si>
    <t>81846-00</t>
  </si>
  <si>
    <t>96065-00</t>
  </si>
  <si>
    <t>Elektromiografija (EMG)</t>
  </si>
  <si>
    <t>Procentualni gubitak sluha po Fauleru (Fowler)</t>
  </si>
  <si>
    <t>Alternirajući biauralni test ravnoteže glasnoće ABLB</t>
  </si>
  <si>
    <t>Merenje ili maskiranje šuma (tinitusa)</t>
  </si>
  <si>
    <t>41641-00</t>
  </si>
  <si>
    <t>81838-01</t>
  </si>
  <si>
    <t>81887-04</t>
  </si>
  <si>
    <t>81887-05</t>
  </si>
  <si>
    <t>Kauterizacija perforirane bubne opne</t>
  </si>
  <si>
    <t>Akustička registracija i analiza glasa</t>
  </si>
  <si>
    <t>Aspiracija sekreta iz nosa metodom po Precu (Proetz)</t>
  </si>
  <si>
    <t>Produvavanje timpanofaringealne tube - Policer (Politzer)</t>
  </si>
  <si>
    <t>Davanje anestetičkog sredstva oko drugih perifernih nerava</t>
  </si>
  <si>
    <t>Извршено  I -XII 2019.god.</t>
  </si>
  <si>
    <t>Nefrektomija za  transplantaciju, kadaver</t>
  </si>
  <si>
    <t>30375-30</t>
  </si>
  <si>
    <t>30497-02</t>
  </si>
  <si>
    <t>30545-01</t>
  </si>
  <si>
    <t>30586-00</t>
  </si>
  <si>
    <t>Biopsija trbušnog zida ili pupka</t>
  </si>
  <si>
    <t>Perkutana biopsija intraabdominalne mase iglom</t>
  </si>
  <si>
    <t>Ostale enterostomije</t>
  </si>
  <si>
    <t>Apendikostomija</t>
  </si>
  <si>
    <t>Laparostomija kroz prethodnu hiruršku ranu</t>
  </si>
  <si>
    <t>Evakuacija hidatidne ciste abdominalnih organa</t>
  </si>
  <si>
    <t>Evakuacija hidatidne ciste trbušnih organa sa omentoplastikom ili mijeloplastikom</t>
  </si>
  <si>
    <t>Selektivna vagotomija sa parcijalnom gastrektomijom i Roux-en-Y rekonstrukcijom</t>
  </si>
  <si>
    <t>Lokalna ekscizija lezije želuca</t>
  </si>
  <si>
    <t>Ezofagektomija abdominalnom i torakalnom mobilizacijom, sa torakalnom anastomozom koristeći Roux-en-Y rekonstrukciju</t>
  </si>
  <si>
    <t>Zatvaranje kolostome sa uspostavljanjem kontinuiteta creva</t>
  </si>
  <si>
    <t>Anastomoza pankreasa sa duodenumom</t>
  </si>
  <si>
    <t>Pankreatikojejunostomija</t>
  </si>
  <si>
    <t>Izrada koloničnog rezervoara</t>
  </si>
  <si>
    <t>Insercija analnog šava zbog anorektalnog prolapsa</t>
  </si>
  <si>
    <t>Miomektomija materice</t>
  </si>
  <si>
    <t>Hirurško uklanjanje što veće količine tumorskog tkiva materice pre histerektomije</t>
  </si>
  <si>
    <t>Parcijalna salpingektomija, jednostrana</t>
  </si>
  <si>
    <t>Salpingektomija, jednostrana</t>
  </si>
  <si>
    <t>Ekscizija lezija unutar karlice</t>
  </si>
  <si>
    <t>Ovariektomija, obostrana</t>
  </si>
  <si>
    <t>Salpingoovariektomija, obostrana</t>
  </si>
  <si>
    <t>Hirurška redukcija tumorskog tkiva karlice</t>
  </si>
  <si>
    <t>Parcijalna ureterektomija</t>
  </si>
  <si>
    <t>Reimplantacija uretera u mokraćnu bešiku sa režnjem bešike (jednostrana)</t>
  </si>
  <si>
    <t>Formiranje nekontinentnog crevnourinarnog rezervoara rG nekontinentna urostoma</t>
  </si>
  <si>
    <t>Transrektalna biopsija prostate iglom</t>
  </si>
  <si>
    <t>Eksploracija skrotalnog sadržaja, jednostrano</t>
  </si>
  <si>
    <t>Otvorena traheostomija, stalna</t>
  </si>
  <si>
    <t>Revizija traheostome</t>
  </si>
  <si>
    <t>Lokalni režanj kože ostalih oblasti</t>
  </si>
  <si>
    <t>Ostale reparacije dijafragme</t>
  </si>
  <si>
    <t>Ostale procedure na tankom crevu</t>
  </si>
  <si>
    <t>Ostale procedure na mokraćnoj bešici</t>
  </si>
  <si>
    <t>Ostale ekscizije promena materice</t>
  </si>
  <si>
    <t>Biopsija želuca</t>
  </si>
  <si>
    <t>Perkutana biopsija iglom pljuvačne žlezde ili kanala</t>
  </si>
  <si>
    <t>Perkutana biopsija uretera</t>
  </si>
  <si>
    <t>Dilatacija stenoze uretre</t>
  </si>
  <si>
    <t>92065-00</t>
  </si>
  <si>
    <t>Aspiracija hematoma iz kože i potkožnog tkiva</t>
  </si>
  <si>
    <t>Holecistostomija</t>
  </si>
  <si>
    <t>Perianalna ekscizija lezije ili tkiva rektuma stereoskopskom rektoskopijom</t>
  </si>
  <si>
    <t>Perkutana cistotomija cistostomija</t>
  </si>
  <si>
    <t>Plasiranje uretralne sonde</t>
  </si>
  <si>
    <t>Tamponada rektuma</t>
  </si>
  <si>
    <t>Uklanjanje T-drena, ostalih drenova iz bilijarnih kanala ili jetre</t>
  </si>
  <si>
    <t>Otklanjanje najvećeg dela intraabdominalnih lezija (debulking)</t>
  </si>
  <si>
    <t>Splenektomija</t>
  </si>
  <si>
    <t>Disekcija vrata selektivna, jednostrana</t>
  </si>
  <si>
    <t>Totalna adrenalektomija, laparoskopski, jednostrana</t>
  </si>
  <si>
    <t>Ostali intratorakalni postupci na jednjaku</t>
  </si>
  <si>
    <t>Transcervikalna drenaža vrata i medijastinuma</t>
  </si>
  <si>
    <t>Revizija ožiljka na vratu dužine 3 cm i manje</t>
  </si>
  <si>
    <t>Revizija ožiljka na ostalim oblastima dužine 7 cm i manje</t>
  </si>
  <si>
    <t>Uklanjanje medijastinalnog drena</t>
  </si>
  <si>
    <t>Uklanjanje drena iz trbuha</t>
  </si>
  <si>
    <t>Postupak održavanja neinvazivne ventilatorne podrške, F 24 sata</t>
  </si>
  <si>
    <t>Uklanjanje konaca</t>
  </si>
  <si>
    <t>Drenaža intra-abdominalnog apscesa, hematoma ili ciste</t>
  </si>
  <si>
    <t>Zatvaranje laparostomije</t>
  </si>
  <si>
    <t>Ekscizija lezije(a) na koži i potkožnom tkivu ostalih oblasti</t>
  </si>
  <si>
    <t>Ekscizija lezije(a) na koži i potkožnom tkivu vrata</t>
  </si>
  <si>
    <t>Ekscizija lezije mekog tkiva, neklasifikovana na drugom mestu</t>
  </si>
  <si>
    <t>Ekscizija limfnog čvora vrata</t>
  </si>
  <si>
    <t>Enukleacija hidatidne ciste pluća</t>
  </si>
  <si>
    <t>Torakoplastika, višestepena, prvi stepen</t>
  </si>
  <si>
    <t>Ekscizija intratorakalnog tumora nervnog porekla</t>
  </si>
  <si>
    <t>Ekscizija egzostoze male kosti, neklasifikovana na drugom mestu</t>
  </si>
  <si>
    <t>Ostale procedure na zidu grudnog koša</t>
  </si>
  <si>
    <t>Ostale procedure na medijastinumu</t>
  </si>
  <si>
    <t>Ostale procedure na dijafragmi</t>
  </si>
  <si>
    <t>Savetovanje ili podučavanje o održavanju zdravlja i oporavku</t>
  </si>
  <si>
    <t>Terapeutska masaža ili manipulacija vezivnog/mekog tkiva, neklasifikovanog na drugom mestu</t>
  </si>
  <si>
    <t>Intratekalno davanje farmakološkog sredstva, drugo i neklasifikovano farmakološko sredstvo</t>
  </si>
  <si>
    <t>Subkutano davanje farmakološkog sredstva, antineoplastično sredstvo</t>
  </si>
  <si>
    <t>Subkutano davanje farmakološkog sredstva, elektrolit</t>
  </si>
  <si>
    <t>Oralno davanje farmakološkog sredstva, antineoplastično sredstvo</t>
  </si>
  <si>
    <t>Površinska lokalna anestezija</t>
  </si>
  <si>
    <t>Imobilizacija preloma rebra</t>
  </si>
  <si>
    <t>Uklanjanje cevčice nakon torakotomije ili drena pleuralne šupljine</t>
  </si>
  <si>
    <t>Zatvorena masaža srca</t>
  </si>
  <si>
    <t>81832-94</t>
  </si>
  <si>
    <t>Ispitivanje pojedičnih psihomotornih funkcija</t>
  </si>
  <si>
    <t>Ispitivanje psihomotornih sposobnosti</t>
  </si>
  <si>
    <t>Psihosocijalna procena</t>
  </si>
  <si>
    <t>Mentalna/bihejvioralna procena</t>
  </si>
  <si>
    <t>81874-05</t>
  </si>
  <si>
    <t>81874-06</t>
  </si>
  <si>
    <t>81874-09</t>
  </si>
  <si>
    <t>81874-10</t>
  </si>
  <si>
    <t>81874-13</t>
  </si>
  <si>
    <t>Grupna psihoterapija</t>
  </si>
  <si>
    <t>Individualni rad psihologa sa roditeljima</t>
  </si>
  <si>
    <t>Diferencijalna dijagnoza - testovi - obrada</t>
  </si>
  <si>
    <t xml:space="preserve"> Fonijatrijske vežbe rG vežbe postavljanja glasa</t>
  </si>
  <si>
    <t>Vežbe fonacije</t>
  </si>
  <si>
    <t>Vežbe za postizanje tonične ujednačenosti</t>
  </si>
  <si>
    <t>Uputstvo za rad i savet roditeljima deteta oštećenog glasa</t>
  </si>
  <si>
    <t>Savetovanje ili podučavanje o brizi o samom sebi</t>
  </si>
  <si>
    <t>Situaciono/profesionalno savetovanje ili podučavanje</t>
  </si>
  <si>
    <t>Planirani intervju</t>
  </si>
  <si>
    <t>600333</t>
  </si>
  <si>
    <t>600334</t>
  </si>
  <si>
    <t>600338</t>
  </si>
  <si>
    <t>600814</t>
  </si>
  <si>
    <t>81874-00</t>
  </si>
  <si>
    <t>81874-03</t>
  </si>
  <si>
    <t>81874-04</t>
  </si>
  <si>
    <t>81874-08</t>
  </si>
  <si>
    <t>81874-14</t>
  </si>
  <si>
    <t>Preprotetička priprema osobe sa amputacijom ruke</t>
  </si>
  <si>
    <t>Protetička etapa rehabilitacije osobe sa amputacijom ruke</t>
  </si>
  <si>
    <t>Rana rehabilitacija barijatrijskog bolesnika</t>
  </si>
  <si>
    <t>Preoperativni i rani pre i postoperativni tretman na odeljenjima plastične i rekonstruktivne hirurgije</t>
  </si>
  <si>
    <t xml:space="preserve"> Rehabilitacioni tretman disfonija</t>
  </si>
  <si>
    <t>Fonijatrijske vežbe rG vežbe disanja</t>
  </si>
  <si>
    <t>Fonijatrijske vežbe rG vežbe relaksacije</t>
  </si>
  <si>
    <t>Artikulacioni tretman</t>
  </si>
  <si>
    <t>Surdopedagoški pregled i utvrđivanje govornih mana</t>
  </si>
  <si>
    <t>Ostala savetovanja ili podučavanja</t>
  </si>
  <si>
    <t>Ostale psihoterapije ili psihosocijane terapije</t>
  </si>
  <si>
    <t>Intrakavitarno davanje farmakološkog sredstva, drugo i neklasifikovano farmakološko sredstvo</t>
  </si>
  <si>
    <t>Ambulatorno kontinuirano EKG snimanje</t>
  </si>
  <si>
    <t>Postupak održavanja kontinuirane ventilatorne podrške, gt 24 sati i lt 96 sati</t>
  </si>
  <si>
    <t>Transfuzija plazma ekspandera</t>
  </si>
  <si>
    <t>Uzimanje krvi iz petroznog sinusa</t>
  </si>
  <si>
    <t>Neinvazivni dijagnostički testovi, merenja ili istraživanja, neklasifikovano na drugom mestu</t>
  </si>
  <si>
    <t>Intramuskularno davanje farmakološkog sredstva, elektrolit</t>
  </si>
  <si>
    <t>Subkutano davanje farmakološkog sredstva, hranljiva supstanca</t>
  </si>
  <si>
    <t>Intrakavitarno davanje farmakološkog sredstva, trombolitičko sredstvo</t>
  </si>
  <si>
    <t>Neki drugi način davanja farmakološkog sredstva, trombolitičko sredstvo</t>
  </si>
  <si>
    <t>57909-00</t>
  </si>
  <si>
    <t>Radiografsko snimanje petroza temporalne kosti</t>
  </si>
  <si>
    <t>55284-00</t>
  </si>
  <si>
    <t>Ultrazvučni dupleks pregled kavernoznog tkiva penisa</t>
  </si>
  <si>
    <t>90901-091</t>
  </si>
  <si>
    <t>Perfuziona magnetna rezonanca</t>
  </si>
  <si>
    <t>L002378</t>
  </si>
  <si>
    <t>L001875</t>
  </si>
  <si>
    <t xml:space="preserve">Feritin u serumu - nefelometrijom </t>
  </si>
  <si>
    <t xml:space="preserve">Bikarbonati (ugljen-dioksid, ukupan) u serumu - POCT metodom </t>
  </si>
  <si>
    <t>L002840</t>
  </si>
  <si>
    <t>L004465</t>
  </si>
  <si>
    <t>L012948</t>
  </si>
  <si>
    <t>L012955</t>
  </si>
  <si>
    <t>L012971</t>
  </si>
  <si>
    <t>L013995</t>
  </si>
  <si>
    <t>L018622</t>
  </si>
  <si>
    <t>L018630</t>
  </si>
  <si>
    <t>L019349</t>
  </si>
  <si>
    <t>L019950</t>
  </si>
  <si>
    <t xml:space="preserve">Holesterol, HDL - u serumu - POCT metodom </t>
  </si>
  <si>
    <t xml:space="preserve">Leptin receptor (OBsR) u serumu - ELISA </t>
  </si>
  <si>
    <t xml:space="preserve">Glukoza u ascitu </t>
  </si>
  <si>
    <t xml:space="preserve">Holesterol (ukupan) u ascitu </t>
  </si>
  <si>
    <t xml:space="preserve">Trigliceridi u ascitu </t>
  </si>
  <si>
    <t>Eozinofili (Eo) u krvi</t>
  </si>
  <si>
    <t>Tipizacija antigena K - epruveta</t>
  </si>
  <si>
    <t>Tipizacija antigena k - epruveta</t>
  </si>
  <si>
    <t>Bakteriološki pregled stolice na termofilne Campylobacter vrste</t>
  </si>
  <si>
    <t>Identifikacija termofilnih Campylobacter vrsta</t>
  </si>
  <si>
    <t>11003-00</t>
  </si>
  <si>
    <t>81849-01</t>
  </si>
  <si>
    <t>92057-00</t>
  </si>
  <si>
    <t>Elektroencefalografija (EEG) duža od 3 sata</t>
  </si>
  <si>
    <t>Vađenje krvi novorođenčeta u dijagnostičke svrhe</t>
  </si>
  <si>
    <t>Uzimanje uzorka krvi adrenalne vene</t>
  </si>
  <si>
    <t>Laringoskopija</t>
  </si>
  <si>
    <t>Telemetrija</t>
  </si>
  <si>
    <t>Rutinska preoperativna anesteziološka procena</t>
  </si>
  <si>
    <t>Produžena preoperativna anesteziološka procena</t>
  </si>
  <si>
    <t>Hitna preoperativna anesteziološka procena</t>
  </si>
  <si>
    <t>Procena govora</t>
  </si>
  <si>
    <t>Postupak održavanja kontinuirane ventilatorne podrške, H 96 sati</t>
  </si>
  <si>
    <t>Održavanje uređaja za vaskularni pristup</t>
  </si>
  <si>
    <t>Kaudalna injekcija lokalnog anestetika</t>
  </si>
  <si>
    <t>Kontrola postoperativnog krvarenja nakon ginekološkog operativnog zahvata neklasifikovano na drugom mestu</t>
  </si>
  <si>
    <t>Subksifoidna drenaža perikarda</t>
  </si>
  <si>
    <t>Postupak održavanja traheostome</t>
  </si>
  <si>
    <t>Rehabilitacija i detoksikacija od droga</t>
  </si>
  <si>
    <t>Transfuzija autologne krvi</t>
  </si>
  <si>
    <t>Transfuzija ostalih krvnih derivata</t>
  </si>
  <si>
    <t>Uklanjanje impaktiranog fecesa</t>
  </si>
  <si>
    <t>Ostala ispiranja rektuma</t>
  </si>
  <si>
    <t>Ispiranje ostalih trajnih katetera mokraćne bešike</t>
  </si>
  <si>
    <t>Davanje toksoida tetanusa</t>
  </si>
  <si>
    <t>Primena tetanusnog antitoksina</t>
  </si>
  <si>
    <t>Uvežbavanje jezičkih veština</t>
  </si>
  <si>
    <t>Intramuskularno davanje farmakološkog sredstva, insulin</t>
  </si>
  <si>
    <t>Intratekalno davanje farmakološkog sredstva, anti-infektivno sredstvo</t>
  </si>
  <si>
    <t>Subkutano davanje farmakološkog sredstva, anti-infektivno sredstvo</t>
  </si>
  <si>
    <t>Subkutano davanje farmakološkog sredstva, drugo i neklasifikovano farmakkološko sredstvo</t>
  </si>
  <si>
    <t>Enteralno davanje farmakološkog sredstva, antineoplastično sredstvo</t>
  </si>
  <si>
    <t>Enteralno davanje farmakološkog sredstva, trombolitičko sredstvo</t>
  </si>
  <si>
    <t>Enteralno davanje farmakološkog sredstva, hranljiva supstanca</t>
  </si>
  <si>
    <t>Oralno davanje farmakološkog sredstva, hranljiva supstanca</t>
  </si>
  <si>
    <t>Neki drugi način davanja farmakološkog sredstva, drugo i neklasifikovano farmakološko sredstvo</t>
  </si>
  <si>
    <t>Nenaznačen način davanja farmakološkog sredstva, drugo i neklasifikovano farmakološko sredstvo</t>
  </si>
  <si>
    <t>Punjenje uređaja za davanje leka, trombolitičko sredstvo</t>
  </si>
  <si>
    <t>Punjenje uređaja za davanje leka, anti-infektivno sredstvo</t>
  </si>
  <si>
    <t>Punjenje uređaja za davanje leka, steroid</t>
  </si>
  <si>
    <t>Punjenje uređaja za davanje leka, elektrolit</t>
  </si>
  <si>
    <t>Kateterizacija/kanilacija ostalih vena novorođenčeta</t>
  </si>
  <si>
    <t>Perkutana centralna venska kateterizacija</t>
  </si>
  <si>
    <t>Previjanje opekotine, manje od 10% površine tela je previjeno</t>
  </si>
  <si>
    <t>Zamena stalnog urinarnog katetera</t>
  </si>
  <si>
    <t>Uklanjanje stalnog urinarnog katetera</t>
  </si>
  <si>
    <t>Plasiranje drena kroz međurebarni prostor</t>
  </si>
  <si>
    <t>Kateterizacija/kanilacija ostalih vena</t>
  </si>
  <si>
    <t>Obrada kože i potkožnog tkiva bez ekscizije</t>
  </si>
  <si>
    <t>Ispiranje oka</t>
  </si>
  <si>
    <t>Ispiranje nazogastrične sonde</t>
  </si>
  <si>
    <t>Plasiranje cevi u rektum</t>
  </si>
  <si>
    <t>Zamena (nazo-)gastrične sonde ili cevi ezofagostome</t>
  </si>
  <si>
    <t>Vaginalno ispiranje</t>
  </si>
  <si>
    <t>Uklanjanje stranog tela sa glave ili vrata bez incizije</t>
  </si>
  <si>
    <t>Uklanjanje šavova, neklasifikovanih na drugom mestu</t>
  </si>
  <si>
    <t>Ендокринологија - Дневна болница</t>
  </si>
  <si>
    <t>...Vađenje krvi u dijagnostičke svrhe</t>
  </si>
  <si>
    <t>81858-19</t>
  </si>
  <si>
    <t>U8185819</t>
  </si>
  <si>
    <t>Udružene zdravstvene procedure, edukacija o dijabetesu</t>
  </si>
  <si>
    <t>Perkutana pomoću igle biopsija tiroidne žlezde</t>
  </si>
  <si>
    <t>...Informativni intervju psihologa</t>
  </si>
  <si>
    <t>...Kompletna eksplorativna i dijagnostička obrada psihologa</t>
  </si>
  <si>
    <t>...Pismeni nalaz i mišljenje psihologa</t>
  </si>
  <si>
    <t>...Testovno kompletno ispitivanje inteligencije</t>
  </si>
  <si>
    <t>...Eksploaracija ličnosti</t>
  </si>
  <si>
    <t>...Informativni intervju psihijatra</t>
  </si>
  <si>
    <t>...Učestvovanje socijalnog radnika u stručnom timu</t>
  </si>
  <si>
    <t>...Ispitivanje aktivnosti dnevnog života</t>
  </si>
  <si>
    <t>...Ispitivanje radnih navika i interesovanja</t>
  </si>
  <si>
    <t>...Ekspertiza-davanje nalaza i mišljenja od strane dva veštaka u komplikovanim sluččajevima</t>
  </si>
  <si>
    <t>...Roršahof test ispitivanja ličnosti</t>
  </si>
  <si>
    <t>...Benton test</t>
  </si>
  <si>
    <t>...Binder - Gestalt motor test</t>
  </si>
  <si>
    <t>...Priprema za psihološko ispitivanje</t>
  </si>
  <si>
    <t>...Psihološko ispitivanje</t>
  </si>
  <si>
    <t>...Analiza rezultata dobijenih psihološkim ispitivanjem, integracija i formiranje zaključaka</t>
  </si>
  <si>
    <t>...Površinska individualna psihoterapija</t>
  </si>
  <si>
    <t>...Grupna psihoterapija</t>
  </si>
  <si>
    <t>...Individualni psihološki tretman pacijenta</t>
  </si>
  <si>
    <t>...Savetodavni intervju</t>
  </si>
  <si>
    <t>...Procena organskog oštećenja</t>
  </si>
  <si>
    <t>...Diferencijalna dijagnoza - testovi - obrada</t>
  </si>
  <si>
    <t>...Socioterapijska i individualna seansa</t>
  </si>
  <si>
    <t>...Timska obrada</t>
  </si>
  <si>
    <t>...Produžna grupna socioterapija</t>
  </si>
  <si>
    <t>...Grupna socioterapija</t>
  </si>
  <si>
    <t>...Intenzivna terapija terapijski rezistentnih afektivnih psihoza</t>
  </si>
  <si>
    <t>...Tematski socioterapijski rad u grupi</t>
  </si>
  <si>
    <t>...Behejvior psihoterapija (individualna)</t>
  </si>
  <si>
    <t>...Individualna modifikovana psihoanalitički orijentisana psihoterapija poremećaja ličnosti</t>
  </si>
  <si>
    <t>...Intravensko davanje farmakološkog sredstva, elektrolit</t>
  </si>
  <si>
    <t>...Oralno davanje farmakološkog sredstva, antineoplastično sredstvo</t>
  </si>
  <si>
    <t>Психијатрија - Дневна болница</t>
  </si>
  <si>
    <t>План за 2020.</t>
  </si>
  <si>
    <t>Инфективна - Дневна болница</t>
  </si>
  <si>
    <t>Intramuskularno davanje farmakološkog sredstva, drugo i nenaznačeno farmakološko sredstvo</t>
  </si>
  <si>
    <t>Intervencije</t>
  </si>
  <si>
    <t>Т Б Ц - Дневна болница</t>
  </si>
  <si>
    <t>Kontinuirano posmatranje plućne funkcije tokom 6 i više sati</t>
  </si>
  <si>
    <t>Polisomnografija</t>
  </si>
  <si>
    <t>Ocena rezultata biohemijskih pokazatelja krvi i urina, ocena rezultataantropometrijskih i funkcionalnih ispitivanja, ocena energetskih i nutritivnih potreba pojedinca, ocena uhranjenosti</t>
  </si>
  <si>
    <t>Procena jezičkih sposobnosti</t>
  </si>
  <si>
    <t>Procena održavanja zdravlja ili oporavka</t>
  </si>
  <si>
    <t>Procena potrebe za uređajem ili opremom koja služi kao pomoć</t>
  </si>
  <si>
    <t>Revizija uređaja ili opreme koja služi kao pomoć</t>
  </si>
  <si>
    <t>Procena ishrane/dnevnog unosa hrane</t>
  </si>
  <si>
    <t>Procena uzimanja propisanih lekova</t>
  </si>
  <si>
    <t>Situaciona/profesionalna procena i procena okruženja</t>
  </si>
  <si>
    <t>Savetovanje ili podučavanje o glasu, govoru, rečitosti ili jeziku</t>
  </si>
  <si>
    <t>Delimični oralni pregled</t>
  </si>
  <si>
    <t>Savetovanje ili podučavanje o pomagalima ili uređajima za prilagođavanje</t>
  </si>
  <si>
    <t>Kateterizacija mokraćne bešike</t>
  </si>
  <si>
    <t>Ispiranje katetera, neklasifikovano na drugom mestu</t>
  </si>
  <si>
    <t>Anestezija</t>
  </si>
  <si>
    <t>92013-00</t>
  </si>
  <si>
    <t>Intrakarotidni amobarbitalni test</t>
  </si>
  <si>
    <t>81820-01</t>
  </si>
  <si>
    <t>Ispitivanje i snimanje perifernih vena u jednom ili više ekstremiteta pri odmaranju, korišćnjem CW doplera ili pulsnog doplera</t>
  </si>
  <si>
    <t>Test kožne osetljivosti sa F 20 alergena</t>
  </si>
  <si>
    <t>Epikutani test flasterima sa svim alergenima koji se nalaze u standardnoj bateriji</t>
  </si>
  <si>
    <t>Tretman pacijenata u vaskulatoru i u vaskulatoru bez koktela</t>
  </si>
  <si>
    <t>Dermoskopski pregled kože, više lezija</t>
  </si>
  <si>
    <t>U8182001</t>
  </si>
  <si>
    <t>\Dermoskopski pregled kože, više lezija</t>
  </si>
  <si>
    <t>81880-00</t>
  </si>
  <si>
    <t>Terapija ostalih oblasti ultraljubičastim B zracima</t>
  </si>
  <si>
    <t>Laserska terapija lezija na koži, višestruke lezije</t>
  </si>
  <si>
    <t>Krioterapija lezija na koži, višestruke lezije</t>
  </si>
  <si>
    <t>Elektroterapija lezija na koži, višestruke lezije</t>
  </si>
  <si>
    <t>Tretman Bioptron lampom</t>
  </si>
  <si>
    <t>Neki drugi način davanja farmakološkog sredstva, anti-infektivno sredstvo</t>
  </si>
  <si>
    <t>Neki drugi način davanja farmakološkog sredstva, steroid</t>
  </si>
  <si>
    <t>U8188000</t>
  </si>
  <si>
    <t>Uklanjanje ostalih bradavica</t>
  </si>
  <si>
    <t>Infiltracija lokalnog anestetika, ASA 10</t>
  </si>
  <si>
    <t>Кожна - Дневна болница</t>
  </si>
  <si>
    <t>Informativni intervju psihologa</t>
  </si>
  <si>
    <t>Kompletna eksplorativna i dijagnostička obrada psihologa</t>
  </si>
  <si>
    <t>Pismeni nalaz i mišljenje psihologa</t>
  </si>
  <si>
    <t>Brza procena inteligencije</t>
  </si>
  <si>
    <t>Testovno kompletno ispitivanje inteligencije</t>
  </si>
  <si>
    <t>Eksploaracija ličnosti</t>
  </si>
  <si>
    <t>Procena intelektalnih sposobnosti</t>
  </si>
  <si>
    <t>Eysenkov upitnik za procenu ličnosti</t>
  </si>
  <si>
    <t>Strukturirani upitnik za procenu ličnosti - Tyrer</t>
  </si>
  <si>
    <t>Hamilton rejting skala za depresiju</t>
  </si>
  <si>
    <t>Back skala za depresije</t>
  </si>
  <si>
    <t>Roršahof test ispitivanja ličnosti</t>
  </si>
  <si>
    <t>Wiskonsin Gard sorting test</t>
  </si>
  <si>
    <t>Benton test</t>
  </si>
  <si>
    <t>Binder - Gestalt motor test</t>
  </si>
  <si>
    <t>Rey test</t>
  </si>
  <si>
    <t>Elyzir test</t>
  </si>
  <si>
    <t>Wachslerov test pamćenja</t>
  </si>
  <si>
    <t>Priprema za psihološko ispitivanje</t>
  </si>
  <si>
    <t>Psihološko ispitivanje</t>
  </si>
  <si>
    <t>Analiza rezultata dobijenih psihološkim ispitivanjem, integracija i formiranje zaključaka</t>
  </si>
  <si>
    <t>Elektroencefalografija (EEG)</t>
  </si>
  <si>
    <t>Studije sprovodljivosti na 4 ili više nerva</t>
  </si>
  <si>
    <t>Ispitivanje evociranih odgovora centralnog nervnog sistema, 3 ili više studija</t>
  </si>
  <si>
    <t>Procena glasa</t>
  </si>
  <si>
    <t>Procena organskog oštećenja</t>
  </si>
  <si>
    <t>Timska obrada</t>
  </si>
  <si>
    <t>Неурологија - Дневна болница</t>
  </si>
  <si>
    <t>Гастро - Дневна болница</t>
  </si>
  <si>
    <t>...Ostale elektrokardiografije (EKG)</t>
  </si>
  <si>
    <t>...Snimanje prosečnog signala EKG-a</t>
  </si>
  <si>
    <t>Rigidna rektosigmoidoskopija</t>
  </si>
  <si>
    <t>Fiberoptička kolonoskopija do hepatičke fleksure</t>
  </si>
  <si>
    <t>Fiberoptička kolonoskopija do hepatičke fleksure sa biopsijom</t>
  </si>
  <si>
    <t>Fiberoptička kolonoskopija do cekuma</t>
  </si>
  <si>
    <t>Fiberoptička kolonoskopija do cekuma sa biopsijom</t>
  </si>
  <si>
    <t>Anorektalni pregled</t>
  </si>
  <si>
    <t>...Savetovanje ili podučavanje o ishrani/dnevnom unosu hrane</t>
  </si>
  <si>
    <t>...Intravensko davanje farmakološkog sredstva, trombolitičko sredstvo</t>
  </si>
  <si>
    <t>...Intravensko davanje farmakološkog sredstva, anti-infektivno sredstvo</t>
  </si>
  <si>
    <t>...Intravensko davanje farmakološkog sredstva, hranljiva supstanca</t>
  </si>
  <si>
    <t>...Intravensko davanje farmakološkog sredstva, drugo i neklasifikovano farmakološko sredstvo</t>
  </si>
  <si>
    <t>...Subkutano davanje farmakološkog sredstva, insulin</t>
  </si>
  <si>
    <t>...Oralno davanje farmakološkog sredstva, anti-infektivno sredstvo</t>
  </si>
  <si>
    <t>...Oralno davanje farmakološkog sredstva, drugo i neklasifikovano farmakološko sredstvo</t>
  </si>
  <si>
    <t>Oralno davanje farmakološkog sredstva, antidot</t>
  </si>
  <si>
    <t>Abdominalna paracenteza</t>
  </si>
  <si>
    <t>Fiberoptička kolonoskopija do hepatičke fleksure sa polipektomijom</t>
  </si>
  <si>
    <t>Fiberoptička kolonoskopija do cekuma sa polipektomijom</t>
  </si>
  <si>
    <t>Endoskopska destrukcija lezija debelog creva</t>
  </si>
  <si>
    <t>Endoskopska mukozna resekcija debelog creva</t>
  </si>
  <si>
    <t>Хематологија - Дневна болница</t>
  </si>
  <si>
    <t>...Aspiraciona punkcija koštane srži</t>
  </si>
  <si>
    <t>...Transfuzija eritrocita</t>
  </si>
  <si>
    <t>...Transfuzija trombocita</t>
  </si>
  <si>
    <t>...Transfuzija faktora koagulacije</t>
  </si>
  <si>
    <t>...Transfuzija krvnih komponenti i derivata</t>
  </si>
  <si>
    <t>...Intravensko davanje farmakološkog sredstva, antineoplastično sredstvo</t>
  </si>
  <si>
    <t>...Intravensko davanje farmakološkog sredstva, steroid</t>
  </si>
  <si>
    <t>...Subkutano davanje farmakološkog sredstva, antineoplastično sredstvo</t>
  </si>
  <si>
    <t>...Subkutano davanje farmakološkog sredstva, trombolitičko sredstvo</t>
  </si>
  <si>
    <t>...Subkutano davanje farmakološkog sredstva, steroid</t>
  </si>
  <si>
    <t>...Subkutano davanje farmakološkog sredstva, drugo i neklasifikovano farmakkološko sredstvo</t>
  </si>
  <si>
    <t>...Oralno davanje farmakološkog sredstva, steroid</t>
  </si>
  <si>
    <t>...Biopsija koštane srži, hirurška</t>
  </si>
  <si>
    <t>Нефрологија - Дневна болница</t>
  </si>
  <si>
    <t>...Prilagođavanje doze leka na osnovu laboratorijskih parametara (biohemijski parametri, nivo leka u krvi, stanje pacijenta...)(uslugu obavlja specijalista)</t>
  </si>
  <si>
    <t>...Antropometrijska merenja kod ispitivanja uhranjenosti pojedinca telesna težina tela, telesna visina, debljina kožnog nabora na četiri tačke, obim nadlaktice, obim struka, obim kukova.</t>
  </si>
  <si>
    <t>...Određivanje antropometrijskih indeksa kod ispitivanja uhranjenosti pojedinca indeks uhranjenosti (indeks telesne mase), OMN, izračunavanje</t>
  </si>
  <si>
    <t>...Neinvazivni dijagnostički testovi, merenja ili istraživanja, neklasifikovano na drugom mestu</t>
  </si>
  <si>
    <t>...Ostale terapije obogaćivanja kiseonika/om</t>
  </si>
  <si>
    <t>...Intravensko davanje farmakološkog sredstva, antidot</t>
  </si>
  <si>
    <t>...Intravensko davanje farmakološkog sredstva, insulin</t>
  </si>
  <si>
    <t>Кардиологија - Дневна болница</t>
  </si>
  <si>
    <t>...Holter ambulatorno kontinuirano EKG snimanje</t>
  </si>
  <si>
    <t>...Kardiovaskularni stres test rGtest opterećenja</t>
  </si>
  <si>
    <t>...Kateterizacija mokraćne bešike</t>
  </si>
  <si>
    <t>Anesetezija</t>
  </si>
  <si>
    <t>...Subkutano davanje farmakološkog sredstva, anti-infektivno sredstvo</t>
  </si>
  <si>
    <t>...Previjanje rane</t>
  </si>
  <si>
    <t>Operacije</t>
  </si>
  <si>
    <t>...Prekid višestrukih pritoka varikoznih vena</t>
  </si>
  <si>
    <t>...Prekid safeno-femoralnog spoja varikoznih vena</t>
  </si>
  <si>
    <t>...Infiltracija lokalnog anestetika, ASA 19</t>
  </si>
  <si>
    <t>...Sedacija, ASA 19</t>
  </si>
  <si>
    <t>Кардиохирургија - Дневна болница</t>
  </si>
  <si>
    <t>Очна - Дневна болница</t>
  </si>
  <si>
    <t>...Pregled očnog dna</t>
  </si>
  <si>
    <t>...Kvantitativna kompjuterizovana perimetrija, obostrana</t>
  </si>
  <si>
    <t>...Tonometrija</t>
  </si>
  <si>
    <t>...Genetska procena</t>
  </si>
  <si>
    <t>...Merenje oštrine vida</t>
  </si>
  <si>
    <t>...Terapijsko zatvaranje oka zavojem</t>
  </si>
  <si>
    <t>...Intramuskularno davanje farmakološkog sredstva, drugo i nenaznačeno farmakološko sredstvo</t>
  </si>
  <si>
    <t>...Uklanjanje šavova na rožnjači</t>
  </si>
  <si>
    <t>...Kapsulotomija sočiva laserom</t>
  </si>
  <si>
    <t>...Destrukcija mrežnjače fotokoagulacijom</t>
  </si>
  <si>
    <t>...Laserfotokoagulacija mrežnjače, panretinalna</t>
  </si>
  <si>
    <t>...Retrobulbarna injekcija alkohola ili drugih lekova</t>
  </si>
  <si>
    <t>...Subkonjunktivna primena leka</t>
  </si>
  <si>
    <t>...Reparacija rane na očnom kapku</t>
  </si>
  <si>
    <t>...Biopsija očnog kapka</t>
  </si>
  <si>
    <t>...Reparacija perforirajuće rane na očnoj jabučici sa ušivanjem laceracije na beonjači</t>
  </si>
  <si>
    <t>...Ekscizija ciste na tarzalnoj ploči</t>
  </si>
  <si>
    <t>...Ekscizija pterigijuma</t>
  </si>
  <si>
    <t>...Ekstrakapsularna ekstrakcija prirodnog sočiva tehnikom jednostavne aspiracije (i irigacije)</t>
  </si>
  <si>
    <t>...Ekstrakapsularna ekstrakcija prirodnog sočiva fakoemulzifikacijom i aspiracijom katarakte</t>
  </si>
  <si>
    <t>...Ugradnja savitljivog veštačkg sočiva</t>
  </si>
  <si>
    <t>...Ugradnja ostalih tipova veštačkih sočiva</t>
  </si>
  <si>
    <t>...Intrakapsularna ekstrakcija prirodnog sočiva sa insercijom ostalih veštačkih sočiva</t>
  </si>
  <si>
    <t>...Ekstrakapsularna ekstrakcija prirodnog sočiva tehnikom jednostavne aspiracije (i irigacije) sa insercijom savitljivog veštačkog sočiva</t>
  </si>
  <si>
    <t>...Ekstrakapsularna ekstrakcija prirodnog sočiva tehnikom jednostavne aspiracije (i irigacije) sa insercijom ostalih veštačkih sočiva</t>
  </si>
  <si>
    <t>...Ekstrakapsularna ekstrakcija prirodnog sočiva fakoemulzifikacijom i aspiracijom katarakte sa insercijom savitljivog veštačkog sočiva</t>
  </si>
  <si>
    <t>...Ekstrakapsularna ekstrakcija prirodnog sočiva fakoemulzifikacijom i aspiracijom katarakte sa insercijom ostalih veštačkih sočiva</t>
  </si>
  <si>
    <t>...Repozicija veštačkog sočiva</t>
  </si>
  <si>
    <t>...Repozicija veštačkog sočiva sa šavovima na sočivu</t>
  </si>
  <si>
    <t>...Uklanjanje staklastog tela, anteriorni pristup</t>
  </si>
  <si>
    <t>...Trabekulektomija</t>
  </si>
  <si>
    <t>...Revizija procedure fistulizacije beonjače</t>
  </si>
  <si>
    <t>...Endolaserfotokoagulacija mrežnjače</t>
  </si>
  <si>
    <t>...Uklanjanje silikonskog ulja</t>
  </si>
  <si>
    <t>...Operacija strabizma koji obuhvata 1 ili 2 mišića, jednog oka</t>
  </si>
  <si>
    <t>...Operacija strabizma koji obuhvata 1 ili 2 mišića, oba oka</t>
  </si>
  <si>
    <t>...Ponovno ušivanje operativne rane kome je prethodila intraokularna procedura sa ekscizijom prolabirane dužice</t>
  </si>
  <si>
    <t>...Korekcija ektropiona ili entropiona klinastom resekcijom</t>
  </si>
  <si>
    <t>...Duboka sklerektomija</t>
  </si>
  <si>
    <t>...Ostale procedure na očnom kapku</t>
  </si>
  <si>
    <t>...Infiltracija lokalnog anestetika, ASA 10</t>
  </si>
  <si>
    <t>Васкуларна хирургија - Дневна болница</t>
  </si>
  <si>
    <t>...Intramuskularno davanje farmakološkog sredstva, anti-infektivno sredstvo</t>
  </si>
  <si>
    <t>...Intramuskularno davanje farmakološkog sredstva, elektrolit</t>
  </si>
  <si>
    <t>Урологија - Дневна болница</t>
  </si>
  <si>
    <t>...Cistoskopija</t>
  </si>
  <si>
    <t>...Uretroskopija</t>
  </si>
  <si>
    <t>...Perkutana nefrostomija</t>
  </si>
  <si>
    <t>...Održavanje katetera, plasiranog radi administracije leka</t>
  </si>
  <si>
    <t>...Punjenje uređaja za davanje leka, drugo i neklasifikovano farmakološko sredstvo</t>
  </si>
  <si>
    <t>...Održavanje uređaja za davanje leka</t>
  </si>
  <si>
    <t>...Centralna venska kateterizacija</t>
  </si>
  <si>
    <t>...Zamena stalnog urinarnog katetera</t>
  </si>
  <si>
    <t>...Kardiopulmonalna reanimacija</t>
  </si>
  <si>
    <t>...Cirkumcizija (obrezivanje) muškarca</t>
  </si>
  <si>
    <t>...Endoskopsko plasiranje ureteralnog stenta</t>
  </si>
  <si>
    <t>...Endoskopska zamena ureteralnog stenta</t>
  </si>
  <si>
    <t>...Endoskopsko uklanjanje ureteralnog stenta</t>
  </si>
  <si>
    <t>...Plastika frenuluma</t>
  </si>
  <si>
    <t>...Ostale procedure reparacije na penisu</t>
  </si>
  <si>
    <t>...Održavanje endotrahealne intubacije, jednolumenski tubus</t>
  </si>
  <si>
    <t>...Audiometrija, vazdušna i koštana sprovodljivost, standardna tehnika</t>
  </si>
  <si>
    <t>...Timpanometrija standardnim probnim tonom</t>
  </si>
  <si>
    <t>...Uzimanje materijala sa kože i vidljivih sluzokoža za mikološki, bakteriološki i citološki pregled</t>
  </si>
  <si>
    <t>...Biopsija jezika</t>
  </si>
  <si>
    <t>...Biopsija usne šupljine</t>
  </si>
  <si>
    <t>...Biopsija tonzila ili adenoida</t>
  </si>
  <si>
    <t>...Biopsija u farinksu</t>
  </si>
  <si>
    <t>...Inspekcija bubne opne, jednostrano</t>
  </si>
  <si>
    <t>...Pregled nosne šupljine i/ili postnazalnog prostora</t>
  </si>
  <si>
    <t>...Laringoskopija</t>
  </si>
  <si>
    <t>...Otoskopija</t>
  </si>
  <si>
    <t>...Toaleta uva, jednostrano</t>
  </si>
  <si>
    <t>...Incizija i drenaža peritonzilarnog apscesa</t>
  </si>
  <si>
    <t>...Ekscizija lezija na tonzilama i adenoidima</t>
  </si>
  <si>
    <t>...Savetovanje ili podučavanje o brizi o samom sebi</t>
  </si>
  <si>
    <t>...Incizija i drenaža lezija u usnoj šupljini</t>
  </si>
  <si>
    <t>...Lingvalna frenotomija</t>
  </si>
  <si>
    <t>...Uklanjanje stranog tela iz spoljašnjeg slušnog kanala bez incizije</t>
  </si>
  <si>
    <t>...Uklanjanje keratoze (keratosis obturans) iz spoljašnjeg slušnog kanala</t>
  </si>
  <si>
    <t>...Ostale procedure na spoljašnjem uvu</t>
  </si>
  <si>
    <t>...Ostale procedure na unutrašnjem uvu</t>
  </si>
  <si>
    <t>...Tamponada spoljašnjeg slušnog kanala</t>
  </si>
  <si>
    <t>...Detamponada nosa</t>
  </si>
  <si>
    <t>...Rekonstrukcija rane spoljašnjeg uva</t>
  </si>
  <si>
    <t>...Ekscizija lezije(a) na koži i potkožnom tkivu nosa</t>
  </si>
  <si>
    <t>...Ekscizija lezije(a) na koži i potkožnom tkivu uva</t>
  </si>
  <si>
    <t>...Ekscizija lezije(a) na koži i potkožnom tkivu vrata</t>
  </si>
  <si>
    <t>...Ekscizija ivice perforirane bubne opne</t>
  </si>
  <si>
    <t>...Ostale reparacije bubne opne ili srednjeg uva</t>
  </si>
  <si>
    <t>...Praćenje sistemskog arterijskog pritiska</t>
  </si>
  <si>
    <t>...Priprema sperme za androloške procedure</t>
  </si>
  <si>
    <t>...Eksterni CTG monitoring fetusa</t>
  </si>
  <si>
    <t>...Terapijska amniocenteza</t>
  </si>
  <si>
    <t>...Biopsija grlića materice</t>
  </si>
  <si>
    <t>...Kolposkopija</t>
  </si>
  <si>
    <t>...Biopsija endometrija</t>
  </si>
  <si>
    <t>...Dijagnostička histeroskopija</t>
  </si>
  <si>
    <t>...Dilatacija cervikalnog kanala i kiretaža materice</t>
  </si>
  <si>
    <t>...Kiretaža materice bez dilatacije cervikalnog kanala</t>
  </si>
  <si>
    <t>...Sukciona kiretaža materice</t>
  </si>
  <si>
    <t>...Papanikolau test</t>
  </si>
  <si>
    <t>...Zamrzavanje embriona sa čuvanjem do 5 godina</t>
  </si>
  <si>
    <t>...Odmrzavanje embriona</t>
  </si>
  <si>
    <t>...Prikupljanje oocita dobijenih aspiracijom folikula</t>
  </si>
  <si>
    <t>13200-00B</t>
  </si>
  <si>
    <t>...Usluge potpomognute oplodnje,pomocu postupaka stimilacije jajnina korišćenjem lekova za izazivanje superovluacije</t>
  </si>
  <si>
    <t>...Potpomognute reproduktivne tehnike uz korišćenje lekova za stimulaciju ovulacije</t>
  </si>
  <si>
    <t>...Potpomognute reproduktivne tehnike kod nestimulisane ovulacije iliRovulacije stimulisane klomifen citratom</t>
  </si>
  <si>
    <t>...Planiranje i koordinacija postupka biomedicinski potpomognute oplodnje kod pacijentkinje (bračnog para)</t>
  </si>
  <si>
    <t>...Laserska terapija lezija na koži, pojedinačna lezija</t>
  </si>
  <si>
    <t>...Laserska destrukcija lezija vulve</t>
  </si>
  <si>
    <t>...Laserska destrukcija lezija vagine</t>
  </si>
  <si>
    <t>...Kontrola postoperativnog krvarenja nakon ginekološkog operativnog zahvata neklasifikovano na drugom mestu</t>
  </si>
  <si>
    <t>92173-00</t>
  </si>
  <si>
    <t>...Pasivna imunizacija sa Rh(D) imunoglobulinom</t>
  </si>
  <si>
    <t>...Intramuskularno davanje farmakološkog sredstva, trombolitičko sredstvo</t>
  </si>
  <si>
    <t>...Intramuskularno davanje farmakološkog sredstva, steroid</t>
  </si>
  <si>
    <t>...Intramuskularno davanje farmakološkog sredstva, hranljiva supstanca</t>
  </si>
  <si>
    <t>...Neki drugi način davanja farmakološkog sredstva, antineoplastično sredstvo</t>
  </si>
  <si>
    <t>...Neki drugi način davanja farmakološkog sredstva, trombolitičko sredstvo</t>
  </si>
  <si>
    <t>...Neki drugi način davanja farmakološkog sredstva, drugo i neklasifikovano farmakološko sredstvo</t>
  </si>
  <si>
    <t>...Nenaznačen način davanja farmakološkog sredstva, drugo i neklasifikovano farmakološko sredstvo</t>
  </si>
  <si>
    <t>...Transvaginalna aspiracija oocita</t>
  </si>
  <si>
    <t>...Intrauterini embriotransfer</t>
  </si>
  <si>
    <t>...Ostale procedure reproduktivne medicine</t>
  </si>
  <si>
    <t>...Kiretaža lezije na koži, pojedinačna lezija</t>
  </si>
  <si>
    <t>...Incizija i drenaža apscesa mekog tkiva</t>
  </si>
  <si>
    <t>...Zamena intrauterinog uloška (IUD)</t>
  </si>
  <si>
    <t>...Uklanjanje intrauterinog uloška</t>
  </si>
  <si>
    <t>...Punkcija ciste jajnika</t>
  </si>
  <si>
    <t>...Laserska destrukcija promena na grliću materice</t>
  </si>
  <si>
    <t>...Biopsija vagine</t>
  </si>
  <si>
    <t>...Kauterizacija promena na grliću materice</t>
  </si>
  <si>
    <t>...Polipektomija grlića materice</t>
  </si>
  <si>
    <t>...Biopsija vulve</t>
  </si>
  <si>
    <t>...Polipektomija materice histeroskopijom</t>
  </si>
  <si>
    <t>...Dilatacija grlića materice</t>
  </si>
  <si>
    <t>...Primena drugog sredstva u meko tkivo, neklasifikovana na drugom mestu</t>
  </si>
  <si>
    <t>...Vaginalno ispiranje</t>
  </si>
  <si>
    <t>...Intracitoplazmatična injekcija spermatozoida</t>
  </si>
  <si>
    <t>...Ponovno zatvaranje postoperativne disrupcije trbušnog zida</t>
  </si>
  <si>
    <t>...Lečenje apscesa Bartolinijeve žlezde</t>
  </si>
  <si>
    <t>...Reparacija zadnjeg vaginalnog kompartmana, vaginalni pristup</t>
  </si>
  <si>
    <t>...Ostale procedure na grliću materice</t>
  </si>
  <si>
    <t>...Miomektomija materice histeroskopijom</t>
  </si>
  <si>
    <t>...Resekcija septuma uterusa histeroskopijom</t>
  </si>
  <si>
    <t>...Ekscizija lezija vulve</t>
  </si>
  <si>
    <t>...Ostale procedure na vulvi</t>
  </si>
  <si>
    <t>...Ultrazvučni pregled abdomena ili pelvisa zbog ostalih stanja povezanih sa trudnoćom</t>
  </si>
  <si>
    <t>...Ultrazvučni pregled ženskog pelvisa</t>
  </si>
  <si>
    <t>...Ultrazvučni pregled ostalih oblasti</t>
  </si>
  <si>
    <t>ГАК - Дневна болница</t>
  </si>
  <si>
    <t>Дечија хирургија - Дневна болница</t>
  </si>
  <si>
    <t>...Davanje toksoida tetanusa</t>
  </si>
  <si>
    <t>...Uklanjanje stranog tela iz kože i potkožnog tkiva incizijom</t>
  </si>
  <si>
    <t>...Zatvorena repozicija preloma tela radijusa</t>
  </si>
  <si>
    <t>...Manipulacija/mobilizacija zglobova, neklasifikovana na drugom mestu</t>
  </si>
  <si>
    <t>...Reparacija ingvinalne hernije, jednostrano</t>
  </si>
  <si>
    <t>Дечија интерна клиника - Дневна болница</t>
  </si>
  <si>
    <t>...Elektroencefalografija (EEG)</t>
  </si>
  <si>
    <t>...Spiroergometrija sa vežbanjem</t>
  </si>
  <si>
    <t>...Test kožne osetljivosti sa F 20 alergena</t>
  </si>
  <si>
    <t>...Savetovanje ili informisanje medicinskog osoblja o načinu primene leka (rekonstituisanje, put primene, dužina davanja injekcije/infuzije, interakcije in vitro...)</t>
  </si>
  <si>
    <t>...Konsultacija sa lekarima vezana za farmakoterapiju (uslugu obavlja specijalista)</t>
  </si>
  <si>
    <t>...Provera mogućih interakcija među primenjenim lekovima</t>
  </si>
  <si>
    <t>...Praćenje terapijskog delovanja leka (uslugu obavlja specijalista)</t>
  </si>
  <si>
    <t>...Praćenje potencijalno neželjene reakcije pacijenta na lek</t>
  </si>
  <si>
    <t>...Praćenje sprovođenja utvrđenih terapijskih protokola lečenja</t>
  </si>
  <si>
    <t>...Ocena rezultata biohemijskih pokazatelja krvi i urina, ocena rezultataantropometrijskih i funkcionalnih ispitivanja, ocena energetskih i nutritivnih potreba pojedinca, ocena uhranjenosti</t>
  </si>
  <si>
    <t>...Izrada dijetoterapije/dijetoprofilakse za pojedinca kontrolni dolazak</t>
  </si>
  <si>
    <t>...Ispitivanje individualne ishrane</t>
  </si>
  <si>
    <t>...Ispitivanje porodične ishrane</t>
  </si>
  <si>
    <t>...GHRH test</t>
  </si>
  <si>
    <t>...Procena integriteta kože</t>
  </si>
  <si>
    <t>...Procena samostalnosti</t>
  </si>
  <si>
    <t>...Procena održavanja zdravlja ili oporavka</t>
  </si>
  <si>
    <t>...Procena potrebe za uređajem ili opremom koja služi kao pomoć</t>
  </si>
  <si>
    <t>...Revizija uređaja ili opreme koja služi kao pomoć</t>
  </si>
  <si>
    <t>...Procena ishrane/dnevnog unosa hrane</t>
  </si>
  <si>
    <t>...Procena uzimanja propisanih lekova</t>
  </si>
  <si>
    <t>...Psihosocijalna procena</t>
  </si>
  <si>
    <t>...Ostali testovi vestibularne funkcije</t>
  </si>
  <si>
    <t>...Savetovanje ili podučavanje o gubitku vida ili vidnim poremećajima</t>
  </si>
  <si>
    <t>...Testiranje razvoja</t>
  </si>
  <si>
    <t>270104</t>
  </si>
  <si>
    <t>...Anketa ishrane za pojedinca (kvantitativne i semikvantitativne ankete ishrane anketa po sećanju za 24 časa, trodnevni, sedmodnevni dnevnik ishrane)</t>
  </si>
  <si>
    <t>270105</t>
  </si>
  <si>
    <t>...Izrada dijetoprofilakse/dijetoterapije za pojedinca prvi dolazak</t>
  </si>
  <si>
    <t>270107</t>
  </si>
  <si>
    <t>...Izrada predloga/primera ishrane za različita patološka stanja (lista namirnica i primer jelovnika za jedan dan)</t>
  </si>
  <si>
    <t>96166-00</t>
  </si>
  <si>
    <t>...Pomoć u aktivnostima vezanim za položaj tela/mobilnost/kretanje</t>
  </si>
  <si>
    <t>...Antropometrija longitudinalnih mera</t>
  </si>
  <si>
    <t>...Antropometrija cirkumferentnih mera</t>
  </si>
  <si>
    <t>...Antropometrija debljine kožnih nabora</t>
  </si>
  <si>
    <t>...Planiranje lečenja farmakoterapijom, prva kura</t>
  </si>
  <si>
    <t>...Planiranje lečenja farmakoterapijom, druga kura</t>
  </si>
  <si>
    <t>...Primena leka za respiratorni sistem pomoću nebulizatora</t>
  </si>
  <si>
    <t>...Preventivno savetovanje ili podučavanje</t>
  </si>
  <si>
    <t>...Savetovanje ili podučavanje o propisanim/samoizabranim lekovima</t>
  </si>
  <si>
    <t>...Savetovanje ili podučavanje o održavanju zdravlja i oporavku</t>
  </si>
  <si>
    <t>96091-00</t>
  </si>
  <si>
    <t>...Izrada uređaja ili opreme za pomoć ili prilagođavanje</t>
  </si>
  <si>
    <t>...Podrška terapeutskoj dijeti</t>
  </si>
  <si>
    <t>...Oralna nutritivna podrška</t>
  </si>
  <si>
    <t>...Uvežbavanje veština korišćenja uređaja ili opreme za pomoć</t>
  </si>
  <si>
    <t>96195-00</t>
  </si>
  <si>
    <t>...Davanje ostalih alergena</t>
  </si>
  <si>
    <t>...Intra-arterijsko davanje farmakološkog sredstva, elektrolit</t>
  </si>
  <si>
    <t>...Intramuskularno davanje farmakološkog sredstva, antineoplastično sredstvo</t>
  </si>
  <si>
    <t>...Oralno davanje farmakološkog sredstva, elektrolit</t>
  </si>
  <si>
    <t>...Neki drugi način davanja farmakološkog sredstva, antidot</t>
  </si>
  <si>
    <t>...Primena, nameštanje, prilagođavanje ili zamena pomagala ili uređaja za prilagođavanje</t>
  </si>
  <si>
    <t>Неурохирургија - Дневна болница</t>
  </si>
  <si>
    <t>...Davanje anestetičkog sredstva oko paravertebralnog lumbalnog nerva</t>
  </si>
  <si>
    <t>...Intratekalno davanje farmakološkog sredstva, drugo i neklasifikovano farmakološko sredstvo</t>
  </si>
  <si>
    <t>...Upravljanje regionalnom blokadom, nerva donjeg ekstremiteta</t>
  </si>
  <si>
    <t>...Ekscizija lezije(a) na koži i potkožnom tkivu ostalih oblasti na glavi</t>
  </si>
  <si>
    <t>Пластична хирургија - Дневна болница</t>
  </si>
  <si>
    <t>...Elektroterapija lezija na koži, višestruke lezije</t>
  </si>
  <si>
    <t>...Direktna implantacija tkiva</t>
  </si>
  <si>
    <t>...Reparacija rane na koži i potkožnom tkivu ostalih oblasti, površinska</t>
  </si>
  <si>
    <t>...Ostale incizije i drenaže kože i potkožnog tkiva</t>
  </si>
  <si>
    <t>...Uklanjanje nokta na prstu šake</t>
  </si>
  <si>
    <t>...Parcijalna resekcija uraslog nokta na prstu šake</t>
  </si>
  <si>
    <t>...Obrada nokta na prstu stopala</t>
  </si>
  <si>
    <t>...Uklanjanje nokta na prstu stopala</t>
  </si>
  <si>
    <t>...Klinasta resekcija uraslog nokta na prstu stopala</t>
  </si>
  <si>
    <t>...Parcijalna resekcija uraslog nokta na prstu stopala</t>
  </si>
  <si>
    <t>30205-00</t>
  </si>
  <si>
    <t>...Krioterapija lezija koje zahvataju kožu i hrskavicu, pojedinačna lezija</t>
  </si>
  <si>
    <t>...Primarna obrada manje rane sa suturom</t>
  </si>
  <si>
    <t>...Ekscizijski debridman mekog tkiva</t>
  </si>
  <si>
    <t>...Odstranjenje stranoga tela iz mekog tkiva, neklasifikovano na drugom mestu</t>
  </si>
  <si>
    <t>...Biopsija mekog tkiva</t>
  </si>
  <si>
    <t>...Ekscizija limfnog čvora prepone</t>
  </si>
  <si>
    <t>...Ekscizija lezije(a) na koži i potkožnom tkivu ostalih oblasti</t>
  </si>
  <si>
    <t>...Ekscizija lezije(a) na koži i potkožnom tkivu očnog kapka</t>
  </si>
  <si>
    <t>...Ekscizija lezije(a) na koži i potkožnom tkivu usne</t>
  </si>
  <si>
    <t>...Ekscizija lezije(a) na koži i potkožnom tkivu prsta šake</t>
  </si>
  <si>
    <t>...Ekscizija lezije(a) na koži i potkožnom tkivu genitalija</t>
  </si>
  <si>
    <t>...Ekscizija lezije(a) na koži i potkožnom tkivu šake</t>
  </si>
  <si>
    <t>...Ekscizija lezije(a) na koži i potkožnom tkivu noge</t>
  </si>
  <si>
    <t>...Ekscizija lezije(a) na koži i potkožnom tkivu stopala</t>
  </si>
  <si>
    <t>...Ekstenzivna ekscizija inguinalnih znojnih žlezda</t>
  </si>
  <si>
    <t>...Ekscizija lezije mekog tkiva, neklasifikovana na drugom mestu</t>
  </si>
  <si>
    <t>...Ekscizija limfnog čvora vrata</t>
  </si>
  <si>
    <t>...Otvorena neuroliza perifernog nerva, nije navedena na drugom mestu</t>
  </si>
  <si>
    <t>...Dekompresija karpalnog kanala</t>
  </si>
  <si>
    <t>...Reamputacija amputacijskog patrljka</t>
  </si>
  <si>
    <t>...Lokalni režanj kože ostalih oblasti</t>
  </si>
  <si>
    <t>...Lokalni režanj kože očnog kapka</t>
  </si>
  <si>
    <t>...Lokalni režanj kože nosa</t>
  </si>
  <si>
    <t>...Lokalni režanj kože usne</t>
  </si>
  <si>
    <t>...Lokalni režanj kože uva</t>
  </si>
  <si>
    <t>...Lokalni režanj kože šake</t>
  </si>
  <si>
    <t>...Lokalni režanj kože ostalih oblasti lica</t>
  </si>
  <si>
    <t>...Mali transplantat parcijalne debljine kože za ostale oblasti</t>
  </si>
  <si>
    <t>...Mali transplantat parcijalne debljine kože za nos</t>
  </si>
  <si>
    <t>...Mali transplantat parcijalne debljine kože za šaku</t>
  </si>
  <si>
    <t>...Mali transplantat parcijalne debljine kože za prst šake</t>
  </si>
  <si>
    <t>...Mali transplantat parcijalne debljine kože za ostale oblasti lica</t>
  </si>
  <si>
    <t>...Mali transplantat parcijalne debljine kože za prst stopala</t>
  </si>
  <si>
    <t>...Transplantat kože pune debljine na očnom kapku</t>
  </si>
  <si>
    <t>...Transplantat kože pune debljine na nosu</t>
  </si>
  <si>
    <t>...Transplantat kože pune debljine na ostalim oblastima lica</t>
  </si>
  <si>
    <t>...Transplantat kože pune debljine na prstu stopala</t>
  </si>
  <si>
    <t>...Revizija ožiljka na licu dužine 3 cm i manje</t>
  </si>
  <si>
    <t>...Revizija ožiljka na vratu dužine 3 cm i manje</t>
  </si>
  <si>
    <t>...Revizija ožiljka na ostalim oblastima dužine 7 cm i manje</t>
  </si>
  <si>
    <t>...Opuštanje kontrakture kože i potkožnog tkiva</t>
  </si>
  <si>
    <t>...Korekcija klempavog uva</t>
  </si>
  <si>
    <t>...Klinasta ekscizija usne pune debljine</t>
  </si>
  <si>
    <t>...Klinasta ekscizija uva pune debljine</t>
  </si>
  <si>
    <t>...Palmarna fasciektomija zbog Dipitrenove kontrakture</t>
  </si>
  <si>
    <t>...Primarna reparacija tetive ekstenzora šake</t>
  </si>
  <si>
    <t>...Sekundarna reparacija tetive fleksora šake, distalno od fibrozne ovojnice tetiva fleksora prstiju (u nivou metakarpalnih glavica, A1 puli)</t>
  </si>
  <si>
    <t>...Amputacija prsta</t>
  </si>
  <si>
    <t>...Revizija amputacionog patrljka na šaci ili prstu</t>
  </si>
  <si>
    <t>...Ekscizija gangliona distalnog dela prsta šake</t>
  </si>
  <si>
    <t>...Korekcija sindaktilije</t>
  </si>
  <si>
    <t>009161</t>
  </si>
  <si>
    <t>...Zaustavljanje krvarenja hirurškim putem</t>
  </si>
  <si>
    <t>...Infiltracija lokalnog anestetika, ASA 50</t>
  </si>
  <si>
    <t>...Infiltracija lokalnog anestetika, ASA 90</t>
  </si>
  <si>
    <t>...Dijagnostičko observiranje deteta igrom</t>
  </si>
  <si>
    <t>...Ispitivanje psihomotornog razvoja u najranijem detinjstvu do 5 godina starosti</t>
  </si>
  <si>
    <t>...Socijalna anketa na terenu</t>
  </si>
  <si>
    <t>...Socijalna anketa u ustanovi</t>
  </si>
  <si>
    <t>...Komisijski neuropsihijatrijski pregled od strane veštaka</t>
  </si>
  <si>
    <t>...Davanje kraćih izveštaja o ranije lečenim ispitanicima</t>
  </si>
  <si>
    <t>...Pismeni nalaz i mišljenje socijajnog radnika</t>
  </si>
  <si>
    <t>...Informativni intervju socijalnog radnika</t>
  </si>
  <si>
    <t>...Ekspertiza-davanje nalaza i mišljenja od strane dva veštaka u ostalim slučajevima</t>
  </si>
  <si>
    <t>...Wiskonsin Gard sorting test</t>
  </si>
  <si>
    <t>...Elyzir test</t>
  </si>
  <si>
    <t>...Uzorkovanje i slanje materijala za laboratorijsko ispitivanje</t>
  </si>
  <si>
    <t>...Dinamska scintigrafija bubrega</t>
  </si>
  <si>
    <t>...Određivanje relativne distribucije bubrežne funkcija</t>
  </si>
  <si>
    <t>...Scintigrafija celog skeleta</t>
  </si>
  <si>
    <t>...Neurološka procena</t>
  </si>
  <si>
    <t>...Procena govora</t>
  </si>
  <si>
    <t>...Procena rečitosti</t>
  </si>
  <si>
    <t>...Procena jezičkih sposobnosti</t>
  </si>
  <si>
    <t>...Situaciona/profesionalna procena i procena okruženja</t>
  </si>
  <si>
    <t>...Procena roditeljskih veština</t>
  </si>
  <si>
    <t>...Individualni rad psihologa sa roditeljima</t>
  </si>
  <si>
    <t>...Savetodavni intervju socijalnog radnika</t>
  </si>
  <si>
    <t>...Socioterapijski rad sa članovima porodice ili kolektiva</t>
  </si>
  <si>
    <t>...Saradnja sa službama i stručnjacima socijalne i zdravstvene zaštite i drugih institucija</t>
  </si>
  <si>
    <t>...Konsultativni specijal.psihijatr.pregled u drugoj ustanovi</t>
  </si>
  <si>
    <t>...Porodična grupna socioterapija</t>
  </si>
  <si>
    <t>...Udružene zdravstvene procedure, dijetetika</t>
  </si>
  <si>
    <t>...Udružene zdravstvene procedure, socijalni rad</t>
  </si>
  <si>
    <t>...Udružene zdravstvene procedure, radna terapija</t>
  </si>
  <si>
    <t>...Procena upravljanja finansijama</t>
  </si>
  <si>
    <t>...Genetsko savetovanje ili podučavanje</t>
  </si>
  <si>
    <t>...Ostala savetovanja ili podučavanja</t>
  </si>
  <si>
    <t>...Kognitivna bihejvioralna terapija</t>
  </si>
  <si>
    <t>...Ostale psihoterapije ili psihosocijane terapije</t>
  </si>
  <si>
    <t>Центар за ментално - Дневна болница</t>
  </si>
  <si>
    <t>92045-00</t>
  </si>
  <si>
    <t>Ostale terapije sa kontrolom atmosferskog pritiska i sastava vazduha klimatizacija bez antigena</t>
  </si>
  <si>
    <t>u8184901</t>
  </si>
  <si>
    <t>Transplantacija alogene koštane srži ili matične ćelije, od srodnog podudarnog davaoca</t>
  </si>
  <si>
    <t>38508-00</t>
  </si>
  <si>
    <t>Leva ventrikularna aneurizmektomija sa peč (patch) graftom</t>
  </si>
  <si>
    <t>32500-01</t>
  </si>
  <si>
    <t>Višestruke injekcije u varikozne vene</t>
  </si>
  <si>
    <t>38588-00</t>
  </si>
  <si>
    <t>Kardioplegija</t>
  </si>
  <si>
    <t>92203-00</t>
  </si>
  <si>
    <t>...Ekstrakcija mleka iz dojke u laktaciji</t>
  </si>
  <si>
    <t>96148-00</t>
  </si>
  <si>
    <t>...Terapija igrom/razonodom/rekreacijom</t>
  </si>
  <si>
    <t>30075-15</t>
  </si>
  <si>
    <t>Biopsija žučne kese ili žučnih puteva</t>
  </si>
  <si>
    <t>Perkutana biopsija žučne kese ili žučnih puteva iglom</t>
  </si>
  <si>
    <t>30419-00</t>
  </si>
  <si>
    <t>Krioterapija jetre</t>
  </si>
  <si>
    <t>30514-00</t>
  </si>
  <si>
    <t>Hirurško preinačenje postupka lečenja prekomerne gojaznosti</t>
  </si>
  <si>
    <t>32105-00</t>
  </si>
  <si>
    <t>Perianalna ekscizija pune debljine anorektalne lezije ili tkiva</t>
  </si>
  <si>
    <t>32117-00</t>
  </si>
  <si>
    <t>Abdominalna rektopeksija</t>
  </si>
  <si>
    <t>32159-02</t>
  </si>
  <si>
    <t>Ugradnja setona i ekscizija analne fistule koji zahvataju donju polovinu analnog sfinktera</t>
  </si>
  <si>
    <t>32162-00</t>
  </si>
  <si>
    <t>Ekscizija analne fistule koja zahvata gornju polovinu analnog sfinktera</t>
  </si>
  <si>
    <t>92075-00</t>
  </si>
  <si>
    <t>Instilacija gastro-intestinalnog trakta, izuzev gastrične lavaže</t>
  </si>
  <si>
    <t>38424-02</t>
  </si>
  <si>
    <t>Pleurodeza</t>
  </si>
  <si>
    <t>38441-01</t>
  </si>
  <si>
    <t>Radikalna pneumonektomija</t>
  </si>
  <si>
    <t>38453-08</t>
  </si>
  <si>
    <t>Reparacija traheje, intratorakalni pristup</t>
  </si>
  <si>
    <t>38456-04</t>
  </si>
  <si>
    <t>Ostale procedure u vezi sa bronhom, intratorakalni pristup</t>
  </si>
  <si>
    <t>030102</t>
  </si>
  <si>
    <t>Izrada profila glikemija u 4 tačke</t>
  </si>
  <si>
    <t>030106</t>
  </si>
  <si>
    <t>Korekcija antihiperglikemijske terapije na osnovu profila glikemija u 4 tačke</t>
  </si>
  <si>
    <t>33548-01</t>
  </si>
  <si>
    <t>Peč (patch) Graft na arteriji korišćenjem sintetičkog materijala</t>
  </si>
  <si>
    <t>33806-05</t>
  </si>
  <si>
    <t>Embolektomija ili trombektomija mezentrične arterije</t>
  </si>
  <si>
    <t>33806-09</t>
  </si>
  <si>
    <t>Embolektomija ili trombektomija femoralne arterije</t>
  </si>
  <si>
    <t>42605-00</t>
  </si>
  <si>
    <t>Reparacija lakrimalnog kanalikulusa</t>
  </si>
  <si>
    <t>42626-00</t>
  </si>
  <si>
    <t>Ponovna operacija dakriocistorinostomije, druga ili svaka sledeća procedura</t>
  </si>
  <si>
    <t>009150</t>
  </si>
  <si>
    <t>Nekrektomija po seansi</t>
  </si>
  <si>
    <t>009306</t>
  </si>
  <si>
    <t>Uklanjanje stranog tela iz mekih i koštanih tkiva lica i vilice</t>
  </si>
  <si>
    <t>31.12.2019</t>
  </si>
  <si>
    <t>Извршено I - XII 2019.</t>
  </si>
  <si>
    <t>Табела 17.</t>
  </si>
  <si>
    <t>Цена у динарима</t>
  </si>
  <si>
    <t>Извршено у 2019.</t>
  </si>
  <si>
    <t>Цене за обраду крви и компоненти крви (Прилог 1.) према Правилнику о утврђивању цена за обраду крви и компонената крви намењених за трансфузију: ("Службени гласник РС", број 18/2019)</t>
  </si>
  <si>
    <t> 2305401</t>
  </si>
  <si>
    <t>јединица крви</t>
  </si>
  <si>
    <t> 2305601</t>
  </si>
  <si>
    <t>Еритроцити</t>
  </si>
  <si>
    <t> 2305602</t>
  </si>
  <si>
    <t>Еритроцити у адитивној солуцији</t>
  </si>
  <si>
    <t> 2305101</t>
  </si>
  <si>
    <t>Тромбоцити концентрат</t>
  </si>
  <si>
    <t> 2305201</t>
  </si>
  <si>
    <t>Свежа замрзнута плазма</t>
  </si>
  <si>
    <t> 2305202</t>
  </si>
  <si>
    <t> 2305203</t>
  </si>
  <si>
    <t>Плазма без криопреципитата</t>
  </si>
  <si>
    <t> 2305901</t>
  </si>
  <si>
    <t>Аутолога крв (пре оперативно прикупљање)</t>
  </si>
  <si>
    <t>Цене за обраду крви и компоненти крви (Прилог 1.) према Правилнику о утврђивању цена и накнада за обраду крви и компоненти крви намењених за трансфузију ("Службени гласник РС", бр. 47/2013 и 34/2014)</t>
  </si>
  <si>
    <t>Накнаде за обраду крви и компоненти крви (Прилог 2.) према Правилнику о утврђивању цена и накнада за обраду крви и компоненти крви намењених за трансфузију ("Службени гласник РС", бр. 47/2013 и 34/2014)</t>
  </si>
  <si>
    <t>11321-00</t>
  </si>
  <si>
    <t>81887-00</t>
  </si>
  <si>
    <t>97072-00</t>
  </si>
  <si>
    <t>Merenje glicerolom izazvanih promena u funkciji kohlee</t>
  </si>
  <si>
    <t>Rinoalergološka terapija autovakcinom rG pojedinačna</t>
  </si>
  <si>
    <t>Fotografski snimak, intraoralni</t>
  </si>
  <si>
    <t>U8183200</t>
  </si>
  <si>
    <t>U8183201</t>
  </si>
  <si>
    <t>U8183202</t>
  </si>
  <si>
    <t>U8183203</t>
  </si>
  <si>
    <t>U8183204</t>
  </si>
  <si>
    <t>U8183205</t>
  </si>
  <si>
    <t>U8183207</t>
  </si>
  <si>
    <t>U8183210</t>
  </si>
  <si>
    <t>U8183211</t>
  </si>
  <si>
    <t>U8183212</t>
  </si>
  <si>
    <t>U8183213</t>
  </si>
  <si>
    <t>U8183214</t>
  </si>
  <si>
    <t>U8183215</t>
  </si>
  <si>
    <t>U8183216</t>
  </si>
  <si>
    <t>U8183217</t>
  </si>
  <si>
    <t>U8183218</t>
  </si>
  <si>
    <t>U8183220</t>
  </si>
  <si>
    <t>U8183221</t>
  </si>
  <si>
    <t>U8183222</t>
  </si>
  <si>
    <t>U8183223</t>
  </si>
  <si>
    <t>U8183224</t>
  </si>
  <si>
    <t>U8183225</t>
  </si>
  <si>
    <t>U8183226</t>
  </si>
  <si>
    <t>U8183227</t>
  </si>
  <si>
    <t>U8183230</t>
  </si>
  <si>
    <t>U8183231</t>
  </si>
  <si>
    <t>U8183232</t>
  </si>
  <si>
    <t>U8183233</t>
  </si>
  <si>
    <t>U8183234</t>
  </si>
  <si>
    <t>U8183235</t>
  </si>
  <si>
    <t>U8183236</t>
  </si>
  <si>
    <t>U8183237</t>
  </si>
  <si>
    <t>U8183238</t>
  </si>
  <si>
    <t>U8183239</t>
  </si>
  <si>
    <t>U8183240</t>
  </si>
  <si>
    <t>U8183241</t>
  </si>
  <si>
    <t>U8183242</t>
  </si>
  <si>
    <t>U8183243</t>
  </si>
  <si>
    <t>U8183244</t>
  </si>
  <si>
    <t>U8183245</t>
  </si>
  <si>
    <t>U8183246</t>
  </si>
  <si>
    <t>U8183247</t>
  </si>
  <si>
    <t>U8183248</t>
  </si>
  <si>
    <t>U8183249</t>
  </si>
  <si>
    <t>U8183250</t>
  </si>
  <si>
    <t>U8183251</t>
  </si>
  <si>
    <t>U8183252</t>
  </si>
  <si>
    <t>U8183260</t>
  </si>
  <si>
    <t>U8183261</t>
  </si>
  <si>
    <t>U8183263</t>
  </si>
  <si>
    <t>U8183264</t>
  </si>
  <si>
    <t>U8183265</t>
  </si>
  <si>
    <t>U8183266</t>
  </si>
  <si>
    <t>U8183267</t>
  </si>
  <si>
    <t>U8183268</t>
  </si>
  <si>
    <t>U8183269</t>
  </si>
  <si>
    <t>U8183270</t>
  </si>
  <si>
    <t>U8183271</t>
  </si>
  <si>
    <t>U8183272</t>
  </si>
  <si>
    <t>U8183273</t>
  </si>
  <si>
    <t>U8183274</t>
  </si>
  <si>
    <t>U8183275</t>
  </si>
  <si>
    <t>U8183276</t>
  </si>
  <si>
    <t>U81832-77</t>
  </si>
  <si>
    <t>U8183278</t>
  </si>
  <si>
    <t>U8183279</t>
  </si>
  <si>
    <t>U8183280</t>
  </si>
  <si>
    <t>U8183281</t>
  </si>
  <si>
    <t>U8183282</t>
  </si>
  <si>
    <t>U8183290</t>
  </si>
  <si>
    <t>U81832-91</t>
  </si>
  <si>
    <t>U8183295</t>
  </si>
  <si>
    <t>U8183296</t>
  </si>
  <si>
    <t>U8183297</t>
  </si>
  <si>
    <t>U8183300</t>
  </si>
  <si>
    <t>U8183301</t>
  </si>
  <si>
    <t>U8183302</t>
  </si>
  <si>
    <t>U8183303</t>
  </si>
  <si>
    <t>U8183304</t>
  </si>
  <si>
    <t>U8183305</t>
  </si>
  <si>
    <t>U8183306</t>
  </si>
  <si>
    <t>U8183307</t>
  </si>
  <si>
    <t>U8183308</t>
  </si>
  <si>
    <t>U8183309</t>
  </si>
  <si>
    <t>U8183310</t>
  </si>
  <si>
    <t>U8183311</t>
  </si>
  <si>
    <t>U8183312</t>
  </si>
  <si>
    <t>U8183313</t>
  </si>
  <si>
    <t>U8183314</t>
  </si>
  <si>
    <t>U8183315</t>
  </si>
  <si>
    <t>U8183320</t>
  </si>
  <si>
    <t>U8183321</t>
  </si>
  <si>
    <t>U8183322</t>
  </si>
  <si>
    <t>U8183323</t>
  </si>
  <si>
    <t>U8183324</t>
  </si>
  <si>
    <t>U8183325</t>
  </si>
  <si>
    <t>U8183326</t>
  </si>
  <si>
    <t>U8183327</t>
  </si>
  <si>
    <t>U8183328</t>
  </si>
  <si>
    <t>U8183329</t>
  </si>
  <si>
    <t>U8183330</t>
  </si>
  <si>
    <t>U8183331</t>
  </si>
  <si>
    <t>U8183332</t>
  </si>
  <si>
    <t>U8183333</t>
  </si>
  <si>
    <t>U8183335</t>
  </si>
  <si>
    <t>U8183337</t>
  </si>
  <si>
    <t>U8183338</t>
  </si>
  <si>
    <t>U8183339</t>
  </si>
  <si>
    <t>U8183342</t>
  </si>
  <si>
    <t>U8183343</t>
  </si>
  <si>
    <t>U8183344</t>
  </si>
  <si>
    <t>U8183500</t>
  </si>
  <si>
    <t>U8183501</t>
  </si>
  <si>
    <t>U8183502</t>
  </si>
  <si>
    <t>U8183800</t>
  </si>
  <si>
    <t>42719-00</t>
  </si>
  <si>
    <t>42746-03</t>
  </si>
  <si>
    <t>90078-00</t>
  </si>
  <si>
    <t>Kapsulektomija sočiva</t>
  </si>
  <si>
    <t>Termokauterizacija beonjače sa iridektomijom</t>
  </si>
  <si>
    <t>Ostale procedure na staklastom telu</t>
  </si>
  <si>
    <t>U8184900</t>
  </si>
  <si>
    <t>U8184901</t>
  </si>
  <si>
    <t>22055-00</t>
  </si>
  <si>
    <t>22060-00</t>
  </si>
  <si>
    <t>32511-00</t>
  </si>
  <si>
    <t>33806-11</t>
  </si>
  <si>
    <t>34130-00</t>
  </si>
  <si>
    <t>38456-00</t>
  </si>
  <si>
    <t>38456-14</t>
  </si>
  <si>
    <t>38489-00</t>
  </si>
  <si>
    <t>38497-07</t>
  </si>
  <si>
    <t>38553-00</t>
  </si>
  <si>
    <t>38553-02</t>
  </si>
  <si>
    <t>38609-00</t>
  </si>
  <si>
    <t>38640-00</t>
  </si>
  <si>
    <t>90225-00</t>
  </si>
  <si>
    <t>92068-01</t>
  </si>
  <si>
    <t>Perfuzija organa</t>
  </si>
  <si>
    <t>Perfuzija celog tela</t>
  </si>
  <si>
    <t>Prekid safeno-femoralnog i safeno-poplitealnog spoja varikoznih vena</t>
  </si>
  <si>
    <t>Embolektomija ili trombektomija tibijalne arterije</t>
  </si>
  <si>
    <t>Zatvaranje hirurški oblikovane arteriovenske fistule na udovima</t>
  </si>
  <si>
    <t>Ostale intratorakalne procedure na srcu bez kardiopulmonalnog bajpasa</t>
  </si>
  <si>
    <t>Ostale intratorakalne procedure na komorama bez kardiopulmonalnog bajpasa</t>
  </si>
  <si>
    <t>Zamena aortnog zaliska homograftom</t>
  </si>
  <si>
    <t>Bajpas koronarne arterije, uz upotrebu H 4 venskih transplantata</t>
  </si>
  <si>
    <t>Reparacija uzlaznog dela torakalne aorte sa reparacijom zaliska aorte</t>
  </si>
  <si>
    <t>Zamena uzlaznog dela torakalne aorte sa reparacijom zaliska aorte</t>
  </si>
  <si>
    <t>Insercija intra-aortne balon pumpe arteriotomijom</t>
  </si>
  <si>
    <t>Ponovna operacija za ostale procedure na srcu, neklasifikovana na drugom mestu</t>
  </si>
  <si>
    <t>Ekstrakorporalna membranska oksigenacija EKMO rG veno-venska, arterijsko venska</t>
  </si>
  <si>
    <t>Endoskopska zamena proteze duodenuma</t>
  </si>
  <si>
    <t>92074-00</t>
  </si>
  <si>
    <t>Ispiranje pankreasne cevi</t>
  </si>
  <si>
    <t>13709-00</t>
  </si>
  <si>
    <t>32500-00</t>
  </si>
  <si>
    <t>Skupljanje krvi za transfuziju</t>
  </si>
  <si>
    <t>Mikroinjekcija u venularno crvenilo</t>
  </si>
  <si>
    <t>U8183294</t>
  </si>
  <si>
    <t>U8187400</t>
  </si>
  <si>
    <t>U8187401</t>
  </si>
  <si>
    <t>U8187402</t>
  </si>
  <si>
    <t>U8187403</t>
  </si>
  <si>
    <t>U8187404</t>
  </si>
  <si>
    <t>U8187405</t>
  </si>
  <si>
    <t>U8187406</t>
  </si>
  <si>
    <t>U8187408</t>
  </si>
  <si>
    <t>UU8187409</t>
  </si>
  <si>
    <t>U8187410</t>
  </si>
  <si>
    <t>U8187413</t>
  </si>
  <si>
    <t>U8188702</t>
  </si>
  <si>
    <t>12518-00</t>
  </si>
  <si>
    <t>Nuklearno medicinsko ispitivanje aktivnosti štitne žlezde</t>
  </si>
  <si>
    <t>Primena terapijske doze itrijuma 90</t>
  </si>
  <si>
    <t>Primena terapijske doze joda 131</t>
  </si>
  <si>
    <t>U8185800</t>
  </si>
  <si>
    <t>U8185804</t>
  </si>
  <si>
    <t>U8185806</t>
  </si>
  <si>
    <t>U8185811</t>
  </si>
  <si>
    <t>U8185814</t>
  </si>
  <si>
    <t>U8185816</t>
  </si>
  <si>
    <t>U8182000</t>
  </si>
  <si>
    <t>U8182002</t>
  </si>
  <si>
    <t>U81864-03</t>
  </si>
  <si>
    <t>...Procena uzimanja alkohola i ostalih droga (lekova)</t>
  </si>
  <si>
    <t>96084-00</t>
  </si>
  <si>
    <t>...Savetovanje kod fizičkog zlostavljanja/nasilja/napada</t>
  </si>
  <si>
    <t>Procena uzimanja alkohola i ostalih droga (lekova)</t>
  </si>
  <si>
    <t>Savetovanje kod fizičkog zlostavljanja/nasilja/napada</t>
  </si>
  <si>
    <t>96001-00</t>
  </si>
  <si>
    <t>...Obuka psiholoških veština</t>
  </si>
  <si>
    <t>96086-00</t>
  </si>
  <si>
    <t>...Drugo psihosocijalno savetovanje</t>
  </si>
  <si>
    <t>obuka psiholoških veština</t>
  </si>
  <si>
    <t>savetovanje kod fizičkog zlostavljanja nasilja/napada</t>
  </si>
  <si>
    <t>96085-00</t>
  </si>
  <si>
    <t>savetovanje zbog žalosti/smrti</t>
  </si>
  <si>
    <t>drugo psihosocijalno savetovanje</t>
  </si>
  <si>
    <t>96102-00</t>
  </si>
  <si>
    <t xml:space="preserve">sistemska terapija </t>
  </si>
  <si>
    <t>terapija igrom (razonodom) rekreacijom</t>
  </si>
  <si>
    <t>96179-00</t>
  </si>
  <si>
    <t>seksualna terapija</t>
  </si>
  <si>
    <t>funkcionalna radna terapija-grupna                           (s)</t>
  </si>
  <si>
    <t>radna terapija kod mentalno retardiranih osoba      (s)</t>
  </si>
  <si>
    <t>96182-00</t>
  </si>
  <si>
    <t>biblioterapija</t>
  </si>
  <si>
    <t>podučavanje o pravima i mogućnostima pacijenta   (a)</t>
  </si>
  <si>
    <t>ostala savetovanja ili podučavanja</t>
  </si>
  <si>
    <t>procena upravljanja domaćinstvom</t>
  </si>
  <si>
    <t>procena upravljanja finansijama</t>
  </si>
  <si>
    <t>situaciona/profesionalna procena i procena okruženja</t>
  </si>
  <si>
    <t>udružene zdravstvene usluge, psihologija</t>
  </si>
  <si>
    <t>udružene zdravstvene procedure, drugo</t>
  </si>
  <si>
    <t>50950-001</t>
  </si>
  <si>
    <t>Перкутана радиофректвентна аблација тумора једне или више промена у јетри</t>
  </si>
  <si>
    <t>U8179000</t>
  </si>
  <si>
    <t>U8179001</t>
  </si>
  <si>
    <t>U8179002</t>
  </si>
  <si>
    <t>U8179003</t>
  </si>
  <si>
    <t>U8179800</t>
  </si>
  <si>
    <t>U8179802</t>
  </si>
  <si>
    <t>U8179803</t>
  </si>
  <si>
    <t>U8179804</t>
  </si>
  <si>
    <t>U8179805</t>
  </si>
  <si>
    <t>U8179806</t>
  </si>
  <si>
    <t>U8179900</t>
  </si>
  <si>
    <t>U8179901</t>
  </si>
  <si>
    <t>U8179903</t>
  </si>
  <si>
    <t>U8179904</t>
  </si>
  <si>
    <t>U8179908</t>
  </si>
  <si>
    <t>U8179909</t>
  </si>
  <si>
    <t>U8184600</t>
  </si>
  <si>
    <t>U8185802</t>
  </si>
  <si>
    <t>U8185803</t>
  </si>
  <si>
    <t>U8185809</t>
  </si>
  <si>
    <t>U8185817</t>
  </si>
  <si>
    <t>U8185820</t>
  </si>
  <si>
    <t>U8187409</t>
  </si>
  <si>
    <t>U8187411</t>
  </si>
  <si>
    <t>U8187414</t>
  </si>
  <si>
    <t>U8183805</t>
  </si>
  <si>
    <t>U8187407</t>
  </si>
  <si>
    <t>U8188704</t>
  </si>
  <si>
    <t>U8188705</t>
  </si>
  <si>
    <t>Извршено за I-XII 2019.</t>
  </si>
  <si>
    <t>31.12.2019.</t>
  </si>
  <si>
    <t>Извршено I-XII 2019</t>
  </si>
  <si>
    <t>GR170010B</t>
  </si>
  <si>
    <t>...Impregn.tubul.poliester graft Dacron 6mm 70cm silver</t>
  </si>
  <si>
    <t>VLL15002A</t>
  </si>
  <si>
    <t>...Mehanicka mitralna valvula Carbomed.stand mitral 25 M7-025</t>
  </si>
  <si>
    <t>VLL15002B</t>
  </si>
  <si>
    <t>...Mehanicka mitralna valvula Carbomed.stand.mitral 29 M7-029</t>
  </si>
  <si>
    <t>VLL15003A</t>
  </si>
  <si>
    <t>...Mehanicka mitralna valvula ON-X ONXM-25</t>
  </si>
  <si>
    <t>VLL15003B</t>
  </si>
  <si>
    <t>...Mehanicka mitralna valvula ON-X ONXM-27/29</t>
  </si>
  <si>
    <t>VLL15006A</t>
  </si>
  <si>
    <t>...Mehanicka aortna valvula 18mm, ATS Open Pivot AP Series</t>
  </si>
  <si>
    <t>VLL15013A</t>
  </si>
  <si>
    <t>...Bioloska stentirana valvula za mitralnu poziciju Hancock II, 27mm</t>
  </si>
  <si>
    <t>VLL15013B</t>
  </si>
  <si>
    <t>...Bioloska stentirana valvula za mitralnu poziciju Hancock II, 29mm</t>
  </si>
  <si>
    <t>VLL15015B</t>
  </si>
  <si>
    <t>...CG Future Annuloplasty ring 28mm</t>
  </si>
  <si>
    <t>VLL15015C</t>
  </si>
  <si>
    <t>...CG Future Annuloplasty ring 30mm</t>
  </si>
  <si>
    <t>VLL15025A</t>
  </si>
  <si>
    <t>...Mehanicka aortna valvula No17mm AHPJ, R5000</t>
  </si>
  <si>
    <t>VLL17006B</t>
  </si>
  <si>
    <t>...Mehanicka aortna valvula 20mm ATS Open Pivot APSeries</t>
  </si>
  <si>
    <t>VLL18005B</t>
  </si>
  <si>
    <t>...Medtronic Open Pivot heat-mehanicka niskoprofil aortna valvula 22</t>
  </si>
  <si>
    <t>Y704981A</t>
  </si>
  <si>
    <t>...Dvokompon.polures.mrežica 6x11 cm 80g/m2</t>
  </si>
  <si>
    <t>Y705000</t>
  </si>
  <si>
    <t>...Preobl.poliprop.mrezica 5x11 sa rupom 48g/m2</t>
  </si>
  <si>
    <t>Y705500</t>
  </si>
  <si>
    <t>...Polipropilenska mrezica sa otvorom 5x11cm gram.88g/m2 filam.120mikrom</t>
  </si>
  <si>
    <t>Y705501</t>
  </si>
  <si>
    <t>...Polipropilenska mrezica 5x11cm bez otvora gram88g/m2 filam.120mikr</t>
  </si>
  <si>
    <t>Y705502</t>
  </si>
  <si>
    <t>...Polipropilenska mrezica 4,5x10cm sa otvorom gram.177g/m2 filam.180mikr</t>
  </si>
  <si>
    <t>PM170029E</t>
  </si>
  <si>
    <t>...HV elektoda Sprint Quattro Secure Lead el.za defib.</t>
  </si>
  <si>
    <t>PM170029P</t>
  </si>
  <si>
    <t>...Sprint Quattro, Secure S</t>
  </si>
  <si>
    <t>IS140007Ć</t>
  </si>
  <si>
    <t>...Intraok.meka zadnjekom.sočiva od hidrofil.akrl.LEDAphil dij.+4,0</t>
  </si>
  <si>
    <t>IS180001A</t>
  </si>
  <si>
    <t>...AcrySoft intraokul.meka zadnjek.sociva SA60AT 9.0</t>
  </si>
  <si>
    <t>IS180001AD</t>
  </si>
  <si>
    <t>...AcrySofty intraokuk.meka zadnjek.sociva SA60AT 6.0</t>
  </si>
  <si>
    <t>IS180001AE</t>
  </si>
  <si>
    <t>...AcrySofty intraokul.meka zadnjek.sociva SA60AT 7.0</t>
  </si>
  <si>
    <t>IS180001AF</t>
  </si>
  <si>
    <t>...AcrySofty intraokul.meka zadnjek.sociva SA60AT 29.0</t>
  </si>
  <si>
    <t>IS180001C</t>
  </si>
  <si>
    <t>...AcrySoft intraokul.meka zadnjek.sociva SA60AT 13.0</t>
  </si>
  <si>
    <t>IS180002AC</t>
  </si>
  <si>
    <t>...Intraokul.meka zadnjekomorna sociva Eyecryl plus 600, 9.00 D</t>
  </si>
  <si>
    <t>IS180002Č</t>
  </si>
  <si>
    <t>...Intraokul.meka zadnjekomorna sočiva Eyecryl plus 600 13.00 D</t>
  </si>
  <si>
    <t>IS180008L</t>
  </si>
  <si>
    <t>...NT Sensar 3-PIECE AR40e 13.00</t>
  </si>
  <si>
    <t>IS180008LJ</t>
  </si>
  <si>
    <t>...NT Sensar 3-PIECE AR40e 14.00</t>
  </si>
  <si>
    <t>IS180008NJ</t>
  </si>
  <si>
    <t>...NT Sensar 3-PIECE AR40e 28.00</t>
  </si>
  <si>
    <t>IS180005J</t>
  </si>
  <si>
    <t>...Tvrdo PMMA prednjekom.socivo BIOVISION 22.00</t>
  </si>
  <si>
    <t>IS180005P</t>
  </si>
  <si>
    <t>...Tvrdo PMMA prednjekom.sočivo BIOVISION 19.5</t>
  </si>
  <si>
    <t>meka+tvrda&gt;</t>
  </si>
  <si>
    <t>Y704556</t>
  </si>
  <si>
    <t>...Punjac sa rotikul. i 10pozicija artik.sa nozem vel.45mm klanf.3-3,5-4m</t>
  </si>
  <si>
    <t>Y704557</t>
  </si>
  <si>
    <t>...Punjac sa rotikul. i 10pozicija artik.sa nozem 60mm klanf.3-3,5-4m</t>
  </si>
  <si>
    <t>Y704558</t>
  </si>
  <si>
    <t>...Punjac sa rotikul. i 10pozicija artik. sa nozem 45mm klanf.3-3,5-4mm</t>
  </si>
  <si>
    <t>STT18012J</t>
  </si>
  <si>
    <t>...Ultimaster Sirolimus alu.koron.stent izradj.od leg hroma 3.0mmx28mm</t>
  </si>
  <si>
    <t>STT18013AB</t>
  </si>
  <si>
    <t>...Synergy everolimus koron.stent izradj.od legure hroma  3.00mmx12mm</t>
  </si>
  <si>
    <t>STT18013G</t>
  </si>
  <si>
    <t>...Synergy everolimus koron.stent izradjen od legure hroma 3.00mmx28mm</t>
  </si>
  <si>
    <t>STT18013M</t>
  </si>
  <si>
    <t>...Synergy everolimus koron.stent izradjen od legure hroma 4.00mmx20mm</t>
  </si>
  <si>
    <t>STT18013O</t>
  </si>
  <si>
    <t>...Synergy everolimus koron.stent izradjen od legure hroma 4.00mmx28mm</t>
  </si>
  <si>
    <t>STT18013Q</t>
  </si>
  <si>
    <t>...Synergy everolimus koron.stent izradjen od legure hroma 2.75mmx16mm</t>
  </si>
  <si>
    <t>STT18013X</t>
  </si>
  <si>
    <t>...Synergy everolimus koron.stent izradj.od legure hroma 2.75mmx28mm</t>
  </si>
  <si>
    <t>STT18013Y</t>
  </si>
  <si>
    <t>...Synergy everolimus koron.stent izradjen od legure hroma 2.75mmx20mm</t>
  </si>
  <si>
    <t>STT18013Z</t>
  </si>
  <si>
    <t>...Synergy everolimus koron.stent izradjen od legure hroma 2.75mmx24mm</t>
  </si>
  <si>
    <t>STT18015AD</t>
  </si>
  <si>
    <t>...CRE8 koron.stent od legure hroma(kobalt ili platina) 4.5x20</t>
  </si>
  <si>
    <t>STT18015AE</t>
  </si>
  <si>
    <t>...CRE8 koron.stent od legure hroma(kobalt ili platina) 4.5x25</t>
  </si>
  <si>
    <t>STT18015AG</t>
  </si>
  <si>
    <t>...CRE8 koron.stent od legure hroma(kobalt ili platina)3.5x46</t>
  </si>
  <si>
    <t>STT18015EE</t>
  </si>
  <si>
    <t>...CRE8 koron.stent od legure hroma(kobalt ili platina) 3.5x31</t>
  </si>
  <si>
    <t>STT18017AC</t>
  </si>
  <si>
    <t>...Koronarni stent Resolute Onyx Zotralimus izradj.od legure hrom 3,00x38</t>
  </si>
  <si>
    <t>STT18017AF</t>
  </si>
  <si>
    <t>...Koronarni stent Resolute Onyx Zotralimus izradj.od legure hrom 3,50x30</t>
  </si>
  <si>
    <t>STT18017AG</t>
  </si>
  <si>
    <t>...Koronarni stent Resolute Onyx Zotralimus izradj.od legure hrom 5,00x15</t>
  </si>
  <si>
    <t>STT18017AI</t>
  </si>
  <si>
    <t>...Koronarni stent Resolute Onyx Zotralimus izradj.od legure hr 2,75x38</t>
  </si>
  <si>
    <t>STT18017AJ</t>
  </si>
  <si>
    <t>...Koronarni stent Resolute Onyx Zotralimus izradj.od legure hr 3,00x12</t>
  </si>
  <si>
    <t>STT18017M</t>
  </si>
  <si>
    <t>...Koronarni stent Resolute Onyx Zotralimus izradj.od elgure hroma 45x18</t>
  </si>
  <si>
    <t>STT18017N</t>
  </si>
  <si>
    <t>...Koronarni stent Resolute Onyx  Zotralimus izradj.od legure hroma 45x22</t>
  </si>
  <si>
    <t>STT18021AF</t>
  </si>
  <si>
    <t>...Xience Xpedition koron.stent od legure hroma 4.00mmx18</t>
  </si>
  <si>
    <t>STT18021AG</t>
  </si>
  <si>
    <t>...Xience Xpedition koron.stent od legure hroma 2.00mmx15</t>
  </si>
  <si>
    <t>STT18021AH</t>
  </si>
  <si>
    <t>...Xience Xpedition koron.stent od legure hroma 2.00mmx18</t>
  </si>
  <si>
    <t>STT18021AI</t>
  </si>
  <si>
    <t>...Xience Xpedition koron.stent od legure hroma 2.50mmx12</t>
  </si>
  <si>
    <t>STT18021O</t>
  </si>
  <si>
    <t>...Xience Xpedition koron.stent od legure hroma 3.00mmx48</t>
  </si>
  <si>
    <t>STT18021T</t>
  </si>
  <si>
    <t>STT18021Z</t>
  </si>
  <si>
    <t>...Xience Xpedition koron.stent od legure hroma 2.00mmx12</t>
  </si>
  <si>
    <t>STT19014A</t>
  </si>
  <si>
    <t>...Ultimaster Sirolimus kor.stent izradj.od legure hroma sa alb.2.5mmx15m</t>
  </si>
  <si>
    <t>STT19014B</t>
  </si>
  <si>
    <t>...Ultimaster Sirolimus kor.stent izradj.iod legure hroma 2.5mmx18mm</t>
  </si>
  <si>
    <t>STT19014C</t>
  </si>
  <si>
    <t>...Ultimaster Sirolimus kor.stent izradj.od legure hroma 2.5mmx24mm</t>
  </si>
  <si>
    <t>STT19014D</t>
  </si>
  <si>
    <t>...Ultimaster Sirolimus kor.stent izradj.od legure hroma 2.5mmx9mm</t>
  </si>
  <si>
    <t>STT19014E</t>
  </si>
  <si>
    <t>...Ultimaster Sirolimus kor.stent izradjen od legure hroma 2.25mmx12mm</t>
  </si>
  <si>
    <t>STT19014F</t>
  </si>
  <si>
    <t>...Ultimaster Sirolimus kor.stent izradj.od legure hroma 2.25mmx15mm</t>
  </si>
  <si>
    <t>STT19014G</t>
  </si>
  <si>
    <t>...Ultimaster Sirolimus kor.stent izradj.od legure hroma 2.25mmx18mm</t>
  </si>
  <si>
    <t>STT19014H</t>
  </si>
  <si>
    <t>...Ultimaster Sirolimus kor.stent izradj.od legure hroma 2.25mmx24mm</t>
  </si>
  <si>
    <t>STT19014I</t>
  </si>
  <si>
    <t>...Ultimaster Sirolimus kor.stent izradj.od legure hroma 2.25mmx28mm</t>
  </si>
  <si>
    <t>STT19014J</t>
  </si>
  <si>
    <t>...Ultimaster Sirolimus kor.stent izradjen od legure hroma 2.5mmx12mm</t>
  </si>
  <si>
    <t>STT19014K</t>
  </si>
  <si>
    <t>...Ultimaster Sirolimus kor.stent izradjen od legure hroma 2.5mmx28mm</t>
  </si>
  <si>
    <t>STT19014L</t>
  </si>
  <si>
    <t>...Ultimaster Sirolimus kor.stent izradjen od elgure hroma 2.5mmx33mm</t>
  </si>
  <si>
    <t>STT19014M</t>
  </si>
  <si>
    <t>...Ultimaster Sirolimus kor.stent izradjen od legure hroma 2.25mmx33mm</t>
  </si>
  <si>
    <t>STT19014N</t>
  </si>
  <si>
    <t>...Ultimaster Sirolimus kor.stent izradjen od legure hroma 2.25mmx38mm</t>
  </si>
  <si>
    <t>STT19014O</t>
  </si>
  <si>
    <t>...Ultimaster Sirolimus kor.stent izradjen od legure hroma 2.25mmx9mm</t>
  </si>
  <si>
    <t>STT19014P</t>
  </si>
  <si>
    <t>...Ultimaster Sirolimus kor.stent izradjen od legure hroma 2.5mmx38mm</t>
  </si>
  <si>
    <t>STT19014R</t>
  </si>
  <si>
    <t>...Ultimaster Sirolimus kor.stent izradjen od legure hroma 3.0mmx18mm</t>
  </si>
  <si>
    <t>STT19014S</t>
  </si>
  <si>
    <t>...Ultimaster Sirolimus kor.stent izradjen od legure hroma 3.0mmx33mm</t>
  </si>
  <si>
    <t>STT19015A</t>
  </si>
  <si>
    <t>...Synergy Everolimus eluting koron.stent od legure hroma 2.75mmx12mm</t>
  </si>
  <si>
    <t>STT19015B</t>
  </si>
  <si>
    <t>...Synergy Everolimus eluting koron.stent od legure hroma 2.75mmx16mm</t>
  </si>
  <si>
    <t>STT19015C</t>
  </si>
  <si>
    <t>...Synergy Everolimus eluting koron.stent od legure hroma 2.75mmx20mm</t>
  </si>
  <si>
    <t>STT19015D</t>
  </si>
  <si>
    <t>...Synergy Everolimus eluting koron.stent od legure hroma 2.75mmx28mm</t>
  </si>
  <si>
    <t>STT19015E</t>
  </si>
  <si>
    <t>...Synergy Everolimus eluting koron.stent od legure hroma 2.75mmx32mm</t>
  </si>
  <si>
    <t>STT19015F</t>
  </si>
  <si>
    <t>...Synergy Everolimus eluting koron.stent od legure hroma 3.00mmx12mm</t>
  </si>
  <si>
    <t>STT19015G</t>
  </si>
  <si>
    <t>...Synergy Everolimus eluting koron.stent od legure hroma 3.00mmx16mm</t>
  </si>
  <si>
    <t>STT19015H</t>
  </si>
  <si>
    <t>...Synergy Everolimus eluting koron.stent od legure hroma 3.00mmx20mm</t>
  </si>
  <si>
    <t>STT19015I</t>
  </si>
  <si>
    <t>...Synergy Everolimus eluting koron.stent od legure hroma 3.00mmx24mm</t>
  </si>
  <si>
    <t>STT19015J</t>
  </si>
  <si>
    <t>...Synergy Everolimus eluting koron.stent od legure hroma 2.75mmx8mm</t>
  </si>
  <si>
    <t>STT19015K</t>
  </si>
  <si>
    <t>...Synergy Everolimus eluting koron.stent od legure hroma 2.75mmx24mm</t>
  </si>
  <si>
    <t>STT19015L</t>
  </si>
  <si>
    <t>...Synergy Everolimus eluting koron.stent od legure hroma 2.75mmx38mm</t>
  </si>
  <si>
    <t>STT19015M</t>
  </si>
  <si>
    <t>...Synergy Everolimus eluting koron.stent od legure hroma 2.75mmx48mm</t>
  </si>
  <si>
    <t>STT19015N</t>
  </si>
  <si>
    <t>...Synergy Everolimus eluting koron.stent od legure hroma 3.00mmx8mm</t>
  </si>
  <si>
    <t>STT19015O</t>
  </si>
  <si>
    <t>...Synergy Everolimus eluting koron.stent od legure hroma 3.50mmx12mm</t>
  </si>
  <si>
    <t>STT19016A</t>
  </si>
  <si>
    <t>...Resolute Onyx Zotralimus koronarni stent 3.00x12</t>
  </si>
  <si>
    <t>STT19016B</t>
  </si>
  <si>
    <t>...Resolute Onyx Zotralimus koronarni stent 3.00x15</t>
  </si>
  <si>
    <t>STT19016C</t>
  </si>
  <si>
    <t>...Resolute Onyx Zotralimus koronarni stent 3.00x18</t>
  </si>
  <si>
    <t>STT19016D</t>
  </si>
  <si>
    <t>...Resolute Onyx Zotralimus koronarni stent 3.50x22</t>
  </si>
  <si>
    <t>STT19016E</t>
  </si>
  <si>
    <t>...Resolute Onyx Zotralimus koronarni stent 3.50x26</t>
  </si>
  <si>
    <t>STT19016F</t>
  </si>
  <si>
    <t>...Resolute Onyx Zotralimus koronarni stent 3.50x30</t>
  </si>
  <si>
    <t>STT19016G</t>
  </si>
  <si>
    <t>...Resolute Onyx Zotralimus koronarni stent 4.00x08</t>
  </si>
  <si>
    <t>STT19016H</t>
  </si>
  <si>
    <t>...Resolute Onyx Zotralimus koronarni stent 4.00x12</t>
  </si>
  <si>
    <t>STT19016I</t>
  </si>
  <si>
    <t>...Resolute Onyx Zotralimus koronarni stent 4.00x15</t>
  </si>
  <si>
    <t>STT19016J</t>
  </si>
  <si>
    <t>...Resolute Onyx Zotralimus koronarni stent 4.00x26</t>
  </si>
  <si>
    <t>STT19016K</t>
  </si>
  <si>
    <t>...Resolute Onyx Zotralimus koronarni stent 4.00x38</t>
  </si>
  <si>
    <t>STT19018A</t>
  </si>
  <si>
    <t>...Orsiro Sirolimus-Eluting koron.stent od legure hroma 2.25/15</t>
  </si>
  <si>
    <t>STT19018AA</t>
  </si>
  <si>
    <t>...Orsiro Sirolimus-Eluting koron.stent od legure hroma 4.0/15</t>
  </si>
  <si>
    <t>STT19018AB</t>
  </si>
  <si>
    <t>...Orsiro Sirolimus-Eluting koron.stent od legure roma 4.0/18</t>
  </si>
  <si>
    <t>STT19018B</t>
  </si>
  <si>
    <t>...Orsiro Sirolimus-Eluting koron.stent od legure hroma 2.25/18</t>
  </si>
  <si>
    <t>STT19018C</t>
  </si>
  <si>
    <t>...Orsiro Sirolimus-Eluting koron.stent od legure hroma 2.25/22</t>
  </si>
  <si>
    <t>STT19018D</t>
  </si>
  <si>
    <t>...Orsiro Sirolimus-Eluting koron.stent od legure hroma 2.5/18</t>
  </si>
  <si>
    <t>STT19018E</t>
  </si>
  <si>
    <t>...Orsiro Sirolimus-Eluting koron.stent od legure hroma 2.5/22</t>
  </si>
  <si>
    <t>STT19018G</t>
  </si>
  <si>
    <t>...Orsiro Sirolimus-Eluting koron.stent od legure hroma 2.75/26</t>
  </si>
  <si>
    <t>STT19018H</t>
  </si>
  <si>
    <t>...Orsiro Sirolimus-Eluting koron.stent od legure hroma 3.0/18</t>
  </si>
  <si>
    <t>STT19018I</t>
  </si>
  <si>
    <t>...Orsiro Sirolimus-Eluting koron.stent od legure hroma 3.0/22</t>
  </si>
  <si>
    <t>STT19018J</t>
  </si>
  <si>
    <t>...Orsiro Sirolimus-Eluting koron.stent od legure hroma 3.0/26</t>
  </si>
  <si>
    <t>STT19018K</t>
  </si>
  <si>
    <t>...Orsiro Sirolimus-Eluting koron.stent od legure hroma 3.0/30</t>
  </si>
  <si>
    <t>STT19018L</t>
  </si>
  <si>
    <t>...Orsiro Sirolimus-Eluting koron.stent od legure hroma 2.25/13</t>
  </si>
  <si>
    <t>STT19018M</t>
  </si>
  <si>
    <t>...Orsiro Sirolimus-Eluting koron.stent od legure hroma 2.5/13</t>
  </si>
  <si>
    <t>STT19018N</t>
  </si>
  <si>
    <t>...Orsiro Sirolimus-Eluting koron.stent od legure hroma 2.5/15</t>
  </si>
  <si>
    <t>STT19018O</t>
  </si>
  <si>
    <t>...Orsiro Sirolimus-Eluting koron.stent od legure hroma 2.75/13</t>
  </si>
  <si>
    <t>STT19018P</t>
  </si>
  <si>
    <t>...Orsiro Sirolimus-Eluting koron.stent od legure hroma 2.75/15</t>
  </si>
  <si>
    <t>STT19018Q</t>
  </si>
  <si>
    <t>...Orsiro Sirolimus-Eluting koron.stent od legure hroma 3.0/15</t>
  </si>
  <si>
    <t>STT19018R</t>
  </si>
  <si>
    <t>...Orsiro Sirolimus-Eluting koron.stent od legure hroma 2.75/22</t>
  </si>
  <si>
    <t>STT19018S</t>
  </si>
  <si>
    <t>...Orsiro Sirolimus-Eluting koron.stent od legure hroma 3.5/15</t>
  </si>
  <si>
    <t>STT19018T</t>
  </si>
  <si>
    <t>...Orsiro Sirolimus-Eluting koron.stent od legure hroma 3.5/18</t>
  </si>
  <si>
    <t>STT19018U</t>
  </si>
  <si>
    <t>...Orsiro Sirolimus-Eluting koron.stent od legure hroma 3.5/22</t>
  </si>
  <si>
    <t>STT19018W</t>
  </si>
  <si>
    <t>...Orsiro Sirolimus-Eluting koron.stent od legure hroma 3.5/26</t>
  </si>
  <si>
    <t>STT19018X</t>
  </si>
  <si>
    <t>...Orsiro Sirolimus-Eluting koron.stent od legure hroma 3.5/30</t>
  </si>
  <si>
    <t>STT19018Y</t>
  </si>
  <si>
    <t>...Orsiro Sirolimus-Eluting koron.stent od legure hroma 4.0/26</t>
  </si>
  <si>
    <t>STT19018Z</t>
  </si>
  <si>
    <t>...Orsiro Sirolimus-Eluting koron.stent od legure hroma 3.5/35</t>
  </si>
  <si>
    <t>STT19018Ž</t>
  </si>
  <si>
    <t>...Orsiro Sirolimus-Eluting koron.stent od legura hroma 2.75/18</t>
  </si>
  <si>
    <t>STT19019A</t>
  </si>
  <si>
    <t>...CRE 8 koron.stent od legure hroma bez polimera 2.75x16</t>
  </si>
  <si>
    <t>STT19019B</t>
  </si>
  <si>
    <t>...CRE 8 koron.stent od legure hroma bez polimera 2.75x20</t>
  </si>
  <si>
    <t>STT19019C</t>
  </si>
  <si>
    <t>...CRE 8 koron.stent od legure hroma bez polimera 3.0x16</t>
  </si>
  <si>
    <t>STT19019D</t>
  </si>
  <si>
    <t>...CRE 8 koron.stent od legure hroma bez polimera 3.0x20</t>
  </si>
  <si>
    <t>STT19019E</t>
  </si>
  <si>
    <t>...CRE 8 koron.stent od legure hroma bez polimera 3.0x25</t>
  </si>
  <si>
    <t>STT19019F</t>
  </si>
  <si>
    <t>...CRE 8 koron.stent od legure hroma bez polimera 2.5x20</t>
  </si>
  <si>
    <t>STT19019G</t>
  </si>
  <si>
    <t>...CRE 8 koron.stent od legure hroma bez polimera 2.5x25</t>
  </si>
  <si>
    <t>STT19019H</t>
  </si>
  <si>
    <t>...CRE 8 koron.stent od legure hroma bez polimera 3.5x16</t>
  </si>
  <si>
    <t>STT19019I</t>
  </si>
  <si>
    <t>...CRE 8 koron.stent od legure hroma bez polimera 3.5x20</t>
  </si>
  <si>
    <t>X704898D1</t>
  </si>
  <si>
    <t>...Nexgen tibijalna komponenta(tot.cem.pr.kolena) 4</t>
  </si>
  <si>
    <t>X704899AC</t>
  </si>
  <si>
    <t>...Nexgen artikularna komponenta tot.cem.pr.kolena GH 9 mm/7,8,9,10*</t>
  </si>
  <si>
    <t>X704899Ć</t>
  </si>
  <si>
    <t>...Nexgen artikularna komponenta(tot.cem.pr.kolena)EF 17 MM/3,4*</t>
  </si>
  <si>
    <t>X704899O</t>
  </si>
  <si>
    <t>...Nexgen artikularna komponenta tot.cem.pr.kolena EF 9 mm/5.6*</t>
  </si>
  <si>
    <t>X704899Q</t>
  </si>
  <si>
    <t>...Nexgen artikularna komponenta tot.cem.pr.kolena  CD 10mm/3.4*</t>
  </si>
  <si>
    <t>X706105E</t>
  </si>
  <si>
    <t>...Glava prečnika 28mm L 10.5mm(Versys femoral head) bescem.pr. *</t>
  </si>
  <si>
    <t>X706105K</t>
  </si>
  <si>
    <t>...Glava precnika 28 mm L-3.5 mm Versus femoral head  besc.pr.*</t>
  </si>
  <si>
    <t>X706469C</t>
  </si>
  <si>
    <t>...Femoralna komponenta od kobalt Cr Mo Desna 2</t>
  </si>
  <si>
    <t>X706469LJ</t>
  </si>
  <si>
    <t>...Femoralna komponenta od kobalt Cr Mo Desna 5</t>
  </si>
  <si>
    <t>X706470B</t>
  </si>
  <si>
    <t>...Tibialna komp.od titanijuma,Al,V Ti 6A/4V  1</t>
  </si>
  <si>
    <t>X706470F</t>
  </si>
  <si>
    <t>...Tibialna komp.od titanijuma,Al,V Ti 6A/4V  5</t>
  </si>
  <si>
    <t>X706471G</t>
  </si>
  <si>
    <t>...Tibialna artikularna površina od polietilena 1 h-12mm</t>
  </si>
  <si>
    <t>X706471K</t>
  </si>
  <si>
    <t>...Tibialna artikularna površina od polietilena 2 h-10mm</t>
  </si>
  <si>
    <t>X706471P</t>
  </si>
  <si>
    <t>...Tibialna artikularna površina od polietilena 3 h-14mm</t>
  </si>
  <si>
    <t>X706471V</t>
  </si>
  <si>
    <t>...Tibialna artikularna površina od polietilena 5 h-14mm</t>
  </si>
  <si>
    <t>X706471W</t>
  </si>
  <si>
    <t>...Tibialna artikularna površina od polietilena 4 h-14mm</t>
  </si>
  <si>
    <t>X706471X</t>
  </si>
  <si>
    <t>...Tibialna artikularna površina od polietilena 4 h-17mm</t>
  </si>
  <si>
    <t>X706471Z</t>
  </si>
  <si>
    <t>...Tibialna artikularna površina od polietilena 5 h-10mm</t>
  </si>
  <si>
    <t>X706540C</t>
  </si>
  <si>
    <t>...Bezcem.femoralni stem sa i bez kolara vel. 10</t>
  </si>
  <si>
    <t>X706540I</t>
  </si>
  <si>
    <t>...Bezcem.femoralni stem sa i bez kolara vel. 16</t>
  </si>
  <si>
    <t>X706542A</t>
  </si>
  <si>
    <t>...Bezcementna acetabul.kapa 44mm</t>
  </si>
  <si>
    <t>X706542H</t>
  </si>
  <si>
    <t>...Bezcementna acetabul.kapa 58mm</t>
  </si>
  <si>
    <t>X706543A</t>
  </si>
  <si>
    <t>...Insert od dugotr.polietil. 44ODx28ID</t>
  </si>
  <si>
    <t>X706543H</t>
  </si>
  <si>
    <t>...Insert od dugotr.polietil. 58ODx32ID</t>
  </si>
  <si>
    <t>X706578D</t>
  </si>
  <si>
    <t>...Lock bipolar head AISI(for head dia 28mm) dia 47mm</t>
  </si>
  <si>
    <t>X706578R</t>
  </si>
  <si>
    <t>...Lock bipolar heas AISI(for head dia 28mm) dia 57mm</t>
  </si>
  <si>
    <t>X706579F1</t>
  </si>
  <si>
    <t>...Femoral head AISI dia 28mm XL</t>
  </si>
  <si>
    <t>X706580F</t>
  </si>
  <si>
    <t>...SL Cemented Stem (Ti6Al4V) Width 11,5mm #3</t>
  </si>
  <si>
    <t>X706600F1</t>
  </si>
  <si>
    <t>...Modilarni head (AISI) dia 32mm XXXL</t>
  </si>
  <si>
    <t>X706990A</t>
  </si>
  <si>
    <t>...Trilogy acetabul.shell 44mm, više rupa</t>
  </si>
  <si>
    <t>X706991A</t>
  </si>
  <si>
    <t>...Longevity liner 44x28mm</t>
  </si>
  <si>
    <t>X706992E</t>
  </si>
  <si>
    <t>...Bezcementni femoralni stem 5#</t>
  </si>
  <si>
    <t>X706993C</t>
  </si>
  <si>
    <t>...Femoralna glava legura Co-Cr-Mo dij. 28x8.5</t>
  </si>
  <si>
    <t>X706994C</t>
  </si>
  <si>
    <t>...Bezcementna acetabul.kapa 50#</t>
  </si>
  <si>
    <t>X706994E</t>
  </si>
  <si>
    <t>...Bezcementna acetabul.kapa 56#</t>
  </si>
  <si>
    <t>X706994F</t>
  </si>
  <si>
    <t>...Bezcementna acetabul.kapa 58#</t>
  </si>
  <si>
    <t>X707520B1</t>
  </si>
  <si>
    <t>...Cementna proteza kuka stem 5801-352</t>
  </si>
  <si>
    <t>X707521C</t>
  </si>
  <si>
    <t>...Cementna proteza kuka kapa 05806852 *</t>
  </si>
  <si>
    <t>X707521D</t>
  </si>
  <si>
    <t>...Cementna proteza kuka kapa 05816844 *</t>
  </si>
  <si>
    <t>X707521G</t>
  </si>
  <si>
    <t>...Cementna proteza kuka kapa 05816852 *</t>
  </si>
  <si>
    <t>X707521H</t>
  </si>
  <si>
    <t>...Cementna proteza kuka kapa 05816856 *</t>
  </si>
  <si>
    <t>X707521U</t>
  </si>
  <si>
    <t>...Cementna proteza kuka kapa 63092848</t>
  </si>
  <si>
    <t>X707780D</t>
  </si>
  <si>
    <t>...Glava totalne cementne proteze kuka bez kolara dijam.28mm/+6</t>
  </si>
  <si>
    <t>Y704570B</t>
  </si>
  <si>
    <t>...Proteza kuka za prelom vrata butne kosti (Austin Moore) 42mm</t>
  </si>
  <si>
    <t>Y704570C</t>
  </si>
  <si>
    <t>...Proteza kuka za prelom vrata butne kosti (Austin Moore) 43mm</t>
  </si>
  <si>
    <t>Y704570E</t>
  </si>
  <si>
    <t>...Proteza kuka za prelom vrata butne kosti (Austin Moore) 45mm</t>
  </si>
  <si>
    <t>Y704570K</t>
  </si>
  <si>
    <t>...Proteza kuka za prelom vrata butne kosti (Austin Moore) 51mm</t>
  </si>
  <si>
    <t>Y704570M</t>
  </si>
  <si>
    <t>...Proteza kuka za prelom vrata butne kosti (Austin Moore) 54mm</t>
  </si>
  <si>
    <t>Y704880A</t>
  </si>
  <si>
    <t>...Stem bezcementne proteze kuka, titan, 13, vel.L130mm, 12/14</t>
  </si>
  <si>
    <t>Y704880B</t>
  </si>
  <si>
    <t>...Stem bezcementne proteze kuka, titan, 13, vel.L135mm, 12/14</t>
  </si>
  <si>
    <t>Y704881A</t>
  </si>
  <si>
    <t>...Femoralna glava, fi 28, konus 12/14, L</t>
  </si>
  <si>
    <t>Y704881E</t>
  </si>
  <si>
    <t>...Femoralna glava, fi 28, konus 12/14, XXL</t>
  </si>
  <si>
    <t>Y704882B</t>
  </si>
  <si>
    <t>...Bezcemen.acetubularna kapa pressfit, vek.48mm</t>
  </si>
  <si>
    <t>Y704883A</t>
  </si>
  <si>
    <t>...Insert za acetabularnu kapu mater.UHMWPE za glavu fi 28, vel.A</t>
  </si>
  <si>
    <t>Y704884D</t>
  </si>
  <si>
    <t>...Vijci za acetubulum promera 6,5mm duz. 35mm titan</t>
  </si>
  <si>
    <t>Y704886D</t>
  </si>
  <si>
    <t>...Bipolarna kapa-nerdj.celik i polietilen UHMWPE dij.F28mm, kapa 53mm</t>
  </si>
  <si>
    <t>Y704886E</t>
  </si>
  <si>
    <t>...Bipolarna kapa-nerdj.celik i polietilen UHMWPE dij.F28mm, kapa 55mm</t>
  </si>
  <si>
    <t>9706331J</t>
  </si>
  <si>
    <t>...Kortikalni zavrtnji fi 3.5 28mm *</t>
  </si>
  <si>
    <t>9706331L</t>
  </si>
  <si>
    <t>...Kortikalni zavrtanj fi 3.5 34mm *</t>
  </si>
  <si>
    <t>9706912</t>
  </si>
  <si>
    <t>...Kortikalni zavrtanj FI 4,5 x 52, ort. mat  *</t>
  </si>
  <si>
    <t>X700011AA</t>
  </si>
  <si>
    <t>...Kirsnerove igle fi 1.0mm</t>
  </si>
  <si>
    <t>X706079A2</t>
  </si>
  <si>
    <t>...Rekonstruktivna ploča za karlicu 3,5 R1008 6 rupa</t>
  </si>
  <si>
    <t>X706079B1</t>
  </si>
  <si>
    <t>...Rekonstruktivna ploča za karlicu 3,5 R108 8 rupa</t>
  </si>
  <si>
    <t>X706079B2</t>
  </si>
  <si>
    <t>...Rekonstruktivna ploča za karlicu 3,5 R88 6 rupa</t>
  </si>
  <si>
    <t>X706079C3</t>
  </si>
  <si>
    <t>...Rekonstruktivna ploča za karlicu 3,5 10 rupa</t>
  </si>
  <si>
    <t>X706173LJ</t>
  </si>
  <si>
    <t>...Zaklj.kompresivna ploča sa komb.otvorima 3,5 14 rupa 190mm</t>
  </si>
  <si>
    <t>X706175S</t>
  </si>
  <si>
    <t>...Zaklj.šrafovi 5,0 mm samonarezujući L20 mm*</t>
  </si>
  <si>
    <t>X706175V</t>
  </si>
  <si>
    <t>...Zaklj.šrafovi 5,0mm samonarezujući L34mm</t>
  </si>
  <si>
    <t>X706175Y</t>
  </si>
  <si>
    <t>...Zaklj.šrafovi 5,0mm samonarezujući L32mm</t>
  </si>
  <si>
    <t>X706188AB</t>
  </si>
  <si>
    <t>...Spongiozni zavrtanj fi 6.5mm L85mm/32mm*</t>
  </si>
  <si>
    <t>X706188J</t>
  </si>
  <si>
    <t>...Spongiozni zavrtnji fi 6,5mm L75mm/16mm*</t>
  </si>
  <si>
    <t>X706189Đ</t>
  </si>
  <si>
    <t>...Kanulirani spongiozni zavrtnji fi 7mm L70mm/32mm*</t>
  </si>
  <si>
    <t>X706215A</t>
  </si>
  <si>
    <t>...Spongiozni zavrtnji fi 6,5mm L30mm/0mm*</t>
  </si>
  <si>
    <t>X706215E</t>
  </si>
  <si>
    <t>...Spongiozni zavrtnji fi 6,5mm L50mm/0mm*</t>
  </si>
  <si>
    <t>X706532F</t>
  </si>
  <si>
    <t>...Kanulirani kompr.sraf sa varij.nav. fi 3,5x32</t>
  </si>
  <si>
    <t>X706532G</t>
  </si>
  <si>
    <t>...Kanulirani kompr.sraf sa varij.nav. fi 3,5x34</t>
  </si>
  <si>
    <t>X706690G</t>
  </si>
  <si>
    <t>...Kortikalni zavrtanj fi 3,5mm, self-tap, L42</t>
  </si>
  <si>
    <t>X706690K</t>
  </si>
  <si>
    <t>...Kortikalni zavrtanj fi 3,5mm, self-tap, L60</t>
  </si>
  <si>
    <t>X706690N</t>
  </si>
  <si>
    <t>...Kortikalni zavrtanj fi 3,5mm, self-tap, L48</t>
  </si>
  <si>
    <t>X706690NJ</t>
  </si>
  <si>
    <t>...Kortikalni zavrtanj fi 3,5mm, self-tap, L34</t>
  </si>
  <si>
    <t>X706690O</t>
  </si>
  <si>
    <t>...Kortikalni zavrtanj fi 3,5mm, self-tap, L46</t>
  </si>
  <si>
    <t>X706903</t>
  </si>
  <si>
    <t>...Zakljuc.ploca 1mm prava zavrtanj 2/2.3mm 6rupa</t>
  </si>
  <si>
    <t>X706904</t>
  </si>
  <si>
    <t>...T zakljuc.ploca 1mm prava zavrtanj 2/2.3mm 29mm 2+4 rupe</t>
  </si>
  <si>
    <t>X706908F1</t>
  </si>
  <si>
    <t>...Kortikalni zavrtanj HD6 2,0x10mm</t>
  </si>
  <si>
    <t>X706908J</t>
  </si>
  <si>
    <t>...Kortikalni zavrtanj HD6 2,0x20mm</t>
  </si>
  <si>
    <t>X706909B1</t>
  </si>
  <si>
    <t>...Zaključ.zavrtanj trenjem HD6 fi 2.0x10mm</t>
  </si>
  <si>
    <t>X706909G1</t>
  </si>
  <si>
    <t>...Zaključ.zavrtanj trenjem HD6 fi 2.0x12mm</t>
  </si>
  <si>
    <t>X706909J</t>
  </si>
  <si>
    <t>...Zaključ.zavrtanj trenjem HD6 fi 2.0x20mm</t>
  </si>
  <si>
    <t>X706997</t>
  </si>
  <si>
    <t>...Traka od UHMWPE materijala</t>
  </si>
  <si>
    <t>X707137</t>
  </si>
  <si>
    <t>...Kiršner žice 1.5 mm/150 mm*</t>
  </si>
  <si>
    <t>X707210AZ</t>
  </si>
  <si>
    <t>...Intramedul.klin za dijaf.humerusa T2 Locking Nail 18300-724s</t>
  </si>
  <si>
    <t>X707210C</t>
  </si>
  <si>
    <t>...Intramedul.klin za dijafizu humerusa T2 Locking Nail 0723*</t>
  </si>
  <si>
    <t>X707210S</t>
  </si>
  <si>
    <t>...Intramedul. klin za dijaf. humerusa T2 Locking Nail 18300-821S*</t>
  </si>
  <si>
    <t>X707210Š1</t>
  </si>
  <si>
    <t>...Intramdul.klin za dijaf.humerusa T2 Locking Nail 1830-0927</t>
  </si>
  <si>
    <t>X707376BL</t>
  </si>
  <si>
    <t>...Intramedul.klin za proxim.humerus TTN Screw D4 1896-4030</t>
  </si>
  <si>
    <t>X707529B1</t>
  </si>
  <si>
    <t>...Maleolarni zavrtanj fi 4,5x30mm</t>
  </si>
  <si>
    <t>X707604</t>
  </si>
  <si>
    <t>...Resorptivni pinovi za transkonilarnu fiksaciju femura / 2 u kompletu/*</t>
  </si>
  <si>
    <t>X707782</t>
  </si>
  <si>
    <t>...Fiksacioni sistem od titanijuma precnika 16mm</t>
  </si>
  <si>
    <t>X707783</t>
  </si>
  <si>
    <t>...Fiksacioni sistem od titanijuma precnika 20mm</t>
  </si>
  <si>
    <t>X707810A</t>
  </si>
  <si>
    <t>...Tibijalni klin sa proksimalnim zaključavanjem u vise ravni 11x345</t>
  </si>
  <si>
    <t>X707811A</t>
  </si>
  <si>
    <t>...Tibijalni klin za dijafizu tibije</t>
  </si>
  <si>
    <t>X707812A</t>
  </si>
  <si>
    <t>...Pripadajući zavrtanj za proksimalno i distal.zakljuc.fi 5 40mm</t>
  </si>
  <si>
    <t>X707812B</t>
  </si>
  <si>
    <t>...Pripadajući zavrtanj za proksimalno i distal.zaključ.fi 5 38mm</t>
  </si>
  <si>
    <t>X707812C</t>
  </si>
  <si>
    <t>...Pripadajući zavrtanj za proksimalno i distal.zaključ.fi4 32mm</t>
  </si>
  <si>
    <t>X707813A</t>
  </si>
  <si>
    <t>...Pripadajući zavrtanj za proksimalno zaključavanje klinova 5x44mm</t>
  </si>
  <si>
    <t>X707813B</t>
  </si>
  <si>
    <t>...Pripadajući zavrtanj za proksimalno zaključavanje klinova 5x46mm</t>
  </si>
  <si>
    <t>X707813C</t>
  </si>
  <si>
    <t>...Pripadajući zavrtanj za proksimalno zaključavanje klinova 5x40mm</t>
  </si>
  <si>
    <t>X707935D</t>
  </si>
  <si>
    <t>...Uske pločice za dinamičku kompresiju sa ogr.dodirom sa 7 otvora*</t>
  </si>
  <si>
    <t>X707946B</t>
  </si>
  <si>
    <t>...Spoljni mini fiksator za sake i stopala sa klemom*</t>
  </si>
  <si>
    <t>X707948AH</t>
  </si>
  <si>
    <t>...Tibijalni titanijumski kanulirani klin fi 10 L285mm</t>
  </si>
  <si>
    <t>X707949AA</t>
  </si>
  <si>
    <t>...Zaklj.šraf za titanijum.kanulirani klin za tibiju fi 5 L28</t>
  </si>
  <si>
    <t>X707949I</t>
  </si>
  <si>
    <t>...Zaklj.šraf za titanijum.kanulirani klin za tibiju fi 5 L52</t>
  </si>
  <si>
    <t>X707949K</t>
  </si>
  <si>
    <t>...Zaklj.šraf za titanijum.kanulirani klin za tibiju fi 5 L56</t>
  </si>
  <si>
    <t>X707949Š</t>
  </si>
  <si>
    <t>...Zakl.sraf za titanijum kanulirani klin za tibiju fi 5 L50*</t>
  </si>
  <si>
    <t>Y705989A</t>
  </si>
  <si>
    <t>...Koštani cement biomet sa dodatkom jednog antibiotika 40 gr</t>
  </si>
  <si>
    <t>Y705989B</t>
  </si>
  <si>
    <t>...Optipak refobacin</t>
  </si>
  <si>
    <t>Y706063A</t>
  </si>
  <si>
    <t>...Transpedik.poliak.kanulir.zavrtnji sa dvost.navojem 5,5x40</t>
  </si>
  <si>
    <t>Y706063B</t>
  </si>
  <si>
    <t>...Transpedik.poliak.kanulir.zavrtnji sa dvost.navojem 5,5x45</t>
  </si>
  <si>
    <t>Y706073A</t>
  </si>
  <si>
    <t>...IM klin legura titan.duzine 180x11,5</t>
  </si>
  <si>
    <t>Y706074C</t>
  </si>
  <si>
    <t>...Proksimalni zavrtanj dijam. 11x7x90</t>
  </si>
  <si>
    <t>Y706074D</t>
  </si>
  <si>
    <t>...Proksimalni zavrtanj dijam. 11x7x95</t>
  </si>
  <si>
    <t>Y706074E</t>
  </si>
  <si>
    <t>...Proksimalni zavrtanj dijam. 11x7x100</t>
  </si>
  <si>
    <t>Y706076B</t>
  </si>
  <si>
    <t>...Distalni zavrtanj dijam. 50x45mm</t>
  </si>
  <si>
    <t>Y706076C</t>
  </si>
  <si>
    <t>...Distalni zavrtanj dijam. 50x40mm</t>
  </si>
  <si>
    <t>Y706076D</t>
  </si>
  <si>
    <t>...Distalni zavrtanj dijam. 50x35mm</t>
  </si>
  <si>
    <t>Y706076E</t>
  </si>
  <si>
    <t>...Distalni zavrtanj dijam. 50x30mm</t>
  </si>
  <si>
    <t>Y707220A</t>
  </si>
  <si>
    <t>...Intramed.klin titan.za prel.gor.okraj.fem.fi10mm,long,des130,L360</t>
  </si>
  <si>
    <t>Y707220C</t>
  </si>
  <si>
    <t>...Intramed.klin.titan.za prel.gor.okraj.fem.fi10mm,long,leva,130,L380</t>
  </si>
  <si>
    <t>Y707221A</t>
  </si>
  <si>
    <t>...Kanulirano, perforirano, spiralno secivo L90mm</t>
  </si>
  <si>
    <t>Y707221F</t>
  </si>
  <si>
    <t>...Kanulirano, peforirano, spiralno secivo L85mm</t>
  </si>
  <si>
    <t>Y707226C</t>
  </si>
  <si>
    <t>...Antero-retrogradni intram.titan.klin za prelome femura fi 11mm</t>
  </si>
  <si>
    <t>Y707245E</t>
  </si>
  <si>
    <t>...Siroke plocice za dinam. kompresiju sa 10 otvora</t>
  </si>
  <si>
    <t>Y707266F</t>
  </si>
  <si>
    <t>Y707266G</t>
  </si>
  <si>
    <t>Y707266H</t>
  </si>
  <si>
    <t>Y707266I</t>
  </si>
  <si>
    <t>Y707266J1</t>
  </si>
  <si>
    <t>...Zavrtanj sa zaključavajućom glavom fi 5mm, 38mm</t>
  </si>
  <si>
    <t>Y707266K1</t>
  </si>
  <si>
    <t>...Zavrtanj sa zaključavajućom glavom fi 5mm, 40mm</t>
  </si>
  <si>
    <t>Y707319</t>
  </si>
  <si>
    <t>...Zaklj.ploc.za dijaf.tibije uska 10otv. komb.rupom 5mm zavrt.4,5mm</t>
  </si>
  <si>
    <t>Y707332AE</t>
  </si>
  <si>
    <t>Y707333O</t>
  </si>
  <si>
    <t>...Zavrtanj sa zakljucavajucom glavom fi 4mm, 20mm</t>
  </si>
  <si>
    <t>Y707334D1</t>
  </si>
  <si>
    <t>Y707334LJ1</t>
  </si>
  <si>
    <t>...Zavrtanj sa zaključavajućom glavom fi 6,5mm, 95mm</t>
  </si>
  <si>
    <t>Y707347</t>
  </si>
  <si>
    <t>...Zakljucavajuca kompresivna ploca sa komb.otvorima sa 12 rupa</t>
  </si>
  <si>
    <t>Y707424A</t>
  </si>
  <si>
    <t>...Kanulirani titan.intramed.klin za humerus deblj. 7 L220</t>
  </si>
  <si>
    <t>Y707424C</t>
  </si>
  <si>
    <t>...Kanulirani titan.intramed.klin za humerus deblj. 7 L250</t>
  </si>
  <si>
    <t>Y707424H</t>
  </si>
  <si>
    <t>...Kanulirani titan.intramed.klin za humerus deblj. 9 L210</t>
  </si>
  <si>
    <t>Y707424I</t>
  </si>
  <si>
    <t>...Kanulirani titan.intamed.klin za humerus deblj. 9 L230</t>
  </si>
  <si>
    <t>Y707426A</t>
  </si>
  <si>
    <t>...Zaključavajući šraf 4,0 mm dužine L24mm</t>
  </si>
  <si>
    <t>Y707426E</t>
  </si>
  <si>
    <t>...Zaključavajući šraf 4,0 mm dužine L32mm</t>
  </si>
  <si>
    <t>Y707426J</t>
  </si>
  <si>
    <t>...Zaključavajući šraf 4,0 mm dužine L42mm</t>
  </si>
  <si>
    <t>Y707426L</t>
  </si>
  <si>
    <t>...Zaključavajući šraf 4,0 mm dužine L46mm</t>
  </si>
  <si>
    <t>Y707426M</t>
  </si>
  <si>
    <t>...Zaključavajući šraf 4,0 mm dužine L48mm</t>
  </si>
  <si>
    <t>Y707426N</t>
  </si>
  <si>
    <t>...Zaključavajući šraf 4,0 mm dužine L50mm</t>
  </si>
  <si>
    <t>Y707429A</t>
  </si>
  <si>
    <t>...Sraf poliaksi.od leg.titan.sa dvostr.zakljuc. 6mm duz.40mm</t>
  </si>
  <si>
    <t>Y707429B</t>
  </si>
  <si>
    <t>...Sraf poliaksi.od leg.titan.sa dvostr.zakljuc. 6mm duz.45mm</t>
  </si>
  <si>
    <t>Y707429C</t>
  </si>
  <si>
    <t>...Šraf poliaksi.od leg.titan.sa dvostr.zakljuc. 6mm duz.50mm</t>
  </si>
  <si>
    <t>Y707429E</t>
  </si>
  <si>
    <t>...Šraf poliaksi.od leg.titan.sa dvostr.zakljuc. 7mm duz.45mm</t>
  </si>
  <si>
    <t>Y707429F</t>
  </si>
  <si>
    <t>...Sraf poliakci.od leg.titan.sa dvostr.zakljuc. 7mm duz.50mm</t>
  </si>
  <si>
    <t>Y714717B</t>
  </si>
  <si>
    <t>...Trahealna kanila meka fleks bez ojacanja 461-08</t>
  </si>
  <si>
    <t>9707762</t>
  </si>
  <si>
    <t>...Slimloc 69 mm 3 lev. plate/tit.ploča za prednju cerv. fix. kičme/ neurohirurgija*</t>
  </si>
  <si>
    <t>X707245B</t>
  </si>
  <si>
    <t>...TEl.ploča 2 stuba 4 otvora za šrafove zaklj.41-57 *</t>
  </si>
  <si>
    <t>X707246D</t>
  </si>
  <si>
    <t>...Šraf za stabil.teleskop.ploče 7mm prednji tit.samonare L35 *</t>
  </si>
  <si>
    <t>X707247</t>
  </si>
  <si>
    <t>...Šraf zaključ. glava za stabilizaciju teleskopske pločice 7 mm zadnji*</t>
  </si>
  <si>
    <t>X707248</t>
  </si>
  <si>
    <t>...Šraf zaključavanje glave zadnjeg zaključavajućeg šrafa titanijuma*</t>
  </si>
  <si>
    <t>X707546A</t>
  </si>
  <si>
    <t>...Titanium.šraf za vratnu ploču 4.5x14mm *</t>
  </si>
  <si>
    <t>X707926AC</t>
  </si>
  <si>
    <t>...Titan.transped.šraf sa dvosl.jezgr i navojem 4.5x40 CC</t>
  </si>
  <si>
    <t>X707926S</t>
  </si>
  <si>
    <t>...Titan.transped.šraf sa dvosl.jezgr.i navojem 6.5mm L55mm</t>
  </si>
  <si>
    <t>9704110</t>
  </si>
  <si>
    <t>...Pudens sistem - komplet       -ug</t>
  </si>
  <si>
    <t>X704440</t>
  </si>
  <si>
    <t>...Titanijumski šraf za fiksaciju potiljačne ploče 5.25 mm*</t>
  </si>
  <si>
    <t>X704441</t>
  </si>
  <si>
    <t>...Spoljna matica za zaključavanje šipke mala*</t>
  </si>
  <si>
    <t>X704442</t>
  </si>
  <si>
    <t>...Potiljačna titanijumska Y ploča dva proreza za šraf*</t>
  </si>
  <si>
    <t>X704443</t>
  </si>
  <si>
    <t>...Titanijumska šipka za potiljačno vratnu fiksaciju zakrivljena 3/4/3 x 20*</t>
  </si>
  <si>
    <t>X705693</t>
  </si>
  <si>
    <t>...Prelazna cervikalno torak titan.šipka 3/5,5 mm L420 mm*</t>
  </si>
  <si>
    <t>X706562A</t>
  </si>
  <si>
    <t>...Titanijumska vratna zaklj.ploča dvosegm. 29mm</t>
  </si>
  <si>
    <t>X706563C</t>
  </si>
  <si>
    <t>...Titan.šraf dijametra 4,0x15mm</t>
  </si>
  <si>
    <t>X707456</t>
  </si>
  <si>
    <t>...Titanijumski klips mini diskretno zakrivljeni dužine 4 mm*</t>
  </si>
  <si>
    <t>X707781</t>
  </si>
  <si>
    <t>...Fiksacioni sistem od titanijuma precnika 11mm</t>
  </si>
  <si>
    <t>Y706032</t>
  </si>
  <si>
    <t>...Set za dopunu programibil.pumpe za intrarekal.primenu sa 0,22mikr.fil.</t>
  </si>
  <si>
    <t>Y706059C</t>
  </si>
  <si>
    <t>...Titanijumska šipka dijametrara 5,5x400mm (101-555400)</t>
  </si>
  <si>
    <t>Y706066A</t>
  </si>
  <si>
    <t>...Transp.poli.kan.zavrt.sa dvostr.nav.nori prod.glav. 6,5x40</t>
  </si>
  <si>
    <t>Y706066B</t>
  </si>
  <si>
    <t>...Transp.poli.kan.zavrt.sa dvostr.nav.nori prod.glav. 6,5x45</t>
  </si>
  <si>
    <t>Y706066C</t>
  </si>
  <si>
    <t>...Transp.poli.kan.zavrt.sa dvostr.nav.nori prod.glav. 6,5x50</t>
  </si>
  <si>
    <t>Y706066D</t>
  </si>
  <si>
    <t>Y707431</t>
  </si>
  <si>
    <t>...Program.valvula za dren.likv.PudenzSchault 8 prit.30-200mmH2O 5mm/16mm</t>
  </si>
  <si>
    <t>Y707432</t>
  </si>
  <si>
    <t>...Peritonealni kateter sa antirefluks lumen 1,1mm graduisan po 10cm/110c</t>
  </si>
  <si>
    <t>Y707433</t>
  </si>
  <si>
    <t>...Ventrikularni kateter unutr.lumena 1,3mm duz.23cm zatv.kraja grad.5cm</t>
  </si>
  <si>
    <t>D9521015H</t>
  </si>
  <si>
    <t>...Igle za hemodijalizu 14G arterijska</t>
  </si>
  <si>
    <t>D9521015I</t>
  </si>
  <si>
    <t>...Igle za hemodijalizu 14G venska</t>
  </si>
  <si>
    <t>D9521015J</t>
  </si>
  <si>
    <t>...Igle za hemodijalizu 15G arterijska</t>
  </si>
  <si>
    <t>D9521015K</t>
  </si>
  <si>
    <t>...Igle za hemodijalizu 15G venska</t>
  </si>
  <si>
    <t>HD19001</t>
  </si>
  <si>
    <t>...Dijalizator sinteticko vlakno High-flux 1,3m2 (Hemoflow F60S)</t>
  </si>
  <si>
    <t>HD19002</t>
  </si>
  <si>
    <t>...Dijalizator sinteticko vlakno High-flux 1,4m2 (FX60 Classix)</t>
  </si>
  <si>
    <t>HD19004</t>
  </si>
  <si>
    <t>...Dijalizator sinteticko vlakno High-flux 1,6m2 (Hemoflow F70S)</t>
  </si>
  <si>
    <t>HD19005</t>
  </si>
  <si>
    <t>...Dijalizator sint.vlakno High-flux 1,7m2 (Elisio 17H)</t>
  </si>
  <si>
    <t>HD19007</t>
  </si>
  <si>
    <t>...Dijalizator sinteticko vlakno High-flux 1,8m2 (Hemoflow HF 80S)</t>
  </si>
  <si>
    <t>HD19009</t>
  </si>
  <si>
    <t>...Dijalizator sintvlakno High-flux 1,9m2 (Elisio 19H)</t>
  </si>
  <si>
    <t>HD19010</t>
  </si>
  <si>
    <t>...Dijalizator sint.vlakno High-flux 2,0m2 (Polypure 20H)</t>
  </si>
  <si>
    <t>HD19011</t>
  </si>
  <si>
    <t>...Dijalizator sint.vlakno High-flux 2,1m2 (Elisio 21H)</t>
  </si>
  <si>
    <t>HD19012</t>
  </si>
  <si>
    <t>...Dijalizator sinteticko vlakno High-flux 2,2m2 (FX100 Classix)</t>
  </si>
  <si>
    <t>HD19014</t>
  </si>
  <si>
    <t>...Dijalizator sint.vlakno High-flux 2,5m2 (Elisio 25H)</t>
  </si>
  <si>
    <t>HD19015</t>
  </si>
  <si>
    <t>...Dijalizator sinteticko vlakno Low-flux 1,3m2 (Hemoflow F 6HPS)</t>
  </si>
  <si>
    <t>HD19018</t>
  </si>
  <si>
    <t>...Dijalizator sinteticko vlakno Low-flux 1,6m2 (Hemoflow 7 HPS)</t>
  </si>
  <si>
    <t>HD19020</t>
  </si>
  <si>
    <t>...Dijalizator sinteticko vlakno Low-flux 1,8m2 (Hemoflow F 8HPS)</t>
  </si>
  <si>
    <t>HD19022</t>
  </si>
  <si>
    <t>...Igle za hemodijalizu 15G</t>
  </si>
  <si>
    <t>HD19023</t>
  </si>
  <si>
    <t>...Igleza hemodijalizu 16G</t>
  </si>
  <si>
    <t>HD19025</t>
  </si>
  <si>
    <t>...Aminal C, koncentrat dijalizni bez glukoze</t>
  </si>
  <si>
    <t>HD19026</t>
  </si>
  <si>
    <t>...Aminal CD koncentrat dijalizni, kiseli sa glukozom</t>
  </si>
  <si>
    <t>HD19027</t>
  </si>
  <si>
    <t>...Dijalizator sint.vlakno High-flux 1,7m2 (Theranova 400)Gambro</t>
  </si>
  <si>
    <t>HD19028</t>
  </si>
  <si>
    <t>...Dijalizator sinteticko vlakno High-flux 1,8m2 (Asahi- Vie-18A)</t>
  </si>
  <si>
    <t>HD19029</t>
  </si>
  <si>
    <t>...Dijalizator sint.vlakno High-flux 2,0m2 (Theranova) Gambro</t>
  </si>
  <si>
    <t>HD19045</t>
  </si>
  <si>
    <t>...AV linija za hemodijafiltraciju Artis Physio (Artiset)</t>
  </si>
  <si>
    <t>HD19047</t>
  </si>
  <si>
    <t>...AV linija za hemodijalizu za Artis Physio (Artiset HD DNL HC)</t>
  </si>
  <si>
    <t>HD19048</t>
  </si>
  <si>
    <t>...Bicart set za aparat AK 200 ultra A i Artis Physio(Bicart select combi</t>
  </si>
  <si>
    <t>HD19050</t>
  </si>
  <si>
    <t>...Filter za visokopreciscenu vodu za Artis Physio (U 9000 ultrafilter)</t>
  </si>
  <si>
    <t>HD19053</t>
  </si>
  <si>
    <t>...Linija za sterilni infuz.(supstituciona linija) ArtisPhysio(UltraHDF)</t>
  </si>
  <si>
    <t>HD19055</t>
  </si>
  <si>
    <t>...Sredstvo za steril.na bazi limunske kis.AK200 ultraS(CleanCart C)</t>
  </si>
  <si>
    <t>HD19056</t>
  </si>
  <si>
    <t>...Stedstvo za steril.masina na bazi nat.karbon.AK200 UltraS(CleanCartA)</t>
  </si>
  <si>
    <t>HD19070</t>
  </si>
  <si>
    <t>...AV linija komplet za hemodijafiltraciju za Dialog+aparat do 142ml</t>
  </si>
  <si>
    <t>HD19071</t>
  </si>
  <si>
    <t>...AV linija za hemodijalizu za Dialog+aparat do 142ml</t>
  </si>
  <si>
    <t>HD19072</t>
  </si>
  <si>
    <t>...Bikarbonatni koncentrat za Dialog+aparat (Sol-kart B)</t>
  </si>
  <si>
    <t>HD19073</t>
  </si>
  <si>
    <t>...Filter za visokoprec.vodu za Dialog+aparat (Diacap Ultra)</t>
  </si>
  <si>
    <t>HD19074</t>
  </si>
  <si>
    <t>...Sred.za toplot.steril.i dekalcif.na bazi limunske kisel.(Citric acid)</t>
  </si>
  <si>
    <t>HD19076</t>
  </si>
  <si>
    <t>...Sredstvo za hladnu steril.masine a 10L (Peroxy plus)</t>
  </si>
  <si>
    <t>H9707546</t>
  </si>
  <si>
    <t>...Implant za dojku Motiva Implant Matrix Ergonomix Demi+q vel.360cc</t>
  </si>
  <si>
    <t>H9707550</t>
  </si>
  <si>
    <t>...Implant za dojku Motiva Implant Matrix Ergonomix Demi ERSD -300+</t>
  </si>
  <si>
    <t>X707959Đ</t>
  </si>
  <si>
    <t>...Anatomska proteza za dojke-Replicon-MesmoHS 390g</t>
  </si>
  <si>
    <t>X706147R</t>
  </si>
  <si>
    <t>...Kohlearni implant MI1200 Opus 2</t>
  </si>
  <si>
    <t>X706147S</t>
  </si>
  <si>
    <t>...Kohlearni implant CI24RE sistem</t>
  </si>
  <si>
    <t>Број исписаних болесника 2019.</t>
  </si>
  <si>
    <t>Број бо  дана 2019.</t>
  </si>
  <si>
    <t>Просечна дневна заузетост постеља у 2019. (%)</t>
  </si>
  <si>
    <t>Извршено I-XII 2019.</t>
  </si>
  <si>
    <t>ЦИТОСТАТИЦИ СА ЛИСТЕ ЛЕКОВА</t>
  </si>
  <si>
    <t>0031330</t>
  </si>
  <si>
    <t>Cisplatin</t>
  </si>
  <si>
    <t>konc inf</t>
  </si>
  <si>
    <t>1x10mg/20ml</t>
  </si>
  <si>
    <t>0037022.</t>
  </si>
  <si>
    <t>spric 45mg</t>
  </si>
  <si>
    <t>0039114</t>
  </si>
  <si>
    <t>ЛЕКОВИ СА ЛИСТЕ Ц ПО ТЕНДЕРУ РЕПУБЛИЧКОГ ФОНДА</t>
  </si>
  <si>
    <t>Venclyxto</t>
  </si>
  <si>
    <t>14x10mg</t>
  </si>
  <si>
    <t>7x50mg</t>
  </si>
  <si>
    <t>112x100mg</t>
  </si>
  <si>
    <t>7x100mg</t>
  </si>
  <si>
    <t>Inlyta</t>
  </si>
  <si>
    <t>Tagrisso</t>
  </si>
  <si>
    <t>30x80mg</t>
  </si>
  <si>
    <t>Patacel</t>
  </si>
  <si>
    <t>1po16.7ml,100mg/16.7ml</t>
  </si>
  <si>
    <t>Pataxel</t>
  </si>
  <si>
    <t>1po5ml,30mg/5ml</t>
  </si>
  <si>
    <t>0014022</t>
  </si>
  <si>
    <t>0014302</t>
  </si>
  <si>
    <t>Stelara</t>
  </si>
  <si>
    <t>45mg/0.5ml</t>
  </si>
  <si>
    <t>0014305</t>
  </si>
  <si>
    <t>90mg/1ml,1x1ml</t>
  </si>
  <si>
    <t>0014312</t>
  </si>
  <si>
    <t>rast</t>
  </si>
  <si>
    <t>0039101.</t>
  </si>
  <si>
    <t>0039601.</t>
  </si>
  <si>
    <t>0039715</t>
  </si>
  <si>
    <t>Faslodex</t>
  </si>
  <si>
    <t>rast za inj</t>
  </si>
  <si>
    <t>250mg/5ml</t>
  </si>
  <si>
    <t>N004226</t>
  </si>
  <si>
    <t>Korabin</t>
  </si>
  <si>
    <t>1000mg/20ml</t>
  </si>
  <si>
    <t>0066112</t>
  </si>
  <si>
    <t>B02BD09</t>
  </si>
  <si>
    <t>BENEFIX</t>
  </si>
  <si>
    <t>pras I rastvor</t>
  </si>
  <si>
    <t>1000i.j./5ml</t>
  </si>
  <si>
    <t>01.01.2020.</t>
  </si>
  <si>
    <t>Онкологија - Дневна болница</t>
  </si>
  <si>
    <t>Određivanje zračnog polja za preciznu trodimenzionalnu konformalnu radioterapiju 3D-CRT</t>
  </si>
  <si>
    <t>Manuelni pregled dojke</t>
  </si>
  <si>
    <t>15254-001</t>
  </si>
  <si>
    <t>15254-002</t>
  </si>
  <si>
    <t>15269-001</t>
  </si>
  <si>
    <t>15269-002</t>
  </si>
  <si>
    <t>81798-00</t>
  </si>
  <si>
    <t>81798-02</t>
  </si>
  <si>
    <t>81798-03</t>
  </si>
  <si>
    <t>81798-04</t>
  </si>
  <si>
    <t>81798-05</t>
  </si>
  <si>
    <t>81799-00</t>
  </si>
  <si>
    <t>81799-01</t>
  </si>
  <si>
    <t>81799-09</t>
  </si>
  <si>
    <t>Zračna terapija megavoltažna, frakcija, jedno polje, linearni akcelerator dualnog modaliteta</t>
  </si>
  <si>
    <t>Radiološki tretman, megavoltažni, konvencionalan radioterapija, palijativna</t>
  </si>
  <si>
    <t>Radiološki tretman, megavoltažni, konvencionalan radioterapija, radikalna</t>
  </si>
  <si>
    <t>Zračna terapija megavoltažna, frakcija, dva i više polja, linearni akcelerator dualnog modaliteta</t>
  </si>
  <si>
    <t>Radiološki tretman, megavoltažni, konformalna radioterapija, palijativna</t>
  </si>
  <si>
    <t>Radiološki tretman, megavoltažni, konformalna radioterapija, radikalna</t>
  </si>
  <si>
    <t>Virtuelna simulacija rG određivanje zračnog polja pomoću CT stimulatora</t>
  </si>
  <si>
    <t>Planiranje eksterne terapije i doziranje pomoću CT kompjuterskog interfejsa, jednostavna</t>
  </si>
  <si>
    <t>Planiranje eksterne terapije i doziranje pomoću CT kompjuterskog interfejsa, srednje kompleksna</t>
  </si>
  <si>
    <t>Planiranje eksterne terapije i doziranje bez CT kompjuterskog interfejsa, jednostavna</t>
  </si>
  <si>
    <t>Planiranje eksterne terapije i doziranje pomoću CT kompjuterskog interfejsa za preciznu trodimenzionalnu konformalnu radijacionu terapiju 3D-CRT</t>
  </si>
  <si>
    <t xml:space="preserve">Određivanje zračnog polja, manuelno </t>
  </si>
  <si>
    <t>Registracija i ko-registeracija</t>
  </si>
  <si>
    <t>Delineacija tumora i volumena (GTV, CTV, PTV,...)</t>
  </si>
  <si>
    <t>Delineacija organa u riziku</t>
  </si>
  <si>
    <t>Delineacija opštih struktura</t>
  </si>
  <si>
    <t xml:space="preserve">Verifikacija plana zračenja i repozicioniranja na simulatoru </t>
  </si>
  <si>
    <t>Verifikacija plana zračenja i pozicioniranja PORTAL uređajem</t>
  </si>
  <si>
    <t>Pregled radioterapijskog plana</t>
  </si>
  <si>
    <t>Izrada i podešavanje uređaja za imobilizaciju, jednostavna</t>
  </si>
  <si>
    <t>Izrada i podešavanje uređaja za imobilizaciju, srednje kompleksna</t>
  </si>
  <si>
    <t>Vaginalna štrajfna</t>
  </si>
  <si>
    <t>Intramuskularno davanje farmakološkog sredstva, antineoplastično sredstvo</t>
  </si>
  <si>
    <t>Neki drugi način davanja farmakološkog sredstva, antineoplastično sredstvo</t>
  </si>
  <si>
    <t>Остале услуге</t>
  </si>
  <si>
    <t>81799-03</t>
  </si>
  <si>
    <t>U1525401</t>
  </si>
  <si>
    <t>U1526901</t>
  </si>
  <si>
    <t>U1526902</t>
  </si>
  <si>
    <t>Verifikacija IMRT segmenata sa PORTAL uređajem</t>
  </si>
  <si>
    <t>Određivanje zračnog polja, manuelno</t>
  </si>
  <si>
    <t>Verifikacija plana zračenja i repozicioniranja na simulatoru</t>
  </si>
  <si>
    <t>L020787</t>
  </si>
  <si>
    <t>L020788</t>
  </si>
  <si>
    <t>Uzimanje materijala(nazofaringealni bris,saliva I dr.)u cilju dokazivanja virusnog Ag SARS-CoV-2</t>
  </si>
  <si>
    <t>Detekcija virusnog Ag SARS CoV-2 kvalitativnom metodom</t>
  </si>
  <si>
    <t>L020770</t>
  </si>
  <si>
    <t>Uzimanje nazofaringealnog i/ili orofaringealnog brisa za pregled na prisustvo SARS-CoV 2 virusa u transportnu podlogu, u ambulanti</t>
  </si>
  <si>
    <t>L020777</t>
  </si>
  <si>
    <t>Kvalitativno odredjivanje IgM i/ili IgG antitela na virus SARS-CoV 2 imunohromatografskim testom</t>
  </si>
  <si>
    <t>L020786</t>
  </si>
  <si>
    <t>Kvantitativno odredjivanje IgG antitela na virus SARS-CoV 2 imuno testovima u automatizovanim sistemima (CMIA,CLIA,ECLIA)</t>
  </si>
  <si>
    <t>Ппоцена самосталности</t>
  </si>
  <si>
    <t>96023-00</t>
  </si>
  <si>
    <t>Процена старења</t>
  </si>
  <si>
    <t>Процена исхране-дневног уноса хране</t>
  </si>
  <si>
    <t>Процена управљања домаћинством</t>
  </si>
  <si>
    <t>Процена управљања финансијама</t>
  </si>
  <si>
    <t>Ситуациона-професионална процена и процена окружења</t>
  </si>
  <si>
    <t>Родитељска процена</t>
  </si>
  <si>
    <t>Процена узимања алкохола и осталих дрога (лекова)</t>
  </si>
  <si>
    <t>Остале физиолошке процене</t>
  </si>
  <si>
    <t>Електрокардиограм (ЕКГ)</t>
  </si>
  <si>
    <t>Информативни интервју психолога</t>
  </si>
  <si>
    <t>Комплетна експлоративна и дијагностичка обрадапсихолога</t>
  </si>
  <si>
    <t>Писмени налаз и мишљење психолога</t>
  </si>
  <si>
    <t>Тестовно комплетно испитивање интелигенције</t>
  </si>
  <si>
    <t>Експлорација личности</t>
  </si>
  <si>
    <t>Процена органског оштећења</t>
  </si>
  <si>
    <t>Диференцијална дијагноза-тестови-обрада</t>
  </si>
  <si>
    <t>Роршахов тест испитивања личности</t>
  </si>
  <si>
    <t>Бентон тест</t>
  </si>
  <si>
    <t>Биндер-Гесталт мотор тест</t>
  </si>
  <si>
    <t>Припрема за психолошко испитивање</t>
  </si>
  <si>
    <t>Психолошко испитивање</t>
  </si>
  <si>
    <t>Анализа резултата добијених психолошким испитивањем,интеграција и формирање закључка</t>
  </si>
  <si>
    <t>Кохсултативни специјалистички психијатријски преглед у другој установи</t>
  </si>
  <si>
    <t>Тимска обрада</t>
  </si>
  <si>
    <t>Информативни интервју психијатра</t>
  </si>
  <si>
    <t>Испитивање активности живота</t>
  </si>
  <si>
    <t>Испитивање радних навика и интересовања</t>
  </si>
  <si>
    <t>Социјална анкета на терену</t>
  </si>
  <si>
    <t>Социјална анкета у установи</t>
  </si>
  <si>
    <t>Писмени налаз и мишљење социјалног радника</t>
  </si>
  <si>
    <t>Информативни интервју социјалног радника</t>
  </si>
  <si>
    <t>Учествовање социјалног радника у стручном тиму</t>
  </si>
  <si>
    <t>090216</t>
  </si>
  <si>
    <t>Смештај пацијената у социјалну установу</t>
  </si>
  <si>
    <t>090030</t>
  </si>
  <si>
    <t>Комисијски неуропсихијатријски преглед од стране вештака</t>
  </si>
  <si>
    <t>Комисијски неуропсихијатријски преглед испитаника од стране 3 вештака</t>
  </si>
  <si>
    <t>090032</t>
  </si>
  <si>
    <t>Комисијкси неуропсихијатријски преглед испитаника уз консултације наставника са приказом испитаника</t>
  </si>
  <si>
    <t>Експертиза (давање мишљења) од стране једног вештака</t>
  </si>
  <si>
    <t>Давање краћих извештаја о ранијим лечењима</t>
  </si>
  <si>
    <t>Експертиза-давање налаза и мишљења од стране 2 вештака у компликованим случајевима</t>
  </si>
  <si>
    <t>090055</t>
  </si>
  <si>
    <t>090057</t>
  </si>
  <si>
    <t>Налаз и мишљење на основу увида у медицинску документацију у компликованом случају</t>
  </si>
  <si>
    <t>090926</t>
  </si>
  <si>
    <t>Евалуација преостале радне способности</t>
  </si>
  <si>
    <t>Eysenck упитник за процену личности</t>
  </si>
  <si>
    <t>090075</t>
  </si>
  <si>
    <t>090077</t>
  </si>
  <si>
    <t>090078</t>
  </si>
  <si>
    <t>Гундерсон упитник за граничне случајеве</t>
  </si>
  <si>
    <t>Хамилтон рејтинг скала за депресију</t>
  </si>
  <si>
    <t>БПРС скала за психозе</t>
  </si>
  <si>
    <t>МАДРС скала за депресију</t>
  </si>
  <si>
    <t>Бецк скала за депресију</t>
  </si>
  <si>
    <t>090102</t>
  </si>
  <si>
    <t>Монтгомери-Асберг скала</t>
  </si>
  <si>
    <t>090200</t>
  </si>
  <si>
    <t>Пријава психозе</t>
  </si>
  <si>
    <t>Саветовање или подучавање о штетности супстанци које узрокују зависност</t>
  </si>
  <si>
    <t>Саветовање или подучавање о зависности о коцкању и клађењу</t>
  </si>
  <si>
    <t>Ситуационо - професионално саветовање или подучавање</t>
  </si>
  <si>
    <t>Саветовање или подучавање о планирању породице</t>
  </si>
  <si>
    <t>Подучавање о правима и могућностима пацијената</t>
  </si>
  <si>
    <t>Психодинамска терапија</t>
  </si>
  <si>
    <t>Когнитивна бихејвиорална терапија</t>
  </si>
  <si>
    <t>96104-00</t>
  </si>
  <si>
    <t>Музикотерапија</t>
  </si>
  <si>
    <t>Пратња или превоз клијента</t>
  </si>
  <si>
    <t>Бихејвиорална терапија</t>
  </si>
  <si>
    <t>Електроконвулзивна терапија (ЕКТ) неозначен број третмана</t>
  </si>
  <si>
    <t>Индивидуални психочошки третман пацијента</t>
  </si>
  <si>
    <t>Саветодавни интервју</t>
  </si>
  <si>
    <t>Социотерапијска и индивидуална сеанса</t>
  </si>
  <si>
    <t>Саветодавни интервју социјалног радника</t>
  </si>
  <si>
    <t>Сарадња са службама и стучњацима социјалне заштите</t>
  </si>
  <si>
    <t>Породична групна социотерапија</t>
  </si>
  <si>
    <t>Тематски социотерапијски рад у групи</t>
  </si>
  <si>
    <t>090919</t>
  </si>
  <si>
    <t>Експертиза-давање налаза и мишљења од стране 3 вештака у компликованим случајевима</t>
  </si>
  <si>
    <t>План за 2021.</t>
  </si>
  <si>
    <t>План за 2021.
(фиксни део)</t>
  </si>
  <si>
    <t>План за 2021.
(варијабилни део)</t>
  </si>
  <si>
    <t>План за 2021</t>
  </si>
  <si>
    <t>56001002</t>
  </si>
  <si>
    <t>56010011</t>
  </si>
  <si>
    <t>Kompjuterizovana tomografija pituitarne šupljine - snimanje</t>
  </si>
  <si>
    <t>Kompjuterizovana tomografija pituitarne šupljine I snimanje sa intravenskom primenom kontrastnog sredstva</t>
  </si>
  <si>
    <t>56010012</t>
  </si>
  <si>
    <t>Kompjuterizovana tomografija pituitarne šupljine - citanje</t>
  </si>
  <si>
    <t>56007001</t>
  </si>
  <si>
    <t>Kompjuterizovana tomografija mozga sa intravenskom - snimanje</t>
  </si>
  <si>
    <t>56001001</t>
  </si>
  <si>
    <t>Kompjuterizovana tomografija mozga - snimanje</t>
  </si>
  <si>
    <t>Kompjuterizovana tomografija mozga - citanje</t>
  </si>
  <si>
    <t>Kompjuterizovana tomografija orbite -snimanje</t>
  </si>
  <si>
    <t>56013011</t>
  </si>
  <si>
    <t>Kompjuterizovana tomografija orbite sa intravenskom - snimanje</t>
  </si>
  <si>
    <t>56013012</t>
  </si>
  <si>
    <t>Kompjuterizovana tomografija orbite - citanje</t>
  </si>
  <si>
    <t>Kompjuterizovana tomografija srednjeg uva i tempor - snimanje</t>
  </si>
  <si>
    <t>56016041</t>
  </si>
  <si>
    <t>Kompjuterizovana tomografija srednjeg uva i temporalne kosti, obostrana - snimanje</t>
  </si>
  <si>
    <t>56016051</t>
  </si>
  <si>
    <t>56016052</t>
  </si>
  <si>
    <t>Kompjuterizovana tomografija srednjeg uva i temporalne kosti, obostrana - citanje</t>
  </si>
  <si>
    <t>56022001</t>
  </si>
  <si>
    <t>Kompjuterizovana tomografija facijalnih kostiju - snimanje</t>
  </si>
  <si>
    <t>Kompjuterizovana tomografija facijalnih kostiju sa - snimanje</t>
  </si>
  <si>
    <t>56028001</t>
  </si>
  <si>
    <t>Kompjuterizovana tomografija facijalnih kostiju - citanje</t>
  </si>
  <si>
    <t>56022002</t>
  </si>
  <si>
    <t>56022011</t>
  </si>
  <si>
    <t>Kompjuterizovana tomografija paranazalnog sinusa - snimanje</t>
  </si>
  <si>
    <t>56028011</t>
  </si>
  <si>
    <t>Kompjuterizovana tomografija paranazalnog sinusa sa kontratsnim sredstvom - snimanje</t>
  </si>
  <si>
    <t>56028012</t>
  </si>
  <si>
    <t>Kompjuterizovana tomografija paranazalnog sinusa - citanje</t>
  </si>
  <si>
    <t>Kompjuterizovana tomografija grudnog koša - snimanje</t>
  </si>
  <si>
    <t>56301001</t>
  </si>
  <si>
    <t>Kompjuterizovana tomografija grudnog koša sa intra - snimanje</t>
  </si>
  <si>
    <t>56307001</t>
  </si>
  <si>
    <t>56301002</t>
  </si>
  <si>
    <t>Kompjuterizovana tomografija grudnog koša - citanje</t>
  </si>
  <si>
    <t>Kompjuterizovana tomografija abdomena - snimanje</t>
  </si>
  <si>
    <t>56401001</t>
  </si>
  <si>
    <t>56407001</t>
  </si>
  <si>
    <t>Kompjuterizovana tomografija abdomena sa intravens - snimanje</t>
  </si>
  <si>
    <t>56401002</t>
  </si>
  <si>
    <t>Kompjuterizovana tomografija abdomena - citanje</t>
  </si>
  <si>
    <t>56401003</t>
  </si>
  <si>
    <t>56401004</t>
  </si>
  <si>
    <t>Kompjuterizovana tomografija - urografija</t>
  </si>
  <si>
    <t>Kompjuterizovana tomografija - enterografija</t>
  </si>
  <si>
    <t>Kompjuterizovana tomografija kolona - snimanje</t>
  </si>
  <si>
    <t>56549011</t>
  </si>
  <si>
    <t>56549012</t>
  </si>
  <si>
    <t>Kompjuterizovana tomografija kolona - citanje</t>
  </si>
  <si>
    <t>Kompjuterizovana tomografija abdomena i karlice - snimanje</t>
  </si>
  <si>
    <t>56501001</t>
  </si>
  <si>
    <t>56507001</t>
  </si>
  <si>
    <t>Kompjuterizovana tomografija abdomena i karlice sa - snimanje</t>
  </si>
  <si>
    <t>56501002</t>
  </si>
  <si>
    <t>Kompjuterizovana tomografija abdomena i karlice - citanje</t>
  </si>
  <si>
    <t>Kompjuterizovana tomografija karlice - snimanje</t>
  </si>
  <si>
    <t>56409001</t>
  </si>
  <si>
    <t>56412001</t>
  </si>
  <si>
    <t>Kompjuterizovana tomografija karlice sa intravensk -snimanje</t>
  </si>
  <si>
    <t>56619001</t>
  </si>
  <si>
    <t>Kompjuterizovana tomografija ekstremiteta - snimanje</t>
  </si>
  <si>
    <t>Kompjuterizovana tomografija ekstremiteta sa intra - snimanje</t>
  </si>
  <si>
    <t>56625001</t>
  </si>
  <si>
    <t>56625002</t>
  </si>
  <si>
    <t>Kompjuterizovana tomografija ekstremiteta - citanje</t>
  </si>
  <si>
    <t>56625003</t>
  </si>
  <si>
    <t>Kompjuterizovana tomografija ciljanog zgloba ekstremiteta nativno</t>
  </si>
  <si>
    <t>56625004</t>
  </si>
  <si>
    <t>Kompjuterizovana tomografija ciljanog zgloba ekstremiteta sa kontrastom</t>
  </si>
  <si>
    <t>56625005</t>
  </si>
  <si>
    <t>Kompjuterizovana tomografija - flebografija</t>
  </si>
  <si>
    <t>57350001</t>
  </si>
  <si>
    <t>Spiralna angiografija kompjuterizovanom tomografij - snimanje</t>
  </si>
  <si>
    <t>57350002</t>
  </si>
  <si>
    <t>Spiralna angiografija kompjuterizovanom tomografij - citanje</t>
  </si>
  <si>
    <t>57350011</t>
  </si>
  <si>
    <t>57350012</t>
  </si>
  <si>
    <t>57350022</t>
  </si>
  <si>
    <t>57350021</t>
  </si>
  <si>
    <t>57350031</t>
  </si>
  <si>
    <t>57350032</t>
  </si>
  <si>
    <t>57350051</t>
  </si>
  <si>
    <t>57350052</t>
  </si>
  <si>
    <t>57350061</t>
  </si>
  <si>
    <t>57350062</t>
  </si>
  <si>
    <t>57350071</t>
  </si>
  <si>
    <t>57350072</t>
  </si>
  <si>
    <t>Radiografsko snimanje paranazalnog sinusa - citanje</t>
  </si>
  <si>
    <t>Radiografsko snimanje mastoidne kosti - citanje</t>
  </si>
  <si>
    <t>Radiografsko snimanje petroza temporalne kosti - citanje</t>
  </si>
  <si>
    <t>57901001</t>
  </si>
  <si>
    <t>Radiografsko snimanje lobanje - citanje</t>
  </si>
  <si>
    <t>57902002</t>
  </si>
  <si>
    <t>cefalometrija - snimanje</t>
  </si>
  <si>
    <t>cefalometrija - citanje</t>
  </si>
  <si>
    <t>57927001</t>
  </si>
  <si>
    <t>Radiografsko snimanje temporalnomandibularnog zglo - citanje</t>
  </si>
  <si>
    <t>57915001</t>
  </si>
  <si>
    <t>Radiografsko snimanje mandibule - citanje</t>
  </si>
  <si>
    <t>57912001</t>
  </si>
  <si>
    <t>Radiografsko snimanje ostalih facijalnih kostiju - citanje</t>
  </si>
  <si>
    <t>57921001</t>
  </si>
  <si>
    <t>Radiografsko snimanje nosa - citanje</t>
  </si>
  <si>
    <t>57945001</t>
  </si>
  <si>
    <t>Radiografsko snimanje larinksa - citanje</t>
  </si>
  <si>
    <t>58100001</t>
  </si>
  <si>
    <t>Radiografsko snimanje cervikalnog dela kičme - citanje</t>
  </si>
  <si>
    <t>58103001</t>
  </si>
  <si>
    <t>58106001</t>
  </si>
  <si>
    <t>58109001</t>
  </si>
  <si>
    <t>Radiografsko snimanje trorakalnog dela kičme - citanje</t>
  </si>
  <si>
    <t>Radiografsko snimanje lumbalnosakralnog dela kičme - citanje</t>
  </si>
  <si>
    <t>Radiografsko snimanje sakralnokokcigealnog dela ki - citanje</t>
  </si>
  <si>
    <t>58112001</t>
  </si>
  <si>
    <t>Radiografsko snimanje kičme, dva područja - citanje</t>
  </si>
  <si>
    <t>58115001</t>
  </si>
  <si>
    <t>Radiografsko snimanje kičme, tri područja - citanje</t>
  </si>
  <si>
    <t>58108001</t>
  </si>
  <si>
    <t>Radiografsko snimanje kičme, četiri područja - citanje</t>
  </si>
  <si>
    <t>57706001</t>
  </si>
  <si>
    <t>5770001</t>
  </si>
  <si>
    <t>Radiografsko snimanje ramena ili skapule - citanje</t>
  </si>
  <si>
    <t>Radiografsko snimanje klavikule- citanje</t>
  </si>
  <si>
    <t>57506001</t>
  </si>
  <si>
    <t>Radiografsko snimanje humerusa - citanje</t>
  </si>
  <si>
    <t>57506011</t>
  </si>
  <si>
    <t>Radiografsko snimanje lakta - citanje</t>
  </si>
  <si>
    <t>57506021</t>
  </si>
  <si>
    <t>Radiografsko snimanje podlaktice = citanje</t>
  </si>
  <si>
    <t>57506031</t>
  </si>
  <si>
    <t>Radiografsko snimanje ručnog zgloba - citanje</t>
  </si>
  <si>
    <t>57506041</t>
  </si>
  <si>
    <t>Radiografsko snimanje šake - citanje</t>
  </si>
  <si>
    <t>57512001</t>
  </si>
  <si>
    <t>57512011</t>
  </si>
  <si>
    <t>57512021</t>
  </si>
  <si>
    <t>57512031</t>
  </si>
  <si>
    <t>Radiografsko snimanje lakta i humerusa - citanje</t>
  </si>
  <si>
    <t>Radiografsko snimanje lakta i podlaktice - citanje</t>
  </si>
  <si>
    <t>Radiografsko snimanje šake, ručnog zgloba i podlak - citanje</t>
  </si>
  <si>
    <t>Radiografsko snimanje šake i ručnog zgloba - citanje</t>
  </si>
  <si>
    <t>58521001</t>
  </si>
  <si>
    <t>58521011</t>
  </si>
  <si>
    <t>Radiografsko snimanje sternuma - citanje</t>
  </si>
  <si>
    <t>Radiografsko snimanje rebara, jednostrano - citanje</t>
  </si>
  <si>
    <t>58524001</t>
  </si>
  <si>
    <t>58524011</t>
  </si>
  <si>
    <t>Radiografsko snimanje sternuma i rebara, jednostra - citanje</t>
  </si>
  <si>
    <t>Radiografsko snimanje rebara, obostrano - citanje</t>
  </si>
  <si>
    <t>58527001</t>
  </si>
  <si>
    <t>Radiografsko snimanje sternuma i rebara, obostrano - citanje</t>
  </si>
  <si>
    <t>59303001</t>
  </si>
  <si>
    <t>Radiografsko snimanje dojke, jednostrano - citanje</t>
  </si>
  <si>
    <t>59300001</t>
  </si>
  <si>
    <t>Радиографско снимањe дојки,обострано - citanje</t>
  </si>
  <si>
    <t>58509001</t>
  </si>
  <si>
    <t>Radiografsko snimanje torakalnog inleta ili traheje - citanje</t>
  </si>
  <si>
    <t>58500001</t>
  </si>
  <si>
    <t>Radiografsko snimanje grudnog koša - citanje</t>
  </si>
  <si>
    <t>58506001</t>
  </si>
  <si>
    <t>58506002</t>
  </si>
  <si>
    <t>58909001</t>
  </si>
  <si>
    <t>Radiografsko snimanje farinksa, ezofagusa, želuca - citanje</t>
  </si>
  <si>
    <t>58909011</t>
  </si>
  <si>
    <t>Radiografsko snimanje farinksa, ezofagusa, želuca I pregledom grudnog kosa</t>
  </si>
  <si>
    <t>58909012</t>
  </si>
  <si>
    <t>Radiografsko snimanje farinksa, ezofagusa, želuca I pregledom grudnog kosa - citanje</t>
  </si>
  <si>
    <t>58912001</t>
  </si>
  <si>
    <t>58912011</t>
  </si>
  <si>
    <t>58912012</t>
  </si>
  <si>
    <t>58915001</t>
  </si>
  <si>
    <t>Radiografsko snimanje tankog creva sa primenom poz - citanje</t>
  </si>
  <si>
    <t>58921001</t>
  </si>
  <si>
    <t>Irigografija - citanje</t>
  </si>
  <si>
    <t>58927001</t>
  </si>
  <si>
    <t>Direktna holangiografija, postoperativna - citanje</t>
  </si>
  <si>
    <t>58706001</t>
  </si>
  <si>
    <t>58706002</t>
  </si>
  <si>
    <t>Intravenska pijelografija - citanje</t>
  </si>
  <si>
    <t>58721001</t>
  </si>
  <si>
    <t>Retrogradna mikciona cistouretrografija - citanje</t>
  </si>
  <si>
    <t>58700001</t>
  </si>
  <si>
    <t>Radiografsko snimanje urinarnog sistema - citanje</t>
  </si>
  <si>
    <t>57715001</t>
  </si>
  <si>
    <t>57712001</t>
  </si>
  <si>
    <t>Radiografsko snimanje zgloba kuka - citanje</t>
  </si>
  <si>
    <t>Radiografsko snimanje pelvisa - citanje</t>
  </si>
  <si>
    <t>57721001</t>
  </si>
  <si>
    <t>Radiografsko snimanje internog fiksiranja frakture - citanje</t>
  </si>
  <si>
    <t>59712001</t>
  </si>
  <si>
    <t>Histerosalpingografija - citanje</t>
  </si>
  <si>
    <t>57518001</t>
  </si>
  <si>
    <t>Radiografsko snimanje femura - citanje</t>
  </si>
  <si>
    <t>57518011</t>
  </si>
  <si>
    <t>57518021</t>
  </si>
  <si>
    <t>57518031</t>
  </si>
  <si>
    <t>57518041</t>
  </si>
  <si>
    <t>Radiografsko snimanje kolena - citanje</t>
  </si>
  <si>
    <t>Radiografsko snimanje noge - citanje</t>
  </si>
  <si>
    <t>Radiografsko snimanje gležnja - citanje</t>
  </si>
  <si>
    <t>Radiografsko snimanje stopala - citanje</t>
  </si>
  <si>
    <t>57524001</t>
  </si>
  <si>
    <t>57524011</t>
  </si>
  <si>
    <t>57524021</t>
  </si>
  <si>
    <t>57524031</t>
  </si>
  <si>
    <t>57524041</t>
  </si>
  <si>
    <t>Radiografsko snimanje femura i kolena - citanje</t>
  </si>
  <si>
    <t>Radiografsko snimanje kolena i noge - citanje</t>
  </si>
  <si>
    <t>Radiografsko snimanje noge i gležnja - citanje</t>
  </si>
  <si>
    <t>Radiografsko snimanje noge, gležnja i stopala - citanje</t>
  </si>
  <si>
    <t>Radiografsko snimanje gležnja i stopala - citanje</t>
  </si>
  <si>
    <t>58300001</t>
  </si>
  <si>
    <t>Radiografsko ispitivanje starosti kostiju zgloba na ruci i kolena - citanje</t>
  </si>
  <si>
    <t>58306001</t>
  </si>
  <si>
    <t>Radiografsko snimanje celog skeleta - citanje</t>
  </si>
  <si>
    <t>90909001</t>
  </si>
  <si>
    <t>Radiografsko snimanje ostalih oblasti - citanje</t>
  </si>
  <si>
    <t>909020002</t>
  </si>
  <si>
    <t>909020003</t>
  </si>
  <si>
    <t>909020004</t>
  </si>
  <si>
    <t>909020005</t>
  </si>
  <si>
    <t>909020006</t>
  </si>
  <si>
    <t>909020007</t>
  </si>
  <si>
    <t>909020008</t>
  </si>
  <si>
    <t>909020009</t>
  </si>
  <si>
    <t>909020010</t>
  </si>
  <si>
    <t>909020011</t>
  </si>
  <si>
    <t>909020012</t>
  </si>
  <si>
    <t>909020013</t>
  </si>
  <si>
    <t>909020014</t>
  </si>
  <si>
    <t>909020015</t>
  </si>
  <si>
    <t>909020016</t>
  </si>
  <si>
    <t>Angiografija magnetnom rezonancom glave bez kontrastnog sredstva - Snimanje</t>
  </si>
  <si>
    <t>Angiografija magnetnom rezonancom glave bez kontrastnog sredstva - citanje</t>
  </si>
  <si>
    <t>Angiografija magnetnom rezonancom glave sa kontrastnog sredstva - citanje</t>
  </si>
  <si>
    <t>Angiografija magnetnom rezonancom glave sa kontrastnog sredstva - snimanje</t>
  </si>
  <si>
    <t>Venografija magnetnom rezonancom glave bez kontrastnog sredstva - Snimanje</t>
  </si>
  <si>
    <t>Venografija magnetnom rezonancom glave bez kontrastnog sredstva - citanje</t>
  </si>
  <si>
    <t>Venografija magnetnom rezonancom glave sa kontrastnog sredstva - citanje</t>
  </si>
  <si>
    <t>Venografija magnetnom rezonancom glave sa kontrastnog sredstva - Snimanje</t>
  </si>
  <si>
    <t>Angiografija magnetnom rezonancom  vrata bez kontrastnog sredstva - snimanje</t>
  </si>
  <si>
    <t>Angiografija magnetnom rezonancom  vrata bez kontrastnog sredstva - citanje</t>
  </si>
  <si>
    <t>Angiografija magnetnom rezonancom  vrata sa kontrastnog sredstva - snimanje</t>
  </si>
  <si>
    <t>Angiografija magnetnom rezonancom  vrata sa kontrastnog sredstva - citanje</t>
  </si>
  <si>
    <t>Venografija magnetnom rezonancom  vrata bez kontrastnog sredstva - snimanje</t>
  </si>
  <si>
    <t>Venografija magnetnom rezonancom  vrata bez kontrastnog sredstva - citanje</t>
  </si>
  <si>
    <t>Venografija magnetnom rezonancom  vrata sa kontrastnog sredstva - snimanje</t>
  </si>
  <si>
    <t>Venografija magnetnom rezonancom  vrata sa kontrastnog sredstva - citanje</t>
  </si>
  <si>
    <t>909020201</t>
  </si>
  <si>
    <t>909020202</t>
  </si>
  <si>
    <t>909020203</t>
  </si>
  <si>
    <t>909020204</t>
  </si>
  <si>
    <t>909020205</t>
  </si>
  <si>
    <t>909020206</t>
  </si>
  <si>
    <t>909020207</t>
  </si>
  <si>
    <t>909020208</t>
  </si>
  <si>
    <t xml:space="preserve"> Angiografija - arteriografija magnetnom rezonancom grudnog koša bez kontrastnog sredstva - Snimanje</t>
  </si>
  <si>
    <t xml:space="preserve"> Angiografija - arteriografija magnetnom rezonancom grudnog koša bez kontrastnog sredstva - citanje</t>
  </si>
  <si>
    <t xml:space="preserve"> Angiografija - arteriografija magnetnom rezonancom grudnog koša sa kontrastnog sredstva - Snimanje</t>
  </si>
  <si>
    <t xml:space="preserve"> Angiografija - arteriografija magnetnom rezonancom grudnog koša sa kontrastnog sredstva - citanje</t>
  </si>
  <si>
    <t xml:space="preserve"> Angiografija - venografija magnetnom rezonancom grudnog koša bez kontrastnog sredstva - Snimanje</t>
  </si>
  <si>
    <t xml:space="preserve"> Angiografija - venografija magnetnom rezonancom grudnog koša bez kontrastnog sredstva - citanje</t>
  </si>
  <si>
    <t xml:space="preserve"> Angiografija - venografija magnetnom rezonancom grudnog koša sa kontrastnog sredstva - Snimanje</t>
  </si>
  <si>
    <t xml:space="preserve"> Angiografija - venografija magnetnom rezonancom grudnog koša sa kontrastnog sredstva - citanje</t>
  </si>
  <si>
    <t>56001-00</t>
  </si>
  <si>
    <t>Kompjuterizovana tomografija mozga</t>
  </si>
  <si>
    <t>56007-00</t>
  </si>
  <si>
    <t>Kompjuterizovana tomografija mozga sa intravenskom</t>
  </si>
  <si>
    <t>56010-02</t>
  </si>
  <si>
    <t>Kompjuterizovana tomografija pituitarne šupljine i</t>
  </si>
  <si>
    <t>56016-00</t>
  </si>
  <si>
    <t>56016-04</t>
  </si>
  <si>
    <t>Kompjuterizovana tomografija srednjeg uva i temporalne kosti, obostrana</t>
  </si>
  <si>
    <t>56022-00</t>
  </si>
  <si>
    <t>Kompjuterizovana tomografija facijalnih kostiju</t>
  </si>
  <si>
    <t>56022-01</t>
  </si>
  <si>
    <t>Kompjuterizovana tomografija paranazalnog sinusa</t>
  </si>
  <si>
    <t>56028-00</t>
  </si>
  <si>
    <t>Kompjuterizovana tomografija facijalnih kostiju sa</t>
  </si>
  <si>
    <t>56036-00</t>
  </si>
  <si>
    <t>56301-00</t>
  </si>
  <si>
    <t>Kompjuterizovana tomografija grudnog koša</t>
  </si>
  <si>
    <t>56307-00</t>
  </si>
  <si>
    <t>Kompjuterizovana tomografija grudnog koša sa intra</t>
  </si>
  <si>
    <t>56401-00</t>
  </si>
  <si>
    <t>Kompjuterizovana tomografija abdomena</t>
  </si>
  <si>
    <t>56407-00</t>
  </si>
  <si>
    <t>Kompjuterizovana tomografija abdomena sa intravens</t>
  </si>
  <si>
    <t>56409-00</t>
  </si>
  <si>
    <t>Kompjuterizovana tomografija karlice</t>
  </si>
  <si>
    <t>56412-00</t>
  </si>
  <si>
    <t>Kompjuterizovana tomografija karlice sa intravensk</t>
  </si>
  <si>
    <t>56501-00</t>
  </si>
  <si>
    <t xml:space="preserve">Kompjuterizovana tomografija abdomena i karlice </t>
  </si>
  <si>
    <t>56507-00</t>
  </si>
  <si>
    <t>Kompjuterizovana tomografija abdomena i karlice sa</t>
  </si>
  <si>
    <t>56549-01</t>
  </si>
  <si>
    <t>Kompjuterizovana tomografija kolona</t>
  </si>
  <si>
    <t>56619-00</t>
  </si>
  <si>
    <t>Kompjuterizovana tomografija ekstremiteta</t>
  </si>
  <si>
    <t>56625-00</t>
  </si>
  <si>
    <t>Kompjuterizovana tomografija ekstremiteta sa intra</t>
  </si>
  <si>
    <t>57350-00</t>
  </si>
  <si>
    <t>57350-01</t>
  </si>
  <si>
    <t>57350-02</t>
  </si>
  <si>
    <t>57350-03</t>
  </si>
  <si>
    <t>57350-05</t>
  </si>
  <si>
    <t>57350-06</t>
  </si>
  <si>
    <t>57350-07</t>
  </si>
  <si>
    <t>56013-02</t>
  </si>
  <si>
    <t>Kompjuterizovana tomografija orbite i mozga</t>
  </si>
  <si>
    <t>32763-01</t>
  </si>
  <si>
    <t>32763-16</t>
  </si>
  <si>
    <t>Бајпас осталих артерија синтетичким материјалом</t>
  </si>
  <si>
    <t>Аортно-целијачни бајпас синтетичким материјалом</t>
  </si>
  <si>
    <t>Молекуларна и серолошка лабораторијска дијагностика</t>
  </si>
  <si>
    <t xml:space="preserve">L025874 </t>
  </si>
  <si>
    <t>L025908</t>
  </si>
  <si>
    <t>L025932</t>
  </si>
  <si>
    <t>L025957</t>
  </si>
  <si>
    <t>L025965</t>
  </si>
  <si>
    <t>L026021</t>
  </si>
  <si>
    <t>L026039</t>
  </si>
  <si>
    <t>L026047</t>
  </si>
  <si>
    <t>L026062</t>
  </si>
  <si>
    <t>L026070</t>
  </si>
  <si>
    <t>L026096</t>
  </si>
  <si>
    <t>L026104</t>
  </si>
  <si>
    <t>L026112</t>
  </si>
  <si>
    <t>L026120</t>
  </si>
  <si>
    <t>L026138</t>
  </si>
  <si>
    <t>L026146</t>
  </si>
  <si>
    <t>L026153</t>
  </si>
  <si>
    <t>L026161</t>
  </si>
  <si>
    <t>L026179</t>
  </si>
  <si>
    <t>L026187</t>
  </si>
  <si>
    <t>L026195</t>
  </si>
  <si>
    <t>L026203</t>
  </si>
  <si>
    <t>L026211</t>
  </si>
  <si>
    <t>L026229</t>
  </si>
  <si>
    <t>L026245</t>
  </si>
  <si>
    <t>L026252</t>
  </si>
  <si>
    <t>L026260</t>
  </si>
  <si>
    <t>L026278</t>
  </si>
  <si>
    <t>L026286</t>
  </si>
  <si>
    <t>L026294</t>
  </si>
  <si>
    <t>L026302</t>
  </si>
  <si>
    <t>L026310</t>
  </si>
  <si>
    <t>L026328</t>
  </si>
  <si>
    <t>L026336</t>
  </si>
  <si>
    <t>L026344</t>
  </si>
  <si>
    <t>L026351</t>
  </si>
  <si>
    <t>L026369</t>
  </si>
  <si>
    <t>L026377</t>
  </si>
  <si>
    <t>L026385</t>
  </si>
  <si>
    <t>L026393</t>
  </si>
  <si>
    <t>L026401</t>
  </si>
  <si>
    <t>L026419</t>
  </si>
  <si>
    <t>L026427</t>
  </si>
  <si>
    <t>L026435</t>
  </si>
  <si>
    <t>L026443</t>
  </si>
  <si>
    <t>L026450</t>
  </si>
  <si>
    <t>L026468</t>
  </si>
  <si>
    <t>L026476</t>
  </si>
  <si>
    <t>L026484</t>
  </si>
  <si>
    <t>L026492</t>
  </si>
  <si>
    <t>L026500</t>
  </si>
  <si>
    <t>L026518</t>
  </si>
  <si>
    <t>Идентификација генских мутација код наследних и других болести (леукемија, тумори и др.) мултиплекс PCR методом (10 услуга)</t>
  </si>
  <si>
    <t>Молекуларна анализа генских реаранжмана код наследних и других обољења (леукемија, тумори и др.)  RT-PCR методом (10 услуга)</t>
  </si>
  <si>
    <t>Детекција генских мутација код наследних и других болести (леукемија, тумори и др.) PCR-PSM методом (10 услуга)</t>
  </si>
  <si>
    <t>Идентификација генских мутација код наследних и других болести (леукемија, тумори и др.) PCR-ARMS методом (10 услуга)</t>
  </si>
  <si>
    <t>Анализа генских мутација код наследних и других болести (леукемија, тумори и др.) RDB методом (10 услуга)</t>
  </si>
  <si>
    <t>Идентификација генских мутација код наследних и других болести (леукемија, тумори и др.) методом секвенцирања (до 200 базних парова) (10 услуга)</t>
  </si>
  <si>
    <t>Идентификација генских мутација код наследних и других болести (леукемија, тумори и др.) методом секвенцирања (преко 200 базних парова) (10 услуга)</t>
  </si>
  <si>
    <t>Детекција метилационо статуса DNK код наследних и других болести (леукемија, тумори и др.) (10 услуга)</t>
  </si>
  <si>
    <t>Издвајање мононуклеара из крви и коштане сржи (10 услуга)</t>
  </si>
  <si>
    <t>Ћелијске културе и њихово замрзавање (течни азот) (10 услуга)</t>
  </si>
  <si>
    <t>Анти МICА антитела – ELISA (10 услуга)</t>
  </si>
  <si>
    <t>Анти МICА антитела – LUMINEX (10 услуга)</t>
  </si>
  <si>
    <t>Дефинисање специфичности анти-HLA антитела (10 услуга)</t>
  </si>
  <si>
    <t>Дефинисање специфичности анти- HLA антитела – ELISA (10 услуга)</t>
  </si>
  <si>
    <t>Испитивање анти-HLA антитела  класе II (10 услуга)</t>
  </si>
  <si>
    <t>Испитивање анти-HLA антитела класе I (10 услуга)</t>
  </si>
  <si>
    <t>Испитивање изотопа Ig анти-HLA антитела – CDC (10 услуга)</t>
  </si>
  <si>
    <t>Испитивање PRA анти-HLA антитела класе II – ELISA (10 услуга)</t>
  </si>
  <si>
    <t>Испитивање PRA анти-HLA антитела класе I – ELISA (10 услуга)</t>
  </si>
  <si>
    <t>Испитивање присуства анти-HLA антитела класе I (панел 30 различитих фенотипова HLA) – CDC (10 услуга)</t>
  </si>
  <si>
    <t>Испитивање присуства анти-HLA антитела класе I и класе II  (10 услуга)</t>
  </si>
  <si>
    <t>Испитивање присуства анти-HLA антитела класе I и класе II – ELISA (10 услуга)</t>
  </si>
  <si>
    <t>Испитивање присуства анти-HLA антитела класе II (панел 30 различитих фенотипова HLA) – CDC (10 услуга)</t>
  </si>
  <si>
    <t>Испитивање специфичности анти-HLA антитела класе I (панел 60 различитих фенотипова HLA) – CDC (10 услуга)</t>
  </si>
  <si>
    <t>Једносмерна култура помешаних леукоцита крви – сцинтинлациона метода (10 услуга)</t>
  </si>
  <si>
    <t>Молекуларна типизација цитокинских гена (10 услуга)</t>
  </si>
  <si>
    <t>Молекуларна типизација DP1  гена (10 услуга)</t>
  </si>
  <si>
    <t>Молекуларна типизација  гена минор хистокомпитабилности  (10 услуга)</t>
  </si>
  <si>
    <t>Молекуларна типизација  HLA-A-PCR-SSO и /или PCR SSP (10 услуга)</t>
  </si>
  <si>
    <t>Молекуларна типизација  HLA-B-PCR-SSO и /или PCR SSP (10 услуга)</t>
  </si>
  <si>
    <t>Молекуларна типизација  HLA-C-PCR-SSP  (10 услуга)</t>
  </si>
  <si>
    <t>Молекуларна типизација  HLA-C-PCR-SSO и /или PCR SSP (10 услуга)</t>
  </si>
  <si>
    <t>Молекуларна типизација  HLA-DQB1-PCR-SSO и /или PCR SSP (10 услуга)</t>
  </si>
  <si>
    <t>Молекуларна типизација  HLA-DQB1 тестовима високе резолуције -  PCR SSP (10 услуга)</t>
  </si>
  <si>
    <t>Молекуларна типизација  HLA-DRB1 -  PCR SSP (10 услуга)</t>
  </si>
  <si>
    <t>Молекуларна типизација  HLA-DRB1-PCR-SSO и /или PCR SSP (10 услуга)</t>
  </si>
  <si>
    <t>Молекуларна типизација  HLA-DRB3/4/5-PCR-SSO и /или PCR SSP (10 услуга)</t>
  </si>
  <si>
    <t>Молекуларна типизација  HLA-B 27 гена (10 услуга)</t>
  </si>
  <si>
    <t>Молекуларна типизација  HLA-DRB3/4/5- PCR SSP (10 услуга)</t>
  </si>
  <si>
    <t>Молекуларна типизација  KIR гена (10 услуга)</t>
  </si>
  <si>
    <t>Молекуларна типизација  MICA гена (10 услуга)</t>
  </si>
  <si>
    <t>Молекуларна типизација  NHA гена (10 услуга)</t>
  </si>
  <si>
    <t>Серолошка типизација циљаног HLА класе I – CDC (10 услуга)</t>
  </si>
  <si>
    <t>Серолошка типизација  HLА класе I – CDC (10 услуга)</t>
  </si>
  <si>
    <t>Серолошка типизација  HLА класе II – CDC (10 услуга)</t>
  </si>
  <si>
    <t>Специфичност анти  MICA антитела – ELISA (10 услуга)</t>
  </si>
  <si>
    <t>Унакрсна реакција HLA(KROSSMATCH) са сепарисаним T или B лимфоцитима – CDC (10 услуга)</t>
  </si>
  <si>
    <t>Унакрсна реакција HLA(KROSSMATCH) са укупним лимфоцитима – CDC (10 услуга)</t>
  </si>
  <si>
    <t>Унакрсна реакција HLA(KROSSMATCH) у серуму – проточном цитофлуориметријум (10 услуга)</t>
  </si>
  <si>
    <t>L025179</t>
  </si>
  <si>
    <t xml:space="preserve">Имунохистохемијско бојење од посебног значаја за терапију </t>
  </si>
  <si>
    <t>L025180</t>
  </si>
  <si>
    <t xml:space="preserve">Ткивно специфична унутрашња контрола имунохистохемијских бојења </t>
  </si>
  <si>
    <t>L025555</t>
  </si>
  <si>
    <t xml:space="preserve">Подела биопсијског материјала и израда парафинског калупа </t>
  </si>
  <si>
    <t>L025355</t>
  </si>
  <si>
    <t xml:space="preserve">Израда једног обојеног мегасеријског препарата из мегаблока </t>
  </si>
  <si>
    <t>L025559</t>
  </si>
  <si>
    <t xml:space="preserve">Калупљење ткива у парафинске мегаблокове </t>
  </si>
  <si>
    <t>L025620</t>
  </si>
  <si>
    <t>Прекалупљивање фиксираног ткива из готовог калупа</t>
  </si>
  <si>
    <t>L026852</t>
  </si>
  <si>
    <t xml:space="preserve">Преглед исечка добијеног хирушким уклањањем једног региона врата </t>
  </si>
  <si>
    <t>L026858</t>
  </si>
  <si>
    <t xml:space="preserve">Преглед исечка добијеног радикалном дисекцијом врата </t>
  </si>
  <si>
    <t>L010888</t>
  </si>
  <si>
    <t xml:space="preserve">Ревизија ПХ налаза других установа </t>
  </si>
  <si>
    <t>L020781</t>
  </si>
  <si>
    <t>Kvalitativno odredjivanje IgG antitela na virus SARS-Cov2 imuno testovima u automatizovanim sistemima (CMIA,CLIA,ECLIA)</t>
  </si>
  <si>
    <t>L003517</t>
  </si>
  <si>
    <t xml:space="preserve">Interleukin 6 (IL6) u serumu - ECLIA,CMIA,FPIA odnosno ELISA </t>
  </si>
  <si>
    <t>32114-00</t>
  </si>
  <si>
    <t xml:space="preserve">Решавање ректалне структуре трансаналним путем </t>
  </si>
  <si>
    <t>90435-00</t>
  </si>
  <si>
    <t>Остале лапараскопске операције материце</t>
  </si>
  <si>
    <t>37604-06</t>
  </si>
  <si>
    <t>Incizija testisa</t>
  </si>
  <si>
    <t>37215-00</t>
  </si>
  <si>
    <t>Ендоскопска биопсија простате</t>
  </si>
  <si>
    <t>37372-00</t>
  </si>
  <si>
    <t>Ексцизија дивертукулума уретре</t>
  </si>
  <si>
    <t>42716-00</t>
  </si>
  <si>
    <t>Uklanjanje mladalacke (juvenilne) katarakte</t>
  </si>
  <si>
    <t>42734-00</t>
  </si>
  <si>
    <t xml:space="preserve">...Kapsulotomija sočiva </t>
  </si>
  <si>
    <t>42698-00</t>
  </si>
  <si>
    <t xml:space="preserve">Интракапсуларна екстракција природног сочива  </t>
  </si>
  <si>
    <t>42740-00</t>
  </si>
  <si>
    <t>Дијагностичка аспирација очне водице</t>
  </si>
  <si>
    <t>42740-02</t>
  </si>
  <si>
    <t>Примена терапеутског средства у предњој комори</t>
  </si>
  <si>
    <t>42761-00</t>
  </si>
  <si>
    <t>Раздвајање предњих синехија</t>
  </si>
  <si>
    <t>42809-01</t>
  </si>
  <si>
    <t>Репарација аблација мрежњаче фотокоагулацијом</t>
  </si>
  <si>
    <t>42857-00</t>
  </si>
  <si>
    <t xml:space="preserve">Поновно ушивање оперативне ране коме је претходила интраокуларна процедура </t>
  </si>
  <si>
    <t>92509-20</t>
  </si>
  <si>
    <t>Регионална блокада нерва главе или врата ,АСА20</t>
  </si>
  <si>
    <t>92509-30</t>
  </si>
  <si>
    <t>Регионална блокада нерва главе или врата ,АСА30</t>
  </si>
  <si>
    <t>Општа анестезија АСА29</t>
  </si>
  <si>
    <t>Седација АСА29</t>
  </si>
  <si>
    <t>47306-00</t>
  </si>
  <si>
    <t>Отворена репозиција прелома дисталног чланка прста на руци</t>
  </si>
  <si>
    <t>47339-01</t>
  </si>
  <si>
    <t>Затворена репозиција интра-артикуларног прелома метакарпуса са унутрашњом фиксацијом</t>
  </si>
  <si>
    <t>47576-00</t>
  </si>
  <si>
    <t>Имобилизација прелома фибуле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</si>
</sst>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)@"/>
    <numFmt numFmtId="165" formatCode="0;0;;@"/>
    <numFmt numFmtId="166" formatCode="0.0"/>
  </numFmts>
  <fonts count="77">
    <font>
      <sz val="11"/>
      <color theme="1"/>
      <name val="Calibri"/>
      <family val="2"/>
      <scheme val="minor"/>
    </font>
    <font>
      <b/>
      <sz val="8"/>
      <color theme="1" tint="0.14996795556505021"/>
      <name val="Calibri"/>
      <family val="1"/>
      <scheme val="minor"/>
    </font>
    <font>
      <b/>
      <sz val="9"/>
      <color indexed="57"/>
      <name val="Cambria"/>
      <family val="1"/>
    </font>
    <font>
      <sz val="8"/>
      <name val="Calibri"/>
      <family val="1"/>
      <scheme val="minor"/>
    </font>
    <font>
      <sz val="9"/>
      <name val="Cambria"/>
      <family val="1"/>
    </font>
    <font>
      <sz val="10"/>
      <name val="HelveticaPlain"/>
    </font>
    <font>
      <sz val="10"/>
      <name val="Arial"/>
      <family val="2"/>
    </font>
    <font>
      <b/>
      <sz val="11"/>
      <name val="Cambria"/>
      <family val="1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b/>
      <sz val="11"/>
      <name val="Calibri Light"/>
      <family val="1"/>
      <scheme val="major"/>
    </font>
    <font>
      <b/>
      <sz val="10"/>
      <name val="Cambria"/>
      <family val="1"/>
    </font>
    <font>
      <sz val="10"/>
      <name val="Cambria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CHelvPlain"/>
    </font>
    <font>
      <sz val="12"/>
      <name val="Times New Roman"/>
      <family val="1"/>
    </font>
    <font>
      <sz val="8"/>
      <name val="CHelvPlain"/>
    </font>
    <font>
      <sz val="11"/>
      <color rgb="FF0061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Tahoma"/>
      <family val="2"/>
      <charset val="238"/>
    </font>
    <font>
      <b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u/>
      <sz val="10"/>
      <color indexed="12"/>
      <name val="HelveticaPlain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i/>
      <sz val="9"/>
      <name val="Arial"/>
      <family val="2"/>
    </font>
    <font>
      <sz val="12"/>
      <name val="Arial"/>
      <family val="2"/>
    </font>
    <font>
      <b/>
      <sz val="9"/>
      <color theme="4" tint="-0.499984740745262"/>
      <name val="Calibri Light"/>
      <family val="1"/>
      <scheme val="major"/>
    </font>
    <font>
      <sz val="9"/>
      <name val="Calibri Light"/>
      <family val="1"/>
      <scheme val="major"/>
    </font>
    <font>
      <b/>
      <sz val="14"/>
      <name val="Calibri"/>
      <family val="2"/>
      <scheme val="minor"/>
    </font>
    <font>
      <b/>
      <sz val="10"/>
      <name val="HelveticaPlain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charset val="238"/>
      <scheme val="minor"/>
    </font>
    <font>
      <b/>
      <sz val="18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Times New Roman"/>
      <family val="1"/>
    </font>
    <font>
      <i/>
      <sz val="8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u/>
      <sz val="10"/>
      <color indexed="12"/>
      <name val="HelveticaPlain"/>
    </font>
    <font>
      <b/>
      <sz val="11"/>
      <name val="Arial"/>
      <family val="2"/>
    </font>
    <font>
      <sz val="8"/>
      <color indexed="8"/>
      <name val="Arial"/>
      <family val="2"/>
    </font>
    <font>
      <sz val="8"/>
      <name val="Times New Roman"/>
      <family val="1"/>
    </font>
    <font>
      <b/>
      <sz val="10"/>
      <color indexed="8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10"/>
      <color rgb="FFFF0000"/>
      <name val="Times New Roman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HelveticaPlain"/>
      <charset val="238"/>
    </font>
    <font>
      <b/>
      <sz val="12"/>
      <color indexed="8"/>
      <name val="Arial"/>
      <family val="2"/>
    </font>
    <font>
      <sz val="10"/>
      <color rgb="FFFF0000"/>
      <name val="Arial"/>
      <family val="2"/>
    </font>
    <font>
      <b/>
      <sz val="10"/>
      <name val="HelveticaPlain"/>
      <charset val="238"/>
    </font>
    <font>
      <sz val="11"/>
      <name val="Calibri"/>
      <family val="2"/>
      <scheme val="minor"/>
    </font>
    <font>
      <sz val="10"/>
      <color rgb="FFFF0000"/>
      <name val="HelveticaPlain"/>
    </font>
  </fonts>
  <fills count="3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CCF0"/>
        <bgColor indexed="64"/>
      </patternFill>
    </fill>
    <fill>
      <patternFill patternType="solid">
        <fgColor rgb="FFA6CA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lightUp"/>
    </fill>
    <fill>
      <patternFill patternType="solid">
        <fgColor rgb="FF00B0F0"/>
        <bgColor indexed="64"/>
      </patternFill>
    </fill>
    <fill>
      <patternFill patternType="lightDown"/>
    </fill>
    <fill>
      <patternFill patternType="gray0625"/>
    </fill>
    <fill>
      <patternFill patternType="solid">
        <fgColor rgb="FFC6EFC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65"/>
        <bgColor indexed="64"/>
      </patternFill>
    </fill>
    <fill>
      <patternFill patternType="lightUp">
        <bgColor rgb="FFFF0000"/>
      </patternFill>
    </fill>
    <fill>
      <patternFill patternType="solid">
        <fgColor indexed="9"/>
        <bgColor indexed="8"/>
      </patternFill>
    </fill>
    <fill>
      <patternFill patternType="lightDown">
        <bgColor rgb="FFC6EFCE"/>
      </patternFill>
    </fill>
  </fills>
  <borders count="98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44"/>
      </left>
      <right/>
      <top style="thin">
        <color indexed="44"/>
      </top>
      <bottom style="thin">
        <color indexed="44"/>
      </bottom>
      <diagonal/>
    </border>
    <border>
      <left/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 style="thin">
        <color indexed="44"/>
      </top>
      <bottom style="thin">
        <color indexed="4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3" tint="0.59996337778862885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2" borderId="1">
      <alignment vertical="center"/>
    </xf>
    <xf numFmtId="0" fontId="3" fillId="0" borderId="1">
      <alignment horizontal="left" vertical="center" wrapText="1"/>
      <protection locked="0"/>
    </xf>
    <xf numFmtId="0" fontId="5" fillId="0" borderId="0"/>
    <xf numFmtId="0" fontId="15" fillId="0" borderId="0"/>
    <xf numFmtId="0" fontId="26" fillId="1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51" applyNumberFormat="0" applyFill="0" applyAlignment="0" applyProtection="0"/>
    <xf numFmtId="0" fontId="28" fillId="0" borderId="0"/>
    <xf numFmtId="0" fontId="28" fillId="0" borderId="0"/>
    <xf numFmtId="0" fontId="28" fillId="0" borderId="0"/>
  </cellStyleXfs>
  <cellXfs count="1765">
    <xf numFmtId="0" fontId="0" fillId="0" borderId="0" xfId="0"/>
    <xf numFmtId="164" fontId="2" fillId="3" borderId="2" xfId="1" applyNumberFormat="1" applyFont="1" applyFill="1" applyBorder="1" applyProtection="1">
      <alignment vertical="center"/>
    </xf>
    <xf numFmtId="164" fontId="2" fillId="3" borderId="3" xfId="1" applyNumberFormat="1" applyFont="1" applyFill="1" applyBorder="1" applyAlignment="1" applyProtection="1">
      <alignment horizontal="right" vertical="center"/>
    </xf>
    <xf numFmtId="165" fontId="4" fillId="0" borderId="2" xfId="2" applyNumberFormat="1" applyFont="1" applyBorder="1" applyAlignment="1" applyProtection="1">
      <alignment horizontal="left" vertical="center" indent="1"/>
    </xf>
    <xf numFmtId="165" fontId="4" fillId="0" borderId="4" xfId="2" applyNumberFormat="1" applyFont="1" applyBorder="1" applyAlignment="1" applyProtection="1">
      <alignment horizontal="left" vertical="center" indent="1"/>
    </xf>
    <xf numFmtId="165" fontId="4" fillId="0" borderId="3" xfId="2" applyNumberFormat="1" applyFont="1" applyBorder="1" applyAlignment="1" applyProtection="1">
      <alignment horizontal="left" vertical="center" indent="1"/>
    </xf>
    <xf numFmtId="0" fontId="6" fillId="0" borderId="0" xfId="3" applyFont="1" applyFill="1" applyAlignment="1">
      <alignment vertical="center"/>
    </xf>
    <xf numFmtId="165" fontId="7" fillId="0" borderId="2" xfId="2" applyNumberFormat="1" applyFont="1" applyBorder="1" applyAlignment="1" applyProtection="1">
      <alignment horizontal="left" vertical="center"/>
    </xf>
    <xf numFmtId="165" fontId="7" fillId="0" borderId="4" xfId="2" applyNumberFormat="1" applyFont="1" applyBorder="1" applyAlignment="1" applyProtection="1">
      <alignment horizontal="left" vertical="center"/>
    </xf>
    <xf numFmtId="165" fontId="7" fillId="0" borderId="3" xfId="2" applyNumberFormat="1" applyFont="1" applyBorder="1" applyAlignment="1" applyProtection="1">
      <alignment horizontal="left" vertical="center"/>
    </xf>
    <xf numFmtId="0" fontId="8" fillId="0" borderId="10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6" fillId="0" borderId="8" xfId="3" applyFont="1" applyFill="1" applyBorder="1" applyAlignment="1">
      <alignment horizontal="left" vertical="center"/>
    </xf>
    <xf numFmtId="0" fontId="10" fillId="0" borderId="7" xfId="3" quotePrefix="1" applyFont="1" applyFill="1" applyBorder="1" applyAlignment="1">
      <alignment horizontal="left" vertical="center" wrapText="1"/>
    </xf>
    <xf numFmtId="3" fontId="6" fillId="0" borderId="11" xfId="3" quotePrefix="1" applyNumberFormat="1" applyFont="1" applyFill="1" applyBorder="1" applyAlignment="1">
      <alignment horizontal="center" vertical="center"/>
    </xf>
    <xf numFmtId="3" fontId="11" fillId="0" borderId="11" xfId="3" quotePrefix="1" applyNumberFormat="1" applyFont="1" applyFill="1" applyBorder="1" applyAlignment="1">
      <alignment horizontal="center" vertical="center"/>
    </xf>
    <xf numFmtId="3" fontId="6" fillId="0" borderId="12" xfId="3" quotePrefix="1" applyNumberFormat="1" applyFont="1" applyFill="1" applyBorder="1" applyAlignment="1">
      <alignment horizontal="center" vertical="center"/>
    </xf>
    <xf numFmtId="3" fontId="11" fillId="0" borderId="12" xfId="3" quotePrefix="1" applyNumberFormat="1" applyFont="1" applyFill="1" applyBorder="1" applyAlignment="1">
      <alignment horizontal="center" vertical="center"/>
    </xf>
    <xf numFmtId="3" fontId="6" fillId="0" borderId="7" xfId="3" quotePrefix="1" applyNumberFormat="1" applyFont="1" applyFill="1" applyBorder="1" applyAlignment="1">
      <alignment horizontal="center" vertical="center"/>
    </xf>
    <xf numFmtId="3" fontId="11" fillId="0" borderId="7" xfId="3" quotePrefix="1" applyNumberFormat="1" applyFont="1" applyFill="1" applyBorder="1" applyAlignment="1">
      <alignment horizontal="center" vertical="center"/>
    </xf>
    <xf numFmtId="3" fontId="6" fillId="0" borderId="8" xfId="3" quotePrefix="1" applyNumberFormat="1" applyFont="1" applyFill="1" applyBorder="1" applyAlignment="1">
      <alignment horizontal="center" vertical="center"/>
    </xf>
    <xf numFmtId="3" fontId="11" fillId="0" borderId="8" xfId="3" quotePrefix="1" applyNumberFormat="1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left" vertical="center"/>
    </xf>
    <xf numFmtId="0" fontId="10" fillId="4" borderId="8" xfId="3" quotePrefix="1" applyFont="1" applyFill="1" applyBorder="1" applyAlignment="1">
      <alignment horizontal="left" vertical="center" wrapText="1"/>
    </xf>
    <xf numFmtId="0" fontId="10" fillId="0" borderId="8" xfId="3" quotePrefix="1" applyFont="1" applyFill="1" applyBorder="1" applyAlignment="1">
      <alignment horizontal="left" vertical="center" wrapText="1"/>
    </xf>
    <xf numFmtId="0" fontId="6" fillId="0" borderId="13" xfId="3" applyFont="1" applyFill="1" applyBorder="1" applyAlignment="1">
      <alignment vertical="center"/>
    </xf>
    <xf numFmtId="0" fontId="6" fillId="0" borderId="7" xfId="3" applyFont="1" applyFill="1" applyBorder="1" applyAlignment="1">
      <alignment vertical="center"/>
    </xf>
    <xf numFmtId="0" fontId="6" fillId="0" borderId="0" xfId="3" applyFont="1"/>
    <xf numFmtId="0" fontId="6" fillId="0" borderId="6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49" fontId="6" fillId="0" borderId="8" xfId="3" applyNumberFormat="1" applyFont="1" applyFill="1" applyBorder="1" applyAlignment="1">
      <alignment horizontal="left" vertical="center"/>
    </xf>
    <xf numFmtId="0" fontId="6" fillId="0" borderId="7" xfId="3" quotePrefix="1" applyFont="1" applyFill="1" applyBorder="1" applyAlignment="1">
      <alignment horizontal="left" vertical="center" wrapText="1"/>
    </xf>
    <xf numFmtId="0" fontId="6" fillId="0" borderId="7" xfId="3" quotePrefix="1" applyFont="1" applyFill="1" applyBorder="1" applyAlignment="1">
      <alignment horizontal="center" vertical="center"/>
    </xf>
    <xf numFmtId="0" fontId="6" fillId="0" borderId="8" xfId="3" quotePrefix="1" applyFont="1" applyFill="1" applyBorder="1" applyAlignment="1">
      <alignment horizontal="center" vertical="center"/>
    </xf>
    <xf numFmtId="0" fontId="6" fillId="0" borderId="0" xfId="3" applyFont="1" applyFill="1" applyAlignment="1">
      <alignment horizontal="left" vertical="center"/>
    </xf>
    <xf numFmtId="0" fontId="11" fillId="0" borderId="0" xfId="3" applyFont="1" applyFill="1" applyAlignment="1">
      <alignment vertical="center"/>
    </xf>
    <xf numFmtId="0" fontId="5" fillId="0" borderId="0" xfId="3"/>
    <xf numFmtId="0" fontId="12" fillId="0" borderId="0" xfId="3" applyFont="1" applyFill="1" applyAlignment="1">
      <alignment vertical="center"/>
    </xf>
    <xf numFmtId="0" fontId="6" fillId="0" borderId="17" xfId="3" applyFont="1" applyBorder="1" applyAlignment="1">
      <alignment horizontal="center" vertical="center" wrapText="1"/>
    </xf>
    <xf numFmtId="0" fontId="11" fillId="6" borderId="17" xfId="3" applyFont="1" applyFill="1" applyBorder="1" applyAlignment="1">
      <alignment horizontal="center" vertical="center" wrapText="1"/>
    </xf>
    <xf numFmtId="0" fontId="8" fillId="0" borderId="17" xfId="3" applyFont="1" applyBorder="1" applyAlignment="1">
      <alignment horizontal="center" vertical="center" wrapText="1"/>
    </xf>
    <xf numFmtId="49" fontId="6" fillId="0" borderId="7" xfId="3" applyNumberFormat="1" applyFont="1" applyBorder="1" applyAlignment="1">
      <alignment horizontal="center" vertical="center" wrapText="1"/>
    </xf>
    <xf numFmtId="49" fontId="6" fillId="0" borderId="8" xfId="3" applyNumberFormat="1" applyFont="1" applyBorder="1" applyAlignment="1">
      <alignment wrapText="1"/>
    </xf>
    <xf numFmtId="3" fontId="6" fillId="0" borderId="12" xfId="3" applyNumberFormat="1" applyFont="1" applyBorder="1" applyAlignment="1">
      <alignment horizontal="right" vertical="center" wrapText="1"/>
    </xf>
    <xf numFmtId="3" fontId="6" fillId="0" borderId="7" xfId="3" quotePrefix="1" applyNumberFormat="1" applyFont="1" applyFill="1" applyBorder="1" applyAlignment="1">
      <alignment horizontal="right" vertical="center"/>
    </xf>
    <xf numFmtId="3" fontId="6" fillId="0" borderId="8" xfId="3" quotePrefix="1" applyNumberFormat="1" applyFont="1" applyFill="1" applyBorder="1" applyAlignment="1">
      <alignment horizontal="right" vertical="center"/>
    </xf>
    <xf numFmtId="3" fontId="6" fillId="0" borderId="12" xfId="3" applyNumberFormat="1" applyFont="1" applyFill="1" applyBorder="1" applyAlignment="1">
      <alignment vertical="center"/>
    </xf>
    <xf numFmtId="0" fontId="6" fillId="0" borderId="7" xfId="3" applyFont="1" applyFill="1" applyBorder="1" applyAlignment="1">
      <alignment horizontal="center" vertical="center" wrapText="1"/>
    </xf>
    <xf numFmtId="0" fontId="6" fillId="0" borderId="8" xfId="3" quotePrefix="1" applyFont="1" applyFill="1" applyBorder="1" applyAlignment="1">
      <alignment horizontal="left" vertical="center" wrapText="1"/>
    </xf>
    <xf numFmtId="49" fontId="6" fillId="0" borderId="18" xfId="3" applyNumberFormat="1" applyFont="1" applyBorder="1" applyAlignment="1">
      <alignment horizontal="center" vertical="center" wrapText="1"/>
    </xf>
    <xf numFmtId="49" fontId="6" fillId="0" borderId="5" xfId="3" applyNumberFormat="1" applyFont="1" applyBorder="1" applyAlignment="1">
      <alignment wrapText="1"/>
    </xf>
    <xf numFmtId="3" fontId="6" fillId="0" borderId="18" xfId="3" quotePrefix="1" applyNumberFormat="1" applyFont="1" applyFill="1" applyBorder="1" applyAlignment="1">
      <alignment horizontal="right" vertical="center"/>
    </xf>
    <xf numFmtId="3" fontId="6" fillId="0" borderId="19" xfId="3" applyNumberFormat="1" applyFont="1" applyFill="1" applyBorder="1" applyAlignment="1">
      <alignment vertical="center"/>
    </xf>
    <xf numFmtId="3" fontId="11" fillId="5" borderId="22" xfId="3" applyNumberFormat="1" applyFont="1" applyFill="1" applyBorder="1" applyAlignment="1">
      <alignment vertical="center"/>
    </xf>
    <xf numFmtId="0" fontId="6" fillId="0" borderId="12" xfId="3" applyFont="1" applyFill="1" applyBorder="1" applyAlignment="1">
      <alignment vertical="center"/>
    </xf>
    <xf numFmtId="0" fontId="11" fillId="7" borderId="12" xfId="3" applyFont="1" applyFill="1" applyBorder="1" applyAlignment="1">
      <alignment horizontal="center" vertical="center"/>
    </xf>
    <xf numFmtId="0" fontId="13" fillId="0" borderId="22" xfId="3" applyFont="1" applyFill="1" applyBorder="1" applyAlignment="1">
      <alignment vertical="center"/>
    </xf>
    <xf numFmtId="49" fontId="6" fillId="0" borderId="23" xfId="3" applyNumberFormat="1" applyFont="1" applyBorder="1" applyAlignment="1">
      <alignment horizontal="center" vertical="center" wrapText="1"/>
    </xf>
    <xf numFmtId="49" fontId="6" fillId="0" borderId="24" xfId="3" applyNumberFormat="1" applyFont="1" applyBorder="1" applyAlignment="1">
      <alignment wrapText="1"/>
    </xf>
    <xf numFmtId="3" fontId="6" fillId="0" borderId="11" xfId="3" quotePrefix="1" applyNumberFormat="1" applyFont="1" applyFill="1" applyBorder="1" applyAlignment="1">
      <alignment horizontal="right" vertical="center"/>
    </xf>
    <xf numFmtId="49" fontId="6" fillId="0" borderId="7" xfId="3" applyNumberFormat="1" applyFont="1" applyBorder="1" applyAlignment="1">
      <alignment wrapText="1"/>
    </xf>
    <xf numFmtId="3" fontId="6" fillId="0" borderId="8" xfId="3" applyNumberFormat="1" applyFont="1" applyFill="1" applyBorder="1" applyAlignment="1">
      <alignment vertical="center"/>
    </xf>
    <xf numFmtId="0" fontId="6" fillId="0" borderId="7" xfId="3" quotePrefix="1" applyFont="1" applyFill="1" applyBorder="1" applyAlignment="1">
      <alignment vertical="center" wrapText="1"/>
    </xf>
    <xf numFmtId="0" fontId="6" fillId="0" borderId="7" xfId="3" quotePrefix="1" applyFont="1" applyFill="1" applyBorder="1" applyAlignment="1">
      <alignment horizontal="justify" vertical="center" wrapText="1"/>
    </xf>
    <xf numFmtId="0" fontId="6" fillId="0" borderId="8" xfId="3" quotePrefix="1" applyFont="1" applyFill="1" applyBorder="1" applyAlignment="1">
      <alignment vertical="center" wrapText="1"/>
    </xf>
    <xf numFmtId="3" fontId="6" fillId="0" borderId="5" xfId="3" applyNumberFormat="1" applyFont="1" applyFill="1" applyBorder="1" applyAlignment="1">
      <alignment vertical="center"/>
    </xf>
    <xf numFmtId="3" fontId="11" fillId="5" borderId="26" xfId="3" applyNumberFormat="1" applyFont="1" applyFill="1" applyBorder="1" applyAlignment="1">
      <alignment vertical="center"/>
    </xf>
    <xf numFmtId="0" fontId="6" fillId="0" borderId="8" xfId="3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left" vertical="center" wrapText="1"/>
    </xf>
    <xf numFmtId="0" fontId="6" fillId="0" borderId="27" xfId="3" applyFont="1" applyFill="1" applyBorder="1" applyAlignment="1">
      <alignment vertical="center"/>
    </xf>
    <xf numFmtId="0" fontId="13" fillId="0" borderId="28" xfId="3" applyFont="1" applyFill="1" applyBorder="1" applyAlignment="1">
      <alignment vertical="center" wrapText="1"/>
    </xf>
    <xf numFmtId="0" fontId="13" fillId="0" borderId="11" xfId="3" applyFont="1" applyFill="1" applyBorder="1" applyAlignment="1">
      <alignment vertical="center" wrapText="1"/>
    </xf>
    <xf numFmtId="0" fontId="6" fillId="0" borderId="18" xfId="3" quotePrefix="1" applyFont="1" applyFill="1" applyBorder="1" applyAlignment="1">
      <alignment horizontal="left" vertical="center" wrapText="1"/>
    </xf>
    <xf numFmtId="0" fontId="6" fillId="0" borderId="18" xfId="3" quotePrefix="1" applyFont="1" applyFill="1" applyBorder="1" applyAlignment="1">
      <alignment horizontal="center" vertical="center"/>
    </xf>
    <xf numFmtId="0" fontId="6" fillId="0" borderId="19" xfId="3" quotePrefix="1" applyFont="1" applyFill="1" applyBorder="1" applyAlignment="1">
      <alignment horizontal="center" vertical="center"/>
    </xf>
    <xf numFmtId="3" fontId="6" fillId="0" borderId="7" xfId="3" quotePrefix="1" applyNumberFormat="1" applyFont="1" applyFill="1" applyBorder="1" applyAlignment="1">
      <alignment horizontal="right" vertical="center" wrapText="1"/>
    </xf>
    <xf numFmtId="0" fontId="13" fillId="0" borderId="0" xfId="3" applyFont="1" applyFill="1" applyBorder="1" applyAlignment="1">
      <alignment horizontal="left" vertical="center"/>
    </xf>
    <xf numFmtId="0" fontId="6" fillId="0" borderId="0" xfId="3" quotePrefix="1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left" vertical="center" wrapText="1"/>
    </xf>
    <xf numFmtId="49" fontId="6" fillId="0" borderId="29" xfId="3" applyNumberFormat="1" applyFont="1" applyBorder="1" applyAlignment="1">
      <alignment horizontal="center" vertical="center" wrapText="1"/>
    </xf>
    <xf numFmtId="49" fontId="6" fillId="0" borderId="29" xfId="3" applyNumberFormat="1" applyFont="1" applyBorder="1" applyAlignment="1">
      <alignment wrapText="1"/>
    </xf>
    <xf numFmtId="3" fontId="6" fillId="0" borderId="14" xfId="3" quotePrefix="1" applyNumberFormat="1" applyFont="1" applyFill="1" applyBorder="1" applyAlignment="1">
      <alignment horizontal="right" vertical="center"/>
    </xf>
    <xf numFmtId="3" fontId="6" fillId="0" borderId="12" xfId="3" quotePrefix="1" applyNumberFormat="1" applyFont="1" applyFill="1" applyBorder="1" applyAlignment="1">
      <alignment vertical="center"/>
    </xf>
    <xf numFmtId="3" fontId="6" fillId="0" borderId="12" xfId="3" quotePrefix="1" applyNumberFormat="1" applyFont="1" applyFill="1" applyBorder="1" applyAlignment="1">
      <alignment horizontal="right" vertical="center"/>
    </xf>
    <xf numFmtId="49" fontId="6" fillId="0" borderId="8" xfId="3" applyNumberFormat="1" applyFont="1" applyBorder="1" applyAlignment="1">
      <alignment horizontal="center" vertical="center" wrapText="1"/>
    </xf>
    <xf numFmtId="3" fontId="6" fillId="0" borderId="8" xfId="3" quotePrefix="1" applyNumberFormat="1" applyFont="1" applyFill="1" applyBorder="1" applyAlignment="1">
      <alignment vertical="center"/>
    </xf>
    <xf numFmtId="49" fontId="6" fillId="0" borderId="8" xfId="3" applyNumberFormat="1" applyFont="1" applyFill="1" applyBorder="1" applyAlignment="1">
      <alignment horizontal="center" vertical="center" wrapText="1"/>
    </xf>
    <xf numFmtId="49" fontId="6" fillId="0" borderId="8" xfId="3" quotePrefix="1" applyNumberFormat="1" applyFont="1" applyFill="1" applyBorder="1" applyAlignment="1">
      <alignment vertical="center" wrapText="1"/>
    </xf>
    <xf numFmtId="1" fontId="6" fillId="0" borderId="8" xfId="3" quotePrefix="1" applyNumberFormat="1" applyFont="1" applyFill="1" applyBorder="1" applyAlignment="1">
      <alignment horizontal="center" vertical="center" wrapText="1"/>
    </xf>
    <xf numFmtId="49" fontId="6" fillId="0" borderId="8" xfId="3" quotePrefix="1" applyNumberFormat="1" applyFont="1" applyFill="1" applyBorder="1" applyAlignment="1">
      <alignment horizontal="center" vertical="center" wrapText="1"/>
    </xf>
    <xf numFmtId="1" fontId="6" fillId="0" borderId="8" xfId="3" applyNumberFormat="1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49" fontId="6" fillId="0" borderId="5" xfId="3" applyNumberFormat="1" applyFont="1" applyBorder="1" applyAlignment="1">
      <alignment horizontal="center" vertical="center" wrapText="1"/>
    </xf>
    <xf numFmtId="3" fontId="6" fillId="0" borderId="5" xfId="3" quotePrefix="1" applyNumberFormat="1" applyFont="1" applyFill="1" applyBorder="1" applyAlignment="1">
      <alignment vertical="center"/>
    </xf>
    <xf numFmtId="3" fontId="6" fillId="0" borderId="5" xfId="3" quotePrefix="1" applyNumberFormat="1" applyFont="1" applyFill="1" applyBorder="1" applyAlignment="1">
      <alignment horizontal="right" vertical="center"/>
    </xf>
    <xf numFmtId="0" fontId="11" fillId="8" borderId="21" xfId="3" applyFont="1" applyFill="1" applyBorder="1" applyAlignment="1">
      <alignment horizontal="center" vertical="center"/>
    </xf>
    <xf numFmtId="0" fontId="6" fillId="0" borderId="28" xfId="3" applyFont="1" applyFill="1" applyBorder="1" applyAlignment="1">
      <alignment vertical="center" wrapText="1"/>
    </xf>
    <xf numFmtId="0" fontId="6" fillId="0" borderId="11" xfId="3" applyFont="1" applyFill="1" applyBorder="1" applyAlignment="1">
      <alignment vertical="center" wrapText="1"/>
    </xf>
    <xf numFmtId="0" fontId="14" fillId="0" borderId="0" xfId="3" applyFont="1" applyFill="1" applyBorder="1" applyAlignment="1">
      <alignment horizontal="left" vertical="center" wrapText="1"/>
    </xf>
    <xf numFmtId="49" fontId="6" fillId="0" borderId="8" xfId="3" applyNumberFormat="1" applyFont="1" applyBorder="1" applyAlignment="1">
      <alignment horizontal="center" vertical="center"/>
    </xf>
    <xf numFmtId="49" fontId="6" fillId="0" borderId="8" xfId="3" applyNumberFormat="1" applyFont="1" applyBorder="1"/>
    <xf numFmtId="0" fontId="6" fillId="0" borderId="5" xfId="3" applyFont="1" applyFill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horizontal="left" vertical="center" wrapText="1"/>
    </xf>
    <xf numFmtId="3" fontId="11" fillId="5" borderId="22" xfId="3" applyNumberFormat="1" applyFont="1" applyFill="1" applyBorder="1" applyAlignment="1"/>
    <xf numFmtId="0" fontId="6" fillId="0" borderId="17" xfId="3" applyFont="1" applyFill="1" applyBorder="1" applyAlignment="1">
      <alignment vertical="center"/>
    </xf>
    <xf numFmtId="49" fontId="6" fillId="0" borderId="12" xfId="3" applyNumberFormat="1" applyFont="1" applyFill="1" applyBorder="1" applyAlignment="1">
      <alignment horizontal="center" vertical="center" wrapText="1"/>
    </xf>
    <xf numFmtId="49" fontId="6" fillId="0" borderId="12" xfId="3" quotePrefix="1" applyNumberFormat="1" applyFont="1" applyFill="1" applyBorder="1" applyAlignment="1">
      <alignment wrapText="1"/>
    </xf>
    <xf numFmtId="49" fontId="6" fillId="0" borderId="8" xfId="3" quotePrefix="1" applyNumberFormat="1" applyFont="1" applyFill="1" applyBorder="1" applyAlignment="1">
      <alignment wrapText="1"/>
    </xf>
    <xf numFmtId="0" fontId="16" fillId="0" borderId="8" xfId="3" quotePrefix="1" applyFont="1" applyFill="1" applyBorder="1" applyAlignment="1">
      <alignment vertical="center" wrapText="1"/>
    </xf>
    <xf numFmtId="3" fontId="11" fillId="5" borderId="22" xfId="3" applyNumberFormat="1" applyFont="1" applyFill="1" applyBorder="1" applyAlignment="1">
      <alignment horizontal="right" vertical="center"/>
    </xf>
    <xf numFmtId="0" fontId="6" fillId="0" borderId="22" xfId="3" applyFont="1" applyFill="1" applyBorder="1" applyAlignment="1">
      <alignment vertical="center"/>
    </xf>
    <xf numFmtId="0" fontId="11" fillId="7" borderId="22" xfId="3" applyFont="1" applyFill="1" applyBorder="1" applyAlignment="1">
      <alignment horizontal="center" vertical="center"/>
    </xf>
    <xf numFmtId="3" fontId="6" fillId="0" borderId="26" xfId="3" applyNumberFormat="1" applyFont="1" applyFill="1" applyBorder="1" applyAlignment="1">
      <alignment vertical="center"/>
    </xf>
    <xf numFmtId="49" fontId="6" fillId="0" borderId="8" xfId="3" quotePrefix="1" applyNumberFormat="1" applyFont="1" applyFill="1" applyBorder="1" applyAlignment="1">
      <alignment horizontal="left" vertical="center" wrapText="1"/>
    </xf>
    <xf numFmtId="3" fontId="6" fillId="0" borderId="8" xfId="3" quotePrefix="1" applyNumberFormat="1" applyFont="1" applyFill="1" applyBorder="1" applyAlignment="1">
      <alignment horizontal="right" vertical="center" wrapText="1"/>
    </xf>
    <xf numFmtId="49" fontId="6" fillId="0" borderId="8" xfId="3" quotePrefix="1" applyNumberFormat="1" applyFont="1" applyFill="1" applyBorder="1" applyAlignment="1">
      <alignment horizontal="left" wrapText="1"/>
    </xf>
    <xf numFmtId="49" fontId="5" fillId="0" borderId="8" xfId="3" applyNumberFormat="1" applyBorder="1" applyAlignment="1">
      <alignment horizontal="center" vertical="center"/>
    </xf>
    <xf numFmtId="49" fontId="5" fillId="0" borderId="8" xfId="3" applyNumberFormat="1" applyBorder="1" applyAlignment="1">
      <alignment horizontal="left" vertical="center"/>
    </xf>
    <xf numFmtId="49" fontId="6" fillId="0" borderId="8" xfId="3" applyNumberFormat="1" applyFont="1" applyBorder="1" applyAlignment="1">
      <alignment horizontal="center"/>
    </xf>
    <xf numFmtId="0" fontId="6" fillId="0" borderId="0" xfId="3" applyFont="1" applyFill="1" applyBorder="1" applyAlignment="1">
      <alignment horizontal="center" vertical="center" wrapText="1"/>
    </xf>
    <xf numFmtId="49" fontId="6" fillId="0" borderId="5" xfId="3" applyNumberFormat="1" applyFont="1" applyFill="1" applyBorder="1" applyAlignment="1">
      <alignment horizontal="center" vertical="center" wrapText="1"/>
    </xf>
    <xf numFmtId="49" fontId="6" fillId="0" borderId="5" xfId="3" quotePrefix="1" applyNumberFormat="1" applyFont="1" applyFill="1" applyBorder="1" applyAlignment="1">
      <alignment wrapText="1"/>
    </xf>
    <xf numFmtId="3" fontId="6" fillId="0" borderId="5" xfId="3" quotePrefix="1" applyNumberFormat="1" applyFont="1" applyFill="1" applyBorder="1" applyAlignment="1">
      <alignment horizontal="right" vertical="center" wrapText="1"/>
    </xf>
    <xf numFmtId="3" fontId="6" fillId="0" borderId="22" xfId="3" applyNumberFormat="1" applyFont="1" applyFill="1" applyBorder="1" applyAlignment="1">
      <alignment vertical="center"/>
    </xf>
    <xf numFmtId="0" fontId="6" fillId="0" borderId="29" xfId="3" applyFont="1" applyFill="1" applyBorder="1" applyAlignment="1">
      <alignment horizontal="center" vertical="center" wrapText="1"/>
    </xf>
    <xf numFmtId="0" fontId="6" fillId="0" borderId="12" xfId="3" quotePrefix="1" applyFont="1" applyFill="1" applyBorder="1" applyAlignment="1">
      <alignment horizontal="left" vertical="center" wrapText="1"/>
    </xf>
    <xf numFmtId="3" fontId="6" fillId="0" borderId="29" xfId="3" quotePrefix="1" applyNumberFormat="1" applyFont="1" applyFill="1" applyBorder="1" applyAlignment="1">
      <alignment vertical="center"/>
    </xf>
    <xf numFmtId="3" fontId="6" fillId="0" borderId="29" xfId="3" quotePrefix="1" applyNumberFormat="1" applyFont="1" applyFill="1" applyBorder="1" applyAlignment="1">
      <alignment horizontal="right" vertical="center"/>
    </xf>
    <xf numFmtId="0" fontId="6" fillId="0" borderId="12" xfId="3" applyFont="1" applyFill="1" applyBorder="1" applyAlignment="1">
      <alignment horizontal="center" vertical="center"/>
    </xf>
    <xf numFmtId="3" fontId="6" fillId="0" borderId="29" xfId="3" applyNumberFormat="1" applyFont="1" applyFill="1" applyBorder="1" applyAlignment="1">
      <alignment vertical="center"/>
    </xf>
    <xf numFmtId="0" fontId="6" fillId="0" borderId="8" xfId="3" applyFont="1" applyFill="1" applyBorder="1" applyAlignment="1">
      <alignment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6" fillId="0" borderId="14" xfId="3" applyFont="1" applyBorder="1" applyAlignment="1">
      <alignment horizontal="center" vertical="center" wrapText="1"/>
    </xf>
    <xf numFmtId="0" fontId="11" fillId="7" borderId="8" xfId="3" applyFont="1" applyFill="1" applyBorder="1" applyAlignment="1">
      <alignment horizontal="center" vertical="center"/>
    </xf>
    <xf numFmtId="0" fontId="8" fillId="0" borderId="14" xfId="3" applyFont="1" applyBorder="1" applyAlignment="1">
      <alignment horizontal="center" vertical="center" wrapText="1"/>
    </xf>
    <xf numFmtId="49" fontId="14" fillId="0" borderId="8" xfId="3" applyNumberFormat="1" applyFont="1" applyBorder="1" applyAlignment="1">
      <alignment horizontal="center" vertical="center" wrapText="1"/>
    </xf>
    <xf numFmtId="49" fontId="14" fillId="0" borderId="8" xfId="3" applyNumberFormat="1" applyFont="1" applyBorder="1" applyAlignment="1">
      <alignment horizontal="left" vertical="center" wrapText="1"/>
    </xf>
    <xf numFmtId="3" fontId="14" fillId="0" borderId="8" xfId="3" quotePrefix="1" applyNumberFormat="1" applyFont="1" applyFill="1" applyBorder="1" applyAlignment="1">
      <alignment horizontal="right" vertical="center"/>
    </xf>
    <xf numFmtId="0" fontId="14" fillId="0" borderId="8" xfId="3" applyFont="1" applyBorder="1" applyAlignment="1">
      <alignment horizontal="center" vertical="center" wrapText="1"/>
    </xf>
    <xf numFmtId="0" fontId="14" fillId="0" borderId="8" xfId="3" quotePrefix="1" applyFont="1" applyFill="1" applyBorder="1" applyAlignment="1">
      <alignment horizontal="left" vertical="center" wrapText="1"/>
    </xf>
    <xf numFmtId="49" fontId="5" fillId="0" borderId="0" xfId="3" applyNumberFormat="1" applyAlignment="1">
      <alignment horizontal="center"/>
    </xf>
    <xf numFmtId="0" fontId="14" fillId="0" borderId="0" xfId="3" applyFont="1" applyBorder="1" applyAlignment="1">
      <alignment horizontal="center" vertical="center" wrapText="1"/>
    </xf>
    <xf numFmtId="49" fontId="5" fillId="0" borderId="0" xfId="3" applyNumberFormat="1"/>
    <xf numFmtId="3" fontId="11" fillId="5" borderId="5" xfId="3" applyNumberFormat="1" applyFont="1" applyFill="1" applyBorder="1" applyAlignment="1">
      <alignment horizontal="center" vertical="center"/>
    </xf>
    <xf numFmtId="3" fontId="11" fillId="5" borderId="22" xfId="3" applyNumberFormat="1" applyFont="1" applyFill="1" applyBorder="1" applyAlignment="1">
      <alignment horizontal="center" vertical="center"/>
    </xf>
    <xf numFmtId="0" fontId="11" fillId="6" borderId="22" xfId="3" applyFont="1" applyFill="1" applyBorder="1" applyAlignment="1">
      <alignment horizontal="center" vertical="center" wrapText="1"/>
    </xf>
    <xf numFmtId="0" fontId="6" fillId="9" borderId="8" xfId="3" quotePrefix="1" applyFont="1" applyFill="1" applyBorder="1" applyAlignment="1">
      <alignment horizontal="center" vertical="center"/>
    </xf>
    <xf numFmtId="0" fontId="6" fillId="9" borderId="8" xfId="3" quotePrefix="1" applyFont="1" applyFill="1" applyBorder="1" applyAlignment="1">
      <alignment vertical="center" wrapText="1"/>
    </xf>
    <xf numFmtId="3" fontId="6" fillId="9" borderId="8" xfId="3" quotePrefix="1" applyNumberFormat="1" applyFont="1" applyFill="1" applyBorder="1" applyAlignment="1">
      <alignment vertical="center"/>
    </xf>
    <xf numFmtId="49" fontId="6" fillId="0" borderId="8" xfId="3" applyNumberFormat="1" applyFont="1" applyBorder="1" applyAlignment="1">
      <alignment horizontal="center" wrapText="1"/>
    </xf>
    <xf numFmtId="49" fontId="6" fillId="0" borderId="8" xfId="3" applyNumberFormat="1" applyFont="1" applyBorder="1" applyAlignment="1">
      <alignment vertical="center" wrapText="1"/>
    </xf>
    <xf numFmtId="0" fontId="14" fillId="0" borderId="8" xfId="3" applyFont="1" applyFill="1" applyBorder="1" applyAlignment="1">
      <alignment horizontal="center" vertical="center" wrapText="1"/>
    </xf>
    <xf numFmtId="0" fontId="6" fillId="0" borderId="8" xfId="3" quotePrefix="1" applyFont="1" applyFill="1" applyBorder="1" applyAlignment="1">
      <alignment vertical="top" wrapText="1"/>
    </xf>
    <xf numFmtId="0" fontId="6" fillId="0" borderId="8" xfId="3" quotePrefix="1" applyFont="1" applyFill="1" applyBorder="1" applyAlignment="1">
      <alignment horizontal="justify" vertical="top" wrapText="1"/>
    </xf>
    <xf numFmtId="0" fontId="6" fillId="0" borderId="5" xfId="3" quotePrefix="1" applyFont="1" applyFill="1" applyBorder="1" applyAlignment="1">
      <alignment vertical="top" wrapText="1"/>
    </xf>
    <xf numFmtId="0" fontId="6" fillId="0" borderId="0" xfId="3" applyFont="1" applyFill="1" applyBorder="1" applyAlignment="1">
      <alignment vertical="center"/>
    </xf>
    <xf numFmtId="3" fontId="6" fillId="0" borderId="0" xfId="3" quotePrefix="1" applyNumberFormat="1" applyFont="1" applyFill="1" applyBorder="1" applyAlignment="1">
      <alignment horizontal="right" vertical="center" wrapText="1"/>
    </xf>
    <xf numFmtId="0" fontId="13" fillId="0" borderId="26" xfId="3" applyFont="1" applyFill="1" applyBorder="1" applyAlignment="1">
      <alignment vertical="center"/>
    </xf>
    <xf numFmtId="0" fontId="6" fillId="0" borderId="8" xfId="3" applyFont="1" applyFill="1" applyBorder="1" applyAlignment="1">
      <alignment vertical="center" wrapText="1"/>
    </xf>
    <xf numFmtId="3" fontId="6" fillId="10" borderId="8" xfId="3" quotePrefix="1" applyNumberFormat="1" applyFont="1" applyFill="1" applyBorder="1" applyAlignment="1">
      <alignment horizontal="right" vertical="center" wrapText="1"/>
    </xf>
    <xf numFmtId="0" fontId="13" fillId="0" borderId="17" xfId="3" applyFont="1" applyFill="1" applyBorder="1" applyAlignment="1">
      <alignment vertical="center"/>
    </xf>
    <xf numFmtId="49" fontId="6" fillId="0" borderId="30" xfId="3" applyNumberFormat="1" applyFont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vertical="center" wrapText="1"/>
    </xf>
    <xf numFmtId="0" fontId="6" fillId="0" borderId="15" xfId="3" applyFont="1" applyBorder="1" applyAlignment="1">
      <alignment horizontal="center" vertical="center" wrapText="1"/>
    </xf>
    <xf numFmtId="49" fontId="6" fillId="0" borderId="15" xfId="3" applyNumberFormat="1" applyFont="1" applyBorder="1" applyAlignment="1">
      <alignment horizontal="center" vertical="center" wrapText="1"/>
    </xf>
    <xf numFmtId="0" fontId="6" fillId="0" borderId="32" xfId="3" applyFont="1" applyBorder="1" applyAlignment="1">
      <alignment horizontal="center" vertical="center" wrapText="1"/>
    </xf>
    <xf numFmtId="3" fontId="6" fillId="0" borderId="8" xfId="3" applyNumberFormat="1" applyFont="1" applyBorder="1" applyAlignment="1">
      <alignment horizontal="right" vertical="center" wrapText="1"/>
    </xf>
    <xf numFmtId="3" fontId="6" fillId="0" borderId="8" xfId="3" applyNumberFormat="1" applyFont="1" applyFill="1" applyBorder="1" applyAlignment="1">
      <alignment horizontal="right" vertical="center" wrapText="1"/>
    </xf>
    <xf numFmtId="49" fontId="6" fillId="0" borderId="15" xfId="3" applyNumberFormat="1" applyFont="1" applyBorder="1" applyAlignment="1">
      <alignment horizontal="center" vertical="center"/>
    </xf>
    <xf numFmtId="0" fontId="6" fillId="0" borderId="8" xfId="3" applyFont="1" applyBorder="1" applyAlignment="1">
      <alignment vertical="center" wrapText="1"/>
    </xf>
    <xf numFmtId="3" fontId="6" fillId="0" borderId="5" xfId="3" applyNumberFormat="1" applyFont="1" applyFill="1" applyBorder="1" applyAlignment="1">
      <alignment horizontal="right" vertical="center" wrapText="1"/>
    </xf>
    <xf numFmtId="0" fontId="6" fillId="0" borderId="33" xfId="3" applyFont="1" applyFill="1" applyBorder="1" applyAlignment="1">
      <alignment vertical="center"/>
    </xf>
    <xf numFmtId="0" fontId="13" fillId="0" borderId="34" xfId="3" applyFont="1" applyFill="1" applyBorder="1" applyAlignment="1">
      <alignment vertical="center"/>
    </xf>
    <xf numFmtId="3" fontId="6" fillId="0" borderId="8" xfId="3" applyNumberFormat="1" applyFont="1" applyFill="1" applyBorder="1" applyAlignment="1">
      <alignment horizontal="right" vertical="center"/>
    </xf>
    <xf numFmtId="3" fontId="6" fillId="5" borderId="8" xfId="3" applyNumberFormat="1" applyFont="1" applyFill="1" applyBorder="1" applyAlignment="1">
      <alignment horizontal="right" vertical="center"/>
    </xf>
    <xf numFmtId="0" fontId="6" fillId="0" borderId="8" xfId="3" quotePrefix="1" applyFont="1" applyFill="1" applyBorder="1" applyAlignment="1">
      <alignment horizontal="center" vertical="center" wrapText="1"/>
    </xf>
    <xf numFmtId="0" fontId="6" fillId="0" borderId="8" xfId="3" quotePrefix="1" applyFont="1" applyFill="1" applyBorder="1" applyAlignment="1">
      <alignment horizontal="left" vertical="top" wrapText="1"/>
    </xf>
    <xf numFmtId="49" fontId="6" fillId="0" borderId="16" xfId="3" applyNumberFormat="1" applyFont="1" applyFill="1" applyBorder="1" applyAlignment="1">
      <alignment horizontal="center" vertical="center" wrapText="1"/>
    </xf>
    <xf numFmtId="49" fontId="6" fillId="0" borderId="16" xfId="3" quotePrefix="1" applyNumberFormat="1" applyFont="1" applyFill="1" applyBorder="1" applyAlignment="1">
      <alignment wrapText="1"/>
    </xf>
    <xf numFmtId="3" fontId="6" fillId="0" borderId="16" xfId="3" quotePrefix="1" applyNumberFormat="1" applyFont="1" applyFill="1" applyBorder="1" applyAlignment="1">
      <alignment horizontal="right" vertical="center"/>
    </xf>
    <xf numFmtId="3" fontId="11" fillId="5" borderId="36" xfId="3" applyNumberFormat="1" applyFont="1" applyFill="1" applyBorder="1" applyAlignment="1">
      <alignment horizontal="center" vertical="center"/>
    </xf>
    <xf numFmtId="0" fontId="6" fillId="0" borderId="29" xfId="3" applyFont="1" applyFill="1" applyBorder="1" applyAlignment="1">
      <alignment vertical="center"/>
    </xf>
    <xf numFmtId="0" fontId="6" fillId="0" borderId="12" xfId="3" quotePrefix="1" applyFont="1" applyFill="1" applyBorder="1" applyAlignment="1">
      <alignment vertical="center" wrapText="1"/>
    </xf>
    <xf numFmtId="3" fontId="6" fillId="0" borderId="12" xfId="3" applyNumberFormat="1" applyFont="1" applyFill="1" applyBorder="1" applyAlignment="1">
      <alignment horizontal="right" vertical="center"/>
    </xf>
    <xf numFmtId="49" fontId="6" fillId="0" borderId="16" xfId="3" quotePrefix="1" applyNumberFormat="1" applyFont="1" applyFill="1" applyBorder="1" applyAlignment="1">
      <alignment vertical="center" wrapText="1"/>
    </xf>
    <xf numFmtId="3" fontId="13" fillId="0" borderId="22" xfId="3" applyNumberFormat="1" applyFont="1" applyFill="1" applyBorder="1" applyAlignment="1">
      <alignment vertical="center"/>
    </xf>
    <xf numFmtId="0" fontId="6" fillId="0" borderId="29" xfId="3" quotePrefix="1" applyFont="1" applyFill="1" applyBorder="1" applyAlignment="1">
      <alignment horizontal="left" vertical="center" wrapText="1"/>
    </xf>
    <xf numFmtId="3" fontId="6" fillId="0" borderId="16" xfId="3" quotePrefix="1" applyNumberFormat="1" applyFont="1" applyFill="1" applyBorder="1" applyAlignment="1">
      <alignment horizontal="right" vertical="center" wrapText="1"/>
    </xf>
    <xf numFmtId="0" fontId="6" fillId="0" borderId="20" xfId="3" applyFont="1" applyFill="1" applyBorder="1" applyAlignment="1">
      <alignment vertical="center"/>
    </xf>
    <xf numFmtId="0" fontId="6" fillId="0" borderId="39" xfId="3" applyFont="1" applyFill="1" applyBorder="1" applyAlignment="1">
      <alignment vertical="center"/>
    </xf>
    <xf numFmtId="0" fontId="6" fillId="0" borderId="21" xfId="3" applyFont="1" applyFill="1" applyBorder="1" applyAlignment="1">
      <alignment vertical="center"/>
    </xf>
    <xf numFmtId="0" fontId="6" fillId="0" borderId="40" xfId="3" applyFont="1" applyFill="1" applyBorder="1" applyAlignment="1">
      <alignment horizontal="center" vertical="center" wrapText="1"/>
    </xf>
    <xf numFmtId="0" fontId="6" fillId="0" borderId="40" xfId="3" quotePrefix="1" applyFont="1" applyFill="1" applyBorder="1" applyAlignment="1">
      <alignment horizontal="left" vertical="center" wrapText="1"/>
    </xf>
    <xf numFmtId="3" fontId="4" fillId="0" borderId="3" xfId="2" applyNumberFormat="1" applyFont="1" applyBorder="1" applyAlignment="1" applyProtection="1">
      <alignment horizontal="left" vertical="center" indent="1"/>
    </xf>
    <xf numFmtId="3" fontId="7" fillId="0" borderId="3" xfId="2" applyNumberFormat="1" applyFont="1" applyBorder="1" applyAlignment="1" applyProtection="1">
      <alignment horizontal="left" vertical="center"/>
    </xf>
    <xf numFmtId="3" fontId="6" fillId="0" borderId="0" xfId="3" applyNumberFormat="1" applyFont="1" applyFill="1" applyAlignment="1">
      <alignment vertical="center"/>
    </xf>
    <xf numFmtId="0" fontId="6" fillId="0" borderId="14" xfId="3" applyFont="1" applyFill="1" applyBorder="1" applyAlignment="1">
      <alignment vertical="center"/>
    </xf>
    <xf numFmtId="3" fontId="13" fillId="0" borderId="17" xfId="3" applyNumberFormat="1" applyFont="1" applyFill="1" applyBorder="1" applyAlignment="1">
      <alignment vertical="center"/>
    </xf>
    <xf numFmtId="0" fontId="6" fillId="0" borderId="29" xfId="3" quotePrefix="1" applyFont="1" applyFill="1" applyBorder="1" applyAlignment="1">
      <alignment vertical="center" wrapText="1"/>
    </xf>
    <xf numFmtId="0" fontId="6" fillId="0" borderId="16" xfId="3" applyFont="1" applyFill="1" applyBorder="1" applyAlignment="1">
      <alignment horizontal="center" vertical="center" wrapText="1"/>
    </xf>
    <xf numFmtId="0" fontId="6" fillId="0" borderId="16" xfId="3" quotePrefix="1" applyFont="1" applyFill="1" applyBorder="1" applyAlignment="1">
      <alignment vertical="center" wrapText="1"/>
    </xf>
    <xf numFmtId="3" fontId="6" fillId="0" borderId="19" xfId="3" applyNumberFormat="1" applyFont="1" applyFill="1" applyBorder="1" applyAlignment="1">
      <alignment horizontal="right" vertical="center"/>
    </xf>
    <xf numFmtId="0" fontId="6" fillId="0" borderId="29" xfId="3" quotePrefix="1" applyFont="1" applyFill="1" applyBorder="1" applyAlignment="1">
      <alignment wrapText="1"/>
    </xf>
    <xf numFmtId="3" fontId="6" fillId="0" borderId="29" xfId="3" quotePrefix="1" applyNumberFormat="1" applyFont="1" applyFill="1" applyBorder="1" applyAlignment="1">
      <alignment horizontal="right" vertical="center" wrapText="1"/>
    </xf>
    <xf numFmtId="0" fontId="6" fillId="0" borderId="8" xfId="3" quotePrefix="1" applyFont="1" applyFill="1" applyBorder="1" applyAlignment="1">
      <alignment wrapText="1"/>
    </xf>
    <xf numFmtId="0" fontId="6" fillId="0" borderId="16" xfId="3" quotePrefix="1" applyFont="1" applyFill="1" applyBorder="1" applyAlignment="1">
      <alignment wrapText="1"/>
    </xf>
    <xf numFmtId="0" fontId="13" fillId="0" borderId="6" xfId="3" applyFont="1" applyFill="1" applyBorder="1" applyAlignment="1">
      <alignment vertical="center" wrapText="1"/>
    </xf>
    <xf numFmtId="3" fontId="13" fillId="0" borderId="6" xfId="3" applyNumberFormat="1" applyFont="1" applyFill="1" applyBorder="1" applyAlignment="1">
      <alignment vertical="center" wrapText="1"/>
    </xf>
    <xf numFmtId="0" fontId="13" fillId="0" borderId="7" xfId="3" applyFont="1" applyFill="1" applyBorder="1" applyAlignment="1">
      <alignment vertical="center" wrapText="1"/>
    </xf>
    <xf numFmtId="3" fontId="6" fillId="0" borderId="19" xfId="3" quotePrefix="1" applyNumberFormat="1" applyFont="1" applyFill="1" applyBorder="1" applyAlignment="1">
      <alignment horizontal="center" vertical="center"/>
    </xf>
    <xf numFmtId="3" fontId="6" fillId="0" borderId="0" xfId="3" applyNumberFormat="1" applyFont="1" applyFill="1" applyBorder="1" applyAlignment="1">
      <alignment horizontal="left" vertical="center" wrapText="1"/>
    </xf>
    <xf numFmtId="3" fontId="5" fillId="0" borderId="0" xfId="3" applyNumberFormat="1"/>
    <xf numFmtId="164" fontId="2" fillId="3" borderId="0" xfId="1" applyNumberFormat="1" applyFont="1" applyFill="1" applyBorder="1" applyProtection="1">
      <alignment vertical="center"/>
    </xf>
    <xf numFmtId="164" fontId="2" fillId="3" borderId="0" xfId="1" applyNumberFormat="1" applyFont="1" applyFill="1" applyBorder="1" applyAlignment="1" applyProtection="1">
      <alignment horizontal="right" vertical="center"/>
    </xf>
    <xf numFmtId="0" fontId="17" fillId="0" borderId="0" xfId="3" applyFont="1" applyFill="1" applyAlignment="1">
      <alignment vertical="center"/>
    </xf>
    <xf numFmtId="165" fontId="7" fillId="0" borderId="0" xfId="2" applyNumberFormat="1" applyFont="1" applyBorder="1" applyAlignment="1" applyProtection="1">
      <alignment horizontal="left" vertical="center"/>
    </xf>
    <xf numFmtId="0" fontId="13" fillId="0" borderId="41" xfId="3" applyFont="1" applyFill="1" applyBorder="1" applyAlignment="1">
      <alignment vertical="center"/>
    </xf>
    <xf numFmtId="0" fontId="6" fillId="0" borderId="16" xfId="3" quotePrefix="1" applyFont="1" applyFill="1" applyBorder="1" applyAlignment="1">
      <alignment horizontal="left" vertical="center" wrapText="1"/>
    </xf>
    <xf numFmtId="3" fontId="6" fillId="0" borderId="7" xfId="3" quotePrefix="1" applyNumberFormat="1" applyFont="1" applyFill="1" applyBorder="1" applyAlignment="1">
      <alignment horizontal="center" vertical="center" wrapText="1"/>
    </xf>
    <xf numFmtId="0" fontId="16" fillId="0" borderId="8" xfId="3" quotePrefix="1" applyFont="1" applyFill="1" applyBorder="1" applyAlignment="1">
      <alignment vertical="top" wrapText="1"/>
    </xf>
    <xf numFmtId="0" fontId="6" fillId="0" borderId="16" xfId="3" applyFont="1" applyBorder="1" applyAlignment="1">
      <alignment horizontal="center" vertical="center" wrapText="1"/>
    </xf>
    <xf numFmtId="49" fontId="6" fillId="0" borderId="29" xfId="3" quotePrefix="1" applyNumberFormat="1" applyFont="1" applyFill="1" applyBorder="1" applyAlignment="1">
      <alignment horizontal="left" wrapText="1"/>
    </xf>
    <xf numFmtId="3" fontId="6" fillId="0" borderId="6" xfId="3" applyNumberFormat="1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vertical="center" wrapText="1"/>
    </xf>
    <xf numFmtId="3" fontId="11" fillId="0" borderId="7" xfId="3" quotePrefix="1" applyNumberFormat="1" applyFont="1" applyFill="1" applyBorder="1" applyAlignment="1">
      <alignment horizontal="center" vertical="center" wrapText="1"/>
    </xf>
    <xf numFmtId="0" fontId="11" fillId="7" borderId="17" xfId="3" applyFont="1" applyFill="1" applyBorder="1" applyAlignment="1">
      <alignment horizontal="center" vertical="center"/>
    </xf>
    <xf numFmtId="49" fontId="6" fillId="0" borderId="8" xfId="3" applyNumberFormat="1" applyFont="1" applyBorder="1" applyAlignment="1">
      <alignment horizontal="left" vertical="center" wrapText="1"/>
    </xf>
    <xf numFmtId="3" fontId="6" fillId="0" borderId="16" xfId="3" quotePrefix="1" applyNumberFormat="1" applyFont="1" applyFill="1" applyBorder="1" applyAlignment="1">
      <alignment vertical="center"/>
    </xf>
    <xf numFmtId="49" fontId="6" fillId="0" borderId="16" xfId="3" applyNumberFormat="1" applyFont="1" applyBorder="1" applyAlignment="1">
      <alignment horizontal="center" vertical="center" wrapText="1"/>
    </xf>
    <xf numFmtId="0" fontId="6" fillId="0" borderId="29" xfId="3" applyFont="1" applyBorder="1" applyAlignment="1">
      <alignment horizontal="center" vertical="center" wrapText="1"/>
    </xf>
    <xf numFmtId="49" fontId="6" fillId="0" borderId="16" xfId="3" applyNumberFormat="1" applyFont="1" applyBorder="1" applyAlignment="1">
      <alignment wrapText="1"/>
    </xf>
    <xf numFmtId="0" fontId="6" fillId="0" borderId="8" xfId="3" applyFont="1" applyBorder="1" applyAlignment="1">
      <alignment horizontal="left" vertical="center" wrapText="1"/>
    </xf>
    <xf numFmtId="3" fontId="6" fillId="0" borderId="8" xfId="3" applyNumberFormat="1" applyFont="1" applyFill="1" applyBorder="1" applyAlignment="1">
      <alignment vertical="center" wrapText="1"/>
    </xf>
    <xf numFmtId="49" fontId="6" fillId="0" borderId="8" xfId="3" applyNumberFormat="1" applyFont="1" applyBorder="1" applyAlignment="1">
      <alignment horizontal="left" wrapText="1"/>
    </xf>
    <xf numFmtId="0" fontId="6" fillId="0" borderId="19" xfId="3" applyFont="1" applyFill="1" applyBorder="1" applyAlignment="1">
      <alignment vertical="center"/>
    </xf>
    <xf numFmtId="0" fontId="6" fillId="0" borderId="29" xfId="3" applyFont="1" applyFill="1" applyBorder="1" applyAlignment="1">
      <alignment horizontal="left" vertical="center" wrapText="1"/>
    </xf>
    <xf numFmtId="0" fontId="6" fillId="0" borderId="16" xfId="3" applyFont="1" applyFill="1" applyBorder="1" applyAlignment="1">
      <alignment horizontal="left" vertical="center" wrapText="1"/>
    </xf>
    <xf numFmtId="0" fontId="6" fillId="0" borderId="8" xfId="3" applyFont="1" applyBorder="1" applyAlignment="1">
      <alignment vertical="top" wrapText="1"/>
    </xf>
    <xf numFmtId="0" fontId="6" fillId="0" borderId="8" xfId="3" applyFont="1" applyBorder="1" applyAlignment="1">
      <alignment horizontal="justify" vertical="top" wrapText="1"/>
    </xf>
    <xf numFmtId="0" fontId="6" fillId="0" borderId="29" xfId="3" quotePrefix="1" applyFont="1" applyFill="1" applyBorder="1" applyAlignment="1">
      <alignment horizontal="center" vertical="center"/>
    </xf>
    <xf numFmtId="0" fontId="6" fillId="0" borderId="29" xfId="3" applyFont="1" applyFill="1" applyBorder="1" applyAlignment="1">
      <alignment horizontal="left" vertical="center"/>
    </xf>
    <xf numFmtId="0" fontId="13" fillId="0" borderId="29" xfId="3" applyFont="1" applyFill="1" applyBorder="1" applyAlignment="1">
      <alignment vertical="center"/>
    </xf>
    <xf numFmtId="3" fontId="14" fillId="0" borderId="29" xfId="3" applyNumberFormat="1" applyFont="1" applyFill="1" applyBorder="1" applyAlignment="1">
      <alignment horizontal="right" vertical="center" wrapText="1"/>
    </xf>
    <xf numFmtId="3" fontId="14" fillId="0" borderId="8" xfId="3" applyNumberFormat="1" applyFont="1" applyFill="1" applyBorder="1" applyAlignment="1">
      <alignment horizontal="right" vertical="center" wrapText="1"/>
    </xf>
    <xf numFmtId="3" fontId="14" fillId="0" borderId="8" xfId="3" applyNumberFormat="1" applyFont="1" applyFill="1" applyBorder="1" applyAlignment="1">
      <alignment horizontal="right" vertical="center"/>
    </xf>
    <xf numFmtId="0" fontId="6" fillId="0" borderId="8" xfId="3" applyNumberFormat="1" applyFont="1" applyBorder="1" applyAlignment="1">
      <alignment horizontal="center" vertical="center" wrapText="1"/>
    </xf>
    <xf numFmtId="3" fontId="6" fillId="0" borderId="29" xfId="3" applyNumberFormat="1" applyFont="1" applyFill="1" applyBorder="1" applyAlignment="1">
      <alignment horizontal="right" vertical="center" wrapText="1"/>
    </xf>
    <xf numFmtId="165" fontId="18" fillId="0" borderId="2" xfId="2" applyNumberFormat="1" applyFont="1" applyBorder="1" applyAlignment="1" applyProtection="1">
      <alignment horizontal="left" vertical="center"/>
    </xf>
    <xf numFmtId="49" fontId="6" fillId="8" borderId="8" xfId="3" applyNumberFormat="1" applyFont="1" applyFill="1" applyBorder="1" applyAlignment="1">
      <alignment horizontal="center" vertical="center" wrapText="1"/>
    </xf>
    <xf numFmtId="49" fontId="6" fillId="8" borderId="8" xfId="3" applyNumberFormat="1" applyFont="1" applyFill="1" applyBorder="1" applyAlignment="1">
      <alignment horizontal="left" wrapText="1"/>
    </xf>
    <xf numFmtId="3" fontId="6" fillId="8" borderId="8" xfId="3" quotePrefix="1" applyNumberFormat="1" applyFont="1" applyFill="1" applyBorder="1" applyAlignment="1">
      <alignment horizontal="right" vertical="center"/>
    </xf>
    <xf numFmtId="3" fontId="6" fillId="8" borderId="12" xfId="3" applyNumberFormat="1" applyFont="1" applyFill="1" applyBorder="1" applyAlignment="1">
      <alignment horizontal="right" vertical="center"/>
    </xf>
    <xf numFmtId="0" fontId="6" fillId="8" borderId="8" xfId="3" applyFont="1" applyFill="1" applyBorder="1" applyAlignment="1">
      <alignment horizontal="center" vertical="center" wrapText="1"/>
    </xf>
    <xf numFmtId="0" fontId="6" fillId="8" borderId="8" xfId="3" quotePrefix="1" applyFont="1" applyFill="1" applyBorder="1" applyAlignment="1">
      <alignment horizontal="left" vertical="center" wrapText="1"/>
    </xf>
    <xf numFmtId="0" fontId="6" fillId="8" borderId="8" xfId="3" applyFont="1" applyFill="1" applyBorder="1" applyAlignment="1">
      <alignment horizontal="center" vertical="center"/>
    </xf>
    <xf numFmtId="0" fontId="6" fillId="8" borderId="8" xfId="3" applyFont="1" applyFill="1" applyBorder="1" applyAlignment="1">
      <alignment horizontal="left" vertical="center" wrapText="1"/>
    </xf>
    <xf numFmtId="49" fontId="6" fillId="8" borderId="8" xfId="3" applyNumberFormat="1" applyFont="1" applyFill="1" applyBorder="1" applyAlignment="1">
      <alignment horizontal="center"/>
    </xf>
    <xf numFmtId="49" fontId="6" fillId="8" borderId="8" xfId="3" applyNumberFormat="1" applyFont="1" applyFill="1" applyBorder="1" applyAlignment="1">
      <alignment wrapText="1"/>
    </xf>
    <xf numFmtId="49" fontId="6" fillId="8" borderId="8" xfId="3" applyNumberFormat="1" applyFont="1" applyFill="1" applyBorder="1" applyAlignment="1">
      <alignment horizontal="center" vertical="center"/>
    </xf>
    <xf numFmtId="0" fontId="6" fillId="8" borderId="5" xfId="3" applyFont="1" applyFill="1" applyBorder="1" applyAlignment="1">
      <alignment horizontal="center" vertical="center"/>
    </xf>
    <xf numFmtId="0" fontId="6" fillId="8" borderId="5" xfId="3" applyFont="1" applyFill="1" applyBorder="1" applyAlignment="1">
      <alignment horizontal="left" vertical="center" wrapText="1"/>
    </xf>
    <xf numFmtId="3" fontId="6" fillId="8" borderId="5" xfId="3" quotePrefix="1" applyNumberFormat="1" applyFont="1" applyFill="1" applyBorder="1" applyAlignment="1">
      <alignment horizontal="right" vertical="center"/>
    </xf>
    <xf numFmtId="3" fontId="6" fillId="8" borderId="19" xfId="3" applyNumberFormat="1" applyFont="1" applyFill="1" applyBorder="1" applyAlignment="1">
      <alignment horizontal="right" vertical="center"/>
    </xf>
    <xf numFmtId="3" fontId="11" fillId="5" borderId="26" xfId="3" applyNumberFormat="1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right" vertical="center"/>
    </xf>
    <xf numFmtId="0" fontId="6" fillId="0" borderId="19" xfId="3" applyFont="1" applyFill="1" applyBorder="1" applyAlignment="1">
      <alignment horizontal="right" vertical="center"/>
    </xf>
    <xf numFmtId="3" fontId="6" fillId="0" borderId="29" xfId="3" applyNumberFormat="1" applyFont="1" applyFill="1" applyBorder="1" applyAlignment="1">
      <alignment horizontal="right" vertical="center"/>
    </xf>
    <xf numFmtId="0" fontId="6" fillId="0" borderId="8" xfId="3" applyFont="1" applyFill="1" applyBorder="1" applyAlignment="1">
      <alignment horizontal="right" vertical="center"/>
    </xf>
    <xf numFmtId="3" fontId="6" fillId="0" borderId="16" xfId="3" applyNumberFormat="1" applyFont="1" applyFill="1" applyBorder="1" applyAlignment="1">
      <alignment horizontal="right" vertical="center"/>
    </xf>
    <xf numFmtId="0" fontId="6" fillId="0" borderId="16" xfId="3" applyFont="1" applyFill="1" applyBorder="1" applyAlignment="1">
      <alignment horizontal="right" vertical="center"/>
    </xf>
    <xf numFmtId="3" fontId="6" fillId="0" borderId="0" xfId="3" quotePrefix="1" applyNumberFormat="1" applyFont="1" applyFill="1" applyBorder="1" applyAlignment="1">
      <alignment horizontal="center" vertical="center" wrapText="1"/>
    </xf>
    <xf numFmtId="0" fontId="6" fillId="0" borderId="26" xfId="3" applyFont="1" applyFill="1" applyBorder="1" applyAlignment="1">
      <alignment vertical="center"/>
    </xf>
    <xf numFmtId="0" fontId="11" fillId="7" borderId="26" xfId="3" applyFont="1" applyFill="1" applyBorder="1" applyAlignment="1">
      <alignment horizontal="center" vertical="center"/>
    </xf>
    <xf numFmtId="3" fontId="6" fillId="0" borderId="8" xfId="3" quotePrefix="1" applyNumberFormat="1" applyFont="1" applyFill="1" applyBorder="1" applyAlignment="1">
      <alignment horizontal="center" vertical="center" wrapText="1"/>
    </xf>
    <xf numFmtId="3" fontId="6" fillId="10" borderId="8" xfId="3" quotePrefix="1" applyNumberFormat="1" applyFont="1" applyFill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49" fontId="6" fillId="0" borderId="12" xfId="3" applyNumberFormat="1" applyFont="1" applyBorder="1" applyAlignment="1">
      <alignment horizontal="center" vertical="center" wrapText="1"/>
    </xf>
    <xf numFmtId="49" fontId="6" fillId="0" borderId="12" xfId="3" applyNumberFormat="1" applyFont="1" applyBorder="1" applyAlignment="1">
      <alignment wrapText="1"/>
    </xf>
    <xf numFmtId="49" fontId="6" fillId="0" borderId="29" xfId="3" applyNumberFormat="1" applyFont="1" applyBorder="1" applyAlignment="1">
      <alignment horizontal="center" wrapText="1"/>
    </xf>
    <xf numFmtId="0" fontId="6" fillId="0" borderId="8" xfId="3" applyFont="1" applyBorder="1" applyAlignment="1">
      <alignment horizontal="center" wrapText="1"/>
    </xf>
    <xf numFmtId="49" fontId="6" fillId="0" borderId="16" xfId="3" applyNumberFormat="1" applyFont="1" applyBorder="1" applyAlignment="1">
      <alignment horizontal="center" wrapText="1"/>
    </xf>
    <xf numFmtId="3" fontId="13" fillId="0" borderId="26" xfId="3" applyNumberFormat="1" applyFont="1" applyFill="1" applyBorder="1" applyAlignment="1">
      <alignment vertical="center"/>
    </xf>
    <xf numFmtId="3" fontId="4" fillId="0" borderId="2" xfId="2" applyNumberFormat="1" applyFont="1" applyBorder="1" applyAlignment="1" applyProtection="1">
      <alignment horizontal="left" vertical="center" indent="1"/>
    </xf>
    <xf numFmtId="3" fontId="7" fillId="0" borderId="2" xfId="2" applyNumberFormat="1" applyFont="1" applyBorder="1" applyAlignment="1" applyProtection="1">
      <alignment horizontal="left" vertical="center"/>
    </xf>
    <xf numFmtId="3" fontId="12" fillId="0" borderId="0" xfId="3" applyNumberFormat="1" applyFont="1" applyFill="1" applyAlignment="1">
      <alignment vertical="center"/>
    </xf>
    <xf numFmtId="2" fontId="6" fillId="0" borderId="8" xfId="3" applyNumberFormat="1" applyFont="1" applyFill="1" applyBorder="1" applyAlignment="1">
      <alignment horizontal="left" vertical="center" wrapText="1"/>
    </xf>
    <xf numFmtId="0" fontId="13" fillId="0" borderId="8" xfId="3" applyFont="1" applyFill="1" applyBorder="1" applyAlignment="1">
      <alignment vertical="center"/>
    </xf>
    <xf numFmtId="0" fontId="6" fillId="0" borderId="8" xfId="3" applyFont="1" applyFill="1" applyBorder="1" applyAlignment="1">
      <alignment horizontal="right" vertical="center" wrapText="1"/>
    </xf>
    <xf numFmtId="0" fontId="6" fillId="0" borderId="16" xfId="3" applyFont="1" applyBorder="1" applyAlignment="1">
      <alignment vertical="center" wrapText="1"/>
    </xf>
    <xf numFmtId="0" fontId="6" fillId="0" borderId="16" xfId="3" applyFont="1" applyFill="1" applyBorder="1" applyAlignment="1">
      <alignment horizontal="right" vertical="center" wrapText="1"/>
    </xf>
    <xf numFmtId="0" fontId="6" fillId="0" borderId="29" xfId="3" applyFont="1" applyFill="1" applyBorder="1" applyAlignment="1">
      <alignment vertical="center" wrapText="1"/>
    </xf>
    <xf numFmtId="3" fontId="6" fillId="0" borderId="29" xfId="3" applyNumberFormat="1" applyFont="1" applyFill="1" applyBorder="1" applyAlignment="1">
      <alignment vertical="center" wrapText="1"/>
    </xf>
    <xf numFmtId="0" fontId="14" fillId="0" borderId="29" xfId="3" quotePrefix="1" applyFont="1" applyFill="1" applyBorder="1" applyAlignment="1">
      <alignment horizontal="center" vertical="center"/>
    </xf>
    <xf numFmtId="3" fontId="6" fillId="0" borderId="8" xfId="3" quotePrefix="1" applyNumberFormat="1" applyFont="1" applyFill="1" applyBorder="1" applyAlignment="1">
      <alignment horizontal="left" vertical="center" wrapText="1"/>
    </xf>
    <xf numFmtId="0" fontId="14" fillId="0" borderId="8" xfId="3" quotePrefix="1" applyFont="1" applyFill="1" applyBorder="1" applyAlignment="1">
      <alignment horizontal="center" vertical="center"/>
    </xf>
    <xf numFmtId="0" fontId="6" fillId="0" borderId="12" xfId="3" quotePrefix="1" applyFont="1" applyFill="1" applyBorder="1" applyAlignment="1">
      <alignment horizontal="center" vertical="center"/>
    </xf>
    <xf numFmtId="3" fontId="13" fillId="0" borderId="0" xfId="3" applyNumberFormat="1" applyFont="1" applyFill="1" applyBorder="1" applyAlignment="1">
      <alignment horizontal="left" vertical="center"/>
    </xf>
    <xf numFmtId="0" fontId="6" fillId="0" borderId="0" xfId="3" quotePrefix="1" applyFont="1" applyFill="1" applyBorder="1" applyAlignment="1">
      <alignment horizontal="left" vertical="center" wrapText="1"/>
    </xf>
    <xf numFmtId="0" fontId="6" fillId="0" borderId="16" xfId="3" applyFont="1" applyFill="1" applyBorder="1" applyAlignment="1">
      <alignment vertical="center"/>
    </xf>
    <xf numFmtId="3" fontId="6" fillId="0" borderId="16" xfId="3" quotePrefix="1" applyNumberFormat="1" applyFont="1" applyFill="1" applyBorder="1" applyAlignment="1">
      <alignment horizontal="center" vertical="center" wrapText="1"/>
    </xf>
    <xf numFmtId="3" fontId="11" fillId="0" borderId="0" xfId="3" applyNumberFormat="1" applyFont="1" applyFill="1" applyAlignment="1">
      <alignment vertical="center"/>
    </xf>
    <xf numFmtId="0" fontId="6" fillId="0" borderId="18" xfId="3" quotePrefix="1" applyFont="1" applyFill="1" applyBorder="1" applyAlignment="1">
      <alignment horizontal="center" vertical="center" wrapText="1"/>
    </xf>
    <xf numFmtId="3" fontId="6" fillId="0" borderId="18" xfId="3" quotePrefix="1" applyNumberFormat="1" applyFont="1" applyFill="1" applyBorder="1" applyAlignment="1">
      <alignment horizontal="center" vertical="center" wrapText="1"/>
    </xf>
    <xf numFmtId="3" fontId="6" fillId="0" borderId="0" xfId="3" quotePrefix="1" applyNumberFormat="1" applyFont="1" applyFill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 wrapText="1"/>
    </xf>
    <xf numFmtId="3" fontId="16" fillId="0" borderId="8" xfId="3" quotePrefix="1" applyNumberFormat="1" applyFont="1" applyFill="1" applyBorder="1" applyAlignment="1">
      <alignment horizontal="right" vertical="center"/>
    </xf>
    <xf numFmtId="3" fontId="16" fillId="0" borderId="8" xfId="3" quotePrefix="1" applyNumberFormat="1" applyFont="1" applyFill="1" applyBorder="1" applyAlignment="1">
      <alignment vertical="center"/>
    </xf>
    <xf numFmtId="3" fontId="16" fillId="0" borderId="8" xfId="3" quotePrefix="1" applyNumberFormat="1" applyFont="1" applyFill="1" applyBorder="1" applyAlignment="1">
      <alignment vertical="center" wrapText="1"/>
    </xf>
    <xf numFmtId="0" fontId="6" fillId="9" borderId="8" xfId="3" quotePrefix="1" applyFont="1" applyFill="1" applyBorder="1" applyAlignment="1">
      <alignment horizontal="left" vertical="center" wrapText="1"/>
    </xf>
    <xf numFmtId="0" fontId="6" fillId="0" borderId="8" xfId="3" applyFont="1" applyBorder="1" applyAlignment="1">
      <alignment wrapText="1"/>
    </xf>
    <xf numFmtId="3" fontId="16" fillId="0" borderId="5" xfId="3" quotePrefix="1" applyNumberFormat="1" applyFont="1" applyFill="1" applyBorder="1" applyAlignment="1">
      <alignment vertical="center"/>
    </xf>
    <xf numFmtId="3" fontId="16" fillId="0" borderId="5" xfId="3" quotePrefix="1" applyNumberFormat="1" applyFont="1" applyFill="1" applyBorder="1" applyAlignment="1">
      <alignment horizontal="right" vertical="center"/>
    </xf>
    <xf numFmtId="0" fontId="6" fillId="0" borderId="5" xfId="3" quotePrefix="1" applyFont="1" applyFill="1" applyBorder="1" applyAlignment="1">
      <alignment wrapText="1"/>
    </xf>
    <xf numFmtId="49" fontId="6" fillId="0" borderId="8" xfId="3" applyNumberFormat="1" applyFont="1" applyFill="1" applyBorder="1" applyAlignment="1">
      <alignment horizontal="center" vertical="center"/>
    </xf>
    <xf numFmtId="0" fontId="6" fillId="9" borderId="8" xfId="3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3" fontId="6" fillId="0" borderId="5" xfId="3" quotePrefix="1" applyNumberFormat="1" applyFont="1" applyFill="1" applyBorder="1" applyAlignment="1">
      <alignment vertical="center" wrapText="1"/>
    </xf>
    <xf numFmtId="3" fontId="19" fillId="0" borderId="2" xfId="2" applyNumberFormat="1" applyFont="1" applyBorder="1" applyAlignment="1" applyProtection="1">
      <alignment horizontal="left" vertical="center" indent="1"/>
    </xf>
    <xf numFmtId="3" fontId="4" fillId="0" borderId="4" xfId="2" applyNumberFormat="1" applyFont="1" applyBorder="1" applyAlignment="1" applyProtection="1">
      <alignment horizontal="left" vertical="center" indent="1"/>
    </xf>
    <xf numFmtId="3" fontId="18" fillId="0" borderId="2" xfId="2" applyNumberFormat="1" applyFont="1" applyBorder="1" applyAlignment="1" applyProtection="1">
      <alignment horizontal="left" vertical="center"/>
    </xf>
    <xf numFmtId="3" fontId="7" fillId="0" borderId="4" xfId="2" applyNumberFormat="1" applyFont="1" applyBorder="1" applyAlignment="1" applyProtection="1">
      <alignment horizontal="left" vertical="center"/>
    </xf>
    <xf numFmtId="3" fontId="6" fillId="0" borderId="12" xfId="3" applyNumberFormat="1" applyFont="1" applyFill="1" applyBorder="1" applyAlignment="1">
      <alignment horizontal="right" vertical="center" wrapText="1"/>
    </xf>
    <xf numFmtId="0" fontId="6" fillId="9" borderId="8" xfId="3" applyFont="1" applyFill="1" applyBorder="1" applyAlignment="1">
      <alignment horizontal="left" vertical="center" wrapText="1"/>
    </xf>
    <xf numFmtId="3" fontId="6" fillId="9" borderId="8" xfId="3" quotePrefix="1" applyNumberFormat="1" applyFont="1" applyFill="1" applyBorder="1" applyAlignment="1">
      <alignment horizontal="right" vertical="center"/>
    </xf>
    <xf numFmtId="3" fontId="6" fillId="0" borderId="0" xfId="3" applyNumberFormat="1" applyFont="1" applyFill="1" applyBorder="1" applyAlignment="1">
      <alignment horizontal="left" vertical="center"/>
    </xf>
    <xf numFmtId="0" fontId="11" fillId="0" borderId="8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/>
    </xf>
    <xf numFmtId="3" fontId="6" fillId="0" borderId="8" xfId="3" applyNumberFormat="1" applyFont="1" applyFill="1" applyBorder="1" applyAlignment="1">
      <alignment horizontal="center" vertical="center"/>
    </xf>
    <xf numFmtId="0" fontId="5" fillId="0" borderId="8" xfId="3" applyFont="1" applyBorder="1" applyAlignment="1">
      <alignment horizontal="center" vertical="center"/>
    </xf>
    <xf numFmtId="0" fontId="5" fillId="0" borderId="8" xfId="3" applyFont="1" applyBorder="1" applyAlignment="1">
      <alignment horizontal="left" wrapText="1"/>
    </xf>
    <xf numFmtId="3" fontId="5" fillId="0" borderId="8" xfId="3" applyNumberFormat="1" applyFont="1" applyBorder="1"/>
    <xf numFmtId="3" fontId="5" fillId="0" borderId="8" xfId="3" applyNumberFormat="1" applyFont="1" applyBorder="1" applyAlignment="1">
      <alignment horizontal="right"/>
    </xf>
    <xf numFmtId="0" fontId="5" fillId="0" borderId="8" xfId="3" applyFont="1" applyBorder="1" applyAlignment="1">
      <alignment horizontal="left" vertical="center" wrapText="1"/>
    </xf>
    <xf numFmtId="0" fontId="5" fillId="0" borderId="8" xfId="3" applyBorder="1" applyAlignment="1">
      <alignment horizontal="center" wrapText="1"/>
    </xf>
    <xf numFmtId="0" fontId="5" fillId="0" borderId="8" xfId="3" applyBorder="1" applyAlignment="1">
      <alignment vertical="center" wrapText="1"/>
    </xf>
    <xf numFmtId="3" fontId="5" fillId="0" borderId="8" xfId="3" applyNumberFormat="1" applyBorder="1"/>
    <xf numFmtId="0" fontId="5" fillId="0" borderId="8" xfId="3" applyBorder="1" applyAlignment="1">
      <alignment horizontal="center" vertical="center" wrapText="1"/>
    </xf>
    <xf numFmtId="3" fontId="5" fillId="0" borderId="8" xfId="3" applyNumberFormat="1" applyBorder="1" applyAlignment="1">
      <alignment vertical="center"/>
    </xf>
    <xf numFmtId="0" fontId="5" fillId="0" borderId="8" xfId="3" applyFont="1" applyBorder="1" applyAlignment="1">
      <alignment horizontal="center" vertical="center" wrapText="1"/>
    </xf>
    <xf numFmtId="3" fontId="5" fillId="0" borderId="8" xfId="3" applyNumberFormat="1" applyFont="1" applyBorder="1" applyAlignment="1">
      <alignment horizontal="right" vertical="center"/>
    </xf>
    <xf numFmtId="0" fontId="6" fillId="0" borderId="8" xfId="3" applyNumberFormat="1" applyFont="1" applyFill="1" applyBorder="1" applyAlignment="1">
      <alignment vertical="center" wrapText="1"/>
    </xf>
    <xf numFmtId="3" fontId="5" fillId="0" borderId="0" xfId="3" applyNumberFormat="1" applyFont="1"/>
    <xf numFmtId="49" fontId="5" fillId="0" borderId="8" xfId="3" applyNumberFormat="1" applyBorder="1" applyAlignment="1">
      <alignment wrapText="1"/>
    </xf>
    <xf numFmtId="0" fontId="6" fillId="9" borderId="29" xfId="3" quotePrefix="1" applyFont="1" applyFill="1" applyBorder="1" applyAlignment="1">
      <alignment horizontal="center" vertical="center"/>
    </xf>
    <xf numFmtId="0" fontId="6" fillId="9" borderId="29" xfId="3" applyFont="1" applyFill="1" applyBorder="1" applyAlignment="1">
      <alignment horizontal="left" vertical="center" wrapText="1"/>
    </xf>
    <xf numFmtId="0" fontId="6" fillId="0" borderId="29" xfId="3" applyFont="1" applyBorder="1"/>
    <xf numFmtId="3" fontId="6" fillId="12" borderId="8" xfId="3" quotePrefix="1" applyNumberFormat="1" applyFont="1" applyFill="1" applyBorder="1" applyAlignment="1">
      <alignment horizontal="right" vertical="center" wrapText="1"/>
    </xf>
    <xf numFmtId="3" fontId="6" fillId="12" borderId="8" xfId="3" quotePrefix="1" applyNumberFormat="1" applyFont="1" applyFill="1" applyBorder="1" applyAlignment="1">
      <alignment horizontal="center" vertical="center" wrapText="1"/>
    </xf>
    <xf numFmtId="0" fontId="2" fillId="3" borderId="2" xfId="1" applyNumberFormat="1" applyFont="1" applyFill="1" applyBorder="1" applyProtection="1">
      <alignment vertical="center"/>
    </xf>
    <xf numFmtId="0" fontId="12" fillId="0" borderId="0" xfId="3" applyNumberFormat="1" applyFont="1" applyFill="1" applyAlignment="1">
      <alignment vertical="center"/>
    </xf>
    <xf numFmtId="0" fontId="6" fillId="0" borderId="17" xfId="3" applyNumberFormat="1" applyFont="1" applyFill="1" applyBorder="1" applyAlignment="1">
      <alignment vertical="center"/>
    </xf>
    <xf numFmtId="0" fontId="6" fillId="0" borderId="22" xfId="3" applyNumberFormat="1" applyFont="1" applyFill="1" applyBorder="1" applyAlignment="1">
      <alignment vertical="center"/>
    </xf>
    <xf numFmtId="0" fontId="6" fillId="9" borderId="8" xfId="3" quotePrefix="1" applyNumberFormat="1" applyFont="1" applyFill="1" applyBorder="1" applyAlignment="1">
      <alignment horizontal="center" vertical="center"/>
    </xf>
    <xf numFmtId="0" fontId="6" fillId="0" borderId="29" xfId="3" applyNumberFormat="1" applyFont="1" applyFill="1" applyBorder="1" applyAlignment="1">
      <alignment vertical="center"/>
    </xf>
    <xf numFmtId="0" fontId="6" fillId="0" borderId="8" xfId="3" applyNumberFormat="1" applyFont="1" applyFill="1" applyBorder="1" applyAlignment="1">
      <alignment horizontal="left" vertical="center"/>
    </xf>
    <xf numFmtId="0" fontId="6" fillId="0" borderId="8" xfId="3" applyNumberFormat="1" applyFont="1" applyFill="1" applyBorder="1" applyAlignment="1">
      <alignment vertical="center"/>
    </xf>
    <xf numFmtId="0" fontId="6" fillId="0" borderId="0" xfId="3" applyNumberFormat="1" applyFont="1" applyFill="1" applyBorder="1" applyAlignment="1">
      <alignment vertical="center"/>
    </xf>
    <xf numFmtId="0" fontId="6" fillId="0" borderId="0" xfId="3" applyNumberFormat="1" applyFont="1" applyFill="1" applyAlignment="1">
      <alignment vertical="center"/>
    </xf>
    <xf numFmtId="0" fontId="5" fillId="0" borderId="0" xfId="3" applyNumberFormat="1"/>
    <xf numFmtId="0" fontId="6" fillId="0" borderId="29" xfId="3" applyFont="1" applyBorder="1" applyAlignment="1">
      <alignment horizontal="center" wrapText="1"/>
    </xf>
    <xf numFmtId="49" fontId="6" fillId="0" borderId="8" xfId="3" applyNumberFormat="1" applyFont="1" applyFill="1" applyBorder="1" applyAlignment="1">
      <alignment horizontal="left" wrapText="1"/>
    </xf>
    <xf numFmtId="49" fontId="6" fillId="0" borderId="29" xfId="3" quotePrefix="1" applyNumberFormat="1" applyFont="1" applyFill="1" applyBorder="1" applyAlignment="1">
      <alignment wrapText="1"/>
    </xf>
    <xf numFmtId="0" fontId="6" fillId="0" borderId="26" xfId="3" applyFont="1" applyFill="1" applyBorder="1" applyAlignment="1">
      <alignment vertical="center" wrapText="1"/>
    </xf>
    <xf numFmtId="0" fontId="6" fillId="0" borderId="12" xfId="3" quotePrefix="1" applyFont="1" applyFill="1" applyBorder="1" applyAlignment="1">
      <alignment horizontal="center" vertical="center" wrapText="1"/>
    </xf>
    <xf numFmtId="0" fontId="6" fillId="0" borderId="29" xfId="3" applyFont="1" applyBorder="1" applyAlignment="1">
      <alignment vertical="center" wrapText="1"/>
    </xf>
    <xf numFmtId="3" fontId="6" fillId="0" borderId="29" xfId="3" applyNumberFormat="1" applyFont="1" applyBorder="1" applyAlignment="1">
      <alignment vertical="center" wrapText="1"/>
    </xf>
    <xf numFmtId="3" fontId="6" fillId="0" borderId="8" xfId="3" applyNumberFormat="1" applyFont="1" applyBorder="1" applyAlignment="1">
      <alignment vertical="center" wrapText="1"/>
    </xf>
    <xf numFmtId="3" fontId="6" fillId="0" borderId="16" xfId="3" applyNumberFormat="1" applyFont="1" applyBorder="1" applyAlignment="1">
      <alignment vertical="center" wrapText="1"/>
    </xf>
    <xf numFmtId="3" fontId="6" fillId="0" borderId="16" xfId="3" applyNumberFormat="1" applyFont="1" applyFill="1" applyBorder="1" applyAlignment="1">
      <alignment vertical="center" wrapText="1"/>
    </xf>
    <xf numFmtId="0" fontId="6" fillId="0" borderId="16" xfId="3" applyFont="1" applyFill="1" applyBorder="1" applyAlignment="1">
      <alignment horizontal="left" vertical="center"/>
    </xf>
    <xf numFmtId="3" fontId="6" fillId="0" borderId="18" xfId="3" quotePrefix="1" applyNumberFormat="1" applyFont="1" applyFill="1" applyBorder="1" applyAlignment="1">
      <alignment horizontal="right" vertical="center" wrapText="1"/>
    </xf>
    <xf numFmtId="3" fontId="11" fillId="5" borderId="22" xfId="3" quotePrefix="1" applyNumberFormat="1" applyFont="1" applyFill="1" applyBorder="1" applyAlignment="1">
      <alignment horizontal="center" vertical="center" wrapText="1"/>
    </xf>
    <xf numFmtId="0" fontId="6" fillId="0" borderId="29" xfId="3" applyNumberFormat="1" applyFont="1" applyBorder="1" applyAlignment="1">
      <alignment horizontal="center" vertical="center" wrapText="1"/>
    </xf>
    <xf numFmtId="0" fontId="6" fillId="0" borderId="43" xfId="3" applyFont="1" applyFill="1" applyBorder="1" applyAlignment="1">
      <alignment vertical="center" wrapText="1"/>
    </xf>
    <xf numFmtId="3" fontId="6" fillId="0" borderId="43" xfId="3" applyNumberFormat="1" applyFont="1" applyFill="1" applyBorder="1" applyAlignment="1">
      <alignment vertical="center" wrapText="1"/>
    </xf>
    <xf numFmtId="3" fontId="6" fillId="0" borderId="18" xfId="3" applyNumberFormat="1" applyFont="1" applyFill="1" applyBorder="1" applyAlignment="1">
      <alignment vertical="center" wrapText="1"/>
    </xf>
    <xf numFmtId="3" fontId="6" fillId="0" borderId="7" xfId="3" quotePrefix="1" applyNumberFormat="1" applyFont="1" applyFill="1" applyBorder="1" applyAlignment="1">
      <alignment horizontal="left" vertical="center" wrapText="1"/>
    </xf>
    <xf numFmtId="0" fontId="20" fillId="0" borderId="0" xfId="3" applyFont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Fill="1" applyBorder="1" applyAlignment="1">
      <alignment vertical="center"/>
    </xf>
    <xf numFmtId="0" fontId="12" fillId="0" borderId="0" xfId="3" applyFont="1" applyFill="1" applyAlignment="1">
      <alignment horizontal="left" vertical="center"/>
    </xf>
    <xf numFmtId="0" fontId="6" fillId="0" borderId="0" xfId="3" applyFont="1" applyAlignment="1">
      <alignment vertical="center"/>
    </xf>
    <xf numFmtId="0" fontId="6" fillId="11" borderId="46" xfId="3" applyFont="1" applyFill="1" applyBorder="1" applyAlignment="1">
      <alignment vertical="center"/>
    </xf>
    <xf numFmtId="0" fontId="6" fillId="0" borderId="46" xfId="3" applyFont="1" applyBorder="1" applyAlignment="1">
      <alignment horizontal="center" vertical="center"/>
    </xf>
    <xf numFmtId="0" fontId="21" fillId="0" borderId="0" xfId="3" applyFont="1" applyAlignment="1">
      <alignment vertical="center"/>
    </xf>
    <xf numFmtId="0" fontId="6" fillId="0" borderId="13" xfId="3" applyFont="1" applyBorder="1" applyAlignment="1">
      <alignment vertical="center"/>
    </xf>
    <xf numFmtId="0" fontId="6" fillId="0" borderId="7" xfId="3" applyFont="1" applyBorder="1" applyAlignment="1">
      <alignment vertical="center"/>
    </xf>
    <xf numFmtId="3" fontId="6" fillId="0" borderId="8" xfId="3" applyNumberFormat="1" applyFont="1" applyBorder="1" applyAlignment="1">
      <alignment horizontal="right" vertical="center"/>
    </xf>
    <xf numFmtId="16" fontId="6" fillId="9" borderId="7" xfId="3" quotePrefix="1" applyNumberFormat="1" applyFont="1" applyFill="1" applyBorder="1" applyAlignment="1">
      <alignment vertical="center"/>
    </xf>
    <xf numFmtId="3" fontId="11" fillId="0" borderId="8" xfId="3" applyNumberFormat="1" applyFont="1" applyBorder="1" applyAlignment="1">
      <alignment horizontal="right" vertical="center"/>
    </xf>
    <xf numFmtId="16" fontId="6" fillId="0" borderId="8" xfId="3" quotePrefix="1" applyNumberFormat="1" applyFont="1" applyBorder="1" applyAlignment="1">
      <alignment horizontal="center" vertical="center"/>
    </xf>
    <xf numFmtId="0" fontId="6" fillId="0" borderId="8" xfId="3" applyFont="1" applyBorder="1" applyAlignment="1">
      <alignment horizontal="left" vertical="center"/>
    </xf>
    <xf numFmtId="16" fontId="6" fillId="0" borderId="7" xfId="3" quotePrefix="1" applyNumberFormat="1" applyFont="1" applyBorder="1" applyAlignment="1">
      <alignment vertical="center"/>
    </xf>
    <xf numFmtId="16" fontId="6" fillId="0" borderId="8" xfId="3" quotePrefix="1" applyNumberFormat="1" applyFont="1" applyFill="1" applyBorder="1" applyAlignment="1">
      <alignment horizontal="center" vertical="center"/>
    </xf>
    <xf numFmtId="0" fontId="6" fillId="11" borderId="6" xfId="3" applyFont="1" applyFill="1" applyBorder="1" applyAlignment="1">
      <alignment vertical="center"/>
    </xf>
    <xf numFmtId="0" fontId="6" fillId="11" borderId="6" xfId="3" applyFont="1" applyFill="1" applyBorder="1" applyAlignment="1">
      <alignment horizontal="left" vertical="center"/>
    </xf>
    <xf numFmtId="0" fontId="6" fillId="0" borderId="6" xfId="3" applyFont="1" applyBorder="1" applyAlignment="1">
      <alignment horizontal="left" vertical="center"/>
    </xf>
    <xf numFmtId="0" fontId="6" fillId="0" borderId="6" xfId="3" applyFont="1" applyBorder="1" applyAlignment="1">
      <alignment horizontal="right" vertical="center"/>
    </xf>
    <xf numFmtId="49" fontId="6" fillId="0" borderId="8" xfId="3" quotePrefix="1" applyNumberFormat="1" applyFont="1" applyBorder="1" applyAlignment="1">
      <alignment horizontal="center" vertical="center"/>
    </xf>
    <xf numFmtId="16" fontId="6" fillId="9" borderId="7" xfId="3" quotePrefix="1" applyNumberFormat="1" applyFont="1" applyFill="1" applyBorder="1" applyAlignment="1">
      <alignment horizontal="left" vertical="center"/>
    </xf>
    <xf numFmtId="3" fontId="6" fillId="0" borderId="8" xfId="3" applyNumberFormat="1" applyFont="1" applyBorder="1" applyAlignment="1">
      <alignment vertical="center"/>
    </xf>
    <xf numFmtId="0" fontId="22" fillId="0" borderId="37" xfId="3" applyFont="1" applyBorder="1" applyAlignment="1">
      <alignment vertical="center"/>
    </xf>
    <xf numFmtId="0" fontId="22" fillId="0" borderId="38" xfId="3" applyFont="1" applyBorder="1" applyAlignment="1">
      <alignment vertical="center"/>
    </xf>
    <xf numFmtId="0" fontId="6" fillId="0" borderId="8" xfId="3" applyFont="1" applyBorder="1" applyAlignment="1">
      <alignment horizontal="right" vertical="center"/>
    </xf>
    <xf numFmtId="0" fontId="6" fillId="0" borderId="40" xfId="3" applyFont="1" applyBorder="1" applyAlignment="1">
      <alignment vertical="center"/>
    </xf>
    <xf numFmtId="0" fontId="6" fillId="0" borderId="5" xfId="3" applyFont="1" applyBorder="1" applyAlignment="1">
      <alignment horizontal="left" vertical="center"/>
    </xf>
    <xf numFmtId="0" fontId="6" fillId="0" borderId="21" xfId="3" applyFont="1" applyBorder="1" applyAlignment="1">
      <alignment vertical="center"/>
    </xf>
    <xf numFmtId="3" fontId="6" fillId="0" borderId="22" xfId="3" applyNumberFormat="1" applyFont="1" applyBorder="1" applyAlignment="1">
      <alignment horizontal="right" vertical="center"/>
    </xf>
    <xf numFmtId="3" fontId="11" fillId="0" borderId="22" xfId="3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24" fillId="0" borderId="0" xfId="3" applyFont="1"/>
    <xf numFmtId="0" fontId="24" fillId="0" borderId="0" xfId="3" applyFont="1" applyFill="1" applyBorder="1" applyAlignment="1">
      <alignment vertical="center"/>
    </xf>
    <xf numFmtId="0" fontId="24" fillId="0" borderId="0" xfId="3" applyFont="1" applyFill="1" applyAlignment="1">
      <alignment vertical="center"/>
    </xf>
    <xf numFmtId="0" fontId="24" fillId="0" borderId="0" xfId="3" applyFont="1" applyBorder="1"/>
    <xf numFmtId="0" fontId="25" fillId="0" borderId="0" xfId="3" applyFont="1" applyAlignment="1">
      <alignment vertical="center"/>
    </xf>
    <xf numFmtId="0" fontId="6" fillId="0" borderId="8" xfId="3" applyFont="1" applyBorder="1" applyAlignment="1">
      <alignment vertical="center"/>
    </xf>
    <xf numFmtId="0" fontId="6" fillId="0" borderId="14" xfId="3" applyFont="1" applyBorder="1" applyAlignment="1">
      <alignment vertical="center"/>
    </xf>
    <xf numFmtId="3" fontId="6" fillId="0" borderId="14" xfId="3" applyNumberFormat="1" applyFont="1" applyBorder="1" applyAlignment="1">
      <alignment horizontal="right" vertical="center"/>
    </xf>
    <xf numFmtId="16" fontId="6" fillId="0" borderId="8" xfId="3" quotePrefix="1" applyNumberFormat="1" applyFont="1" applyBorder="1" applyAlignment="1">
      <alignment horizontal="left" vertical="center"/>
    </xf>
    <xf numFmtId="0" fontId="6" fillId="0" borderId="12" xfId="3" applyFont="1" applyBorder="1" applyAlignment="1">
      <alignment vertical="center"/>
    </xf>
    <xf numFmtId="0" fontId="6" fillId="11" borderId="8" xfId="3" applyFont="1" applyFill="1" applyBorder="1" applyAlignment="1">
      <alignment vertical="center"/>
    </xf>
    <xf numFmtId="0" fontId="11" fillId="0" borderId="8" xfId="3" applyFont="1" applyFill="1" applyBorder="1" applyAlignment="1">
      <alignment vertical="center"/>
    </xf>
    <xf numFmtId="3" fontId="11" fillId="0" borderId="12" xfId="3" applyNumberFormat="1" applyFont="1" applyBorder="1" applyAlignment="1">
      <alignment horizontal="right" vertical="center"/>
    </xf>
    <xf numFmtId="0" fontId="6" fillId="11" borderId="8" xfId="3" applyFont="1" applyFill="1" applyBorder="1" applyAlignment="1">
      <alignment vertical="center" wrapText="1"/>
    </xf>
    <xf numFmtId="0" fontId="5" fillId="0" borderId="8" xfId="3" applyBorder="1"/>
    <xf numFmtId="0" fontId="5" fillId="0" borderId="8" xfId="3" applyBorder="1" applyAlignment="1">
      <alignment wrapText="1"/>
    </xf>
    <xf numFmtId="0" fontId="25" fillId="0" borderId="0" xfId="3" applyFont="1" applyAlignment="1">
      <alignment vertical="center" wrapText="1"/>
    </xf>
    <xf numFmtId="3" fontId="11" fillId="11" borderId="8" xfId="3" applyNumberFormat="1" applyFont="1" applyFill="1" applyBorder="1" applyAlignment="1">
      <alignment horizontal="right" vertical="center"/>
    </xf>
    <xf numFmtId="0" fontId="6" fillId="0" borderId="12" xfId="3" applyFont="1" applyBorder="1" applyAlignment="1">
      <alignment horizontal="center" vertical="center"/>
    </xf>
    <xf numFmtId="0" fontId="6" fillId="0" borderId="12" xfId="3" applyFont="1" applyBorder="1" applyAlignment="1">
      <alignment horizontal="left" vertical="center"/>
    </xf>
    <xf numFmtId="0" fontId="6" fillId="0" borderId="11" xfId="3" applyFont="1" applyBorder="1" applyAlignment="1">
      <alignment vertical="center"/>
    </xf>
    <xf numFmtId="0" fontId="6" fillId="0" borderId="48" xfId="3" applyFont="1" applyBorder="1" applyAlignment="1">
      <alignment vertical="center"/>
    </xf>
    <xf numFmtId="16" fontId="6" fillId="11" borderId="13" xfId="3" quotePrefix="1" applyNumberFormat="1" applyFont="1" applyFill="1" applyBorder="1" applyAlignment="1">
      <alignment vertical="center"/>
    </xf>
    <xf numFmtId="16" fontId="6" fillId="11" borderId="7" xfId="3" quotePrefix="1" applyNumberFormat="1" applyFont="1" applyFill="1" applyBorder="1" applyAlignment="1">
      <alignment vertical="center"/>
    </xf>
    <xf numFmtId="49" fontId="5" fillId="0" borderId="8" xfId="3" applyNumberFormat="1" applyBorder="1"/>
    <xf numFmtId="49" fontId="5" fillId="0" borderId="8" xfId="3" applyNumberFormat="1" applyBorder="1" applyAlignment="1">
      <alignment vertical="center"/>
    </xf>
    <xf numFmtId="16" fontId="10" fillId="11" borderId="13" xfId="3" quotePrefix="1" applyNumberFormat="1" applyFont="1" applyFill="1" applyBorder="1" applyAlignment="1">
      <alignment vertical="center"/>
    </xf>
    <xf numFmtId="0" fontId="6" fillId="11" borderId="8" xfId="3" applyFont="1" applyFill="1" applyBorder="1" applyAlignment="1">
      <alignment horizontal="left" vertical="center"/>
    </xf>
    <xf numFmtId="0" fontId="6" fillId="11" borderId="7" xfId="3" applyFont="1" applyFill="1" applyBorder="1" applyAlignment="1">
      <alignment vertical="center"/>
    </xf>
    <xf numFmtId="16" fontId="10" fillId="0" borderId="13" xfId="3" quotePrefix="1" applyNumberFormat="1" applyFont="1" applyBorder="1" applyAlignment="1">
      <alignment vertical="center"/>
    </xf>
    <xf numFmtId="0" fontId="6" fillId="0" borderId="12" xfId="3" applyFont="1" applyBorder="1" applyAlignment="1">
      <alignment horizontal="right" vertical="center"/>
    </xf>
    <xf numFmtId="3" fontId="6" fillId="0" borderId="12" xfId="3" applyNumberFormat="1" applyFont="1" applyBorder="1" applyAlignment="1">
      <alignment horizontal="right" vertical="center"/>
    </xf>
    <xf numFmtId="3" fontId="6" fillId="0" borderId="11" xfId="3" applyNumberFormat="1" applyFont="1" applyBorder="1" applyAlignment="1">
      <alignment vertical="center"/>
    </xf>
    <xf numFmtId="0" fontId="11" fillId="0" borderId="48" xfId="3" applyFont="1" applyBorder="1" applyAlignment="1">
      <alignment vertical="center"/>
    </xf>
    <xf numFmtId="0" fontId="11" fillId="0" borderId="8" xfId="3" applyFont="1" applyBorder="1" applyAlignment="1">
      <alignment vertical="center"/>
    </xf>
    <xf numFmtId="3" fontId="11" fillId="0" borderId="11" xfId="3" applyNumberFormat="1" applyFont="1" applyBorder="1" applyAlignment="1">
      <alignment horizontal="right" vertical="center"/>
    </xf>
    <xf numFmtId="0" fontId="11" fillId="0" borderId="13" xfId="3" applyFont="1" applyBorder="1" applyAlignment="1">
      <alignment vertical="center"/>
    </xf>
    <xf numFmtId="0" fontId="11" fillId="0" borderId="7" xfId="3" applyFont="1" applyBorder="1" applyAlignment="1">
      <alignment vertical="center"/>
    </xf>
    <xf numFmtId="0" fontId="11" fillId="0" borderId="8" xfId="3" applyFont="1" applyBorder="1" applyAlignment="1">
      <alignment horizontal="center" vertical="center"/>
    </xf>
    <xf numFmtId="0" fontId="11" fillId="11" borderId="13" xfId="3" applyFont="1" applyFill="1" applyBorder="1" applyAlignment="1">
      <alignment vertical="center"/>
    </xf>
    <xf numFmtId="0" fontId="11" fillId="11" borderId="7" xfId="3" applyFont="1" applyFill="1" applyBorder="1" applyAlignment="1">
      <alignment vertical="center"/>
    </xf>
    <xf numFmtId="3" fontId="6" fillId="0" borderId="7" xfId="3" applyNumberFormat="1" applyFont="1" applyBorder="1" applyAlignment="1">
      <alignment horizontal="right" vertical="center"/>
    </xf>
    <xf numFmtId="0" fontId="11" fillId="0" borderId="12" xfId="3" applyFont="1" applyBorder="1" applyAlignment="1">
      <alignment vertical="center"/>
    </xf>
    <xf numFmtId="3" fontId="11" fillId="0" borderId="7" xfId="3" applyNumberFormat="1" applyFont="1" applyBorder="1" applyAlignment="1">
      <alignment horizontal="right" vertical="center"/>
    </xf>
    <xf numFmtId="0" fontId="11" fillId="0" borderId="13" xfId="3" applyFont="1" applyFill="1" applyBorder="1" applyAlignment="1">
      <alignment vertical="center"/>
    </xf>
    <xf numFmtId="0" fontId="11" fillId="0" borderId="7" xfId="3" applyFont="1" applyFill="1" applyBorder="1" applyAlignment="1">
      <alignment vertical="center"/>
    </xf>
    <xf numFmtId="3" fontId="11" fillId="0" borderId="8" xfId="3" applyNumberFormat="1" applyFont="1" applyFill="1" applyBorder="1" applyAlignment="1">
      <alignment horizontal="right" vertical="center"/>
    </xf>
    <xf numFmtId="0" fontId="25" fillId="0" borderId="0" xfId="3" applyFont="1" applyFill="1" applyAlignment="1">
      <alignment vertical="center"/>
    </xf>
    <xf numFmtId="0" fontId="6" fillId="11" borderId="8" xfId="3" applyFont="1" applyFill="1" applyBorder="1" applyAlignment="1">
      <alignment horizontal="center" vertical="center"/>
    </xf>
    <xf numFmtId="0" fontId="11" fillId="11" borderId="8" xfId="3" applyFont="1" applyFill="1" applyBorder="1" applyAlignment="1">
      <alignment vertical="center" wrapText="1"/>
    </xf>
    <xf numFmtId="3" fontId="11" fillId="0" borderId="5" xfId="3" applyNumberFormat="1" applyFont="1" applyBorder="1" applyAlignment="1">
      <alignment horizontal="right" vertical="center"/>
    </xf>
    <xf numFmtId="0" fontId="11" fillId="0" borderId="8" xfId="3" applyFont="1" applyFill="1" applyBorder="1" applyAlignment="1">
      <alignment vertical="center" wrapText="1"/>
    </xf>
    <xf numFmtId="3" fontId="6" fillId="0" borderId="5" xfId="3" applyNumberFormat="1" applyFont="1" applyBorder="1" applyAlignment="1">
      <alignment horizontal="right" vertical="center"/>
    </xf>
    <xf numFmtId="0" fontId="6" fillId="13" borderId="45" xfId="3" applyFont="1" applyFill="1" applyBorder="1" applyAlignment="1">
      <alignment vertical="center"/>
    </xf>
    <xf numFmtId="0" fontId="6" fillId="13" borderId="49" xfId="3" applyFont="1" applyFill="1" applyBorder="1" applyAlignment="1">
      <alignment vertical="center"/>
    </xf>
    <xf numFmtId="3" fontId="6" fillId="13" borderId="14" xfId="3" applyNumberFormat="1" applyFont="1" applyFill="1" applyBorder="1" applyAlignment="1">
      <alignment vertical="center"/>
    </xf>
    <xf numFmtId="3" fontId="6" fillId="13" borderId="49" xfId="3" applyNumberFormat="1" applyFont="1" applyFill="1" applyBorder="1" applyAlignment="1">
      <alignment vertical="center"/>
    </xf>
    <xf numFmtId="0" fontId="6" fillId="13" borderId="13" xfId="3" applyFont="1" applyFill="1" applyBorder="1" applyAlignment="1">
      <alignment vertical="center"/>
    </xf>
    <xf numFmtId="0" fontId="6" fillId="13" borderId="7" xfId="3" applyFont="1" applyFill="1" applyBorder="1" applyAlignment="1">
      <alignment vertical="center"/>
    </xf>
    <xf numFmtId="3" fontId="6" fillId="13" borderId="11" xfId="3" applyNumberFormat="1" applyFont="1" applyFill="1" applyBorder="1" applyAlignment="1">
      <alignment vertical="center"/>
    </xf>
    <xf numFmtId="3" fontId="6" fillId="13" borderId="12" xfId="3" applyNumberFormat="1" applyFont="1" applyFill="1" applyBorder="1" applyAlignment="1">
      <alignment vertical="center"/>
    </xf>
    <xf numFmtId="16" fontId="6" fillId="13" borderId="47" xfId="3" applyNumberFormat="1" applyFont="1" applyFill="1" applyBorder="1" applyAlignment="1">
      <alignment vertical="center"/>
    </xf>
    <xf numFmtId="16" fontId="6" fillId="13" borderId="40" xfId="3" applyNumberFormat="1" applyFont="1" applyFill="1" applyBorder="1" applyAlignment="1">
      <alignment vertical="center"/>
    </xf>
    <xf numFmtId="3" fontId="11" fillId="13" borderId="16" xfId="3" applyNumberFormat="1" applyFont="1" applyFill="1" applyBorder="1" applyAlignment="1">
      <alignment horizontal="left" vertical="center"/>
    </xf>
    <xf numFmtId="3" fontId="11" fillId="13" borderId="11" xfId="3" applyNumberFormat="1" applyFont="1" applyFill="1" applyBorder="1" applyAlignment="1">
      <alignment vertical="center"/>
    </xf>
    <xf numFmtId="3" fontId="11" fillId="13" borderId="12" xfId="3" applyNumberFormat="1" applyFont="1" applyFill="1" applyBorder="1" applyAlignment="1">
      <alignment vertical="center"/>
    </xf>
    <xf numFmtId="0" fontId="14" fillId="0" borderId="0" xfId="3" quotePrefix="1" applyFont="1" applyFill="1" applyBorder="1" applyAlignment="1">
      <alignment horizontal="center" vertical="center"/>
    </xf>
    <xf numFmtId="0" fontId="14" fillId="0" borderId="0" xfId="3" applyFont="1" applyFill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49" fontId="6" fillId="5" borderId="8" xfId="0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left" vertical="center"/>
    </xf>
    <xf numFmtId="3" fontId="6" fillId="5" borderId="8" xfId="0" applyNumberFormat="1" applyFont="1" applyFill="1" applyBorder="1" applyAlignment="1">
      <alignment horizontal="right" vertical="center"/>
    </xf>
    <xf numFmtId="49" fontId="6" fillId="16" borderId="8" xfId="3" applyNumberFormat="1" applyFont="1" applyFill="1" applyBorder="1" applyAlignment="1">
      <alignment horizontal="center" vertical="center"/>
    </xf>
    <xf numFmtId="0" fontId="6" fillId="16" borderId="8" xfId="3" applyFont="1" applyFill="1" applyBorder="1" applyAlignment="1">
      <alignment horizontal="left" vertical="center" wrapText="1"/>
    </xf>
    <xf numFmtId="3" fontId="6" fillId="16" borderId="8" xfId="3" applyNumberFormat="1" applyFont="1" applyFill="1" applyBorder="1" applyAlignment="1">
      <alignment horizontal="right" vertical="center"/>
    </xf>
    <xf numFmtId="0" fontId="6" fillId="16" borderId="8" xfId="3" applyFont="1" applyFill="1" applyBorder="1" applyAlignment="1">
      <alignment horizontal="center" vertical="center" wrapText="1"/>
    </xf>
    <xf numFmtId="0" fontId="6" fillId="16" borderId="8" xfId="3" quotePrefix="1" applyFont="1" applyFill="1" applyBorder="1" applyAlignment="1">
      <alignment horizontal="left" vertical="center" wrapText="1"/>
    </xf>
    <xf numFmtId="3" fontId="6" fillId="16" borderId="8" xfId="3" quotePrefix="1" applyNumberFormat="1" applyFont="1" applyFill="1" applyBorder="1" applyAlignment="1">
      <alignment horizontal="right" vertical="center"/>
    </xf>
    <xf numFmtId="49" fontId="26" fillId="14" borderId="8" xfId="5" applyNumberFormat="1" applyBorder="1" applyAlignment="1">
      <alignment wrapText="1"/>
    </xf>
    <xf numFmtId="3" fontId="26" fillId="14" borderId="12" xfId="5" applyNumberFormat="1" applyBorder="1" applyAlignment="1">
      <alignment vertical="center"/>
    </xf>
    <xf numFmtId="0" fontId="26" fillId="14" borderId="8" xfId="5" quotePrefix="1" applyBorder="1" applyAlignment="1">
      <alignment horizontal="left" vertical="center" wrapText="1"/>
    </xf>
    <xf numFmtId="3" fontId="6" fillId="16" borderId="8" xfId="3" applyNumberFormat="1" applyFont="1" applyFill="1" applyBorder="1" applyAlignment="1">
      <alignment vertical="center"/>
    </xf>
    <xf numFmtId="3" fontId="26" fillId="14" borderId="7" xfId="5" quotePrefix="1" applyNumberFormat="1" applyBorder="1" applyAlignment="1">
      <alignment horizontal="right" vertical="center"/>
    </xf>
    <xf numFmtId="0" fontId="16" fillId="16" borderId="8" xfId="3" quotePrefix="1" applyFont="1" applyFill="1" applyBorder="1" applyAlignment="1">
      <alignment vertical="center" wrapText="1"/>
    </xf>
    <xf numFmtId="3" fontId="6" fillId="16" borderId="12" xfId="3" quotePrefix="1" applyNumberFormat="1" applyFont="1" applyFill="1" applyBorder="1" applyAlignment="1">
      <alignment vertical="center"/>
    </xf>
    <xf numFmtId="49" fontId="26" fillId="14" borderId="7" xfId="5" applyNumberFormat="1" applyBorder="1" applyAlignment="1">
      <alignment horizontal="center" vertical="center" wrapText="1"/>
    </xf>
    <xf numFmtId="3" fontId="26" fillId="14" borderId="12" xfId="5" applyNumberFormat="1" applyBorder="1" applyAlignment="1">
      <alignment horizontal="right" vertical="center" wrapText="1"/>
    </xf>
    <xf numFmtId="0" fontId="26" fillId="14" borderId="7" xfId="5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/>
    </xf>
    <xf numFmtId="0" fontId="6" fillId="0" borderId="7" xfId="0" quotePrefix="1" applyFont="1" applyFill="1" applyBorder="1" applyAlignment="1">
      <alignment horizontal="left" vertical="center" wrapText="1"/>
    </xf>
    <xf numFmtId="3" fontId="6" fillId="0" borderId="8" xfId="0" quotePrefix="1" applyNumberFormat="1" applyFont="1" applyFill="1" applyBorder="1" applyAlignment="1">
      <alignment horizontal="right" vertical="center"/>
    </xf>
    <xf numFmtId="0" fontId="6" fillId="0" borderId="7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5" borderId="0" xfId="3" applyFont="1" applyFill="1" applyAlignment="1">
      <alignment vertical="center"/>
    </xf>
    <xf numFmtId="0" fontId="5" fillId="16" borderId="0" xfId="3" applyFill="1"/>
    <xf numFmtId="0" fontId="15" fillId="0" borderId="0" xfId="4"/>
    <xf numFmtId="0" fontId="26" fillId="14" borderId="0" xfId="5"/>
    <xf numFmtId="0" fontId="5" fillId="15" borderId="0" xfId="3" applyFill="1"/>
    <xf numFmtId="0" fontId="14" fillId="0" borderId="0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/>
    </xf>
    <xf numFmtId="0" fontId="27" fillId="0" borderId="0" xfId="4" applyFont="1" applyAlignment="1">
      <alignment wrapText="1"/>
    </xf>
    <xf numFmtId="0" fontId="6" fillId="0" borderId="27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3" fontId="6" fillId="0" borderId="6" xfId="0" applyNumberFormat="1" applyFont="1" applyFill="1" applyBorder="1" applyAlignment="1">
      <alignment vertical="center" wrapText="1"/>
    </xf>
    <xf numFmtId="3" fontId="6" fillId="0" borderId="8" xfId="0" applyNumberFormat="1" applyFont="1" applyFill="1" applyBorder="1" applyAlignment="1">
      <alignment vertical="center"/>
    </xf>
    <xf numFmtId="3" fontId="6" fillId="0" borderId="7" xfId="0" applyNumberFormat="1" applyFont="1" applyFill="1" applyBorder="1" applyAlignment="1">
      <alignment vertical="center" wrapText="1"/>
    </xf>
    <xf numFmtId="3" fontId="6" fillId="0" borderId="7" xfId="0" quotePrefix="1" applyNumberFormat="1" applyFont="1" applyFill="1" applyBorder="1" applyAlignment="1">
      <alignment horizontal="left" vertical="center" wrapText="1"/>
    </xf>
    <xf numFmtId="3" fontId="6" fillId="0" borderId="7" xfId="0" quotePrefix="1" applyNumberFormat="1" applyFont="1" applyFill="1" applyBorder="1" applyAlignment="1">
      <alignment horizontal="center" vertical="center"/>
    </xf>
    <xf numFmtId="3" fontId="6" fillId="0" borderId="8" xfId="0" quotePrefix="1" applyNumberFormat="1" applyFont="1" applyFill="1" applyBorder="1" applyAlignment="1">
      <alignment horizontal="center" vertical="center"/>
    </xf>
    <xf numFmtId="3" fontId="6" fillId="0" borderId="7" xfId="0" quotePrefix="1" applyNumberFormat="1" applyFont="1" applyFill="1" applyBorder="1" applyAlignment="1">
      <alignment horizontal="right" vertical="center" wrapText="1"/>
    </xf>
    <xf numFmtId="3" fontId="6" fillId="0" borderId="7" xfId="0" quotePrefix="1" applyNumberFormat="1" applyFont="1" applyFill="1" applyBorder="1" applyAlignment="1">
      <alignment horizontal="right" vertical="center"/>
    </xf>
    <xf numFmtId="0" fontId="6" fillId="0" borderId="7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left" vertical="center" wrapText="1"/>
    </xf>
    <xf numFmtId="3" fontId="6" fillId="0" borderId="8" xfId="0" quotePrefix="1" applyNumberFormat="1" applyFont="1" applyFill="1" applyBorder="1" applyAlignment="1">
      <alignment horizontal="left" vertical="center" wrapText="1"/>
    </xf>
    <xf numFmtId="0" fontId="14" fillId="0" borderId="8" xfId="0" quotePrefix="1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3" applyFont="1" applyFill="1" applyBorder="1" applyAlignment="1">
      <alignment horizontal="center" vertical="center" wrapText="1"/>
    </xf>
    <xf numFmtId="49" fontId="6" fillId="17" borderId="8" xfId="3" quotePrefix="1" applyNumberFormat="1" applyFont="1" applyFill="1" applyBorder="1" applyAlignment="1">
      <alignment horizontal="center" vertical="center" wrapText="1"/>
    </xf>
    <xf numFmtId="49" fontId="6" fillId="17" borderId="8" xfId="3" quotePrefix="1" applyNumberFormat="1" applyFont="1" applyFill="1" applyBorder="1" applyAlignment="1">
      <alignment wrapText="1"/>
    </xf>
    <xf numFmtId="3" fontId="6" fillId="17" borderId="8" xfId="3" quotePrefix="1" applyNumberFormat="1" applyFont="1" applyFill="1" applyBorder="1" applyAlignment="1">
      <alignment horizontal="right" vertical="center"/>
    </xf>
    <xf numFmtId="3" fontId="6" fillId="17" borderId="12" xfId="3" applyNumberFormat="1" applyFont="1" applyFill="1" applyBorder="1" applyAlignment="1">
      <alignment vertical="center"/>
    </xf>
    <xf numFmtId="0" fontId="6" fillId="17" borderId="8" xfId="3" applyFont="1" applyFill="1" applyBorder="1" applyAlignment="1">
      <alignment horizontal="center" vertical="center" wrapText="1"/>
    </xf>
    <xf numFmtId="0" fontId="6" fillId="17" borderId="8" xfId="3" quotePrefix="1" applyFont="1" applyFill="1" applyBorder="1" applyAlignment="1">
      <alignment horizontal="left" vertical="center" wrapText="1"/>
    </xf>
    <xf numFmtId="164" fontId="2" fillId="3" borderId="52" xfId="1" applyNumberFormat="1" applyFont="1" applyFill="1" applyBorder="1" applyProtection="1">
      <alignment vertical="center"/>
    </xf>
    <xf numFmtId="164" fontId="2" fillId="3" borderId="52" xfId="1" applyNumberFormat="1" applyFont="1" applyFill="1" applyBorder="1" applyAlignment="1" applyProtection="1">
      <alignment horizontal="center" vertical="center"/>
    </xf>
    <xf numFmtId="165" fontId="4" fillId="0" borderId="2" xfId="2" applyNumberFormat="1" applyFont="1" applyBorder="1" applyAlignment="1" applyProtection="1">
      <alignment horizontal="left" vertical="center"/>
    </xf>
    <xf numFmtId="4" fontId="4" fillId="0" borderId="4" xfId="2" applyNumberFormat="1" applyFont="1" applyFill="1" applyBorder="1" applyAlignment="1" applyProtection="1">
      <alignment horizontal="center" vertical="center" wrapText="1"/>
    </xf>
    <xf numFmtId="165" fontId="4" fillId="0" borderId="4" xfId="2" applyNumberFormat="1" applyFont="1" applyFill="1" applyBorder="1" applyAlignment="1" applyProtection="1">
      <alignment horizontal="center" vertical="center" wrapText="1"/>
    </xf>
    <xf numFmtId="165" fontId="4" fillId="0" borderId="3" xfId="2" applyNumberFormat="1" applyFont="1" applyFill="1" applyBorder="1" applyAlignment="1" applyProtection="1">
      <alignment horizontal="center" vertical="center" wrapText="1"/>
    </xf>
    <xf numFmtId="3" fontId="29" fillId="0" borderId="0" xfId="6" applyNumberFormat="1" applyFont="1" applyAlignment="1" applyProtection="1">
      <alignment horizontal="center" vertical="center"/>
    </xf>
    <xf numFmtId="3" fontId="30" fillId="0" borderId="0" xfId="6" applyNumberFormat="1" applyFont="1" applyAlignment="1" applyProtection="1">
      <alignment horizontal="center" vertical="center"/>
    </xf>
    <xf numFmtId="0" fontId="29" fillId="0" borderId="0" xfId="6" applyFont="1" applyAlignment="1" applyProtection="1">
      <alignment horizontal="center" vertical="center"/>
    </xf>
    <xf numFmtId="0" fontId="29" fillId="0" borderId="0" xfId="6" applyFont="1" applyAlignment="1" applyProtection="1">
      <alignment horizontal="center" vertical="center" wrapText="1"/>
    </xf>
    <xf numFmtId="0" fontId="29" fillId="0" borderId="0" xfId="6" applyFont="1" applyProtection="1"/>
    <xf numFmtId="165" fontId="4" fillId="0" borderId="2" xfId="2" applyNumberFormat="1" applyFont="1" applyFill="1" applyBorder="1" applyAlignment="1" applyProtection="1">
      <alignment horizontal="left" vertical="center"/>
    </xf>
    <xf numFmtId="4" fontId="4" fillId="0" borderId="4" xfId="2" applyNumberFormat="1" applyFont="1" applyBorder="1" applyAlignment="1" applyProtection="1">
      <alignment horizontal="center" vertical="center"/>
    </xf>
    <xf numFmtId="165" fontId="4" fillId="0" borderId="4" xfId="2" applyNumberFormat="1" applyFont="1" applyBorder="1" applyAlignment="1" applyProtection="1">
      <alignment horizontal="center" vertical="center"/>
    </xf>
    <xf numFmtId="165" fontId="4" fillId="0" borderId="3" xfId="2" applyNumberFormat="1" applyFont="1" applyBorder="1" applyAlignment="1" applyProtection="1">
      <alignment horizontal="center" vertical="center"/>
    </xf>
    <xf numFmtId="0" fontId="6" fillId="0" borderId="0" xfId="6" applyFont="1" applyAlignment="1" applyProtection="1">
      <alignment horizontal="left"/>
    </xf>
    <xf numFmtId="49" fontId="6" fillId="0" borderId="0" xfId="6" applyNumberFormat="1" applyFont="1" applyFill="1" applyAlignment="1" applyProtection="1">
      <alignment horizontal="center" vertical="center"/>
    </xf>
    <xf numFmtId="4" fontId="29" fillId="0" borderId="0" xfId="6" applyNumberFormat="1" applyFont="1" applyFill="1" applyAlignment="1" applyProtection="1">
      <alignment horizontal="center" vertical="center"/>
    </xf>
    <xf numFmtId="0" fontId="29" fillId="0" borderId="0" xfId="6" applyFont="1" applyFill="1" applyAlignment="1" applyProtection="1">
      <alignment horizontal="center" vertical="center"/>
    </xf>
    <xf numFmtId="0" fontId="29" fillId="0" borderId="0" xfId="6" applyFont="1" applyFill="1" applyProtection="1"/>
    <xf numFmtId="0" fontId="8" fillId="0" borderId="57" xfId="3" applyFont="1" applyFill="1" applyBorder="1" applyAlignment="1" applyProtection="1">
      <alignment horizontal="center" vertical="center" textRotation="90" wrapText="1"/>
    </xf>
    <xf numFmtId="0" fontId="31" fillId="0" borderId="58" xfId="3" applyFont="1" applyBorder="1" applyAlignment="1">
      <alignment horizontal="left" vertical="center" wrapText="1"/>
    </xf>
    <xf numFmtId="0" fontId="10" fillId="0" borderId="12" xfId="3" applyFont="1" applyBorder="1" applyAlignment="1" applyProtection="1">
      <alignment horizontal="center" vertical="center" wrapText="1"/>
      <protection locked="0"/>
    </xf>
    <xf numFmtId="3" fontId="10" fillId="20" borderId="12" xfId="3" applyNumberFormat="1" applyFont="1" applyFill="1" applyBorder="1" applyAlignment="1" applyProtection="1">
      <alignment horizontal="center" vertical="center"/>
    </xf>
    <xf numFmtId="0" fontId="30" fillId="0" borderId="0" xfId="6" applyFont="1" applyProtection="1"/>
    <xf numFmtId="3" fontId="10" fillId="0" borderId="15" xfId="3" applyNumberFormat="1" applyFont="1" applyFill="1" applyBorder="1" applyAlignment="1" applyProtection="1">
      <alignment horizontal="center" vertical="center" wrapText="1"/>
      <protection locked="0"/>
    </xf>
    <xf numFmtId="3" fontId="10" fillId="0" borderId="8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8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3" applyFont="1" applyBorder="1" applyAlignment="1" applyProtection="1">
      <alignment horizontal="center" vertical="center" wrapText="1"/>
      <protection locked="0"/>
    </xf>
    <xf numFmtId="3" fontId="10" fillId="0" borderId="8" xfId="3" applyNumberFormat="1" applyFont="1" applyBorder="1" applyAlignment="1" applyProtection="1">
      <alignment horizontal="center" vertical="center" wrapText="1"/>
      <protection locked="0"/>
    </xf>
    <xf numFmtId="0" fontId="10" fillId="18" borderId="8" xfId="3" applyFont="1" applyFill="1" applyBorder="1" applyAlignment="1" applyProtection="1">
      <alignment horizontal="center" vertical="center" wrapText="1"/>
    </xf>
    <xf numFmtId="0" fontId="10" fillId="5" borderId="8" xfId="3" applyFont="1" applyFill="1" applyBorder="1" applyAlignment="1" applyProtection="1">
      <alignment horizontal="center" vertical="center"/>
      <protection locked="0"/>
    </xf>
    <xf numFmtId="0" fontId="10" fillId="0" borderId="8" xfId="3" applyFont="1" applyBorder="1" applyAlignment="1" applyProtection="1">
      <alignment horizontal="center" vertical="center"/>
      <protection locked="0"/>
    </xf>
    <xf numFmtId="0" fontId="10" fillId="0" borderId="8" xfId="3" applyFont="1" applyFill="1" applyBorder="1" applyAlignment="1" applyProtection="1">
      <alignment horizontal="center" vertical="center"/>
      <protection locked="0"/>
    </xf>
    <xf numFmtId="3" fontId="10" fillId="19" borderId="8" xfId="3" applyNumberFormat="1" applyFont="1" applyFill="1" applyBorder="1" applyAlignment="1" applyProtection="1">
      <alignment horizontal="center" vertical="center" wrapText="1"/>
    </xf>
    <xf numFmtId="0" fontId="10" fillId="8" borderId="8" xfId="3" applyFont="1" applyFill="1" applyBorder="1" applyAlignment="1" applyProtection="1">
      <alignment horizontal="center" vertical="center"/>
      <protection locked="0"/>
    </xf>
    <xf numFmtId="0" fontId="10" fillId="20" borderId="8" xfId="3" applyFont="1" applyFill="1" applyBorder="1" applyAlignment="1" applyProtection="1">
      <alignment horizontal="center" vertical="center"/>
    </xf>
    <xf numFmtId="0" fontId="10" fillId="0" borderId="55" xfId="3" applyFont="1" applyBorder="1" applyAlignment="1" applyProtection="1">
      <alignment horizontal="center" vertical="center"/>
      <protection locked="0"/>
    </xf>
    <xf numFmtId="0" fontId="31" fillId="0" borderId="30" xfId="3" applyFont="1" applyBorder="1" applyAlignment="1">
      <alignment horizontal="left" vertical="center" wrapText="1"/>
    </xf>
    <xf numFmtId="0" fontId="31" fillId="0" borderId="30" xfId="3" applyFont="1" applyFill="1" applyBorder="1" applyAlignment="1">
      <alignment horizontal="left" vertical="center" wrapText="1"/>
    </xf>
    <xf numFmtId="0" fontId="31" fillId="0" borderId="30" xfId="3" applyFont="1" applyBorder="1" applyAlignment="1">
      <alignment vertical="center" wrapText="1"/>
    </xf>
    <xf numFmtId="0" fontId="29" fillId="0" borderId="0" xfId="6" applyFont="1" applyAlignment="1" applyProtection="1">
      <alignment horizontal="left" wrapText="1"/>
    </xf>
    <xf numFmtId="4" fontId="29" fillId="0" borderId="0" xfId="6" applyNumberFormat="1" applyFont="1" applyAlignment="1" applyProtection="1">
      <alignment horizontal="center" vertical="center" wrapText="1"/>
    </xf>
    <xf numFmtId="3" fontId="29" fillId="0" borderId="0" xfId="6" applyNumberFormat="1" applyFont="1" applyAlignment="1" applyProtection="1">
      <alignment horizontal="center" vertical="center" wrapText="1"/>
    </xf>
    <xf numFmtId="3" fontId="30" fillId="0" borderId="0" xfId="6" applyNumberFormat="1" applyFont="1" applyAlignment="1" applyProtection="1">
      <alignment horizontal="center" vertical="center" wrapText="1"/>
    </xf>
    <xf numFmtId="0" fontId="29" fillId="0" borderId="0" xfId="6" applyFont="1" applyAlignment="1" applyProtection="1">
      <alignment horizontal="left"/>
    </xf>
    <xf numFmtId="4" fontId="29" fillId="0" borderId="0" xfId="6" applyNumberFormat="1" applyFont="1" applyAlignment="1" applyProtection="1">
      <alignment horizontal="center" vertical="center"/>
    </xf>
    <xf numFmtId="4" fontId="4" fillId="0" borderId="4" xfId="2" applyNumberFormat="1" applyFont="1" applyBorder="1" applyAlignment="1" applyProtection="1">
      <alignment horizontal="left" vertical="center" indent="1"/>
    </xf>
    <xf numFmtId="3" fontId="29" fillId="0" borderId="0" xfId="6" applyNumberFormat="1" applyFont="1" applyProtection="1"/>
    <xf numFmtId="3" fontId="30" fillId="0" borderId="0" xfId="6" applyNumberFormat="1" applyFont="1" applyProtection="1"/>
    <xf numFmtId="4" fontId="7" fillId="0" borderId="4" xfId="2" applyNumberFormat="1" applyFont="1" applyBorder="1" applyAlignment="1" applyProtection="1">
      <alignment horizontal="left" vertical="center"/>
    </xf>
    <xf numFmtId="0" fontId="6" fillId="0" borderId="0" xfId="6" applyNumberFormat="1" applyFont="1" applyFill="1" applyProtection="1"/>
    <xf numFmtId="4" fontId="29" fillId="0" borderId="0" xfId="6" applyNumberFormat="1" applyFont="1" applyProtection="1"/>
    <xf numFmtId="0" fontId="14" fillId="0" borderId="0" xfId="6" applyFont="1" applyProtection="1"/>
    <xf numFmtId="0" fontId="14" fillId="0" borderId="0" xfId="6" applyFont="1" applyAlignment="1" applyProtection="1">
      <alignment horizontal="center" vertical="center" wrapText="1"/>
    </xf>
    <xf numFmtId="0" fontId="10" fillId="0" borderId="8" xfId="6" applyFont="1" applyBorder="1" applyAlignment="1" applyProtection="1">
      <alignment horizontal="center" vertical="center"/>
      <protection locked="0"/>
    </xf>
    <xf numFmtId="0" fontId="10" fillId="0" borderId="8" xfId="6" applyFont="1" applyBorder="1" applyAlignment="1" applyProtection="1">
      <alignment horizontal="center" vertical="center" wrapText="1"/>
      <protection locked="0"/>
    </xf>
    <xf numFmtId="4" fontId="10" fillId="0" borderId="8" xfId="6" applyNumberFormat="1" applyFont="1" applyBorder="1" applyAlignment="1" applyProtection="1">
      <alignment horizontal="center" vertical="center" wrapText="1"/>
      <protection locked="0"/>
    </xf>
    <xf numFmtId="0" fontId="10" fillId="5" borderId="8" xfId="3" applyFont="1" applyFill="1" applyBorder="1" applyAlignment="1" applyProtection="1">
      <alignment horizontal="center" vertical="center" wrapText="1"/>
      <protection locked="0"/>
    </xf>
    <xf numFmtId="0" fontId="10" fillId="0" borderId="8" xfId="3" applyFont="1" applyFill="1" applyBorder="1" applyAlignment="1" applyProtection="1">
      <alignment horizontal="center" vertical="center" wrapText="1"/>
      <protection locked="0"/>
    </xf>
    <xf numFmtId="0" fontId="10" fillId="19" borderId="8" xfId="3" applyFont="1" applyFill="1" applyBorder="1" applyAlignment="1" applyProtection="1">
      <alignment horizontal="center" vertical="center" wrapText="1"/>
    </xf>
    <xf numFmtId="3" fontId="10" fillId="20" borderId="8" xfId="3" applyNumberFormat="1" applyFont="1" applyFill="1" applyBorder="1" applyAlignment="1" applyProtection="1">
      <alignment horizontal="center" vertical="center"/>
    </xf>
    <xf numFmtId="0" fontId="14" fillId="0" borderId="13" xfId="6" applyFont="1" applyBorder="1" applyAlignment="1" applyProtection="1">
      <alignment wrapText="1"/>
      <protection locked="0"/>
    </xf>
    <xf numFmtId="0" fontId="14" fillId="0" borderId="30" xfId="6" applyFont="1" applyBorder="1" applyAlignment="1" applyProtection="1">
      <alignment wrapText="1"/>
      <protection locked="0"/>
    </xf>
    <xf numFmtId="0" fontId="35" fillId="0" borderId="30" xfId="6" applyFont="1" applyBorder="1" applyAlignment="1" applyProtection="1">
      <alignment wrapText="1"/>
      <protection locked="0"/>
    </xf>
    <xf numFmtId="0" fontId="14" fillId="0" borderId="30" xfId="6" applyFont="1" applyFill="1" applyBorder="1" applyAlignment="1" applyProtection="1">
      <alignment wrapText="1"/>
      <protection locked="0"/>
    </xf>
    <xf numFmtId="0" fontId="10" fillId="5" borderId="8" xfId="6" applyFont="1" applyFill="1" applyBorder="1" applyAlignment="1" applyProtection="1">
      <alignment horizontal="center" vertical="center" wrapText="1"/>
      <protection locked="0"/>
    </xf>
    <xf numFmtId="0" fontId="10" fillId="0" borderId="8" xfId="6" applyFont="1" applyFill="1" applyBorder="1" applyAlignment="1" applyProtection="1">
      <alignment horizontal="center" vertical="center" wrapText="1"/>
      <protection locked="0"/>
    </xf>
    <xf numFmtId="0" fontId="14" fillId="0" borderId="31" xfId="6" applyFont="1" applyBorder="1" applyAlignment="1" applyProtection="1">
      <alignment wrapText="1"/>
      <protection locked="0"/>
    </xf>
    <xf numFmtId="0" fontId="35" fillId="0" borderId="31" xfId="6" applyFont="1" applyBorder="1" applyAlignment="1" applyProtection="1">
      <alignment wrapText="1"/>
      <protection locked="0"/>
    </xf>
    <xf numFmtId="0" fontId="36" fillId="0" borderId="0" xfId="6" applyFont="1" applyProtection="1"/>
    <xf numFmtId="0" fontId="8" fillId="0" borderId="0" xfId="6" applyFont="1" applyFill="1" applyBorder="1" applyAlignment="1" applyProtection="1">
      <alignment horizontal="left"/>
    </xf>
    <xf numFmtId="0" fontId="14" fillId="0" borderId="0" xfId="6" applyFont="1" applyAlignment="1" applyProtection="1">
      <alignment wrapText="1"/>
    </xf>
    <xf numFmtId="4" fontId="14" fillId="0" borderId="0" xfId="6" applyNumberFormat="1" applyFont="1" applyAlignment="1" applyProtection="1">
      <alignment wrapText="1"/>
    </xf>
    <xf numFmtId="0" fontId="14" fillId="0" borderId="0" xfId="6" applyFont="1" applyAlignment="1" applyProtection="1">
      <alignment horizontal="center" wrapText="1"/>
    </xf>
    <xf numFmtId="0" fontId="8" fillId="0" borderId="0" xfId="6" applyFont="1" applyFill="1" applyBorder="1" applyAlignment="1" applyProtection="1">
      <alignment wrapText="1"/>
    </xf>
    <xf numFmtId="4" fontId="8" fillId="0" borderId="0" xfId="6" applyNumberFormat="1" applyFont="1" applyFill="1" applyBorder="1" applyAlignment="1" applyProtection="1">
      <alignment wrapText="1"/>
    </xf>
    <xf numFmtId="0" fontId="14" fillId="0" borderId="0" xfId="6" applyFont="1" applyFill="1" applyProtection="1"/>
    <xf numFmtId="0" fontId="8" fillId="0" borderId="0" xfId="6" applyFont="1" applyFill="1" applyBorder="1" applyAlignment="1" applyProtection="1">
      <alignment horizontal="left" wrapText="1"/>
    </xf>
    <xf numFmtId="4" fontId="8" fillId="0" borderId="0" xfId="6" applyNumberFormat="1" applyFont="1" applyFill="1" applyBorder="1" applyAlignment="1" applyProtection="1">
      <alignment horizontal="left" wrapText="1"/>
    </xf>
    <xf numFmtId="0" fontId="14" fillId="0" borderId="0" xfId="6" applyFont="1" applyBorder="1" applyAlignment="1" applyProtection="1">
      <alignment wrapText="1"/>
    </xf>
    <xf numFmtId="4" fontId="14" fillId="0" borderId="0" xfId="6" applyNumberFormat="1" applyFont="1" applyBorder="1" applyAlignment="1" applyProtection="1">
      <alignment wrapText="1"/>
    </xf>
    <xf numFmtId="0" fontId="14" fillId="0" borderId="0" xfId="6" applyFont="1" applyBorder="1" applyAlignment="1" applyProtection="1">
      <alignment horizontal="center" wrapText="1"/>
    </xf>
    <xf numFmtId="0" fontId="21" fillId="0" borderId="0" xfId="6" applyFont="1" applyAlignment="1" applyProtection="1">
      <alignment horizontal="center"/>
    </xf>
    <xf numFmtId="165" fontId="4" fillId="8" borderId="4" xfId="2" applyNumberFormat="1" applyFont="1" applyFill="1" applyBorder="1" applyAlignment="1" applyProtection="1">
      <alignment horizontal="left" vertical="center" indent="1"/>
    </xf>
    <xf numFmtId="165" fontId="7" fillId="8" borderId="4" xfId="2" applyNumberFormat="1" applyFont="1" applyFill="1" applyBorder="1" applyAlignment="1" applyProtection="1">
      <alignment horizontal="left" vertical="center"/>
    </xf>
    <xf numFmtId="49" fontId="6" fillId="0" borderId="0" xfId="6" applyNumberFormat="1" applyFont="1" applyFill="1" applyProtection="1"/>
    <xf numFmtId="0" fontId="30" fillId="8" borderId="0" xfId="6" applyFont="1" applyFill="1" applyAlignment="1" applyProtection="1"/>
    <xf numFmtId="0" fontId="30" fillId="0" borderId="0" xfId="6" applyFont="1" applyAlignment="1" applyProtection="1"/>
    <xf numFmtId="0" fontId="8" fillId="5" borderId="8" xfId="3" applyFont="1" applyFill="1" applyBorder="1" applyAlignment="1" applyProtection="1">
      <alignment horizontal="center" vertical="center" textRotation="90" wrapText="1"/>
    </xf>
    <xf numFmtId="3" fontId="8" fillId="9" borderId="8" xfId="3" applyNumberFormat="1" applyFont="1" applyFill="1" applyBorder="1" applyAlignment="1" applyProtection="1">
      <alignment horizontal="center" vertical="center" textRotation="90" wrapText="1"/>
    </xf>
    <xf numFmtId="3" fontId="8" fillId="5" borderId="8" xfId="3" applyNumberFormat="1" applyFont="1" applyFill="1" applyBorder="1" applyAlignment="1" applyProtection="1">
      <alignment horizontal="center" vertical="center" textRotation="90" wrapText="1"/>
    </xf>
    <xf numFmtId="3" fontId="8" fillId="5" borderId="8" xfId="6" applyNumberFormat="1" applyFont="1" applyFill="1" applyBorder="1" applyAlignment="1" applyProtection="1">
      <alignment horizontal="center" vertical="center" textRotation="90" wrapText="1"/>
    </xf>
    <xf numFmtId="3" fontId="8" fillId="9" borderId="8" xfId="6" applyNumberFormat="1" applyFont="1" applyFill="1" applyBorder="1" applyAlignment="1" applyProtection="1">
      <alignment horizontal="center" vertical="center" textRotation="90" wrapText="1"/>
    </xf>
    <xf numFmtId="0" fontId="29" fillId="0" borderId="0" xfId="6" applyFont="1" applyAlignment="1" applyProtection="1"/>
    <xf numFmtId="0" fontId="10" fillId="18" borderId="8" xfId="3" applyFont="1" applyFill="1" applyBorder="1" applyAlignment="1" applyProtection="1">
      <alignment horizontal="left" vertical="center" wrapText="1"/>
    </xf>
    <xf numFmtId="0" fontId="10" fillId="18" borderId="8" xfId="3" applyFont="1" applyFill="1" applyBorder="1" applyAlignment="1" applyProtection="1">
      <alignment horizontal="center" vertical="center" wrapText="1"/>
      <protection locked="0"/>
    </xf>
    <xf numFmtId="0" fontId="14" fillId="18" borderId="11" xfId="3" applyFont="1" applyFill="1" applyBorder="1" applyAlignment="1" applyProtection="1">
      <alignment horizontal="center" vertical="center" wrapText="1"/>
      <protection locked="0"/>
    </xf>
    <xf numFmtId="0" fontId="10" fillId="21" borderId="8" xfId="3" applyFont="1" applyFill="1" applyBorder="1" applyAlignment="1" applyProtection="1">
      <alignment horizontal="center" vertical="center" wrapText="1"/>
      <protection locked="0"/>
    </xf>
    <xf numFmtId="3" fontId="10" fillId="18" borderId="8" xfId="3" applyNumberFormat="1" applyFont="1" applyFill="1" applyBorder="1" applyAlignment="1" applyProtection="1">
      <alignment horizontal="center" vertical="center" wrapText="1"/>
    </xf>
    <xf numFmtId="3" fontId="10" fillId="18" borderId="8" xfId="6" applyNumberFormat="1" applyFont="1" applyFill="1" applyBorder="1" applyAlignment="1" applyProtection="1">
      <alignment horizontal="center" vertical="center" wrapText="1"/>
    </xf>
    <xf numFmtId="0" fontId="10" fillId="18" borderId="8" xfId="3" applyFont="1" applyFill="1" applyBorder="1" applyAlignment="1" applyProtection="1">
      <alignment horizontal="center"/>
      <protection locked="0"/>
    </xf>
    <xf numFmtId="0" fontId="14" fillId="9" borderId="48" xfId="3" applyFont="1" applyFill="1" applyBorder="1" applyAlignment="1" applyProtection="1">
      <alignment horizontal="left" vertical="center" wrapText="1"/>
    </xf>
    <xf numFmtId="0" fontId="14" fillId="5" borderId="11" xfId="3" applyFont="1" applyFill="1" applyBorder="1" applyAlignment="1" applyProtection="1">
      <alignment horizontal="center" vertical="center" wrapText="1"/>
      <protection locked="0"/>
    </xf>
    <xf numFmtId="0" fontId="10" fillId="22" borderId="8" xfId="3" applyFont="1" applyFill="1" applyBorder="1" applyAlignment="1" applyProtection="1">
      <alignment horizontal="center" vertical="center" wrapText="1"/>
    </xf>
    <xf numFmtId="3" fontId="10" fillId="5" borderId="8" xfId="6" applyNumberFormat="1" applyFont="1" applyFill="1" applyBorder="1" applyAlignment="1" applyProtection="1">
      <alignment horizontal="center" vertical="center" wrapText="1"/>
    </xf>
    <xf numFmtId="3" fontId="10" fillId="0" borderId="8" xfId="6" applyNumberFormat="1" applyFont="1" applyFill="1" applyBorder="1" applyAlignment="1" applyProtection="1">
      <alignment horizontal="center" vertical="center" wrapText="1"/>
    </xf>
    <xf numFmtId="3" fontId="10" fillId="20" borderId="8" xfId="3" applyNumberFormat="1" applyFont="1" applyFill="1" applyBorder="1" applyAlignment="1" applyProtection="1">
      <alignment horizontal="center" vertical="center" wrapText="1"/>
    </xf>
    <xf numFmtId="0" fontId="10" fillId="0" borderId="8" xfId="3" applyFont="1" applyBorder="1" applyAlignment="1" applyProtection="1">
      <alignment horizontal="center"/>
      <protection locked="0"/>
    </xf>
    <xf numFmtId="0" fontId="10" fillId="9" borderId="8" xfId="3" applyFont="1" applyFill="1" applyBorder="1" applyAlignment="1" applyProtection="1">
      <alignment horizontal="left" vertical="center" wrapText="1"/>
    </xf>
    <xf numFmtId="0" fontId="14" fillId="5" borderId="7" xfId="3" applyFont="1" applyFill="1" applyBorder="1" applyAlignment="1" applyProtection="1">
      <alignment horizontal="center" vertical="center" wrapText="1"/>
      <protection locked="0"/>
    </xf>
    <xf numFmtId="0" fontId="14" fillId="18" borderId="7" xfId="3" applyFont="1" applyFill="1" applyBorder="1" applyAlignment="1" applyProtection="1">
      <alignment horizontal="center" vertical="center" wrapText="1"/>
      <protection locked="0"/>
    </xf>
    <xf numFmtId="0" fontId="14" fillId="9" borderId="13" xfId="3" applyFont="1" applyFill="1" applyBorder="1" applyAlignment="1" applyProtection="1">
      <alignment horizontal="left" vertical="center" wrapText="1"/>
    </xf>
    <xf numFmtId="0" fontId="37" fillId="18" borderId="8" xfId="3" applyFont="1" applyFill="1" applyBorder="1" applyAlignment="1" applyProtection="1">
      <alignment horizontal="center" vertical="center" wrapText="1"/>
      <protection locked="0"/>
    </xf>
    <xf numFmtId="0" fontId="10" fillId="9" borderId="8" xfId="3" applyFont="1" applyFill="1" applyBorder="1" applyAlignment="1" applyProtection="1">
      <alignment horizontal="left" wrapText="1"/>
    </xf>
    <xf numFmtId="0" fontId="10" fillId="5" borderId="8" xfId="3" applyFont="1" applyFill="1" applyBorder="1" applyAlignment="1" applyProtection="1">
      <alignment horizontal="center" wrapText="1"/>
      <protection locked="0"/>
    </xf>
    <xf numFmtId="0" fontId="14" fillId="5" borderId="18" xfId="3" applyFont="1" applyFill="1" applyBorder="1" applyAlignment="1" applyProtection="1">
      <alignment horizontal="center" vertical="center" wrapText="1"/>
      <protection locked="0"/>
    </xf>
    <xf numFmtId="0" fontId="10" fillId="9" borderId="5" xfId="3" applyFont="1" applyFill="1" applyBorder="1" applyAlignment="1" applyProtection="1">
      <alignment horizontal="left" wrapText="1"/>
    </xf>
    <xf numFmtId="0" fontId="10" fillId="0" borderId="5" xfId="3" applyFont="1" applyBorder="1" applyAlignment="1" applyProtection="1">
      <alignment horizontal="center" vertical="center" wrapText="1"/>
      <protection locked="0"/>
    </xf>
    <xf numFmtId="0" fontId="10" fillId="0" borderId="5" xfId="3" applyFont="1" applyFill="1" applyBorder="1" applyAlignment="1" applyProtection="1">
      <alignment horizontal="center" vertical="center" wrapText="1"/>
      <protection locked="0"/>
    </xf>
    <xf numFmtId="0" fontId="14" fillId="5" borderId="5" xfId="3" applyFont="1" applyFill="1" applyBorder="1" applyAlignment="1" applyProtection="1">
      <alignment horizontal="center" vertical="center" wrapText="1"/>
      <protection locked="0"/>
    </xf>
    <xf numFmtId="0" fontId="10" fillId="22" borderId="5" xfId="3" applyFont="1" applyFill="1" applyBorder="1" applyAlignment="1" applyProtection="1">
      <alignment horizontal="center" vertical="center" wrapText="1"/>
    </xf>
    <xf numFmtId="0" fontId="10" fillId="5" borderId="5" xfId="3" applyFont="1" applyFill="1" applyBorder="1" applyAlignment="1" applyProtection="1">
      <alignment horizontal="center" wrapText="1"/>
      <protection locked="0"/>
    </xf>
    <xf numFmtId="0" fontId="10" fillId="19" borderId="5" xfId="3" applyFont="1" applyFill="1" applyBorder="1" applyAlignment="1" applyProtection="1">
      <alignment horizontal="center" vertical="center" wrapText="1"/>
    </xf>
    <xf numFmtId="3" fontId="10" fillId="5" borderId="5" xfId="6" applyNumberFormat="1" applyFont="1" applyFill="1" applyBorder="1" applyAlignment="1" applyProtection="1">
      <alignment horizontal="center" vertical="center" wrapText="1"/>
    </xf>
    <xf numFmtId="3" fontId="10" fillId="0" borderId="5" xfId="6" applyNumberFormat="1" applyFont="1" applyFill="1" applyBorder="1" applyAlignment="1" applyProtection="1">
      <alignment horizontal="center" vertical="center" wrapText="1"/>
    </xf>
    <xf numFmtId="3" fontId="10" fillId="20" borderId="5" xfId="3" applyNumberFormat="1" applyFont="1" applyFill="1" applyBorder="1" applyAlignment="1" applyProtection="1">
      <alignment horizontal="center" vertical="center" wrapText="1"/>
    </xf>
    <xf numFmtId="0" fontId="10" fillId="0" borderId="5" xfId="3" applyFont="1" applyBorder="1" applyAlignment="1" applyProtection="1">
      <alignment horizontal="center"/>
      <protection locked="0"/>
    </xf>
    <xf numFmtId="0" fontId="10" fillId="8" borderId="61" xfId="3" applyFont="1" applyFill="1" applyBorder="1" applyAlignment="1" applyProtection="1">
      <alignment horizontal="center" vertical="center"/>
    </xf>
    <xf numFmtId="0" fontId="10" fillId="8" borderId="21" xfId="3" applyFont="1" applyFill="1" applyBorder="1" applyAlignment="1" applyProtection="1">
      <alignment horizontal="center" vertical="center" wrapText="1"/>
    </xf>
    <xf numFmtId="0" fontId="10" fillId="8" borderId="22" xfId="3" applyFont="1" applyFill="1" applyBorder="1" applyAlignment="1" applyProtection="1">
      <alignment horizontal="center" vertical="center" wrapText="1"/>
    </xf>
    <xf numFmtId="0" fontId="32" fillId="5" borderId="22" xfId="3" applyFont="1" applyFill="1" applyBorder="1" applyAlignment="1" applyProtection="1">
      <alignment horizontal="center" vertical="center" wrapText="1"/>
    </xf>
    <xf numFmtId="0" fontId="10" fillId="22" borderId="22" xfId="3" applyFont="1" applyFill="1" applyBorder="1" applyAlignment="1" applyProtection="1">
      <alignment horizontal="center" vertical="center" wrapText="1"/>
    </xf>
    <xf numFmtId="0" fontId="10" fillId="19" borderId="22" xfId="3" applyFont="1" applyFill="1" applyBorder="1" applyAlignment="1" applyProtection="1">
      <alignment horizontal="center" vertical="center" wrapText="1"/>
    </xf>
    <xf numFmtId="3" fontId="32" fillId="5" borderId="22" xfId="6" applyNumberFormat="1" applyFont="1" applyFill="1" applyBorder="1" applyAlignment="1" applyProtection="1">
      <alignment horizontal="center" vertical="center" wrapText="1"/>
    </xf>
    <xf numFmtId="0" fontId="10" fillId="8" borderId="22" xfId="6" applyFont="1" applyFill="1" applyBorder="1" applyAlignment="1" applyProtection="1">
      <alignment horizontal="center" vertical="center" wrapText="1"/>
    </xf>
    <xf numFmtId="3" fontId="10" fillId="20" borderId="22" xfId="3" applyNumberFormat="1" applyFont="1" applyFill="1" applyBorder="1" applyAlignment="1" applyProtection="1">
      <alignment horizontal="center" vertical="center" wrapText="1"/>
    </xf>
    <xf numFmtId="0" fontId="32" fillId="8" borderId="22" xfId="3" applyFont="1" applyFill="1" applyBorder="1" applyAlignment="1" applyProtection="1">
      <alignment horizontal="center" vertical="center" wrapText="1"/>
    </xf>
    <xf numFmtId="0" fontId="10" fillId="8" borderId="36" xfId="3" applyFont="1" applyFill="1" applyBorder="1" applyAlignment="1" applyProtection="1">
      <alignment horizontal="center" vertical="center" wrapText="1"/>
    </xf>
    <xf numFmtId="0" fontId="10" fillId="0" borderId="0" xfId="6" applyFont="1" applyBorder="1" applyAlignment="1" applyProtection="1">
      <alignment vertical="center"/>
    </xf>
    <xf numFmtId="0" fontId="10" fillId="0" borderId="0" xfId="6" applyFont="1" applyBorder="1" applyAlignment="1" applyProtection="1">
      <alignment vertical="center" wrapText="1"/>
    </xf>
    <xf numFmtId="0" fontId="10" fillId="8" borderId="0" xfId="6" applyFont="1" applyFill="1" applyBorder="1" applyAlignment="1" applyProtection="1">
      <alignment vertical="center" wrapText="1"/>
    </xf>
    <xf numFmtId="0" fontId="10" fillId="0" borderId="0" xfId="6" applyFont="1" applyProtection="1"/>
    <xf numFmtId="0" fontId="29" fillId="5" borderId="0" xfId="6" applyFont="1" applyFill="1" applyAlignment="1" applyProtection="1">
      <alignment horizontal="center" vertical="center" wrapText="1"/>
    </xf>
    <xf numFmtId="0" fontId="14" fillId="0" borderId="0" xfId="6" applyFont="1" applyAlignment="1" applyProtection="1">
      <alignment horizontal="right"/>
    </xf>
    <xf numFmtId="0" fontId="6" fillId="0" borderId="0" xfId="6" applyFont="1" applyProtection="1"/>
    <xf numFmtId="0" fontId="10" fillId="0" borderId="8" xfId="6" applyFont="1" applyBorder="1" applyAlignment="1" applyProtection="1">
      <alignment vertical="center" wrapText="1"/>
    </xf>
    <xf numFmtId="3" fontId="32" fillId="19" borderId="8" xfId="7" applyNumberFormat="1" applyFont="1" applyFill="1" applyBorder="1" applyAlignment="1" applyProtection="1">
      <alignment horizontal="right"/>
    </xf>
    <xf numFmtId="0" fontId="32" fillId="19" borderId="8" xfId="7" applyFont="1" applyFill="1" applyBorder="1" applyAlignment="1" applyProtection="1">
      <alignment horizontal="right"/>
    </xf>
    <xf numFmtId="0" fontId="6" fillId="0" borderId="0" xfId="8" applyFont="1" applyAlignment="1" applyProtection="1">
      <alignment horizontal="right"/>
    </xf>
    <xf numFmtId="0" fontId="8" fillId="9" borderId="8" xfId="7" applyFont="1" applyFill="1" applyBorder="1" applyAlignment="1" applyProtection="1">
      <alignment horizontal="center" vertical="center" wrapText="1"/>
    </xf>
    <xf numFmtId="0" fontId="10" fillId="0" borderId="8" xfId="6" applyFont="1" applyBorder="1" applyProtection="1">
      <protection locked="0"/>
    </xf>
    <xf numFmtId="0" fontId="10" fillId="0" borderId="8" xfId="7" applyFont="1" applyFill="1" applyBorder="1" applyAlignment="1" applyProtection="1">
      <alignment horizontal="center"/>
      <protection locked="0"/>
    </xf>
    <xf numFmtId="0" fontId="10" fillId="20" borderId="8" xfId="7" applyFont="1" applyFill="1" applyBorder="1" applyAlignment="1" applyProtection="1">
      <alignment horizontal="center"/>
    </xf>
    <xf numFmtId="0" fontId="10" fillId="0" borderId="8" xfId="7" applyFont="1" applyBorder="1" applyAlignment="1" applyProtection="1">
      <alignment horizontal="center"/>
      <protection locked="0"/>
    </xf>
    <xf numFmtId="0" fontId="10" fillId="0" borderId="8" xfId="7" applyFont="1" applyBorder="1" applyAlignment="1" applyProtection="1">
      <alignment horizontal="center" wrapText="1"/>
      <protection locked="0"/>
    </xf>
    <xf numFmtId="0" fontId="10" fillId="0" borderId="8" xfId="6" applyFont="1" applyBorder="1" applyAlignment="1" applyProtection="1">
      <alignment wrapText="1"/>
      <protection locked="0"/>
    </xf>
    <xf numFmtId="0" fontId="10" fillId="0" borderId="8" xfId="9" applyFont="1" applyBorder="1" applyProtection="1">
      <protection locked="0"/>
    </xf>
    <xf numFmtId="0" fontId="14" fillId="0" borderId="0" xfId="9" applyFont="1" applyProtection="1"/>
    <xf numFmtId="0" fontId="32" fillId="19" borderId="8" xfId="9" applyFont="1" applyFill="1" applyBorder="1" applyAlignment="1" applyProtection="1">
      <alignment horizontal="right" vertical="center"/>
    </xf>
    <xf numFmtId="0" fontId="32" fillId="19" borderId="8" xfId="7" applyFont="1" applyFill="1" applyBorder="1" applyAlignment="1" applyProtection="1">
      <alignment horizontal="center"/>
    </xf>
    <xf numFmtId="0" fontId="32" fillId="20" borderId="8" xfId="7" applyFont="1" applyFill="1" applyBorder="1" applyAlignment="1" applyProtection="1">
      <alignment horizontal="center"/>
    </xf>
    <xf numFmtId="165" fontId="4" fillId="0" borderId="0" xfId="2" applyNumberFormat="1" applyFont="1" applyBorder="1" applyAlignment="1" applyProtection="1">
      <alignment horizontal="center" vertical="center"/>
    </xf>
    <xf numFmtId="0" fontId="38" fillId="9" borderId="0" xfId="10" applyFill="1" applyAlignment="1" applyProtection="1">
      <alignment horizontal="center"/>
    </xf>
    <xf numFmtId="0" fontId="19" fillId="0" borderId="0" xfId="3" applyFont="1" applyFill="1" applyBorder="1" applyAlignment="1"/>
    <xf numFmtId="0" fontId="19" fillId="0" borderId="0" xfId="3" applyFont="1" applyBorder="1"/>
    <xf numFmtId="0" fontId="19" fillId="0" borderId="0" xfId="3" applyFont="1" applyFill="1" applyBorder="1" applyAlignment="1">
      <alignment horizontal="center"/>
    </xf>
    <xf numFmtId="165" fontId="7" fillId="0" borderId="4" xfId="2" applyNumberFormat="1" applyFont="1" applyBorder="1" applyAlignment="1" applyProtection="1">
      <alignment horizontal="center" vertical="center"/>
    </xf>
    <xf numFmtId="165" fontId="7" fillId="0" borderId="3" xfId="2" applyNumberFormat="1" applyFont="1" applyBorder="1" applyAlignment="1" applyProtection="1">
      <alignment horizontal="center" vertical="center"/>
    </xf>
    <xf numFmtId="165" fontId="7" fillId="0" borderId="0" xfId="2" applyNumberFormat="1" applyFont="1" applyBorder="1" applyAlignment="1" applyProtection="1">
      <alignment horizontal="center" vertical="center"/>
    </xf>
    <xf numFmtId="0" fontId="19" fillId="0" borderId="0" xfId="3" applyFont="1" applyBorder="1" applyAlignment="1">
      <alignment horizontal="center"/>
    </xf>
    <xf numFmtId="0" fontId="5" fillId="0" borderId="0" xfId="3" applyBorder="1" applyAlignment="1">
      <alignment horizontal="center"/>
    </xf>
    <xf numFmtId="0" fontId="14" fillId="0" borderId="0" xfId="3" applyFont="1" applyBorder="1" applyAlignment="1">
      <alignment horizontal="center"/>
    </xf>
    <xf numFmtId="0" fontId="5" fillId="0" borderId="0" xfId="3" applyBorder="1"/>
    <xf numFmtId="0" fontId="39" fillId="0" borderId="51" xfId="11"/>
    <xf numFmtId="0" fontId="39" fillId="0" borderId="51" xfId="11" applyAlignment="1">
      <alignment horizontal="center" vertical="center" wrapText="1"/>
    </xf>
    <xf numFmtId="0" fontId="39" fillId="0" borderId="51" xfId="11" applyAlignment="1">
      <alignment horizontal="center"/>
    </xf>
    <xf numFmtId="3" fontId="39" fillId="0" borderId="51" xfId="11" applyNumberFormat="1" applyAlignment="1">
      <alignment horizontal="center"/>
    </xf>
    <xf numFmtId="0" fontId="5" fillId="0" borderId="0" xfId="3" applyAlignment="1">
      <alignment horizontal="center"/>
    </xf>
    <xf numFmtId="164" fontId="2" fillId="0" borderId="2" xfId="1" applyNumberFormat="1" applyFont="1" applyFill="1" applyBorder="1" applyProtection="1">
      <alignment vertical="center"/>
    </xf>
    <xf numFmtId="164" fontId="2" fillId="0" borderId="3" xfId="1" applyNumberFormat="1" applyFont="1" applyFill="1" applyBorder="1" applyAlignment="1" applyProtection="1">
      <alignment horizontal="right" vertical="center"/>
    </xf>
    <xf numFmtId="0" fontId="41" fillId="0" borderId="10" xfId="3" applyFont="1" applyFill="1" applyBorder="1" applyAlignment="1">
      <alignment horizontal="center" vertical="center"/>
    </xf>
    <xf numFmtId="0" fontId="41" fillId="0" borderId="63" xfId="3" applyFont="1" applyFill="1" applyBorder="1" applyAlignment="1">
      <alignment horizontal="center" vertical="center"/>
    </xf>
    <xf numFmtId="0" fontId="10" fillId="0" borderId="19" xfId="3" applyFont="1" applyFill="1" applyBorder="1" applyAlignment="1">
      <alignment horizontal="center" vertical="center"/>
    </xf>
    <xf numFmtId="0" fontId="10" fillId="0" borderId="65" xfId="3" applyFont="1" applyFill="1" applyBorder="1" applyAlignment="1">
      <alignment horizontal="centerContinuous" vertical="center"/>
    </xf>
    <xf numFmtId="3" fontId="32" fillId="0" borderId="65" xfId="3" applyNumberFormat="1" applyFont="1" applyFill="1" applyBorder="1" applyAlignment="1">
      <alignment horizontal="right" vertical="center"/>
    </xf>
    <xf numFmtId="3" fontId="32" fillId="0" borderId="66" xfId="3" applyNumberFormat="1" applyFont="1" applyFill="1" applyBorder="1" applyAlignment="1">
      <alignment horizontal="right" vertical="center"/>
    </xf>
    <xf numFmtId="3" fontId="32" fillId="0" borderId="14" xfId="3" applyNumberFormat="1" applyFont="1" applyFill="1" applyBorder="1" applyAlignment="1">
      <alignment horizontal="right" vertical="center"/>
    </xf>
    <xf numFmtId="3" fontId="32" fillId="0" borderId="66" xfId="3" applyNumberFormat="1" applyFont="1" applyFill="1" applyBorder="1" applyAlignment="1">
      <alignment horizontal="center" vertical="center"/>
    </xf>
    <xf numFmtId="0" fontId="41" fillId="0" borderId="8" xfId="3" applyFont="1" applyFill="1" applyBorder="1" applyAlignment="1">
      <alignment horizontal="centerContinuous" vertical="center"/>
    </xf>
    <xf numFmtId="3" fontId="10" fillId="0" borderId="66" xfId="3" applyNumberFormat="1" applyFont="1" applyFill="1" applyBorder="1" applyAlignment="1">
      <alignment horizontal="right" vertical="center"/>
    </xf>
    <xf numFmtId="3" fontId="10" fillId="0" borderId="66" xfId="3" applyNumberFormat="1" applyFont="1" applyFill="1" applyBorder="1" applyAlignment="1">
      <alignment horizontal="center" vertical="center"/>
    </xf>
    <xf numFmtId="0" fontId="10" fillId="0" borderId="9" xfId="3" applyFont="1" applyFill="1" applyBorder="1" applyAlignment="1">
      <alignment horizontal="center" vertical="center"/>
    </xf>
    <xf numFmtId="0" fontId="41" fillId="0" borderId="9" xfId="3" applyFont="1" applyFill="1" applyBorder="1" applyAlignment="1">
      <alignment horizontal="centerContinuous" vertical="center" wrapText="1"/>
    </xf>
    <xf numFmtId="3" fontId="10" fillId="0" borderId="67" xfId="3" applyNumberFormat="1" applyFont="1" applyFill="1" applyBorder="1" applyAlignment="1">
      <alignment horizontal="right" vertical="center"/>
    </xf>
    <xf numFmtId="3" fontId="10" fillId="0" borderId="68" xfId="3" applyNumberFormat="1" applyFont="1" applyFill="1" applyBorder="1" applyAlignment="1">
      <alignment horizontal="right" vertical="center"/>
    </xf>
    <xf numFmtId="3" fontId="10" fillId="0" borderId="10" xfId="3" applyNumberFormat="1" applyFont="1" applyFill="1" applyBorder="1" applyAlignment="1">
      <alignment horizontal="center" vertical="center"/>
    </xf>
    <xf numFmtId="3" fontId="10" fillId="0" borderId="69" xfId="3" applyNumberFormat="1" applyFont="1" applyFill="1" applyBorder="1" applyAlignment="1">
      <alignment horizontal="center" vertical="center"/>
    </xf>
    <xf numFmtId="3" fontId="32" fillId="0" borderId="10" xfId="3" applyNumberFormat="1" applyFont="1" applyFill="1" applyBorder="1" applyAlignment="1">
      <alignment horizontal="center" vertical="center"/>
    </xf>
    <xf numFmtId="0" fontId="10" fillId="0" borderId="66" xfId="3" applyFont="1" applyFill="1" applyBorder="1" applyAlignment="1">
      <alignment horizontal="centerContinuous" vertical="center"/>
    </xf>
    <xf numFmtId="3" fontId="32" fillId="0" borderId="65" xfId="3" applyNumberFormat="1" applyFont="1" applyFill="1" applyBorder="1" applyAlignment="1">
      <alignment horizontal="center" vertical="center"/>
    </xf>
    <xf numFmtId="0" fontId="10" fillId="0" borderId="41" xfId="3" applyFont="1" applyFill="1" applyBorder="1" applyAlignment="1">
      <alignment horizontal="center" vertical="center"/>
    </xf>
    <xf numFmtId="3" fontId="32" fillId="0" borderId="70" xfId="3" applyNumberFormat="1" applyFont="1" applyFill="1" applyBorder="1" applyAlignment="1">
      <alignment horizontal="right" vertical="center"/>
    </xf>
    <xf numFmtId="3" fontId="32" fillId="0" borderId="49" xfId="3" applyNumberFormat="1" applyFont="1" applyFill="1" applyBorder="1" applyAlignment="1">
      <alignment horizontal="center" vertical="center"/>
    </xf>
    <xf numFmtId="3" fontId="32" fillId="0" borderId="70" xfId="3" applyNumberFormat="1" applyFont="1" applyFill="1" applyBorder="1" applyAlignment="1">
      <alignment horizontal="center" vertical="center"/>
    </xf>
    <xf numFmtId="3" fontId="10" fillId="0" borderId="8" xfId="3" applyNumberFormat="1" applyFont="1" applyFill="1" applyBorder="1" applyAlignment="1">
      <alignment horizontal="right" vertical="center"/>
    </xf>
    <xf numFmtId="3" fontId="10" fillId="0" borderId="71" xfId="3" applyNumberFormat="1" applyFont="1" applyFill="1" applyBorder="1" applyAlignment="1">
      <alignment horizontal="right" vertical="center"/>
    </xf>
    <xf numFmtId="3" fontId="10" fillId="0" borderId="7" xfId="3" applyNumberFormat="1" applyFont="1" applyFill="1" applyBorder="1" applyAlignment="1">
      <alignment horizontal="center" vertical="center"/>
    </xf>
    <xf numFmtId="3" fontId="10" fillId="0" borderId="71" xfId="3" applyNumberFormat="1" applyFont="1" applyFill="1" applyBorder="1" applyAlignment="1">
      <alignment horizontal="center" vertical="center"/>
    </xf>
    <xf numFmtId="3" fontId="10" fillId="0" borderId="5" xfId="3" applyNumberFormat="1" applyFont="1" applyFill="1" applyBorder="1" applyAlignment="1">
      <alignment horizontal="right" vertical="center"/>
    </xf>
    <xf numFmtId="3" fontId="10" fillId="0" borderId="72" xfId="3" applyNumberFormat="1" applyFont="1" applyFill="1" applyBorder="1" applyAlignment="1">
      <alignment horizontal="right" vertical="center"/>
    </xf>
    <xf numFmtId="3" fontId="10" fillId="0" borderId="18" xfId="3" applyNumberFormat="1" applyFont="1" applyFill="1" applyBorder="1" applyAlignment="1">
      <alignment horizontal="center" vertical="center"/>
    </xf>
    <xf numFmtId="3" fontId="10" fillId="0" borderId="72" xfId="3" applyNumberFormat="1" applyFont="1" applyFill="1" applyBorder="1" applyAlignment="1">
      <alignment horizontal="center" vertical="center"/>
    </xf>
    <xf numFmtId="3" fontId="10" fillId="0" borderId="10" xfId="3" applyNumberFormat="1" applyFont="1" applyFill="1" applyBorder="1" applyAlignment="1">
      <alignment horizontal="right" vertical="center"/>
    </xf>
    <xf numFmtId="3" fontId="10" fillId="0" borderId="69" xfId="3" applyNumberFormat="1" applyFont="1" applyFill="1" applyBorder="1" applyAlignment="1">
      <alignment horizontal="right" vertical="center"/>
    </xf>
    <xf numFmtId="3" fontId="10" fillId="0" borderId="63" xfId="3" applyNumberFormat="1" applyFont="1" applyFill="1" applyBorder="1" applyAlignment="1">
      <alignment horizontal="center" vertical="center"/>
    </xf>
    <xf numFmtId="3" fontId="10" fillId="0" borderId="73" xfId="3" applyNumberFormat="1" applyFont="1" applyFill="1" applyBorder="1" applyAlignment="1">
      <alignment horizontal="right" vertical="center"/>
    </xf>
    <xf numFmtId="3" fontId="10" fillId="0" borderId="5" xfId="3" applyNumberFormat="1" applyFont="1" applyFill="1" applyBorder="1" applyAlignment="1">
      <alignment horizontal="center" vertical="center"/>
    </xf>
    <xf numFmtId="3" fontId="10" fillId="0" borderId="14" xfId="3" applyNumberFormat="1" applyFont="1" applyFill="1" applyBorder="1" applyAlignment="1">
      <alignment horizontal="right" vertical="center"/>
    </xf>
    <xf numFmtId="3" fontId="10" fillId="0" borderId="41" xfId="3" applyNumberFormat="1" applyFont="1" applyFill="1" applyBorder="1" applyAlignment="1">
      <alignment horizontal="center" vertical="center"/>
    </xf>
    <xf numFmtId="3" fontId="10" fillId="0" borderId="74" xfId="3" applyNumberFormat="1" applyFont="1" applyFill="1" applyBorder="1" applyAlignment="1">
      <alignment horizontal="center" vertical="center"/>
    </xf>
    <xf numFmtId="3" fontId="10" fillId="0" borderId="73" xfId="3" applyNumberFormat="1" applyFont="1" applyFill="1" applyBorder="1" applyAlignment="1">
      <alignment horizontal="center" vertical="center"/>
    </xf>
    <xf numFmtId="3" fontId="10" fillId="0" borderId="19" xfId="3" applyNumberFormat="1" applyFont="1" applyFill="1" applyBorder="1" applyAlignment="1">
      <alignment horizontal="center" vertical="center"/>
    </xf>
    <xf numFmtId="3" fontId="32" fillId="0" borderId="49" xfId="3" applyNumberFormat="1" applyFont="1" applyFill="1" applyBorder="1" applyAlignment="1">
      <alignment horizontal="right" vertical="center"/>
    </xf>
    <xf numFmtId="3" fontId="10" fillId="0" borderId="49" xfId="3" applyNumberFormat="1" applyFont="1" applyFill="1" applyBorder="1" applyAlignment="1">
      <alignment horizontal="right" vertical="center"/>
    </xf>
    <xf numFmtId="3" fontId="10" fillId="0" borderId="7" xfId="3" applyNumberFormat="1" applyFont="1" applyFill="1" applyBorder="1" applyAlignment="1">
      <alignment horizontal="right" vertical="center"/>
    </xf>
    <xf numFmtId="3" fontId="10" fillId="0" borderId="63" xfId="3" applyNumberFormat="1" applyFont="1" applyFill="1" applyBorder="1" applyAlignment="1">
      <alignment horizontal="right" vertical="center"/>
    </xf>
    <xf numFmtId="3" fontId="10" fillId="4" borderId="49" xfId="3" applyNumberFormat="1" applyFont="1" applyFill="1" applyBorder="1" applyAlignment="1">
      <alignment horizontal="right" vertical="center"/>
    </xf>
    <xf numFmtId="3" fontId="32" fillId="0" borderId="14" xfId="3" applyNumberFormat="1" applyFont="1" applyFill="1" applyBorder="1" applyAlignment="1">
      <alignment horizontal="center" vertical="center"/>
    </xf>
    <xf numFmtId="3" fontId="10" fillId="0" borderId="75" xfId="3" applyNumberFormat="1" applyFont="1" applyFill="1" applyBorder="1" applyAlignment="1">
      <alignment horizontal="center" vertical="center"/>
    </xf>
    <xf numFmtId="0" fontId="41" fillId="0" borderId="12" xfId="3" applyFont="1" applyFill="1" applyBorder="1" applyAlignment="1">
      <alignment horizontal="centerContinuous" vertical="center" wrapText="1"/>
    </xf>
    <xf numFmtId="0" fontId="5" fillId="0" borderId="0" xfId="3" applyFill="1"/>
    <xf numFmtId="0" fontId="35" fillId="0" borderId="0" xfId="3" applyFont="1" applyFill="1" applyAlignment="1">
      <alignment vertical="center"/>
    </xf>
    <xf numFmtId="0" fontId="14" fillId="0" borderId="0" xfId="3" applyFont="1" applyFill="1" applyAlignment="1">
      <alignment vertical="center"/>
    </xf>
    <xf numFmtId="0" fontId="8" fillId="0" borderId="5" xfId="3" applyFont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Continuous" vertical="center" wrapText="1"/>
    </xf>
    <xf numFmtId="3" fontId="13" fillId="0" borderId="8" xfId="3" applyNumberFormat="1" applyFont="1" applyFill="1" applyBorder="1" applyAlignment="1">
      <alignment vertical="center"/>
    </xf>
    <xf numFmtId="3" fontId="13" fillId="0" borderId="8" xfId="3" applyNumberFormat="1" applyFont="1" applyFill="1" applyBorder="1" applyAlignment="1">
      <alignment horizontal="right" vertical="center"/>
    </xf>
    <xf numFmtId="0" fontId="6" fillId="0" borderId="27" xfId="3" applyFont="1" applyFill="1" applyBorder="1" applyAlignment="1">
      <alignment horizontal="centerContinuous" vertical="center"/>
    </xf>
    <xf numFmtId="0" fontId="6" fillId="0" borderId="27" xfId="3" applyFont="1" applyFill="1" applyBorder="1" applyAlignment="1">
      <alignment vertical="center" wrapText="1"/>
    </xf>
    <xf numFmtId="0" fontId="6" fillId="0" borderId="75" xfId="3" applyFont="1" applyFill="1" applyBorder="1" applyAlignment="1">
      <alignment horizontal="center" vertical="center"/>
    </xf>
    <xf numFmtId="3" fontId="6" fillId="0" borderId="79" xfId="3" applyNumberFormat="1" applyFont="1" applyFill="1" applyBorder="1" applyAlignment="1">
      <alignment horizontal="right" vertical="center"/>
    </xf>
    <xf numFmtId="3" fontId="11" fillId="0" borderId="79" xfId="3" applyNumberFormat="1" applyFont="1" applyFill="1" applyBorder="1" applyAlignment="1">
      <alignment horizontal="center" vertical="center"/>
    </xf>
    <xf numFmtId="3" fontId="6" fillId="0" borderId="66" xfId="3" applyNumberFormat="1" applyFont="1" applyFill="1" applyBorder="1" applyAlignment="1">
      <alignment horizontal="right" vertical="center"/>
    </xf>
    <xf numFmtId="3" fontId="11" fillId="0" borderId="66" xfId="3" applyNumberFormat="1" applyFont="1" applyFill="1" applyBorder="1" applyAlignment="1">
      <alignment horizontal="center" vertical="center"/>
    </xf>
    <xf numFmtId="0" fontId="6" fillId="0" borderId="44" xfId="3" applyFont="1" applyFill="1" applyBorder="1" applyAlignment="1">
      <alignment horizontal="centerContinuous" vertical="center"/>
    </xf>
    <xf numFmtId="0" fontId="6" fillId="0" borderId="44" xfId="3" applyFont="1" applyFill="1" applyBorder="1" applyAlignment="1">
      <alignment vertical="center" wrapText="1"/>
    </xf>
    <xf numFmtId="3" fontId="6" fillId="0" borderId="7" xfId="3" applyNumberFormat="1" applyFont="1" applyFill="1" applyBorder="1" applyAlignment="1">
      <alignment horizontal="right" vertical="center"/>
    </xf>
    <xf numFmtId="3" fontId="6" fillId="0" borderId="65" xfId="3" applyNumberFormat="1" applyFont="1" applyFill="1" applyBorder="1" applyAlignment="1">
      <alignment horizontal="right" vertical="center"/>
    </xf>
    <xf numFmtId="3" fontId="11" fillId="0" borderId="65" xfId="3" applyNumberFormat="1" applyFont="1" applyFill="1" applyBorder="1" applyAlignment="1">
      <alignment horizontal="center" vertical="center"/>
    </xf>
    <xf numFmtId="0" fontId="6" fillId="9" borderId="13" xfId="3" applyFont="1" applyFill="1" applyBorder="1" applyAlignment="1">
      <alignment horizontal="centerContinuous" vertical="center"/>
    </xf>
    <xf numFmtId="0" fontId="6" fillId="0" borderId="13" xfId="3" applyFont="1" applyFill="1" applyBorder="1" applyAlignment="1">
      <alignment vertical="center" wrapText="1"/>
    </xf>
    <xf numFmtId="9" fontId="14" fillId="0" borderId="0" xfId="3" applyNumberFormat="1" applyFont="1" applyFill="1" applyAlignment="1">
      <alignment vertical="center"/>
    </xf>
    <xf numFmtId="3" fontId="6" fillId="0" borderId="18" xfId="3" applyNumberFormat="1" applyFont="1" applyFill="1" applyBorder="1" applyAlignment="1">
      <alignment horizontal="right" vertical="center"/>
    </xf>
    <xf numFmtId="3" fontId="11" fillId="0" borderId="18" xfId="3" applyNumberFormat="1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Continuous" vertical="center"/>
    </xf>
    <xf numFmtId="3" fontId="6" fillId="0" borderId="71" xfId="3" applyNumberFormat="1" applyFont="1" applyFill="1" applyBorder="1" applyAlignment="1">
      <alignment horizontal="right" vertical="center"/>
    </xf>
    <xf numFmtId="3" fontId="11" fillId="0" borderId="71" xfId="3" applyNumberFormat="1" applyFont="1" applyFill="1" applyBorder="1" applyAlignment="1">
      <alignment horizontal="center" vertical="center"/>
    </xf>
    <xf numFmtId="3" fontId="6" fillId="0" borderId="14" xfId="3" applyNumberFormat="1" applyFont="1" applyFill="1" applyBorder="1" applyAlignment="1">
      <alignment horizontal="center" vertical="center"/>
    </xf>
    <xf numFmtId="164" fontId="43" fillId="24" borderId="80" xfId="1" applyNumberFormat="1" applyFont="1" applyFill="1" applyBorder="1" applyProtection="1">
      <alignment vertical="center"/>
    </xf>
    <xf numFmtId="164" fontId="43" fillId="24" borderId="81" xfId="1" applyNumberFormat="1" applyFont="1" applyFill="1" applyBorder="1" applyAlignment="1" applyProtection="1">
      <alignment horizontal="right" vertical="center"/>
    </xf>
    <xf numFmtId="3" fontId="44" fillId="0" borderId="80" xfId="2" applyNumberFormat="1" applyFont="1" applyBorder="1" applyAlignment="1" applyProtection="1">
      <alignment horizontal="left" vertical="center" indent="1"/>
    </xf>
    <xf numFmtId="165" fontId="44" fillId="0" borderId="82" xfId="2" applyNumberFormat="1" applyFont="1" applyBorder="1" applyAlignment="1" applyProtection="1">
      <alignment horizontal="left" vertical="center" indent="1"/>
    </xf>
    <xf numFmtId="165" fontId="44" fillId="0" borderId="81" xfId="2" applyNumberFormat="1" applyFont="1" applyBorder="1" applyAlignment="1" applyProtection="1">
      <alignment horizontal="left" vertical="center" indent="1"/>
    </xf>
    <xf numFmtId="3" fontId="17" fillId="0" borderId="80" xfId="2" applyNumberFormat="1" applyFont="1" applyBorder="1" applyAlignment="1" applyProtection="1">
      <alignment horizontal="left" vertical="center"/>
    </xf>
    <xf numFmtId="165" fontId="17" fillId="0" borderId="82" xfId="2" applyNumberFormat="1" applyFont="1" applyBorder="1" applyAlignment="1" applyProtection="1">
      <alignment horizontal="left" vertical="center"/>
    </xf>
    <xf numFmtId="165" fontId="17" fillId="0" borderId="81" xfId="2" applyNumberFormat="1" applyFont="1" applyBorder="1" applyAlignment="1" applyProtection="1">
      <alignment horizontal="left" vertical="center"/>
    </xf>
    <xf numFmtId="0" fontId="9" fillId="0" borderId="8" xfId="3" applyFont="1" applyBorder="1" applyAlignment="1">
      <alignment horizontal="center" vertical="center" wrapText="1"/>
    </xf>
    <xf numFmtId="3" fontId="9" fillId="0" borderId="8" xfId="3" applyNumberFormat="1" applyFont="1" applyBorder="1" applyAlignment="1">
      <alignment horizontal="center" vertical="center" wrapText="1"/>
    </xf>
    <xf numFmtId="0" fontId="45" fillId="23" borderId="8" xfId="6" applyFont="1" applyFill="1" applyBorder="1" applyAlignment="1">
      <alignment horizontal="left" vertical="center" wrapText="1"/>
    </xf>
    <xf numFmtId="3" fontId="46" fillId="23" borderId="8" xfId="3" applyNumberFormat="1" applyFont="1" applyFill="1" applyBorder="1"/>
    <xf numFmtId="0" fontId="45" fillId="23" borderId="8" xfId="6" applyFont="1" applyFill="1" applyBorder="1" applyAlignment="1">
      <alignment horizontal="center" vertical="center" wrapText="1"/>
    </xf>
    <xf numFmtId="0" fontId="46" fillId="23" borderId="8" xfId="3" applyFont="1" applyFill="1" applyBorder="1"/>
    <xf numFmtId="0" fontId="47" fillId="0" borderId="8" xfId="6" applyNumberFormat="1" applyFont="1" applyFill="1" applyBorder="1" applyAlignment="1" applyProtection="1">
      <alignment vertical="center" wrapText="1"/>
    </xf>
    <xf numFmtId="0" fontId="48" fillId="0" borderId="8" xfId="6" applyFont="1" applyBorder="1" applyAlignment="1">
      <alignment horizontal="left" vertical="center" wrapText="1"/>
    </xf>
    <xf numFmtId="3" fontId="46" fillId="0" borderId="8" xfId="3" applyNumberFormat="1" applyFont="1" applyBorder="1"/>
    <xf numFmtId="0" fontId="48" fillId="0" borderId="8" xfId="6" applyFont="1" applyFill="1" applyBorder="1" applyAlignment="1">
      <alignment horizontal="left" vertical="center" wrapText="1"/>
    </xf>
    <xf numFmtId="0" fontId="45" fillId="23" borderId="8" xfId="6" applyFont="1" applyFill="1" applyBorder="1" applyAlignment="1">
      <alignment wrapText="1"/>
    </xf>
    <xf numFmtId="49" fontId="48" fillId="0" borderId="8" xfId="6" applyNumberFormat="1" applyFont="1" applyBorder="1" applyAlignment="1">
      <alignment horizontal="left" vertical="center" wrapText="1"/>
    </xf>
    <xf numFmtId="0" fontId="47" fillId="8" borderId="8" xfId="6" applyNumberFormat="1" applyFont="1" applyFill="1" applyBorder="1" applyAlignment="1" applyProtection="1">
      <alignment vertical="center" wrapText="1"/>
    </xf>
    <xf numFmtId="0" fontId="45" fillId="23" borderId="8" xfId="6" applyFont="1" applyFill="1" applyBorder="1" applyAlignment="1">
      <alignment vertical="center" wrapText="1"/>
    </xf>
    <xf numFmtId="49" fontId="48" fillId="8" borderId="8" xfId="6" applyNumberFormat="1" applyFont="1" applyFill="1" applyBorder="1" applyAlignment="1">
      <alignment horizontal="left" vertical="center" wrapText="1"/>
    </xf>
    <xf numFmtId="49" fontId="48" fillId="0" borderId="8" xfId="6" applyNumberFormat="1" applyFont="1" applyFill="1" applyBorder="1" applyAlignment="1">
      <alignment horizontal="left" vertical="center" wrapText="1"/>
    </xf>
    <xf numFmtId="0" fontId="52" fillId="0" borderId="8" xfId="6" applyNumberFormat="1" applyFont="1" applyFill="1" applyBorder="1" applyAlignment="1" applyProtection="1">
      <alignment vertical="center" wrapText="1"/>
    </xf>
    <xf numFmtId="0" fontId="48" fillId="8" borderId="8" xfId="6" applyFont="1" applyFill="1" applyBorder="1" applyAlignment="1">
      <alignment horizontal="left" vertical="center" wrapText="1"/>
    </xf>
    <xf numFmtId="0" fontId="47" fillId="25" borderId="8" xfId="6" applyNumberFormat="1" applyFont="1" applyFill="1" applyBorder="1" applyAlignment="1" applyProtection="1">
      <alignment vertical="center" wrapText="1"/>
    </xf>
    <xf numFmtId="0" fontId="48" fillId="25" borderId="8" xfId="6" applyFont="1" applyFill="1" applyBorder="1" applyAlignment="1">
      <alignment horizontal="left" vertical="center" wrapText="1"/>
    </xf>
    <xf numFmtId="0" fontId="53" fillId="23" borderId="8" xfId="6" applyFont="1" applyFill="1" applyBorder="1" applyAlignment="1">
      <alignment horizontal="center" vertical="center" wrapText="1"/>
    </xf>
    <xf numFmtId="0" fontId="53" fillId="23" borderId="12" xfId="3" applyFont="1" applyFill="1" applyBorder="1" applyAlignment="1">
      <alignment horizontal="center" wrapText="1"/>
    </xf>
    <xf numFmtId="0" fontId="53" fillId="23" borderId="8" xfId="3" applyFont="1" applyFill="1" applyBorder="1" applyAlignment="1">
      <alignment wrapText="1"/>
    </xf>
    <xf numFmtId="0" fontId="48" fillId="0" borderId="8" xfId="6" applyFont="1" applyBorder="1" applyAlignment="1">
      <alignment horizontal="left" wrapText="1"/>
    </xf>
    <xf numFmtId="0" fontId="47" fillId="0" borderId="8" xfId="6" applyNumberFormat="1" applyFont="1" applyFill="1" applyBorder="1" applyAlignment="1" applyProtection="1">
      <alignment wrapText="1"/>
    </xf>
    <xf numFmtId="0" fontId="53" fillId="23" borderId="8" xfId="3" applyFont="1" applyFill="1" applyBorder="1" applyAlignment="1">
      <alignment horizontal="center" wrapText="1"/>
    </xf>
    <xf numFmtId="0" fontId="14" fillId="0" borderId="0" xfId="3" applyFont="1"/>
    <xf numFmtId="164" fontId="2" fillId="0" borderId="0" xfId="1" applyNumberFormat="1" applyFont="1" applyFill="1" applyBorder="1" applyProtection="1">
      <alignment vertical="center"/>
    </xf>
    <xf numFmtId="164" fontId="2" fillId="0" borderId="0" xfId="1" applyNumberFormat="1" applyFont="1" applyFill="1" applyBorder="1" applyAlignment="1" applyProtection="1">
      <alignment horizontal="right" vertical="center"/>
    </xf>
    <xf numFmtId="165" fontId="7" fillId="0" borderId="0" xfId="2" applyNumberFormat="1" applyFont="1" applyFill="1" applyBorder="1" applyAlignment="1" applyProtection="1">
      <alignment horizontal="left" vertical="center"/>
    </xf>
    <xf numFmtId="3" fontId="7" fillId="0" borderId="8" xfId="2" applyNumberFormat="1" applyFont="1" applyFill="1" applyBorder="1" applyAlignment="1" applyProtection="1">
      <alignment horizontal="center" vertical="center"/>
    </xf>
    <xf numFmtId="164" fontId="18" fillId="0" borderId="8" xfId="1" applyNumberFormat="1" applyFont="1" applyFill="1" applyBorder="1" applyAlignment="1" applyProtection="1">
      <alignment horizontal="center" vertical="center"/>
    </xf>
    <xf numFmtId="0" fontId="54" fillId="0" borderId="8" xfId="1" applyNumberFormat="1" applyFont="1" applyFill="1" applyBorder="1" applyAlignment="1" applyProtection="1">
      <alignment horizontal="center" vertical="center"/>
    </xf>
    <xf numFmtId="165" fontId="54" fillId="0" borderId="8" xfId="2" applyNumberFormat="1" applyFont="1" applyFill="1" applyBorder="1" applyAlignment="1" applyProtection="1">
      <alignment horizontal="center" vertical="center"/>
    </xf>
    <xf numFmtId="164" fontId="18" fillId="0" borderId="0" xfId="1" applyNumberFormat="1" applyFont="1" applyFill="1" applyBorder="1" applyAlignment="1" applyProtection="1">
      <alignment horizontal="center" vertical="center"/>
    </xf>
    <xf numFmtId="0" fontId="54" fillId="0" borderId="0" xfId="1" applyNumberFormat="1" applyFont="1" applyFill="1" applyBorder="1" applyAlignment="1" applyProtection="1">
      <alignment horizontal="center" vertical="center"/>
    </xf>
    <xf numFmtId="165" fontId="54" fillId="0" borderId="0" xfId="2" applyNumberFormat="1" applyFont="1" applyFill="1" applyBorder="1" applyAlignment="1" applyProtection="1">
      <alignment horizontal="center" vertical="center"/>
    </xf>
    <xf numFmtId="0" fontId="8" fillId="0" borderId="8" xfId="3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Continuous" vertical="center"/>
    </xf>
    <xf numFmtId="3" fontId="55" fillId="0" borderId="8" xfId="3" applyNumberFormat="1" applyFont="1" applyFill="1" applyBorder="1" applyAlignment="1">
      <alignment horizontal="center" vertical="center"/>
    </xf>
    <xf numFmtId="3" fontId="9" fillId="0" borderId="8" xfId="3" applyNumberFormat="1" applyFont="1" applyFill="1" applyBorder="1" applyAlignment="1">
      <alignment horizontal="center" vertical="center"/>
    </xf>
    <xf numFmtId="0" fontId="56" fillId="0" borderId="8" xfId="3" applyFont="1" applyBorder="1" applyAlignment="1">
      <alignment horizontal="centerContinuous" vertical="center"/>
    </xf>
    <xf numFmtId="166" fontId="8" fillId="9" borderId="8" xfId="3" applyNumberFormat="1" applyFont="1" applyFill="1" applyBorder="1" applyAlignment="1">
      <alignment horizontal="center" vertical="center"/>
    </xf>
    <xf numFmtId="3" fontId="8" fillId="0" borderId="8" xfId="3" applyNumberFormat="1" applyFont="1" applyFill="1" applyBorder="1" applyAlignment="1">
      <alignment horizontal="center" vertical="center"/>
    </xf>
    <xf numFmtId="3" fontId="8" fillId="9" borderId="8" xfId="3" applyNumberFormat="1" applyFont="1" applyFill="1" applyBorder="1" applyAlignment="1">
      <alignment horizontal="center" vertical="center"/>
    </xf>
    <xf numFmtId="0" fontId="56" fillId="0" borderId="8" xfId="3" applyFont="1" applyBorder="1" applyAlignment="1">
      <alignment horizontal="centerContinuous" vertical="center" wrapText="1"/>
    </xf>
    <xf numFmtId="0" fontId="9" fillId="0" borderId="8" xfId="3" applyFont="1" applyFill="1" applyBorder="1" applyAlignment="1">
      <alignment horizontal="center" vertical="center"/>
    </xf>
    <xf numFmtId="0" fontId="11" fillId="0" borderId="0" xfId="3" applyFont="1"/>
    <xf numFmtId="165" fontId="44" fillId="0" borderId="80" xfId="2" applyNumberFormat="1" applyFont="1" applyBorder="1" applyAlignment="1" applyProtection="1">
      <alignment horizontal="left" vertical="center" indent="1"/>
    </xf>
    <xf numFmtId="165" fontId="17" fillId="0" borderId="80" xfId="2" applyNumberFormat="1" applyFont="1" applyBorder="1" applyAlignment="1" applyProtection="1">
      <alignment horizontal="left" vertical="center"/>
    </xf>
    <xf numFmtId="0" fontId="35" fillId="0" borderId="0" xfId="3" applyFont="1" applyFill="1" applyAlignment="1">
      <alignment horizontal="right" vertical="center"/>
    </xf>
    <xf numFmtId="0" fontId="57" fillId="0" borderId="8" xfId="3" applyFont="1" applyBorder="1" applyAlignment="1">
      <alignment horizontal="center" vertical="center" wrapText="1"/>
    </xf>
    <xf numFmtId="0" fontId="57" fillId="0" borderId="8" xfId="3" applyFont="1" applyFill="1" applyBorder="1" applyAlignment="1">
      <alignment horizontal="center" vertical="center"/>
    </xf>
    <xf numFmtId="0" fontId="57" fillId="0" borderId="8" xfId="3" applyFont="1" applyFill="1" applyBorder="1" applyAlignment="1">
      <alignment vertical="center"/>
    </xf>
    <xf numFmtId="0" fontId="57" fillId="26" borderId="8" xfId="3" quotePrefix="1" applyFont="1" applyFill="1" applyBorder="1" applyAlignment="1">
      <alignment horizontal="center" vertical="center"/>
    </xf>
    <xf numFmtId="3" fontId="57" fillId="0" borderId="8" xfId="3" applyNumberFormat="1" applyFont="1" applyFill="1" applyBorder="1" applyAlignment="1">
      <alignment horizontal="right" vertical="center"/>
    </xf>
    <xf numFmtId="0" fontId="57" fillId="9" borderId="8" xfId="3" applyFont="1" applyFill="1" applyBorder="1" applyAlignment="1">
      <alignment horizontal="center" vertical="center"/>
    </xf>
    <xf numFmtId="3" fontId="57" fillId="0" borderId="8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35" fillId="0" borderId="0" xfId="3" applyFont="1" applyFill="1" applyBorder="1" applyAlignment="1">
      <alignment horizontal="center" vertical="center"/>
    </xf>
    <xf numFmtId="0" fontId="35" fillId="0" borderId="0" xfId="3" applyFont="1" applyFill="1" applyBorder="1" applyAlignment="1">
      <alignment vertical="center"/>
    </xf>
    <xf numFmtId="0" fontId="5" fillId="0" borderId="0" xfId="3" applyFont="1"/>
    <xf numFmtId="0" fontId="35" fillId="8" borderId="0" xfId="3" applyFont="1" applyFill="1" applyAlignment="1">
      <alignment vertical="center"/>
    </xf>
    <xf numFmtId="0" fontId="6" fillId="0" borderId="0" xfId="3" applyFont="1" applyFill="1" applyAlignment="1">
      <alignment horizontal="center"/>
    </xf>
    <xf numFmtId="0" fontId="6" fillId="0" borderId="0" xfId="3" applyFont="1" applyFill="1"/>
    <xf numFmtId="0" fontId="11" fillId="0" borderId="0" xfId="3" applyFont="1" applyFill="1" applyBorder="1"/>
    <xf numFmtId="0" fontId="6" fillId="0" borderId="0" xfId="3" applyFont="1" applyBorder="1"/>
    <xf numFmtId="0" fontId="6" fillId="0" borderId="85" xfId="3" applyFont="1" applyFill="1" applyBorder="1" applyAlignment="1">
      <alignment horizontal="center" vertical="center" wrapText="1"/>
    </xf>
    <xf numFmtId="0" fontId="6" fillId="0" borderId="45" xfId="3" applyFont="1" applyFill="1" applyBorder="1" applyAlignment="1">
      <alignment vertical="center"/>
    </xf>
    <xf numFmtId="0" fontId="6" fillId="0" borderId="49" xfId="3" applyFont="1" applyFill="1" applyBorder="1" applyAlignment="1">
      <alignment vertical="center" wrapText="1"/>
    </xf>
    <xf numFmtId="3" fontId="6" fillId="0" borderId="78" xfId="3" applyNumberFormat="1" applyFont="1" applyFill="1" applyBorder="1" applyAlignment="1">
      <alignment vertical="center"/>
    </xf>
    <xf numFmtId="0" fontId="58" fillId="0" borderId="78" xfId="3" applyFont="1" applyFill="1" applyBorder="1" applyAlignment="1">
      <alignment horizontal="center" vertical="center"/>
    </xf>
    <xf numFmtId="0" fontId="16" fillId="0" borderId="8" xfId="3" applyFont="1" applyFill="1" applyBorder="1" applyAlignment="1" applyProtection="1">
      <alignment vertical="center" wrapText="1"/>
    </xf>
    <xf numFmtId="0" fontId="58" fillId="0" borderId="7" xfId="3" applyFont="1" applyFill="1" applyBorder="1" applyAlignment="1">
      <alignment horizontal="center" vertical="center"/>
    </xf>
    <xf numFmtId="0" fontId="58" fillId="0" borderId="8" xfId="3" applyFont="1" applyFill="1" applyBorder="1" applyAlignment="1">
      <alignment horizontal="center" vertical="center" wrapText="1"/>
    </xf>
    <xf numFmtId="0" fontId="6" fillId="0" borderId="13" xfId="3" applyFont="1" applyBorder="1" applyAlignment="1"/>
    <xf numFmtId="0" fontId="6" fillId="0" borderId="7" xfId="3" applyFont="1" applyBorder="1" applyAlignment="1"/>
    <xf numFmtId="0" fontId="6" fillId="0" borderId="7" xfId="3" applyFont="1" applyFill="1" applyBorder="1" applyAlignment="1">
      <alignment horizontal="center" wrapText="1"/>
    </xf>
    <xf numFmtId="0" fontId="6" fillId="0" borderId="8" xfId="3" applyFont="1" applyFill="1" applyBorder="1" applyAlignment="1">
      <alignment horizontal="center" wrapText="1"/>
    </xf>
    <xf numFmtId="0" fontId="6" fillId="0" borderId="7" xfId="3" applyFont="1" applyFill="1" applyBorder="1" applyAlignment="1">
      <alignment wrapText="1"/>
    </xf>
    <xf numFmtId="0" fontId="6" fillId="0" borderId="7" xfId="3" applyFont="1" applyFill="1" applyBorder="1" applyAlignment="1">
      <alignment horizontal="center"/>
    </xf>
    <xf numFmtId="0" fontId="6" fillId="0" borderId="8" xfId="3" applyFont="1" applyFill="1" applyBorder="1" applyAlignment="1">
      <alignment horizontal="center"/>
    </xf>
    <xf numFmtId="0" fontId="6" fillId="0" borderId="7" xfId="3" applyFont="1" applyFill="1" applyBorder="1" applyAlignment="1"/>
    <xf numFmtId="3" fontId="6" fillId="0" borderId="8" xfId="3" applyNumberFormat="1" applyFont="1" applyFill="1" applyBorder="1" applyAlignment="1">
      <alignment horizontal="center"/>
    </xf>
    <xf numFmtId="0" fontId="35" fillId="0" borderId="0" xfId="3" applyFont="1" applyBorder="1"/>
    <xf numFmtId="0" fontId="60" fillId="9" borderId="0" xfId="10" applyFont="1" applyFill="1" applyAlignment="1" applyProtection="1"/>
    <xf numFmtId="0" fontId="35" fillId="0" borderId="0" xfId="3" applyFont="1" applyFill="1"/>
    <xf numFmtId="0" fontId="35" fillId="0" borderId="0" xfId="3" applyFont="1"/>
    <xf numFmtId="0" fontId="35" fillId="0" borderId="0" xfId="3" applyFont="1" applyBorder="1" applyAlignment="1">
      <alignment horizontal="center"/>
    </xf>
    <xf numFmtId="49" fontId="12" fillId="3" borderId="8" xfId="3" applyNumberFormat="1" applyFont="1" applyFill="1" applyBorder="1"/>
    <xf numFmtId="0" fontId="62" fillId="0" borderId="8" xfId="3" applyFont="1" applyBorder="1" applyAlignment="1">
      <alignment horizontal="center" vertical="center"/>
    </xf>
    <xf numFmtId="0" fontId="62" fillId="0" borderId="8" xfId="3" applyFont="1" applyBorder="1" applyAlignment="1">
      <alignment vertical="center" wrapText="1"/>
    </xf>
    <xf numFmtId="0" fontId="62" fillId="0" borderId="8" xfId="3" applyFont="1" applyBorder="1" applyAlignment="1">
      <alignment horizontal="center" vertical="center" wrapText="1"/>
    </xf>
    <xf numFmtId="4" fontId="8" fillId="0" borderId="8" xfId="3" applyNumberFormat="1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14" fillId="0" borderId="0" xfId="3" applyFont="1" applyBorder="1" applyAlignment="1">
      <alignment vertical="center"/>
    </xf>
    <xf numFmtId="4" fontId="62" fillId="0" borderId="8" xfId="3" applyNumberFormat="1" applyFont="1" applyBorder="1" applyAlignment="1">
      <alignment horizontal="center" vertical="center" wrapText="1"/>
    </xf>
    <xf numFmtId="0" fontId="63" fillId="0" borderId="8" xfId="3" applyFont="1" applyBorder="1"/>
    <xf numFmtId="0" fontId="14" fillId="0" borderId="0" xfId="3" applyFont="1" applyBorder="1"/>
    <xf numFmtId="0" fontId="63" fillId="0" borderId="0" xfId="3" applyFont="1"/>
    <xf numFmtId="0" fontId="14" fillId="0" borderId="8" xfId="3" applyFont="1" applyBorder="1"/>
    <xf numFmtId="4" fontId="14" fillId="0" borderId="0" xfId="3" applyNumberFormat="1" applyFont="1"/>
    <xf numFmtId="0" fontId="24" fillId="0" borderId="0" xfId="3" applyFont="1" applyBorder="1" applyAlignment="1"/>
    <xf numFmtId="0" fontId="14" fillId="0" borderId="0" xfId="3" applyFont="1" applyFill="1" applyAlignment="1">
      <alignment wrapText="1"/>
    </xf>
    <xf numFmtId="4" fontId="14" fillId="0" borderId="0" xfId="3" applyNumberFormat="1" applyFont="1" applyFill="1" applyAlignment="1">
      <alignment wrapText="1"/>
    </xf>
    <xf numFmtId="0" fontId="14" fillId="0" borderId="0" xfId="3" applyFont="1" applyFill="1"/>
    <xf numFmtId="0" fontId="8" fillId="0" borderId="5" xfId="3" applyFont="1" applyBorder="1" applyAlignment="1">
      <alignment horizontal="center" vertical="center"/>
    </xf>
    <xf numFmtId="4" fontId="14" fillId="0" borderId="0" xfId="3" applyNumberFormat="1" applyFont="1" applyFill="1"/>
    <xf numFmtId="0" fontId="11" fillId="0" borderId="33" xfId="3" applyFont="1" applyBorder="1" applyAlignment="1">
      <alignment vertical="center"/>
    </xf>
    <xf numFmtId="0" fontId="6" fillId="0" borderId="17" xfId="3" applyFont="1" applyBorder="1" applyAlignment="1">
      <alignment vertical="center"/>
    </xf>
    <xf numFmtId="0" fontId="6" fillId="0" borderId="86" xfId="3" applyFont="1" applyBorder="1" applyAlignment="1">
      <alignment vertical="center"/>
    </xf>
    <xf numFmtId="4" fontId="11" fillId="0" borderId="17" xfId="3" applyNumberFormat="1" applyFont="1" applyBorder="1" applyAlignment="1">
      <alignment vertical="center"/>
    </xf>
    <xf numFmtId="0" fontId="6" fillId="10" borderId="87" xfId="3" applyFont="1" applyFill="1" applyBorder="1" applyAlignment="1">
      <alignment vertical="center"/>
    </xf>
    <xf numFmtId="0" fontId="6" fillId="10" borderId="86" xfId="3" applyFont="1" applyFill="1" applyBorder="1" applyAlignment="1">
      <alignment vertical="center"/>
    </xf>
    <xf numFmtId="4" fontId="64" fillId="0" borderId="22" xfId="3" applyNumberFormat="1" applyFont="1" applyBorder="1" applyAlignment="1">
      <alignment horizontal="center" vertical="center"/>
    </xf>
    <xf numFmtId="4" fontId="62" fillId="9" borderId="29" xfId="3" applyNumberFormat="1" applyFont="1" applyFill="1" applyBorder="1" applyAlignment="1">
      <alignment horizontal="right" vertical="center"/>
    </xf>
    <xf numFmtId="4" fontId="8" fillId="0" borderId="29" xfId="3" applyNumberFormat="1" applyFont="1" applyBorder="1" applyAlignment="1">
      <alignment vertical="center"/>
    </xf>
    <xf numFmtId="0" fontId="8" fillId="10" borderId="29" xfId="3" applyFont="1" applyFill="1" applyBorder="1" applyAlignment="1">
      <alignment vertical="center"/>
    </xf>
    <xf numFmtId="0" fontId="8" fillId="0" borderId="54" xfId="3" applyFont="1" applyBorder="1" applyAlignment="1">
      <alignment vertical="center"/>
    </xf>
    <xf numFmtId="4" fontId="62" fillId="9" borderId="8" xfId="3" applyNumberFormat="1" applyFont="1" applyFill="1" applyBorder="1" applyAlignment="1">
      <alignment horizontal="right" vertical="center"/>
    </xf>
    <xf numFmtId="4" fontId="8" fillId="0" borderId="8" xfId="3" applyNumberFormat="1" applyFont="1" applyBorder="1" applyAlignment="1">
      <alignment vertical="center"/>
    </xf>
    <xf numFmtId="0" fontId="8" fillId="10" borderId="8" xfId="3" applyFont="1" applyFill="1" applyBorder="1" applyAlignment="1">
      <alignment vertical="center"/>
    </xf>
    <xf numFmtId="0" fontId="8" fillId="0" borderId="55" xfId="3" applyFont="1" applyBorder="1" applyAlignment="1">
      <alignment vertical="center"/>
    </xf>
    <xf numFmtId="4" fontId="65" fillId="0" borderId="8" xfId="3" applyNumberFormat="1" applyFont="1" applyBorder="1"/>
    <xf numFmtId="4" fontId="62" fillId="8" borderId="8" xfId="3" applyNumberFormat="1" applyFont="1" applyFill="1" applyBorder="1" applyAlignment="1">
      <alignment horizontal="right" vertical="center"/>
    </xf>
    <xf numFmtId="49" fontId="8" fillId="8" borderId="15" xfId="6" applyNumberFormat="1" applyFont="1" applyFill="1" applyBorder="1" applyAlignment="1">
      <alignment horizontal="center" vertical="center"/>
    </xf>
    <xf numFmtId="49" fontId="8" fillId="0" borderId="8" xfId="6" applyNumberFormat="1" applyFont="1" applyBorder="1" applyAlignment="1">
      <alignment horizontal="center" vertical="center"/>
    </xf>
    <xf numFmtId="4" fontId="8" fillId="8" borderId="8" xfId="3" applyNumberFormat="1" applyFont="1" applyFill="1" applyBorder="1" applyAlignment="1">
      <alignment horizontal="right" vertical="center"/>
    </xf>
    <xf numFmtId="0" fontId="11" fillId="0" borderId="35" xfId="3" applyFont="1" applyBorder="1" applyAlignment="1">
      <alignment vertical="center"/>
    </xf>
    <xf numFmtId="0" fontId="6" fillId="0" borderId="22" xfId="3" applyFont="1" applyBorder="1" applyAlignment="1">
      <alignment vertical="center"/>
    </xf>
    <xf numFmtId="4" fontId="11" fillId="0" borderId="22" xfId="3" applyNumberFormat="1" applyFont="1" applyBorder="1" applyAlignment="1">
      <alignment vertical="center"/>
    </xf>
    <xf numFmtId="0" fontId="6" fillId="10" borderId="22" xfId="3" applyFont="1" applyFill="1" applyBorder="1" applyAlignment="1">
      <alignment vertical="center"/>
    </xf>
    <xf numFmtId="4" fontId="66" fillId="0" borderId="22" xfId="3" applyNumberFormat="1" applyFont="1" applyBorder="1" applyAlignment="1">
      <alignment horizontal="center" vertical="center"/>
    </xf>
    <xf numFmtId="0" fontId="40" fillId="0" borderId="0" xfId="12" applyFont="1"/>
    <xf numFmtId="4" fontId="8" fillId="8" borderId="29" xfId="3" applyNumberFormat="1" applyFont="1" applyFill="1" applyBorder="1" applyAlignment="1">
      <alignment horizontal="right" vertical="center"/>
    </xf>
    <xf numFmtId="0" fontId="8" fillId="10" borderId="5" xfId="3" applyFont="1" applyFill="1" applyBorder="1" applyAlignment="1">
      <alignment vertical="center"/>
    </xf>
    <xf numFmtId="4" fontId="8" fillId="0" borderId="5" xfId="3" applyNumberFormat="1" applyFont="1" applyBorder="1" applyAlignment="1">
      <alignment vertical="center"/>
    </xf>
    <xf numFmtId="0" fontId="11" fillId="0" borderId="19" xfId="3" applyFont="1" applyBorder="1" applyAlignment="1">
      <alignment vertical="center"/>
    </xf>
    <xf numFmtId="0" fontId="6" fillId="0" borderId="19" xfId="3" applyFont="1" applyBorder="1" applyAlignment="1">
      <alignment vertical="center"/>
    </xf>
    <xf numFmtId="4" fontId="62" fillId="8" borderId="29" xfId="3" applyNumberFormat="1" applyFont="1" applyFill="1" applyBorder="1" applyAlignment="1">
      <alignment horizontal="right" vertical="center"/>
    </xf>
    <xf numFmtId="4" fontId="62" fillId="8" borderId="5" xfId="3" applyNumberFormat="1" applyFont="1" applyFill="1" applyBorder="1" applyAlignment="1">
      <alignment horizontal="right" vertical="center"/>
    </xf>
    <xf numFmtId="4" fontId="11" fillId="0" borderId="36" xfId="3" applyNumberFormat="1" applyFont="1" applyBorder="1" applyAlignment="1">
      <alignment horizontal="center" vertical="center"/>
    </xf>
    <xf numFmtId="0" fontId="6" fillId="0" borderId="53" xfId="3" applyFont="1" applyBorder="1" applyAlignment="1">
      <alignment vertical="center"/>
    </xf>
    <xf numFmtId="0" fontId="6" fillId="0" borderId="29" xfId="3" applyFont="1" applyBorder="1" applyAlignment="1"/>
    <xf numFmtId="0" fontId="6" fillId="0" borderId="29" xfId="3" applyFont="1" applyBorder="1" applyAlignment="1">
      <alignment wrapText="1"/>
    </xf>
    <xf numFmtId="4" fontId="16" fillId="0" borderId="55" xfId="3" applyNumberFormat="1" applyFont="1" applyBorder="1" applyAlignment="1">
      <alignment horizontal="center" vertical="center"/>
    </xf>
    <xf numFmtId="0" fontId="6" fillId="10" borderId="29" xfId="3" applyFont="1" applyFill="1" applyBorder="1"/>
    <xf numFmtId="0" fontId="6" fillId="10" borderId="29" xfId="3" applyFont="1" applyFill="1" applyBorder="1" applyAlignment="1">
      <alignment horizontal="center" vertical="center" wrapText="1"/>
    </xf>
    <xf numFmtId="4" fontId="6" fillId="0" borderId="54" xfId="3" applyNumberFormat="1" applyFont="1" applyBorder="1" applyAlignment="1">
      <alignment horizontal="center" vertical="center"/>
    </xf>
    <xf numFmtId="0" fontId="6" fillId="0" borderId="15" xfId="3" applyFont="1" applyBorder="1" applyAlignment="1">
      <alignment vertical="center"/>
    </xf>
    <xf numFmtId="0" fontId="6" fillId="0" borderId="8" xfId="3" applyFont="1" applyBorder="1" applyAlignment="1"/>
    <xf numFmtId="4" fontId="16" fillId="0" borderId="8" xfId="3" applyNumberFormat="1" applyFont="1" applyBorder="1" applyAlignment="1">
      <alignment horizontal="center" vertical="center"/>
    </xf>
    <xf numFmtId="0" fontId="6" fillId="10" borderId="8" xfId="3" applyFont="1" applyFill="1" applyBorder="1"/>
    <xf numFmtId="0" fontId="6" fillId="10" borderId="8" xfId="3" applyFont="1" applyFill="1" applyBorder="1" applyAlignment="1">
      <alignment horizontal="center" vertical="center" wrapText="1"/>
    </xf>
    <xf numFmtId="4" fontId="27" fillId="0" borderId="8" xfId="3" applyNumberFormat="1" applyFont="1" applyBorder="1" applyAlignment="1">
      <alignment horizontal="center" vertical="center"/>
    </xf>
    <xf numFmtId="4" fontId="27" fillId="0" borderId="55" xfId="3" applyNumberFormat="1" applyFont="1" applyBorder="1" applyAlignment="1">
      <alignment horizontal="center" vertical="center"/>
    </xf>
    <xf numFmtId="0" fontId="6" fillId="0" borderId="8" xfId="3" applyFont="1" applyBorder="1"/>
    <xf numFmtId="0" fontId="6" fillId="0" borderId="55" xfId="3" applyFont="1" applyBorder="1" applyAlignment="1">
      <alignment horizontal="center" vertical="center"/>
    </xf>
    <xf numFmtId="0" fontId="6" fillId="0" borderId="56" xfId="3" applyFont="1" applyBorder="1" applyAlignment="1">
      <alignment vertical="center"/>
    </xf>
    <xf numFmtId="0" fontId="6" fillId="0" borderId="16" xfId="3" applyFont="1" applyBorder="1" applyAlignment="1"/>
    <xf numFmtId="0" fontId="6" fillId="0" borderId="16" xfId="3" applyFont="1" applyBorder="1" applyAlignment="1">
      <alignment wrapText="1"/>
    </xf>
    <xf numFmtId="4" fontId="27" fillId="0" borderId="16" xfId="3" applyNumberFormat="1" applyFont="1" applyBorder="1" applyAlignment="1">
      <alignment horizontal="center" vertical="center"/>
    </xf>
    <xf numFmtId="0" fontId="6" fillId="10" borderId="16" xfId="3" applyFont="1" applyFill="1" applyBorder="1"/>
    <xf numFmtId="4" fontId="27" fillId="0" borderId="57" xfId="3" applyNumberFormat="1" applyFont="1" applyBorder="1" applyAlignment="1">
      <alignment horizontal="center" vertical="center"/>
    </xf>
    <xf numFmtId="0" fontId="61" fillId="0" borderId="19" xfId="3" applyFont="1" applyBorder="1" applyAlignment="1">
      <alignment horizontal="center" vertical="center"/>
    </xf>
    <xf numFmtId="0" fontId="13" fillId="10" borderId="19" xfId="3" applyFont="1" applyFill="1" applyBorder="1" applyAlignment="1">
      <alignment horizontal="center" vertical="center"/>
    </xf>
    <xf numFmtId="0" fontId="8" fillId="10" borderId="19" xfId="3" applyFont="1" applyFill="1" applyBorder="1"/>
    <xf numFmtId="0" fontId="8" fillId="10" borderId="27" xfId="3" applyFont="1" applyFill="1" applyBorder="1"/>
    <xf numFmtId="4" fontId="61" fillId="0" borderId="90" xfId="3" applyNumberFormat="1" applyFont="1" applyFill="1" applyBorder="1" applyAlignment="1">
      <alignment horizontal="center" vertical="center"/>
    </xf>
    <xf numFmtId="0" fontId="8" fillId="10" borderId="78" xfId="3" applyFont="1" applyFill="1" applyBorder="1"/>
    <xf numFmtId="4" fontId="61" fillId="0" borderId="90" xfId="3" applyNumberFormat="1" applyFont="1" applyBorder="1" applyAlignment="1">
      <alignment horizontal="center" vertical="center"/>
    </xf>
    <xf numFmtId="4" fontId="61" fillId="17" borderId="29" xfId="3" applyNumberFormat="1" applyFont="1" applyFill="1" applyBorder="1" applyAlignment="1">
      <alignment horizontal="center" vertical="center"/>
    </xf>
    <xf numFmtId="0" fontId="8" fillId="27" borderId="29" xfId="3" applyFont="1" applyFill="1" applyBorder="1"/>
    <xf numFmtId="4" fontId="61" fillId="17" borderId="54" xfId="3" applyNumberFormat="1" applyFont="1" applyFill="1" applyBorder="1" applyAlignment="1">
      <alignment horizontal="center" vertical="center"/>
    </xf>
    <xf numFmtId="4" fontId="61" fillId="0" borderId="16" xfId="3" applyNumberFormat="1" applyFont="1" applyFill="1" applyBorder="1" applyAlignment="1">
      <alignment horizontal="center" vertical="center"/>
    </xf>
    <xf numFmtId="0" fontId="8" fillId="10" borderId="16" xfId="3" applyFont="1" applyFill="1" applyBorder="1"/>
    <xf numFmtId="4" fontId="61" fillId="0" borderId="57" xfId="3" applyNumberFormat="1" applyFont="1" applyBorder="1" applyAlignment="1">
      <alignment horizontal="center" vertical="center"/>
    </xf>
    <xf numFmtId="4" fontId="24" fillId="0" borderId="0" xfId="3" applyNumberFormat="1" applyFont="1"/>
    <xf numFmtId="0" fontId="14" fillId="26" borderId="0" xfId="3" applyFont="1" applyFill="1"/>
    <xf numFmtId="0" fontId="24" fillId="26" borderId="0" xfId="3" applyFont="1" applyFill="1" applyBorder="1" applyAlignment="1"/>
    <xf numFmtId="4" fontId="24" fillId="0" borderId="0" xfId="3" applyNumberFormat="1" applyFont="1" applyBorder="1" applyAlignment="1"/>
    <xf numFmtId="0" fontId="8" fillId="26" borderId="5" xfId="3" applyFont="1" applyFill="1" applyBorder="1" applyAlignment="1">
      <alignment horizontal="center" vertical="center"/>
    </xf>
    <xf numFmtId="0" fontId="8" fillId="26" borderId="5" xfId="3" applyFont="1" applyFill="1" applyBorder="1" applyAlignment="1">
      <alignment horizontal="center" vertical="center" wrapText="1"/>
    </xf>
    <xf numFmtId="4" fontId="8" fillId="0" borderId="5" xfId="3" applyNumberFormat="1" applyFont="1" applyBorder="1" applyAlignment="1">
      <alignment horizontal="center" vertical="center" wrapText="1"/>
    </xf>
    <xf numFmtId="0" fontId="6" fillId="26" borderId="87" xfId="3" applyFont="1" applyFill="1" applyBorder="1" applyAlignment="1">
      <alignment vertical="center"/>
    </xf>
    <xf numFmtId="0" fontId="6" fillId="26" borderId="86" xfId="3" applyFont="1" applyFill="1" applyBorder="1" applyAlignment="1">
      <alignment vertical="center"/>
    </xf>
    <xf numFmtId="4" fontId="68" fillId="0" borderId="0" xfId="3" applyNumberFormat="1" applyFont="1" applyFill="1"/>
    <xf numFmtId="4" fontId="8" fillId="26" borderId="29" xfId="3" applyNumberFormat="1" applyFont="1" applyFill="1" applyBorder="1" applyAlignment="1">
      <alignment vertical="center"/>
    </xf>
    <xf numFmtId="4" fontId="8" fillId="0" borderId="54" xfId="3" applyNumberFormat="1" applyFont="1" applyBorder="1" applyAlignment="1">
      <alignment vertical="center"/>
    </xf>
    <xf numFmtId="4" fontId="8" fillId="26" borderId="8" xfId="3" applyNumberFormat="1" applyFont="1" applyFill="1" applyBorder="1" applyAlignment="1">
      <alignment vertical="center"/>
    </xf>
    <xf numFmtId="4" fontId="8" fillId="0" borderId="55" xfId="3" applyNumberFormat="1" applyFont="1" applyBorder="1" applyAlignment="1">
      <alignment vertical="center"/>
    </xf>
    <xf numFmtId="0" fontId="6" fillId="26" borderId="22" xfId="3" applyFont="1" applyFill="1" applyBorder="1" applyAlignment="1">
      <alignment vertical="center"/>
    </xf>
    <xf numFmtId="0" fontId="40" fillId="0" borderId="0" xfId="13" applyFont="1"/>
    <xf numFmtId="4" fontId="11" fillId="0" borderId="22" xfId="3" applyNumberFormat="1" applyFont="1" applyBorder="1" applyAlignment="1">
      <alignment horizontal="center" vertical="center"/>
    </xf>
    <xf numFmtId="0" fontId="6" fillId="26" borderId="29" xfId="3" applyFont="1" applyFill="1" applyBorder="1"/>
    <xf numFmtId="0" fontId="6" fillId="26" borderId="29" xfId="3" applyFont="1" applyFill="1" applyBorder="1" applyAlignment="1">
      <alignment horizontal="center" vertical="center" wrapText="1"/>
    </xf>
    <xf numFmtId="0" fontId="6" fillId="26" borderId="8" xfId="3" applyFont="1" applyFill="1" applyBorder="1"/>
    <xf numFmtId="0" fontId="6" fillId="26" borderId="8" xfId="3" applyFont="1" applyFill="1" applyBorder="1" applyAlignment="1">
      <alignment horizontal="center" vertical="center" wrapText="1"/>
    </xf>
    <xf numFmtId="4" fontId="6" fillId="0" borderId="55" xfId="3" applyNumberFormat="1" applyFont="1" applyBorder="1" applyAlignment="1">
      <alignment horizontal="center" vertical="center"/>
    </xf>
    <xf numFmtId="0" fontId="6" fillId="26" borderId="16" xfId="3" applyFont="1" applyFill="1" applyBorder="1"/>
    <xf numFmtId="0" fontId="8" fillId="26" borderId="78" xfId="3" applyFont="1" applyFill="1" applyBorder="1"/>
    <xf numFmtId="0" fontId="8" fillId="26" borderId="27" xfId="3" applyFont="1" applyFill="1" applyBorder="1"/>
    <xf numFmtId="0" fontId="8" fillId="17" borderId="29" xfId="3" applyFont="1" applyFill="1" applyBorder="1"/>
    <xf numFmtId="0" fontId="8" fillId="26" borderId="16" xfId="3" applyFont="1" applyFill="1" applyBorder="1"/>
    <xf numFmtId="0" fontId="14" fillId="26" borderId="0" xfId="3" applyFont="1" applyFill="1" applyBorder="1"/>
    <xf numFmtId="4" fontId="14" fillId="0" borderId="0" xfId="3" applyNumberFormat="1" applyFont="1" applyBorder="1"/>
    <xf numFmtId="0" fontId="24" fillId="26" borderId="0" xfId="3" applyFont="1" applyFill="1" applyBorder="1"/>
    <xf numFmtId="4" fontId="24" fillId="0" borderId="0" xfId="3" applyNumberFormat="1" applyFont="1" applyBorder="1"/>
    <xf numFmtId="164" fontId="2" fillId="3" borderId="53" xfId="1" applyNumberFormat="1" applyFont="1" applyFill="1" applyBorder="1" applyAlignment="1" applyProtection="1">
      <alignment horizontal="center" vertical="center"/>
    </xf>
    <xf numFmtId="164" fontId="2" fillId="3" borderId="29" xfId="1" applyNumberFormat="1" applyFont="1" applyFill="1" applyBorder="1" applyAlignment="1" applyProtection="1">
      <alignment horizontal="right" vertical="center"/>
    </xf>
    <xf numFmtId="4" fontId="4" fillId="0" borderId="29" xfId="2" applyNumberFormat="1" applyFont="1" applyBorder="1" applyAlignment="1" applyProtection="1">
      <alignment horizontal="center" vertical="center"/>
    </xf>
    <xf numFmtId="165" fontId="4" fillId="0" borderId="29" xfId="2" applyNumberFormat="1" applyFont="1" applyBorder="1" applyAlignment="1" applyProtection="1">
      <alignment horizontal="center" vertical="center"/>
    </xf>
    <xf numFmtId="3" fontId="4" fillId="0" borderId="29" xfId="2" applyNumberFormat="1" applyFont="1" applyFill="1" applyBorder="1" applyAlignment="1" applyProtection="1">
      <alignment horizontal="center" vertical="center"/>
    </xf>
    <xf numFmtId="4" fontId="63" fillId="0" borderId="29" xfId="3" applyNumberFormat="1" applyFont="1" applyFill="1" applyBorder="1" applyAlignment="1">
      <alignment horizontal="center"/>
    </xf>
    <xf numFmtId="4" fontId="63" fillId="0" borderId="54" xfId="3" applyNumberFormat="1" applyFont="1" applyFill="1" applyBorder="1" applyAlignment="1">
      <alignment horizontal="center"/>
    </xf>
    <xf numFmtId="164" fontId="2" fillId="3" borderId="15" xfId="1" applyNumberFormat="1" applyFont="1" applyFill="1" applyBorder="1" applyAlignment="1" applyProtection="1">
      <alignment horizontal="center" vertical="center"/>
    </xf>
    <xf numFmtId="164" fontId="2" fillId="3" borderId="8" xfId="1" applyNumberFormat="1" applyFont="1" applyFill="1" applyBorder="1" applyAlignment="1" applyProtection="1">
      <alignment horizontal="right" vertical="center"/>
    </xf>
    <xf numFmtId="4" fontId="4" fillId="0" borderId="8" xfId="2" applyNumberFormat="1" applyFont="1" applyBorder="1" applyAlignment="1" applyProtection="1">
      <alignment horizontal="center" vertical="center"/>
    </xf>
    <xf numFmtId="165" fontId="4" fillId="0" borderId="8" xfId="2" applyNumberFormat="1" applyFont="1" applyBorder="1" applyAlignment="1" applyProtection="1">
      <alignment horizontal="center" vertical="center"/>
    </xf>
    <xf numFmtId="3" fontId="4" fillId="0" borderId="8" xfId="2" applyNumberFormat="1" applyFont="1" applyFill="1" applyBorder="1" applyAlignment="1" applyProtection="1">
      <alignment horizontal="center" vertical="center"/>
    </xf>
    <xf numFmtId="4" fontId="63" fillId="0" borderId="8" xfId="3" applyNumberFormat="1" applyFont="1" applyFill="1" applyBorder="1" applyAlignment="1">
      <alignment horizontal="center"/>
    </xf>
    <xf numFmtId="4" fontId="63" fillId="0" borderId="55" xfId="3" applyNumberFormat="1" applyFont="1" applyFill="1" applyBorder="1" applyAlignment="1">
      <alignment horizontal="center"/>
    </xf>
    <xf numFmtId="3" fontId="4" fillId="0" borderId="8" xfId="2" applyNumberFormat="1" applyFont="1" applyBorder="1" applyAlignment="1" applyProtection="1">
      <alignment horizontal="center" vertical="center"/>
    </xf>
    <xf numFmtId="164" fontId="2" fillId="3" borderId="56" xfId="1" applyNumberFormat="1" applyFont="1" applyFill="1" applyBorder="1" applyAlignment="1" applyProtection="1">
      <alignment horizontal="center" vertical="center"/>
    </xf>
    <xf numFmtId="164" fontId="2" fillId="3" borderId="16" xfId="1" applyNumberFormat="1" applyFont="1" applyFill="1" applyBorder="1" applyAlignment="1" applyProtection="1">
      <alignment horizontal="right" vertical="center"/>
    </xf>
    <xf numFmtId="3" fontId="7" fillId="0" borderId="16" xfId="2" applyNumberFormat="1" applyFont="1" applyBorder="1" applyAlignment="1" applyProtection="1">
      <alignment horizontal="center" vertical="center"/>
    </xf>
    <xf numFmtId="4" fontId="7" fillId="0" borderId="16" xfId="2" applyNumberFormat="1" applyFont="1" applyBorder="1" applyAlignment="1" applyProtection="1">
      <alignment horizontal="center" vertical="center"/>
    </xf>
    <xf numFmtId="165" fontId="7" fillId="0" borderId="16" xfId="2" applyNumberFormat="1" applyFont="1" applyBorder="1" applyAlignment="1" applyProtection="1">
      <alignment horizontal="center" vertical="center"/>
    </xf>
    <xf numFmtId="3" fontId="7" fillId="0" borderId="16" xfId="2" applyNumberFormat="1" applyFont="1" applyFill="1" applyBorder="1" applyAlignment="1" applyProtection="1">
      <alignment horizontal="center" vertical="center"/>
    </xf>
    <xf numFmtId="4" fontId="63" fillId="0" borderId="16" xfId="3" applyNumberFormat="1" applyFont="1" applyFill="1" applyBorder="1" applyAlignment="1">
      <alignment horizontal="center"/>
    </xf>
    <xf numFmtId="4" fontId="63" fillId="0" borderId="57" xfId="3" applyNumberFormat="1" applyFont="1" applyFill="1" applyBorder="1" applyAlignment="1">
      <alignment horizontal="center"/>
    </xf>
    <xf numFmtId="3" fontId="8" fillId="0" borderId="56" xfId="3" applyNumberFormat="1" applyFont="1" applyFill="1" applyBorder="1" applyAlignment="1">
      <alignment horizontal="center" vertical="center"/>
    </xf>
    <xf numFmtId="4" fontId="8" fillId="0" borderId="16" xfId="3" applyNumberFormat="1" applyFont="1" applyFill="1" applyBorder="1" applyAlignment="1">
      <alignment horizontal="center" vertical="center" wrapText="1"/>
    </xf>
    <xf numFmtId="4" fontId="8" fillId="0" borderId="57" xfId="3" applyNumberFormat="1" applyFont="1" applyFill="1" applyBorder="1" applyAlignment="1">
      <alignment horizontal="center" vertical="center" wrapText="1"/>
    </xf>
    <xf numFmtId="4" fontId="11" fillId="0" borderId="29" xfId="3" applyNumberFormat="1" applyFont="1" applyBorder="1" applyAlignment="1">
      <alignment horizontal="center"/>
    </xf>
    <xf numFmtId="4" fontId="32" fillId="0" borderId="54" xfId="3" applyNumberFormat="1" applyFont="1" applyBorder="1" applyAlignment="1">
      <alignment horizontal="center" vertical="center"/>
    </xf>
    <xf numFmtId="4" fontId="11" fillId="0" borderId="29" xfId="3" applyNumberFormat="1" applyFont="1" applyFill="1" applyBorder="1" applyAlignment="1">
      <alignment horizontal="center"/>
    </xf>
    <xf numFmtId="4" fontId="6" fillId="0" borderId="54" xfId="3" applyNumberFormat="1" applyFont="1" applyFill="1" applyBorder="1" applyAlignment="1">
      <alignment horizontal="center"/>
    </xf>
    <xf numFmtId="49" fontId="69" fillId="28" borderId="15" xfId="3" applyNumberFormat="1" applyFont="1" applyFill="1" applyBorder="1" applyAlignment="1">
      <alignment horizontal="center"/>
    </xf>
    <xf numFmtId="4" fontId="6" fillId="0" borderId="8" xfId="3" applyNumberFormat="1" applyFont="1" applyBorder="1" applyAlignment="1">
      <alignment horizontal="center"/>
    </xf>
    <xf numFmtId="4" fontId="10" fillId="0" borderId="55" xfId="3" applyNumberFormat="1" applyFont="1" applyBorder="1" applyAlignment="1">
      <alignment horizontal="center" vertical="center"/>
    </xf>
    <xf numFmtId="4" fontId="6" fillId="0" borderId="8" xfId="3" applyNumberFormat="1" applyFont="1" applyFill="1" applyBorder="1" applyAlignment="1">
      <alignment horizontal="center"/>
    </xf>
    <xf numFmtId="4" fontId="6" fillId="0" borderId="55" xfId="3" applyNumberFormat="1" applyFont="1" applyFill="1" applyBorder="1" applyAlignment="1">
      <alignment horizontal="center"/>
    </xf>
    <xf numFmtId="49" fontId="16" fillId="8" borderId="15" xfId="14" applyNumberFormat="1" applyFont="1" applyFill="1" applyBorder="1" applyAlignment="1">
      <alignment horizontal="center"/>
    </xf>
    <xf numFmtId="49" fontId="10" fillId="9" borderId="15" xfId="3" applyNumberFormat="1" applyFont="1" applyFill="1" applyBorder="1" applyAlignment="1">
      <alignment horizontal="center"/>
    </xf>
    <xf numFmtId="49" fontId="16" fillId="0" borderId="15" xfId="14" applyNumberFormat="1" applyFont="1" applyBorder="1" applyAlignment="1">
      <alignment horizontal="center"/>
    </xf>
    <xf numFmtId="49" fontId="6" fillId="8" borderId="15" xfId="3" applyNumberFormat="1" applyFont="1" applyFill="1" applyBorder="1" applyAlignment="1">
      <alignment horizontal="center"/>
    </xf>
    <xf numFmtId="4" fontId="11" fillId="0" borderId="8" xfId="3" applyNumberFormat="1" applyFont="1" applyBorder="1" applyAlignment="1">
      <alignment horizontal="center"/>
    </xf>
    <xf numFmtId="4" fontId="11" fillId="0" borderId="8" xfId="3" applyNumberFormat="1" applyFont="1" applyFill="1" applyBorder="1" applyAlignment="1">
      <alignment horizontal="center"/>
    </xf>
    <xf numFmtId="49" fontId="64" fillId="8" borderId="15" xfId="14" applyNumberFormat="1" applyFont="1" applyFill="1" applyBorder="1" applyAlignment="1">
      <alignment horizontal="center"/>
    </xf>
    <xf numFmtId="49" fontId="6" fillId="0" borderId="15" xfId="3" applyNumberFormat="1" applyFont="1" applyBorder="1" applyAlignment="1">
      <alignment horizontal="center"/>
    </xf>
    <xf numFmtId="4" fontId="6" fillId="0" borderId="8" xfId="3" applyNumberFormat="1" applyFont="1" applyFill="1" applyBorder="1" applyAlignment="1">
      <alignment horizontal="center" wrapText="1"/>
    </xf>
    <xf numFmtId="4" fontId="6" fillId="0" borderId="55" xfId="3" applyNumberFormat="1" applyFont="1" applyFill="1" applyBorder="1" applyAlignment="1">
      <alignment horizontal="center" wrapText="1"/>
    </xf>
    <xf numFmtId="49" fontId="10" fillId="9" borderId="15" xfId="3" applyNumberFormat="1" applyFont="1" applyFill="1" applyBorder="1" applyAlignment="1">
      <alignment horizontal="center" vertical="center"/>
    </xf>
    <xf numFmtId="49" fontId="16" fillId="8" borderId="15" xfId="14" applyNumberFormat="1" applyFont="1" applyFill="1" applyBorder="1" applyAlignment="1">
      <alignment horizontal="center" vertical="center"/>
    </xf>
    <xf numFmtId="49" fontId="16" fillId="0" borderId="15" xfId="14" applyNumberFormat="1" applyFont="1" applyFill="1" applyBorder="1" applyAlignment="1">
      <alignment horizontal="center"/>
    </xf>
    <xf numFmtId="49" fontId="69" fillId="0" borderId="15" xfId="3" quotePrefix="1" applyNumberFormat="1" applyFont="1" applyFill="1" applyBorder="1" applyAlignment="1">
      <alignment horizontal="center"/>
    </xf>
    <xf numFmtId="0" fontId="5" fillId="8" borderId="15" xfId="3" applyFont="1" applyFill="1" applyBorder="1" applyAlignment="1">
      <alignment horizontal="center"/>
    </xf>
    <xf numFmtId="49" fontId="10" fillId="9" borderId="15" xfId="14" applyNumberFormat="1" applyFont="1" applyFill="1" applyBorder="1" applyAlignment="1">
      <alignment horizontal="center" vertical="center"/>
    </xf>
    <xf numFmtId="0" fontId="71" fillId="8" borderId="15" xfId="3" applyFont="1" applyFill="1" applyBorder="1" applyAlignment="1">
      <alignment horizontal="center"/>
    </xf>
    <xf numFmtId="0" fontId="71" fillId="8" borderId="15" xfId="3" applyFont="1" applyFill="1" applyBorder="1" applyAlignment="1">
      <alignment horizontal="center" wrapText="1"/>
    </xf>
    <xf numFmtId="0" fontId="5" fillId="8" borderId="15" xfId="3" applyFont="1" applyFill="1" applyBorder="1" applyAlignment="1">
      <alignment horizontal="center" wrapText="1"/>
    </xf>
    <xf numFmtId="0" fontId="74" fillId="8" borderId="15" xfId="3" applyFont="1" applyFill="1" applyBorder="1" applyAlignment="1">
      <alignment horizontal="center"/>
    </xf>
    <xf numFmtId="49" fontId="69" fillId="0" borderId="15" xfId="3" quotePrefix="1" applyNumberFormat="1" applyFont="1" applyFill="1" applyBorder="1" applyAlignment="1">
      <alignment horizontal="center" vertical="center"/>
    </xf>
    <xf numFmtId="0" fontId="5" fillId="0" borderId="8" xfId="3" applyBorder="1" applyAlignment="1">
      <alignment horizontal="center"/>
    </xf>
    <xf numFmtId="4" fontId="5" fillId="0" borderId="55" xfId="3" applyNumberFormat="1" applyFill="1" applyBorder="1" applyAlignment="1">
      <alignment horizontal="center"/>
    </xf>
    <xf numFmtId="0" fontId="5" fillId="0" borderId="15" xfId="3" applyBorder="1" applyAlignment="1">
      <alignment horizontal="center"/>
    </xf>
    <xf numFmtId="0" fontId="5" fillId="0" borderId="15" xfId="3" applyFill="1" applyBorder="1" applyAlignment="1">
      <alignment horizontal="center"/>
    </xf>
    <xf numFmtId="49" fontId="6" fillId="18" borderId="15" xfId="3" applyNumberFormat="1" applyFont="1" applyFill="1" applyBorder="1" applyAlignment="1">
      <alignment horizontal="center"/>
    </xf>
    <xf numFmtId="0" fontId="5" fillId="0" borderId="8" xfId="3" applyFill="1" applyBorder="1" applyAlignment="1">
      <alignment horizontal="center"/>
    </xf>
    <xf numFmtId="0" fontId="5" fillId="8" borderId="15" xfId="3" applyFill="1" applyBorder="1" applyAlignment="1">
      <alignment horizontal="center"/>
    </xf>
    <xf numFmtId="0" fontId="5" fillId="17" borderId="8" xfId="3" applyFill="1" applyBorder="1"/>
    <xf numFmtId="4" fontId="46" fillId="0" borderId="8" xfId="3" applyNumberFormat="1" applyFont="1" applyBorder="1" applyAlignment="1">
      <alignment horizontal="center"/>
    </xf>
    <xf numFmtId="4" fontId="46" fillId="0" borderId="8" xfId="3" applyNumberFormat="1" applyFont="1" applyFill="1" applyBorder="1" applyAlignment="1">
      <alignment horizontal="center"/>
    </xf>
    <xf numFmtId="4" fontId="5" fillId="0" borderId="8" xfId="3" applyNumberFormat="1" applyBorder="1" applyAlignment="1">
      <alignment horizontal="center"/>
    </xf>
    <xf numFmtId="4" fontId="5" fillId="0" borderId="8" xfId="3" applyNumberFormat="1" applyFill="1" applyBorder="1" applyAlignment="1">
      <alignment horizontal="center"/>
    </xf>
    <xf numFmtId="4" fontId="5" fillId="0" borderId="55" xfId="3" applyNumberFormat="1" applyBorder="1" applyAlignment="1">
      <alignment horizontal="center"/>
    </xf>
    <xf numFmtId="4" fontId="5" fillId="0" borderId="16" xfId="3" applyNumberFormat="1" applyBorder="1" applyAlignment="1">
      <alignment horizontal="center"/>
    </xf>
    <xf numFmtId="4" fontId="46" fillId="0" borderId="16" xfId="3" applyNumberFormat="1" applyFont="1" applyFill="1" applyBorder="1" applyAlignment="1">
      <alignment horizontal="center"/>
    </xf>
    <xf numFmtId="4" fontId="5" fillId="0" borderId="57" xfId="3" applyNumberFormat="1" applyFill="1" applyBorder="1" applyAlignment="1">
      <alignment horizontal="center"/>
    </xf>
    <xf numFmtId="3" fontId="5" fillId="0" borderId="12" xfId="3" applyNumberFormat="1" applyBorder="1" applyAlignment="1">
      <alignment horizontal="center"/>
    </xf>
    <xf numFmtId="0" fontId="5" fillId="0" borderId="12" xfId="3" applyBorder="1" applyAlignment="1">
      <alignment horizontal="center"/>
    </xf>
    <xf numFmtId="3" fontId="5" fillId="0" borderId="12" xfId="3" applyNumberFormat="1" applyFill="1" applyBorder="1" applyAlignment="1">
      <alignment horizontal="center"/>
    </xf>
    <xf numFmtId="0" fontId="5" fillId="0" borderId="12" xfId="3" applyFill="1" applyBorder="1" applyAlignment="1">
      <alignment horizontal="center"/>
    </xf>
    <xf numFmtId="4" fontId="5" fillId="0" borderId="60" xfId="3" applyNumberFormat="1" applyFill="1" applyBorder="1" applyAlignment="1">
      <alignment horizontal="center"/>
    </xf>
    <xf numFmtId="3" fontId="5" fillId="0" borderId="8" xfId="3" applyNumberFormat="1" applyBorder="1" applyAlignment="1">
      <alignment horizontal="center"/>
    </xf>
    <xf numFmtId="3" fontId="5" fillId="0" borderId="8" xfId="3" applyNumberFormat="1" applyFill="1" applyBorder="1" applyAlignment="1">
      <alignment horizontal="center"/>
    </xf>
    <xf numFmtId="0" fontId="5" fillId="0" borderId="8" xfId="3" applyFill="1" applyBorder="1"/>
    <xf numFmtId="0" fontId="5" fillId="0" borderId="55" xfId="3" applyFill="1" applyBorder="1"/>
    <xf numFmtId="0" fontId="5" fillId="0" borderId="56" xfId="3" applyBorder="1" applyAlignment="1">
      <alignment horizontal="center"/>
    </xf>
    <xf numFmtId="0" fontId="5" fillId="0" borderId="16" xfId="3" applyBorder="1"/>
    <xf numFmtId="3" fontId="5" fillId="0" borderId="16" xfId="3" applyNumberFormat="1" applyBorder="1"/>
    <xf numFmtId="0" fontId="5" fillId="0" borderId="16" xfId="3" applyFill="1" applyBorder="1"/>
    <xf numFmtId="0" fontId="5" fillId="0" borderId="57" xfId="3" applyFill="1" applyBorder="1"/>
    <xf numFmtId="4" fontId="63" fillId="0" borderId="0" xfId="3" applyNumberFormat="1" applyFont="1"/>
    <xf numFmtId="0" fontId="42" fillId="0" borderId="0" xfId="3" applyFont="1" applyFill="1" applyAlignment="1">
      <alignment vertical="center" wrapText="1"/>
    </xf>
    <xf numFmtId="0" fontId="24" fillId="0" borderId="0" xfId="3" applyFont="1" applyBorder="1" applyAlignment="1">
      <alignment horizontal="right"/>
    </xf>
    <xf numFmtId="0" fontId="8" fillId="0" borderId="8" xfId="3" applyFont="1" applyBorder="1"/>
    <xf numFmtId="0" fontId="8" fillId="0" borderId="8" xfId="3" applyFont="1" applyBorder="1" applyAlignment="1">
      <alignment wrapText="1"/>
    </xf>
    <xf numFmtId="3" fontId="8" fillId="0" borderId="12" xfId="3" applyNumberFormat="1" applyFont="1" applyBorder="1"/>
    <xf numFmtId="3" fontId="8" fillId="0" borderId="8" xfId="3" applyNumberFormat="1" applyFont="1" applyBorder="1"/>
    <xf numFmtId="0" fontId="8" fillId="9" borderId="8" xfId="3" applyFont="1" applyFill="1" applyBorder="1"/>
    <xf numFmtId="0" fontId="8" fillId="0" borderId="8" xfId="3" applyFont="1" applyBorder="1" applyAlignment="1">
      <alignment horizontal="left" wrapText="1"/>
    </xf>
    <xf numFmtId="3" fontId="8" fillId="0" borderId="8" xfId="3" applyNumberFormat="1" applyFont="1" applyFill="1" applyBorder="1"/>
    <xf numFmtId="0" fontId="8" fillId="0" borderId="8" xfId="3" applyFont="1" applyBorder="1" applyAlignment="1">
      <alignment vertical="center"/>
    </xf>
    <xf numFmtId="3" fontId="8" fillId="9" borderId="8" xfId="3" applyNumberFormat="1" applyFont="1" applyFill="1" applyBorder="1"/>
    <xf numFmtId="0" fontId="61" fillId="0" borderId="12" xfId="3" applyFont="1" applyBorder="1" applyAlignment="1">
      <alignment horizontal="center" vertical="center"/>
    </xf>
    <xf numFmtId="0" fontId="61" fillId="0" borderId="8" xfId="3" applyFont="1" applyBorder="1" applyAlignment="1">
      <alignment horizontal="center" vertical="center" wrapText="1"/>
    </xf>
    <xf numFmtId="3" fontId="61" fillId="10" borderId="8" xfId="3" applyNumberFormat="1" applyFont="1" applyFill="1" applyBorder="1" applyAlignment="1">
      <alignment horizontal="center" vertical="center"/>
    </xf>
    <xf numFmtId="3" fontId="6" fillId="4" borderId="78" xfId="3" applyNumberFormat="1" applyFont="1" applyFill="1" applyBorder="1" applyAlignment="1">
      <alignment vertical="center"/>
    </xf>
    <xf numFmtId="0" fontId="6" fillId="4" borderId="7" xfId="3" applyFont="1" applyFill="1" applyBorder="1" applyAlignment="1">
      <alignment horizontal="center" wrapText="1"/>
    </xf>
    <xf numFmtId="0" fontId="6" fillId="4" borderId="7" xfId="3" applyFont="1" applyFill="1" applyBorder="1" applyAlignment="1">
      <alignment horizontal="center"/>
    </xf>
    <xf numFmtId="3" fontId="6" fillId="4" borderId="8" xfId="3" applyNumberFormat="1" applyFont="1" applyFill="1" applyBorder="1" applyAlignment="1">
      <alignment horizontal="center"/>
    </xf>
    <xf numFmtId="3" fontId="6" fillId="4" borderId="0" xfId="3" applyNumberFormat="1" applyFont="1" applyFill="1" applyBorder="1" applyAlignment="1">
      <alignment vertical="center"/>
    </xf>
    <xf numFmtId="0" fontId="6" fillId="4" borderId="6" xfId="3" applyFont="1" applyFill="1" applyBorder="1" applyAlignment="1">
      <alignment horizontal="center" wrapText="1"/>
    </xf>
    <xf numFmtId="0" fontId="6" fillId="4" borderId="6" xfId="3" applyFont="1" applyFill="1" applyBorder="1" applyAlignment="1">
      <alignment horizontal="center"/>
    </xf>
    <xf numFmtId="3" fontId="26" fillId="29" borderId="8" xfId="5" quotePrefix="1" applyNumberFormat="1" applyFill="1" applyBorder="1" applyAlignment="1">
      <alignment horizontal="right" vertical="center"/>
    </xf>
    <xf numFmtId="0" fontId="8" fillId="0" borderId="78" xfId="3" applyFont="1" applyBorder="1" applyAlignment="1">
      <alignment horizontal="center" vertical="center" wrapText="1"/>
    </xf>
    <xf numFmtId="0" fontId="8" fillId="4" borderId="78" xfId="3" applyFont="1" applyFill="1" applyBorder="1" applyAlignment="1">
      <alignment horizontal="center" vertical="center" wrapText="1"/>
    </xf>
    <xf numFmtId="3" fontId="6" fillId="4" borderId="8" xfId="3" applyNumberFormat="1" applyFont="1" applyFill="1" applyBorder="1" applyAlignment="1">
      <alignment vertical="center"/>
    </xf>
    <xf numFmtId="3" fontId="6" fillId="16" borderId="12" xfId="3" quotePrefix="1" applyNumberFormat="1" applyFont="1" applyFill="1" applyBorder="1" applyAlignment="1">
      <alignment horizontal="right" vertical="center"/>
    </xf>
    <xf numFmtId="0" fontId="6" fillId="0" borderId="8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11" fillId="7" borderId="19" xfId="3" applyFont="1" applyFill="1" applyBorder="1" applyAlignment="1">
      <alignment horizontal="center" vertical="center"/>
    </xf>
    <xf numFmtId="49" fontId="6" fillId="0" borderId="7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wrapText="1"/>
    </xf>
    <xf numFmtId="3" fontId="61" fillId="5" borderId="22" xfId="3" applyNumberFormat="1" applyFont="1" applyFill="1" applyBorder="1" applyAlignment="1">
      <alignment vertical="center"/>
    </xf>
    <xf numFmtId="3" fontId="26" fillId="29" borderId="7" xfId="5" quotePrefix="1" applyNumberFormat="1" applyFill="1" applyBorder="1" applyAlignment="1">
      <alignment horizontal="right" vertical="center"/>
    </xf>
    <xf numFmtId="3" fontId="6" fillId="12" borderId="8" xfId="3" quotePrefix="1" applyNumberFormat="1" applyFont="1" applyFill="1" applyBorder="1" applyAlignment="1">
      <alignment horizontal="right" vertical="center"/>
    </xf>
    <xf numFmtId="3" fontId="6" fillId="12" borderId="7" xfId="3" quotePrefix="1" applyNumberFormat="1" applyFont="1" applyFill="1" applyBorder="1" applyAlignment="1">
      <alignment horizontal="right" vertical="center"/>
    </xf>
    <xf numFmtId="49" fontId="6" fillId="0" borderId="11" xfId="3" applyNumberFormat="1" applyFont="1" applyBorder="1" applyAlignment="1">
      <alignment horizontal="center" vertical="center" wrapText="1"/>
    </xf>
    <xf numFmtId="3" fontId="61" fillId="5" borderId="89" xfId="3" applyNumberFormat="1" applyFont="1" applyFill="1" applyBorder="1" applyAlignment="1">
      <alignment vertical="center"/>
    </xf>
    <xf numFmtId="0" fontId="75" fillId="0" borderId="8" xfId="5" applyFont="1" applyFill="1" applyBorder="1" applyAlignment="1">
      <alignment horizontal="center" vertical="center" wrapText="1"/>
    </xf>
    <xf numFmtId="0" fontId="75" fillId="0" borderId="8" xfId="5" quotePrefix="1" applyFont="1" applyFill="1" applyBorder="1" applyAlignment="1">
      <alignment horizontal="left" vertical="center" wrapText="1"/>
    </xf>
    <xf numFmtId="3" fontId="75" fillId="0" borderId="8" xfId="5" quotePrefix="1" applyNumberFormat="1" applyFont="1" applyFill="1" applyBorder="1" applyAlignment="1">
      <alignment horizontal="right" vertical="center"/>
    </xf>
    <xf numFmtId="3" fontId="75" fillId="0" borderId="8" xfId="5" applyNumberFormat="1" applyFont="1" applyFill="1" applyBorder="1" applyAlignment="1">
      <alignment vertical="center"/>
    </xf>
    <xf numFmtId="3" fontId="75" fillId="10" borderId="8" xfId="5" quotePrefix="1" applyNumberFormat="1" applyFont="1" applyFill="1" applyBorder="1" applyAlignment="1">
      <alignment horizontal="right" vertical="center"/>
    </xf>
    <xf numFmtId="0" fontId="6" fillId="0" borderId="8" xfId="3" applyFont="1" applyFill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4" fillId="0" borderId="0" xfId="3" applyFont="1" applyFill="1" applyBorder="1" applyAlignment="1">
      <alignment horizontal="left" vertical="center" wrapText="1"/>
    </xf>
    <xf numFmtId="0" fontId="11" fillId="5" borderId="22" xfId="3" applyFont="1" applyFill="1" applyBorder="1" applyAlignment="1">
      <alignment horizontal="center" vertical="center"/>
    </xf>
    <xf numFmtId="0" fontId="6" fillId="0" borderId="41" xfId="3" applyFont="1" applyBorder="1" applyAlignment="1">
      <alignment horizontal="center" vertical="center" wrapText="1"/>
    </xf>
    <xf numFmtId="0" fontId="11" fillId="6" borderId="41" xfId="3" applyFont="1" applyFill="1" applyBorder="1" applyAlignment="1">
      <alignment horizontal="center" vertical="center" wrapText="1"/>
    </xf>
    <xf numFmtId="0" fontId="8" fillId="0" borderId="41" xfId="3" applyFont="1" applyBorder="1" applyAlignment="1">
      <alignment horizontal="center" vertical="center" wrapText="1"/>
    </xf>
    <xf numFmtId="49" fontId="6" fillId="0" borderId="78" xfId="3" applyNumberFormat="1" applyFont="1" applyBorder="1" applyAlignment="1">
      <alignment wrapText="1"/>
    </xf>
    <xf numFmtId="3" fontId="6" fillId="0" borderId="19" xfId="3" applyNumberFormat="1" applyFont="1" applyBorder="1" applyAlignment="1">
      <alignment horizontal="right" vertical="center" wrapText="1"/>
    </xf>
    <xf numFmtId="3" fontId="11" fillId="5" borderId="89" xfId="3" applyNumberFormat="1" applyFont="1" applyFill="1" applyBorder="1" applyAlignment="1">
      <alignment vertical="center"/>
    </xf>
    <xf numFmtId="49" fontId="27" fillId="0" borderId="8" xfId="0" applyNumberFormat="1" applyFont="1" applyBorder="1"/>
    <xf numFmtId="3" fontId="27" fillId="0" borderId="8" xfId="0" applyNumberFormat="1" applyFont="1" applyBorder="1"/>
    <xf numFmtId="49" fontId="27" fillId="0" borderId="8" xfId="0" applyNumberFormat="1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4" fillId="0" borderId="0" xfId="3" applyFont="1" applyFill="1" applyBorder="1" applyAlignment="1">
      <alignment horizontal="left" vertical="center" wrapText="1"/>
    </xf>
    <xf numFmtId="3" fontId="11" fillId="0" borderId="7" xfId="3" applyNumberFormat="1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left" vertical="top" wrapText="1"/>
    </xf>
    <xf numFmtId="0" fontId="6" fillId="0" borderId="12" xfId="3" applyFont="1" applyFill="1" applyBorder="1" applyAlignment="1">
      <alignment horizontal="left" vertical="center" wrapText="1"/>
    </xf>
    <xf numFmtId="49" fontId="26" fillId="0" borderId="8" xfId="5" applyNumberFormat="1" applyFill="1" applyBorder="1" applyAlignment="1">
      <alignment horizontal="center" vertical="center" wrapText="1"/>
    </xf>
    <xf numFmtId="49" fontId="26" fillId="0" borderId="8" xfId="5" applyNumberFormat="1" applyFill="1" applyBorder="1" applyAlignment="1">
      <alignment wrapText="1"/>
    </xf>
    <xf numFmtId="3" fontId="26" fillId="0" borderId="8" xfId="5" quotePrefix="1" applyNumberFormat="1" applyFill="1" applyBorder="1" applyAlignment="1">
      <alignment vertical="center"/>
    </xf>
    <xf numFmtId="3" fontId="26" fillId="0" borderId="12" xfId="5" applyNumberFormat="1" applyFill="1" applyBorder="1" applyAlignment="1">
      <alignment vertical="center"/>
    </xf>
    <xf numFmtId="0" fontId="26" fillId="0" borderId="8" xfId="5" applyFill="1" applyBorder="1" applyAlignment="1">
      <alignment horizontal="center" vertical="center" wrapText="1"/>
    </xf>
    <xf numFmtId="0" fontId="26" fillId="0" borderId="8" xfId="5" quotePrefix="1" applyFill="1" applyBorder="1" applyAlignment="1">
      <alignment horizontal="left" vertical="center" wrapText="1"/>
    </xf>
    <xf numFmtId="0" fontId="26" fillId="0" borderId="8" xfId="5" applyFill="1" applyBorder="1" applyAlignment="1">
      <alignment horizontal="left" vertical="center" wrapText="1"/>
    </xf>
    <xf numFmtId="49" fontId="6" fillId="0" borderId="16" xfId="3" applyNumberFormat="1" applyFont="1" applyFill="1" applyBorder="1" applyAlignment="1">
      <alignment wrapText="1"/>
    </xf>
    <xf numFmtId="49" fontId="6" fillId="0" borderId="12" xfId="3" applyNumberFormat="1" applyFont="1" applyFill="1" applyBorder="1" applyAlignment="1">
      <alignment wrapText="1"/>
    </xf>
    <xf numFmtId="49" fontId="6" fillId="0" borderId="8" xfId="3" applyNumberFormat="1" applyFont="1" applyFill="1" applyBorder="1" applyAlignment="1">
      <alignment horizontal="center" wrapText="1"/>
    </xf>
    <xf numFmtId="49" fontId="6" fillId="0" borderId="8" xfId="3" applyNumberFormat="1" applyFont="1" applyFill="1" applyBorder="1"/>
    <xf numFmtId="0" fontId="6" fillId="0" borderId="8" xfId="3" applyNumberFormat="1" applyFont="1" applyFill="1" applyBorder="1" applyAlignment="1">
      <alignment horizontal="center" vertical="center"/>
    </xf>
    <xf numFmtId="0" fontId="6" fillId="0" borderId="8" xfId="3" applyNumberFormat="1" applyFont="1" applyFill="1" applyBorder="1" applyAlignment="1">
      <alignment horizontal="center" vertical="center" wrapText="1"/>
    </xf>
    <xf numFmtId="0" fontId="6" fillId="0" borderId="8" xfId="3" applyNumberFormat="1" applyFont="1" applyFill="1" applyBorder="1" applyAlignment="1">
      <alignment horizontal="center" wrapText="1"/>
    </xf>
    <xf numFmtId="49" fontId="0" fillId="0" borderId="8" xfId="0" applyNumberFormat="1" applyFill="1" applyBorder="1" applyAlignment="1">
      <alignment horizontal="center"/>
    </xf>
    <xf numFmtId="49" fontId="0" fillId="0" borderId="8" xfId="0" applyNumberFormat="1" applyFill="1" applyBorder="1"/>
    <xf numFmtId="49" fontId="0" fillId="0" borderId="8" xfId="0" applyNumberFormat="1" applyFill="1" applyBorder="1" applyAlignment="1">
      <alignment wrapText="1"/>
    </xf>
    <xf numFmtId="49" fontId="6" fillId="0" borderId="8" xfId="3" applyNumberFormat="1" applyFont="1" applyFill="1" applyBorder="1" applyAlignment="1">
      <alignment horizontal="left" vertical="center" wrapText="1"/>
    </xf>
    <xf numFmtId="0" fontId="6" fillId="0" borderId="8" xfId="3" applyFont="1" applyFill="1" applyBorder="1" applyAlignment="1">
      <alignment horizontal="left" wrapText="1"/>
    </xf>
    <xf numFmtId="49" fontId="6" fillId="0" borderId="16" xfId="3" applyNumberFormat="1" applyFont="1" applyFill="1" applyBorder="1" applyAlignment="1">
      <alignment horizontal="left" vertical="center" wrapText="1"/>
    </xf>
    <xf numFmtId="49" fontId="6" fillId="0" borderId="29" xfId="3" applyNumberFormat="1" applyFont="1" applyFill="1" applyBorder="1" applyAlignment="1">
      <alignment horizontal="center" vertical="center" wrapText="1"/>
    </xf>
    <xf numFmtId="49" fontId="6" fillId="0" borderId="29" xfId="3" applyNumberFormat="1" applyFont="1" applyFill="1" applyBorder="1" applyAlignment="1">
      <alignment wrapText="1"/>
    </xf>
    <xf numFmtId="3" fontId="26" fillId="0" borderId="8" xfId="5" quotePrefix="1" applyNumberFormat="1" applyFill="1" applyBorder="1" applyAlignment="1">
      <alignment horizontal="right" vertical="center"/>
    </xf>
    <xf numFmtId="49" fontId="6" fillId="0" borderId="5" xfId="3" applyNumberFormat="1" applyFont="1" applyFill="1" applyBorder="1" applyAlignment="1">
      <alignment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14" fillId="0" borderId="0" xfId="3" applyFont="1" applyFill="1" applyBorder="1" applyAlignment="1">
      <alignment horizontal="left" vertical="center" wrapText="1"/>
    </xf>
    <xf numFmtId="0" fontId="14" fillId="0" borderId="0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6" fillId="0" borderId="29" xfId="3" applyFont="1" applyFill="1" applyBorder="1" applyAlignment="1">
      <alignment horizontal="center" vertical="center"/>
    </xf>
    <xf numFmtId="3" fontId="5" fillId="23" borderId="8" xfId="3" applyNumberFormat="1" applyFont="1" applyFill="1" applyBorder="1"/>
    <xf numFmtId="3" fontId="6" fillId="13" borderId="14" xfId="3" applyNumberFormat="1" applyFont="1" applyFill="1" applyBorder="1" applyAlignment="1">
      <alignment horizontal="center" vertical="center"/>
    </xf>
    <xf numFmtId="3" fontId="6" fillId="13" borderId="8" xfId="3" applyNumberFormat="1" applyFont="1" applyFill="1" applyBorder="1" applyAlignment="1">
      <alignment horizontal="center" vertical="center"/>
    </xf>
    <xf numFmtId="3" fontId="6" fillId="13" borderId="8" xfId="3" applyNumberFormat="1" applyFont="1" applyFill="1" applyBorder="1" applyAlignment="1">
      <alignment vertical="center"/>
    </xf>
    <xf numFmtId="0" fontId="6" fillId="0" borderId="8" xfId="3" applyFont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6" fillId="0" borderId="7" xfId="3" applyFont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left" vertical="center" wrapText="1"/>
    </xf>
    <xf numFmtId="0" fontId="62" fillId="0" borderId="8" xfId="3" applyFont="1" applyBorder="1" applyAlignment="1">
      <alignment horizontal="left" vertical="center"/>
    </xf>
    <xf numFmtId="0" fontId="8" fillId="0" borderId="6" xfId="3" applyFont="1" applyBorder="1" applyAlignment="1">
      <alignment horizontal="center" vertical="center" wrapText="1"/>
    </xf>
    <xf numFmtId="3" fontId="35" fillId="0" borderId="0" xfId="3" applyNumberFormat="1" applyFont="1" applyBorder="1" applyAlignment="1">
      <alignment horizontal="center"/>
    </xf>
    <xf numFmtId="49" fontId="6" fillId="0" borderId="0" xfId="3" applyNumberFormat="1" applyFont="1" applyFill="1" applyBorder="1" applyAlignment="1">
      <alignment horizontal="center" vertical="center" wrapText="1"/>
    </xf>
    <xf numFmtId="49" fontId="5" fillId="0" borderId="8" xfId="3" applyNumberFormat="1" applyFont="1" applyFill="1" applyBorder="1" applyAlignment="1">
      <alignment horizontal="center" vertical="center"/>
    </xf>
    <xf numFmtId="49" fontId="5" fillId="0" borderId="5" xfId="3" applyNumberFormat="1" applyFont="1" applyFill="1" applyBorder="1" applyAlignment="1">
      <alignment horizontal="center"/>
    </xf>
    <xf numFmtId="49" fontId="26" fillId="0" borderId="8" xfId="5" applyNumberFormat="1" applyFill="1" applyBorder="1" applyAlignment="1">
      <alignment horizontal="left" vertical="center" wrapText="1"/>
    </xf>
    <xf numFmtId="0" fontId="26" fillId="0" borderId="8" xfId="5" applyFill="1" applyBorder="1" applyAlignment="1">
      <alignment horizontal="center" vertical="center"/>
    </xf>
    <xf numFmtId="49" fontId="6" fillId="0" borderId="8" xfId="3" applyNumberFormat="1" applyFont="1" applyFill="1" applyBorder="1" applyAlignment="1">
      <alignment vertical="center" wrapText="1"/>
    </xf>
    <xf numFmtId="49" fontId="5" fillId="0" borderId="8" xfId="3" applyNumberFormat="1" applyFont="1" applyFill="1" applyBorder="1"/>
    <xf numFmtId="3" fontId="26" fillId="0" borderId="8" xfId="5" applyNumberFormat="1" applyFill="1" applyBorder="1" applyAlignment="1">
      <alignment vertical="center"/>
    </xf>
    <xf numFmtId="49" fontId="5" fillId="0" borderId="8" xfId="3" applyNumberFormat="1" applyFont="1" applyFill="1" applyBorder="1" applyAlignment="1">
      <alignment horizontal="center"/>
    </xf>
    <xf numFmtId="49" fontId="26" fillId="0" borderId="8" xfId="5" applyNumberFormat="1" applyFill="1" applyBorder="1" applyAlignment="1">
      <alignment horizontal="center" vertical="center"/>
    </xf>
    <xf numFmtId="0" fontId="26" fillId="0" borderId="8" xfId="5" quotePrefix="1" applyFill="1" applyBorder="1" applyAlignment="1">
      <alignment vertical="center" wrapText="1"/>
    </xf>
    <xf numFmtId="49" fontId="6" fillId="8" borderId="16" xfId="3" applyNumberFormat="1" applyFont="1" applyFill="1" applyBorder="1" applyAlignment="1">
      <alignment horizontal="center" vertical="center" wrapText="1"/>
    </xf>
    <xf numFmtId="49" fontId="6" fillId="8" borderId="5" xfId="3" applyNumberFormat="1" applyFont="1" applyFill="1" applyBorder="1" applyAlignment="1">
      <alignment horizontal="center" vertical="center" wrapText="1"/>
    </xf>
    <xf numFmtId="49" fontId="6" fillId="8" borderId="16" xfId="3" applyNumberFormat="1" applyFont="1" applyFill="1" applyBorder="1" applyAlignment="1">
      <alignment horizontal="left" wrapText="1"/>
    </xf>
    <xf numFmtId="49" fontId="6" fillId="8" borderId="5" xfId="3" applyNumberFormat="1" applyFont="1" applyFill="1" applyBorder="1" applyAlignment="1">
      <alignment horizontal="left" wrapText="1"/>
    </xf>
    <xf numFmtId="3" fontId="26" fillId="0" borderId="12" xfId="5" applyNumberFormat="1" applyFill="1" applyBorder="1" applyAlignment="1">
      <alignment horizontal="right" vertical="center"/>
    </xf>
    <xf numFmtId="0" fontId="26" fillId="0" borderId="12" xfId="5" applyFill="1" applyBorder="1" applyAlignment="1">
      <alignment horizontal="right" vertical="center"/>
    </xf>
    <xf numFmtId="49" fontId="5" fillId="0" borderId="7" xfId="3" applyNumberFormat="1" applyBorder="1" applyAlignment="1">
      <alignment horizontal="center"/>
    </xf>
    <xf numFmtId="49" fontId="14" fillId="0" borderId="8" xfId="3" applyNumberFormat="1" applyFont="1" applyFill="1" applyBorder="1" applyAlignment="1">
      <alignment horizontal="center" vertical="center" wrapText="1"/>
    </xf>
    <xf numFmtId="49" fontId="14" fillId="0" borderId="8" xfId="3" applyNumberFormat="1" applyFont="1" applyFill="1" applyBorder="1" applyAlignment="1">
      <alignment horizontal="left" vertical="center" wrapText="1"/>
    </xf>
    <xf numFmtId="49" fontId="14" fillId="0" borderId="8" xfId="3" applyNumberFormat="1" applyFont="1" applyFill="1" applyBorder="1" applyAlignment="1">
      <alignment horizontal="center" vertical="center"/>
    </xf>
    <xf numFmtId="49" fontId="14" fillId="0" borderId="8" xfId="3" applyNumberFormat="1" applyFont="1" applyFill="1" applyBorder="1" applyAlignment="1">
      <alignment wrapText="1"/>
    </xf>
    <xf numFmtId="0" fontId="14" fillId="0" borderId="29" xfId="3" applyNumberFormat="1" applyFont="1" applyFill="1" applyBorder="1" applyAlignment="1">
      <alignment horizontal="center" vertical="center" wrapText="1"/>
    </xf>
    <xf numFmtId="49" fontId="14" fillId="0" borderId="29" xfId="3" applyNumberFormat="1" applyFont="1" applyFill="1" applyBorder="1" applyAlignment="1">
      <alignment horizontal="left" wrapText="1"/>
    </xf>
    <xf numFmtId="0" fontId="14" fillId="0" borderId="0" xfId="3" applyNumberFormat="1" applyFont="1" applyFill="1" applyBorder="1" applyAlignment="1">
      <alignment horizontal="center" vertical="center" wrapText="1"/>
    </xf>
    <xf numFmtId="49" fontId="14" fillId="0" borderId="8" xfId="3" applyNumberFormat="1" applyFont="1" applyFill="1" applyBorder="1" applyAlignment="1">
      <alignment horizontal="left" wrapText="1"/>
    </xf>
    <xf numFmtId="0" fontId="14" fillId="0" borderId="8" xfId="3" applyNumberFormat="1" applyFont="1" applyFill="1" applyBorder="1" applyAlignment="1">
      <alignment horizontal="center" vertical="center" wrapText="1"/>
    </xf>
    <xf numFmtId="1" fontId="14" fillId="0" borderId="8" xfId="3" applyNumberFormat="1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left" wrapText="1"/>
    </xf>
    <xf numFmtId="0" fontId="14" fillId="0" borderId="8" xfId="3" quotePrefix="1" applyFont="1" applyFill="1" applyBorder="1" applyAlignment="1">
      <alignment horizontal="center" vertical="center" wrapText="1"/>
    </xf>
    <xf numFmtId="49" fontId="5" fillId="0" borderId="8" xfId="3" applyNumberFormat="1" applyFill="1" applyBorder="1" applyAlignment="1">
      <alignment horizontal="center" vertical="center"/>
    </xf>
    <xf numFmtId="49" fontId="5" fillId="0" borderId="8" xfId="3" applyNumberFormat="1" applyFill="1" applyBorder="1" applyAlignment="1">
      <alignment horizontal="center"/>
    </xf>
    <xf numFmtId="0" fontId="6" fillId="0" borderId="29" xfId="3" quotePrefix="1" applyNumberFormat="1" applyFont="1" applyFill="1" applyBorder="1" applyAlignment="1">
      <alignment horizontal="center" vertical="center" wrapText="1"/>
    </xf>
    <xf numFmtId="0" fontId="6" fillId="0" borderId="8" xfId="3" quotePrefix="1" applyNumberFormat="1" applyFont="1" applyFill="1" applyBorder="1" applyAlignment="1">
      <alignment horizontal="center" vertical="center" wrapText="1"/>
    </xf>
    <xf numFmtId="49" fontId="5" fillId="0" borderId="0" xfId="3" applyNumberFormat="1" applyFill="1" applyBorder="1" applyAlignment="1">
      <alignment horizontal="center" vertical="center"/>
    </xf>
    <xf numFmtId="0" fontId="26" fillId="0" borderId="8" xfId="5" applyNumberFormat="1" applyFill="1" applyBorder="1" applyAlignment="1">
      <alignment horizontal="center" vertical="center" wrapText="1"/>
    </xf>
    <xf numFmtId="3" fontId="26" fillId="0" borderId="8" xfId="5" applyNumberFormat="1" applyFill="1" applyBorder="1" applyAlignment="1">
      <alignment horizontal="right" vertical="center" wrapText="1"/>
    </xf>
    <xf numFmtId="0" fontId="26" fillId="0" borderId="16" xfId="5" applyNumberFormat="1" applyFill="1" applyBorder="1" applyAlignment="1">
      <alignment horizontal="center" vertical="center" wrapText="1"/>
    </xf>
    <xf numFmtId="49" fontId="26" fillId="0" borderId="16" xfId="5" applyNumberFormat="1" applyFill="1" applyBorder="1" applyAlignment="1">
      <alignment horizontal="left" wrapText="1"/>
    </xf>
    <xf numFmtId="3" fontId="26" fillId="0" borderId="16" xfId="5" quotePrefix="1" applyNumberFormat="1" applyFill="1" applyBorder="1" applyAlignment="1">
      <alignment horizontal="right" vertical="center"/>
    </xf>
    <xf numFmtId="3" fontId="26" fillId="0" borderId="16" xfId="5" applyNumberFormat="1" applyFill="1" applyBorder="1" applyAlignment="1">
      <alignment horizontal="right" vertical="center" wrapText="1"/>
    </xf>
    <xf numFmtId="2" fontId="6" fillId="0" borderId="8" xfId="3" applyNumberFormat="1" applyFont="1" applyFill="1" applyBorder="1" applyAlignment="1">
      <alignment horizontal="center" vertical="center"/>
    </xf>
    <xf numFmtId="0" fontId="26" fillId="0" borderId="16" xfId="5" applyFill="1" applyBorder="1" applyAlignment="1">
      <alignment horizontal="center" vertical="center"/>
    </xf>
    <xf numFmtId="0" fontId="26" fillId="0" borderId="16" xfId="5" applyFill="1" applyBorder="1" applyAlignment="1">
      <alignment horizontal="left" vertical="center" wrapText="1"/>
    </xf>
    <xf numFmtId="3" fontId="26" fillId="0" borderId="19" xfId="5" applyNumberFormat="1" applyFill="1" applyBorder="1" applyAlignment="1">
      <alignment vertical="center"/>
    </xf>
    <xf numFmtId="49" fontId="26" fillId="0" borderId="16" xfId="5" applyNumberFormat="1" applyFill="1" applyBorder="1" applyAlignment="1">
      <alignment horizontal="center" vertical="center" wrapText="1"/>
    </xf>
    <xf numFmtId="49" fontId="26" fillId="0" borderId="16" xfId="5" applyNumberFormat="1" applyFill="1" applyBorder="1" applyAlignment="1">
      <alignment wrapText="1"/>
    </xf>
    <xf numFmtId="3" fontId="26" fillId="0" borderId="16" xfId="5" quotePrefix="1" applyNumberFormat="1" applyFill="1" applyBorder="1" applyAlignment="1">
      <alignment vertical="center"/>
    </xf>
    <xf numFmtId="0" fontId="16" fillId="0" borderId="8" xfId="3" applyFont="1" applyFill="1" applyBorder="1" applyAlignment="1">
      <alignment horizontal="center" vertical="center" wrapText="1"/>
    </xf>
    <xf numFmtId="49" fontId="26" fillId="0" borderId="8" xfId="5" quotePrefix="1" applyNumberFormat="1" applyFill="1" applyBorder="1" applyAlignment="1">
      <alignment wrapText="1"/>
    </xf>
    <xf numFmtId="49" fontId="26" fillId="0" borderId="16" xfId="5" quotePrefix="1" applyNumberFormat="1" applyFill="1" applyBorder="1" applyAlignment="1">
      <alignment wrapText="1"/>
    </xf>
    <xf numFmtId="9" fontId="63" fillId="0" borderId="0" xfId="3" applyNumberFormat="1" applyFont="1"/>
    <xf numFmtId="9" fontId="14" fillId="0" borderId="0" xfId="3" applyNumberFormat="1" applyFont="1"/>
    <xf numFmtId="9" fontId="24" fillId="0" borderId="0" xfId="3" applyNumberFormat="1" applyFont="1"/>
    <xf numFmtId="3" fontId="9" fillId="0" borderId="8" xfId="3" applyNumberFormat="1" applyFont="1" applyBorder="1"/>
    <xf numFmtId="0" fontId="6" fillId="0" borderId="8" xfId="3" applyFont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26" fillId="0" borderId="8" xfId="5" quotePrefix="1" applyFill="1" applyBorder="1" applyAlignment="1">
      <alignment wrapText="1"/>
    </xf>
    <xf numFmtId="3" fontId="26" fillId="12" borderId="8" xfId="5" quotePrefix="1" applyNumberFormat="1" applyFill="1" applyBorder="1" applyAlignment="1">
      <alignment horizontal="right" vertical="center"/>
    </xf>
    <xf numFmtId="3" fontId="26" fillId="0" borderId="8" xfId="5" applyNumberFormat="1" applyFill="1" applyBorder="1" applyAlignment="1">
      <alignment horizontal="right" vertical="center"/>
    </xf>
    <xf numFmtId="49" fontId="6" fillId="0" borderId="30" xfId="3" applyNumberFormat="1" applyFont="1" applyFill="1" applyBorder="1" applyAlignment="1">
      <alignment horizontal="center" vertical="center" wrapText="1"/>
    </xf>
    <xf numFmtId="0" fontId="6" fillId="0" borderId="30" xfId="3" applyFont="1" applyFill="1" applyBorder="1" applyAlignment="1">
      <alignment horizontal="center" vertical="center" wrapText="1"/>
    </xf>
    <xf numFmtId="0" fontId="26" fillId="0" borderId="30" xfId="5" applyFill="1" applyBorder="1" applyAlignment="1">
      <alignment horizontal="center" vertical="center" wrapText="1"/>
    </xf>
    <xf numFmtId="0" fontId="26" fillId="0" borderId="15" xfId="5" applyFill="1" applyBorder="1" applyAlignment="1">
      <alignment horizontal="center" vertical="center" wrapText="1"/>
    </xf>
    <xf numFmtId="3" fontId="26" fillId="0" borderId="7" xfId="5" quotePrefix="1" applyNumberFormat="1" applyFill="1" applyBorder="1" applyAlignment="1">
      <alignment horizontal="right" vertical="center"/>
    </xf>
    <xf numFmtId="3" fontId="26" fillId="0" borderId="12" xfId="5" quotePrefix="1" applyNumberFormat="1" applyFill="1" applyBorder="1" applyAlignment="1">
      <alignment vertical="center"/>
    </xf>
    <xf numFmtId="3" fontId="26" fillId="0" borderId="12" xfId="5" quotePrefix="1" applyNumberFormat="1" applyFill="1" applyBorder="1" applyAlignment="1">
      <alignment horizontal="right" vertical="center"/>
    </xf>
    <xf numFmtId="49" fontId="26" fillId="0" borderId="8" xfId="5" quotePrefix="1" applyNumberFormat="1" applyFill="1" applyBorder="1" applyAlignment="1">
      <alignment vertical="center" wrapText="1"/>
    </xf>
    <xf numFmtId="4" fontId="8" fillId="0" borderId="6" xfId="3" applyNumberFormat="1" applyFont="1" applyBorder="1" applyAlignment="1">
      <alignment horizontal="center" vertical="center" wrapText="1"/>
    </xf>
    <xf numFmtId="3" fontId="4" fillId="0" borderId="29" xfId="2" applyNumberFormat="1" applyFont="1" applyBorder="1" applyAlignment="1" applyProtection="1">
      <alignment horizontal="center" vertical="center" wrapText="1"/>
    </xf>
    <xf numFmtId="3" fontId="8" fillId="0" borderId="32" xfId="3" applyNumberFormat="1" applyFont="1" applyBorder="1" applyAlignment="1">
      <alignment horizontal="center" vertical="center"/>
    </xf>
    <xf numFmtId="0" fontId="8" fillId="0" borderId="88" xfId="3" applyFont="1" applyBorder="1" applyAlignment="1">
      <alignment horizontal="center" vertical="center" wrapText="1"/>
    </xf>
    <xf numFmtId="0" fontId="5" fillId="0" borderId="7" xfId="3" applyBorder="1"/>
    <xf numFmtId="3" fontId="11" fillId="0" borderId="94" xfId="3" applyNumberFormat="1" applyFont="1" applyBorder="1" applyAlignment="1">
      <alignment horizontal="center"/>
    </xf>
    <xf numFmtId="3" fontId="6" fillId="0" borderId="23" xfId="3" applyNumberFormat="1" applyFont="1" applyFill="1" applyBorder="1" applyAlignment="1">
      <alignment horizontal="center"/>
    </xf>
    <xf numFmtId="49" fontId="64" fillId="8" borderId="59" xfId="14" applyNumberFormat="1" applyFont="1" applyFill="1" applyBorder="1" applyAlignment="1">
      <alignment horizontal="center"/>
    </xf>
    <xf numFmtId="49" fontId="64" fillId="8" borderId="60" xfId="14" applyNumberFormat="1" applyFont="1" applyFill="1" applyBorder="1" applyAlignment="1">
      <alignment horizontal="center"/>
    </xf>
    <xf numFmtId="3" fontId="11" fillId="0" borderId="58" xfId="3" applyNumberFormat="1" applyFont="1" applyBorder="1" applyAlignment="1">
      <alignment horizontal="center"/>
    </xf>
    <xf numFmtId="4" fontId="32" fillId="0" borderId="60" xfId="3" applyNumberFormat="1" applyFont="1" applyBorder="1" applyAlignment="1">
      <alignment horizontal="center" vertical="center"/>
    </xf>
    <xf numFmtId="3" fontId="6" fillId="0" borderId="11" xfId="3" applyNumberFormat="1" applyFont="1" applyFill="1" applyBorder="1" applyAlignment="1">
      <alignment horizontal="center"/>
    </xf>
    <xf numFmtId="4" fontId="11" fillId="0" borderId="12" xfId="3" applyNumberFormat="1" applyFont="1" applyFill="1" applyBorder="1" applyAlignment="1">
      <alignment horizontal="center"/>
    </xf>
    <xf numFmtId="4" fontId="6" fillId="0" borderId="60" xfId="3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5" xfId="0" applyBorder="1"/>
    <xf numFmtId="3" fontId="6" fillId="0" borderId="58" xfId="3" applyNumberFormat="1" applyFont="1" applyBorder="1" applyAlignment="1">
      <alignment horizontal="center"/>
    </xf>
    <xf numFmtId="4" fontId="10" fillId="0" borderId="60" xfId="3" applyNumberFormat="1" applyFont="1" applyBorder="1" applyAlignment="1">
      <alignment horizontal="center" vertical="center"/>
    </xf>
    <xf numFmtId="4" fontId="6" fillId="0" borderId="12" xfId="3" applyNumberFormat="1" applyFont="1" applyFill="1" applyBorder="1" applyAlignment="1">
      <alignment horizontal="center"/>
    </xf>
    <xf numFmtId="0" fontId="69" fillId="28" borderId="55" xfId="3" applyFont="1" applyFill="1" applyBorder="1" applyAlignment="1">
      <alignment wrapText="1"/>
    </xf>
    <xf numFmtId="3" fontId="6" fillId="0" borderId="30" xfId="3" applyNumberFormat="1" applyFont="1" applyBorder="1" applyAlignment="1">
      <alignment horizontal="center"/>
    </xf>
    <xf numFmtId="3" fontId="6" fillId="0" borderId="7" xfId="3" applyNumberFormat="1" applyFont="1" applyFill="1" applyBorder="1" applyAlignment="1">
      <alignment horizontal="center"/>
    </xf>
    <xf numFmtId="49" fontId="10" fillId="0" borderId="55" xfId="3" applyNumberFormat="1" applyFont="1" applyBorder="1" applyAlignment="1">
      <alignment wrapText="1"/>
    </xf>
    <xf numFmtId="0" fontId="16" fillId="0" borderId="55" xfId="14" applyFont="1" applyBorder="1" applyAlignment="1">
      <alignment horizontal="left" wrapText="1"/>
    </xf>
    <xf numFmtId="49" fontId="6" fillId="8" borderId="55" xfId="3" applyNumberFormat="1" applyFont="1" applyFill="1" applyBorder="1" applyAlignment="1">
      <alignment vertical="center" wrapText="1"/>
    </xf>
    <xf numFmtId="0" fontId="16" fillId="8" borderId="55" xfId="14" applyFont="1" applyFill="1" applyBorder="1" applyAlignment="1">
      <alignment wrapText="1"/>
    </xf>
    <xf numFmtId="49" fontId="6" fillId="0" borderId="55" xfId="3" applyNumberFormat="1" applyFont="1" applyBorder="1"/>
    <xf numFmtId="49" fontId="64" fillId="8" borderId="55" xfId="14" applyNumberFormat="1" applyFont="1" applyFill="1" applyBorder="1" applyAlignment="1">
      <alignment horizontal="center"/>
    </xf>
    <xf numFmtId="49" fontId="6" fillId="0" borderId="15" xfId="3" applyNumberFormat="1" applyFont="1" applyBorder="1" applyAlignment="1">
      <alignment horizontal="center" wrapText="1"/>
    </xf>
    <xf numFmtId="49" fontId="6" fillId="0" borderId="55" xfId="3" applyNumberFormat="1" applyFont="1" applyBorder="1" applyAlignment="1">
      <alignment horizontal="center" wrapText="1"/>
    </xf>
    <xf numFmtId="49" fontId="6" fillId="0" borderId="55" xfId="3" applyNumberFormat="1" applyFont="1" applyBorder="1" applyAlignment="1">
      <alignment horizontal="center" vertical="center" wrapText="1"/>
    </xf>
    <xf numFmtId="0" fontId="70" fillId="28" borderId="55" xfId="3" applyFont="1" applyFill="1" applyBorder="1" applyAlignment="1">
      <alignment horizontal="right" wrapText="1"/>
    </xf>
    <xf numFmtId="0" fontId="70" fillId="28" borderId="55" xfId="3" applyFont="1" applyFill="1" applyBorder="1" applyAlignment="1">
      <alignment wrapText="1"/>
    </xf>
    <xf numFmtId="3" fontId="6" fillId="0" borderId="7" xfId="3" applyNumberFormat="1" applyFont="1" applyFill="1" applyBorder="1" applyAlignment="1">
      <alignment horizontal="center" wrapText="1"/>
    </xf>
    <xf numFmtId="49" fontId="32" fillId="17" borderId="55" xfId="3" applyNumberFormat="1" applyFont="1" applyFill="1" applyBorder="1" applyAlignment="1">
      <alignment wrapText="1"/>
    </xf>
    <xf numFmtId="49" fontId="16" fillId="8" borderId="55" xfId="14" applyNumberFormat="1" applyFont="1" applyFill="1" applyBorder="1" applyAlignment="1">
      <alignment wrapText="1"/>
    </xf>
    <xf numFmtId="49" fontId="6" fillId="0" borderId="55" xfId="3" applyNumberFormat="1" applyFont="1" applyBorder="1" applyAlignment="1">
      <alignment vertical="center" wrapText="1"/>
    </xf>
    <xf numFmtId="0" fontId="16" fillId="0" borderId="55" xfId="14" applyFont="1" applyBorder="1" applyAlignment="1">
      <alignment wrapText="1"/>
    </xf>
    <xf numFmtId="0" fontId="16" fillId="0" borderId="55" xfId="14" applyFont="1" applyFill="1" applyBorder="1" applyAlignment="1">
      <alignment wrapText="1"/>
    </xf>
    <xf numFmtId="0" fontId="69" fillId="0" borderId="55" xfId="3" applyFont="1" applyFill="1" applyBorder="1" applyAlignment="1">
      <alignment wrapText="1"/>
    </xf>
    <xf numFmtId="49" fontId="10" fillId="0" borderId="55" xfId="14" applyNumberFormat="1" applyFont="1" applyBorder="1" applyAlignment="1">
      <alignment vertical="center" wrapText="1"/>
    </xf>
    <xf numFmtId="0" fontId="10" fillId="0" borderId="55" xfId="14" applyNumberFormat="1" applyFont="1" applyBorder="1" applyAlignment="1">
      <alignment horizontal="left" vertical="center" wrapText="1"/>
    </xf>
    <xf numFmtId="49" fontId="10" fillId="9" borderId="15" xfId="14" applyNumberFormat="1" applyFont="1" applyFill="1" applyBorder="1" applyAlignment="1">
      <alignment horizontal="center" vertical="top"/>
    </xf>
    <xf numFmtId="49" fontId="64" fillId="8" borderId="55" xfId="14" applyNumberFormat="1" applyFont="1" applyFill="1" applyBorder="1" applyAlignment="1">
      <alignment horizontal="right" wrapText="1"/>
    </xf>
    <xf numFmtId="49" fontId="64" fillId="17" borderId="55" xfId="14" applyNumberFormat="1" applyFont="1" applyFill="1" applyBorder="1" applyAlignment="1">
      <alignment wrapText="1"/>
    </xf>
    <xf numFmtId="0" fontId="5" fillId="8" borderId="15" xfId="3" applyFont="1" applyFill="1" applyBorder="1" applyAlignment="1">
      <alignment horizontal="center" vertical="center"/>
    </xf>
    <xf numFmtId="49" fontId="72" fillId="8" borderId="55" xfId="14" applyNumberFormat="1" applyFont="1" applyFill="1" applyBorder="1" applyAlignment="1">
      <alignment wrapText="1"/>
    </xf>
    <xf numFmtId="49" fontId="5" fillId="0" borderId="55" xfId="3" applyNumberFormat="1" applyFill="1" applyBorder="1" applyAlignment="1">
      <alignment wrapText="1"/>
    </xf>
    <xf numFmtId="49" fontId="5" fillId="0" borderId="55" xfId="3" applyNumberFormat="1" applyFont="1" applyFill="1" applyBorder="1" applyAlignment="1">
      <alignment wrapText="1"/>
    </xf>
    <xf numFmtId="49" fontId="16" fillId="8" borderId="55" xfId="14" applyNumberFormat="1" applyFont="1" applyFill="1" applyBorder="1" applyAlignment="1">
      <alignment horizontal="left" wrapText="1"/>
    </xf>
    <xf numFmtId="49" fontId="73" fillId="0" borderId="15" xfId="3" applyNumberFormat="1" applyFont="1" applyBorder="1" applyAlignment="1">
      <alignment horizontal="center"/>
    </xf>
    <xf numFmtId="49" fontId="73" fillId="0" borderId="55" xfId="3" applyNumberFormat="1" applyFont="1" applyBorder="1"/>
    <xf numFmtId="3" fontId="6" fillId="0" borderId="30" xfId="3" applyNumberFormat="1" applyFont="1" applyBorder="1" applyAlignment="1">
      <alignment horizontal="right"/>
    </xf>
    <xf numFmtId="4" fontId="12" fillId="0" borderId="8" xfId="3" applyNumberFormat="1" applyFont="1" applyFill="1" applyBorder="1" applyAlignment="1">
      <alignment horizontal="center"/>
    </xf>
    <xf numFmtId="49" fontId="16" fillId="0" borderId="55" xfId="14" applyNumberFormat="1" applyFont="1" applyBorder="1" applyAlignment="1">
      <alignment wrapText="1"/>
    </xf>
    <xf numFmtId="0" fontId="69" fillId="0" borderId="55" xfId="3" applyFont="1" applyFill="1" applyBorder="1" applyAlignment="1">
      <alignment vertical="center" wrapText="1"/>
    </xf>
    <xf numFmtId="0" fontId="70" fillId="0" borderId="55" xfId="3" applyFont="1" applyFill="1" applyBorder="1" applyAlignment="1">
      <alignment horizontal="right" vertical="center" wrapText="1"/>
    </xf>
    <xf numFmtId="0" fontId="70" fillId="17" borderId="55" xfId="3" applyFont="1" applyFill="1" applyBorder="1" applyAlignment="1">
      <alignment vertical="center" wrapText="1"/>
    </xf>
    <xf numFmtId="0" fontId="5" fillId="0" borderId="55" xfId="3" applyBorder="1" applyAlignment="1">
      <alignment wrapText="1"/>
    </xf>
    <xf numFmtId="3" fontId="5" fillId="0" borderId="7" xfId="3" applyNumberFormat="1" applyFill="1" applyBorder="1" applyAlignment="1">
      <alignment horizontal="center"/>
    </xf>
    <xf numFmtId="0" fontId="46" fillId="0" borderId="55" xfId="3" applyFont="1" applyBorder="1" applyAlignment="1">
      <alignment horizontal="right" wrapText="1"/>
    </xf>
    <xf numFmtId="0" fontId="46" fillId="17" borderId="55" xfId="3" applyFont="1" applyFill="1" applyBorder="1" applyAlignment="1">
      <alignment wrapText="1"/>
    </xf>
    <xf numFmtId="49" fontId="6" fillId="18" borderId="55" xfId="3" applyNumberFormat="1" applyFont="1" applyFill="1" applyBorder="1"/>
    <xf numFmtId="0" fontId="5" fillId="0" borderId="55" xfId="3" applyFill="1" applyBorder="1" applyAlignment="1">
      <alignment wrapText="1"/>
    </xf>
    <xf numFmtId="0" fontId="5" fillId="8" borderId="55" xfId="3" applyFill="1" applyBorder="1" applyAlignment="1">
      <alignment wrapText="1"/>
    </xf>
    <xf numFmtId="0" fontId="46" fillId="8" borderId="55" xfId="3" applyFont="1" applyFill="1" applyBorder="1" applyAlignment="1">
      <alignment wrapText="1"/>
    </xf>
    <xf numFmtId="0" fontId="46" fillId="8" borderId="55" xfId="3" applyFont="1" applyFill="1" applyBorder="1" applyAlignment="1">
      <alignment horizontal="right" wrapText="1"/>
    </xf>
    <xf numFmtId="0" fontId="46" fillId="0" borderId="55" xfId="3" applyFont="1" applyFill="1" applyBorder="1" applyAlignment="1">
      <alignment wrapText="1"/>
    </xf>
    <xf numFmtId="4" fontId="10" fillId="0" borderId="55" xfId="3" applyNumberFormat="1" applyFont="1" applyFill="1" applyBorder="1" applyAlignment="1">
      <alignment horizontal="center" vertical="center"/>
    </xf>
    <xf numFmtId="4" fontId="46" fillId="0" borderId="55" xfId="3" applyNumberFormat="1" applyFont="1" applyFill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55" xfId="0" applyNumberFormat="1" applyBorder="1"/>
    <xf numFmtId="3" fontId="0" fillId="0" borderId="7" xfId="0" applyNumberFormat="1" applyFill="1" applyBorder="1" applyAlignment="1">
      <alignment horizontal="center"/>
    </xf>
    <xf numFmtId="4" fontId="11" fillId="0" borderId="8" xfId="0" applyNumberFormat="1" applyFont="1" applyFill="1" applyBorder="1" applyAlignment="1">
      <alignment horizontal="center"/>
    </xf>
    <xf numFmtId="4" fontId="0" fillId="0" borderId="55" xfId="0" applyNumberFormat="1" applyFill="1" applyBorder="1" applyAlignment="1">
      <alignment horizontal="center"/>
    </xf>
    <xf numFmtId="4" fontId="6" fillId="0" borderId="8" xfId="0" applyNumberFormat="1" applyFont="1" applyFill="1" applyBorder="1" applyAlignment="1">
      <alignment horizontal="center"/>
    </xf>
    <xf numFmtId="0" fontId="5" fillId="0" borderId="55" xfId="3" applyBorder="1"/>
    <xf numFmtId="0" fontId="46" fillId="17" borderId="55" xfId="3" applyFont="1" applyFill="1" applyBorder="1"/>
    <xf numFmtId="4" fontId="5" fillId="0" borderId="8" xfId="3" applyNumberFormat="1" applyFont="1" applyFill="1" applyBorder="1" applyAlignment="1">
      <alignment horizontal="center"/>
    </xf>
    <xf numFmtId="3" fontId="5" fillId="0" borderId="30" xfId="3" applyNumberFormat="1" applyBorder="1" applyAlignment="1">
      <alignment horizontal="center"/>
    </xf>
    <xf numFmtId="4" fontId="10" fillId="0" borderId="88" xfId="3" applyNumberFormat="1" applyFont="1" applyBorder="1" applyAlignment="1">
      <alignment horizontal="center" vertical="center"/>
    </xf>
    <xf numFmtId="0" fontId="46" fillId="0" borderId="55" xfId="3" applyFont="1" applyBorder="1" applyAlignment="1">
      <alignment horizontal="right"/>
    </xf>
    <xf numFmtId="4" fontId="5" fillId="0" borderId="7" xfId="3" applyNumberFormat="1" applyFill="1" applyBorder="1" applyAlignment="1">
      <alignment horizontal="center"/>
    </xf>
    <xf numFmtId="0" fontId="5" fillId="0" borderId="57" xfId="3" applyBorder="1"/>
    <xf numFmtId="3" fontId="5" fillId="0" borderId="95" xfId="3" applyNumberFormat="1" applyBorder="1" applyAlignment="1">
      <alignment horizontal="center"/>
    </xf>
    <xf numFmtId="0" fontId="5" fillId="0" borderId="96" xfId="3" applyBorder="1" applyAlignment="1">
      <alignment horizontal="center"/>
    </xf>
    <xf numFmtId="3" fontId="5" fillId="0" borderId="40" xfId="3" applyNumberFormat="1" applyFill="1" applyBorder="1" applyAlignment="1">
      <alignment horizontal="center"/>
    </xf>
    <xf numFmtId="0" fontId="5" fillId="0" borderId="59" xfId="3" applyBorder="1" applyAlignment="1">
      <alignment horizontal="center"/>
    </xf>
    <xf numFmtId="0" fontId="5" fillId="0" borderId="12" xfId="3" applyBorder="1"/>
    <xf numFmtId="4" fontId="5" fillId="0" borderId="12" xfId="3" applyNumberFormat="1" applyBorder="1" applyAlignment="1">
      <alignment horizontal="center"/>
    </xf>
    <xf numFmtId="0" fontId="39" fillId="23" borderId="51" xfId="11" applyFill="1" applyAlignment="1">
      <alignment horizontal="center"/>
    </xf>
    <xf numFmtId="0" fontId="39" fillId="23" borderId="62" xfId="11" applyFill="1" applyBorder="1" applyAlignment="1">
      <alignment horizontal="center"/>
    </xf>
    <xf numFmtId="1" fontId="8" fillId="8" borderId="53" xfId="0" quotePrefix="1" applyNumberFormat="1" applyFont="1" applyFill="1" applyBorder="1" applyAlignment="1" applyProtection="1">
      <alignment horizontal="center" vertical="center"/>
    </xf>
    <xf numFmtId="0" fontId="8" fillId="9" borderId="29" xfId="0" applyNumberFormat="1" applyFont="1" applyFill="1" applyBorder="1" applyAlignment="1" applyProtection="1">
      <alignment horizontal="center" vertical="center"/>
    </xf>
    <xf numFmtId="0" fontId="8" fillId="0" borderId="29" xfId="0" applyNumberFormat="1" applyFont="1" applyFill="1" applyBorder="1" applyAlignment="1" applyProtection="1">
      <alignment horizontal="center" vertical="center"/>
    </xf>
    <xf numFmtId="0" fontId="8" fillId="0" borderId="29" xfId="0" applyNumberFormat="1" applyFont="1" applyFill="1" applyBorder="1" applyAlignment="1" applyProtection="1">
      <alignment horizontal="center" vertical="center" wrapText="1"/>
    </xf>
    <xf numFmtId="1" fontId="8" fillId="8" borderId="15" xfId="0" quotePrefix="1" applyNumberFormat="1" applyFont="1" applyFill="1" applyBorder="1" applyAlignment="1" applyProtection="1">
      <alignment horizontal="center" vertical="center"/>
    </xf>
    <xf numFmtId="0" fontId="8" fillId="9" borderId="8" xfId="0" applyNumberFormat="1" applyFont="1" applyFill="1" applyBorder="1" applyAlignment="1" applyProtection="1">
      <alignment horizontal="center" vertical="center"/>
    </xf>
    <xf numFmtId="0" fontId="8" fillId="9" borderId="8" xfId="0" applyNumberFormat="1" applyFont="1" applyFill="1" applyBorder="1" applyAlignment="1" applyProtection="1">
      <alignment horizontal="center" vertical="center" wrapText="1"/>
    </xf>
    <xf numFmtId="0" fontId="8" fillId="8" borderId="8" xfId="0" applyFont="1" applyFill="1" applyBorder="1" applyAlignment="1">
      <alignment horizontal="center" vertical="center"/>
    </xf>
    <xf numFmtId="1" fontId="8" fillId="8" borderId="8" xfId="0" applyNumberFormat="1" applyFont="1" applyFill="1" applyBorder="1" applyAlignment="1" applyProtection="1">
      <alignment horizontal="center" vertical="center"/>
    </xf>
    <xf numFmtId="1" fontId="8" fillId="8" borderId="8" xfId="0" applyNumberFormat="1" applyFont="1" applyFill="1" applyBorder="1" applyAlignment="1" applyProtection="1">
      <alignment horizontal="center" vertical="center" wrapText="1"/>
    </xf>
    <xf numFmtId="1" fontId="8" fillId="8" borderId="15" xfId="0" applyNumberFormat="1" applyFont="1" applyFill="1" applyBorder="1" applyAlignment="1" applyProtection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1" fontId="8" fillId="9" borderId="8" xfId="0" applyNumberFormat="1" applyFont="1" applyFill="1" applyBorder="1" applyAlignment="1" applyProtection="1">
      <alignment horizontal="center" vertical="center"/>
    </xf>
    <xf numFmtId="1" fontId="8" fillId="9" borderId="8" xfId="0" applyNumberFormat="1" applyFont="1" applyFill="1" applyBorder="1" applyAlignment="1" applyProtection="1">
      <alignment horizontal="center" vertical="center" wrapText="1"/>
    </xf>
    <xf numFmtId="1" fontId="62" fillId="8" borderId="15" xfId="0" quotePrefix="1" applyNumberFormat="1" applyFont="1" applyFill="1" applyBorder="1" applyAlignment="1">
      <alignment horizontal="center" vertical="center"/>
    </xf>
    <xf numFmtId="49" fontId="65" fillId="8" borderId="15" xfId="0" applyNumberFormat="1" applyFont="1" applyFill="1" applyBorder="1" applyAlignment="1">
      <alignment horizontal="center" vertical="center"/>
    </xf>
    <xf numFmtId="0" fontId="62" fillId="9" borderId="8" xfId="0" applyFont="1" applyFill="1" applyBorder="1" applyAlignment="1">
      <alignment horizontal="center" vertical="center"/>
    </xf>
    <xf numFmtId="1" fontId="62" fillId="8" borderId="8" xfId="0" applyNumberFormat="1" applyFont="1" applyFill="1" applyBorder="1" applyAlignment="1">
      <alignment horizontal="center" vertical="center"/>
    </xf>
    <xf numFmtId="1" fontId="62" fillId="8" borderId="8" xfId="0" applyNumberFormat="1" applyFont="1" applyFill="1" applyBorder="1" applyAlignment="1">
      <alignment horizontal="center" vertical="center" wrapText="1"/>
    </xf>
    <xf numFmtId="49" fontId="65" fillId="8" borderId="15" xfId="0" quotePrefix="1" applyNumberFormat="1" applyFont="1" applyFill="1" applyBorder="1" applyAlignment="1">
      <alignment horizontal="center" vertical="center"/>
    </xf>
    <xf numFmtId="1" fontId="8" fillId="8" borderId="8" xfId="0" applyNumberFormat="1" applyFont="1" applyFill="1" applyBorder="1" applyAlignment="1">
      <alignment horizontal="center" vertical="center"/>
    </xf>
    <xf numFmtId="1" fontId="65" fillId="0" borderId="15" xfId="0" applyNumberFormat="1" applyFont="1" applyBorder="1" applyAlignment="1">
      <alignment horizontal="center" vertical="center"/>
    </xf>
    <xf numFmtId="1" fontId="8" fillId="8" borderId="8" xfId="0" applyNumberFormat="1" applyFont="1" applyFill="1" applyBorder="1" applyAlignment="1">
      <alignment horizontal="center" vertical="center" wrapText="1"/>
    </xf>
    <xf numFmtId="1" fontId="62" fillId="9" borderId="8" xfId="0" applyNumberFormat="1" applyFont="1" applyFill="1" applyBorder="1" applyAlignment="1">
      <alignment horizontal="center" vertical="center"/>
    </xf>
    <xf numFmtId="1" fontId="62" fillId="9" borderId="8" xfId="0" applyNumberFormat="1" applyFont="1" applyFill="1" applyBorder="1" applyAlignment="1">
      <alignment horizontal="center" vertical="center" wrapText="1"/>
    </xf>
    <xf numFmtId="1" fontId="65" fillId="8" borderId="15" xfId="0" applyNumberFormat="1" applyFont="1" applyFill="1" applyBorder="1" applyAlignment="1">
      <alignment horizontal="center" vertical="center"/>
    </xf>
    <xf numFmtId="1" fontId="8" fillId="8" borderId="56" xfId="0" applyNumberFormat="1" applyFont="1" applyFill="1" applyBorder="1" applyAlignment="1" applyProtection="1">
      <alignment horizontal="center" vertical="center"/>
    </xf>
    <xf numFmtId="1" fontId="8" fillId="8" borderId="16" xfId="0" applyNumberFormat="1" applyFont="1" applyFill="1" applyBorder="1" applyAlignment="1" applyProtection="1">
      <alignment horizontal="center" vertical="center"/>
    </xf>
    <xf numFmtId="1" fontId="8" fillId="8" borderId="16" xfId="0" applyNumberFormat="1" applyFont="1" applyFill="1" applyBorder="1" applyAlignment="1" applyProtection="1">
      <alignment horizontal="center" vertical="center" wrapText="1"/>
    </xf>
    <xf numFmtId="1" fontId="65" fillId="8" borderId="15" xfId="0" quotePrefix="1" applyNumberFormat="1" applyFont="1" applyFill="1" applyBorder="1" applyAlignment="1">
      <alignment horizontal="center" vertical="center"/>
    </xf>
    <xf numFmtId="1" fontId="8" fillId="0" borderId="15" xfId="0" applyNumberFormat="1" applyFont="1" applyFill="1" applyBorder="1" applyAlignment="1" applyProtection="1">
      <alignment horizontal="center" vertical="center"/>
    </xf>
    <xf numFmtId="1" fontId="8" fillId="0" borderId="8" xfId="0" applyNumberFormat="1" applyFont="1" applyFill="1" applyBorder="1" applyAlignment="1" applyProtection="1">
      <alignment horizontal="center" vertical="center"/>
    </xf>
    <xf numFmtId="1" fontId="8" fillId="0" borderId="8" xfId="0" applyNumberFormat="1" applyFont="1" applyFill="1" applyBorder="1" applyAlignment="1" applyProtection="1">
      <alignment horizontal="center" vertical="center" wrapText="1"/>
    </xf>
    <xf numFmtId="2" fontId="8" fillId="8" borderId="15" xfId="0" quotePrefix="1" applyNumberFormat="1" applyFont="1" applyFill="1" applyBorder="1" applyAlignment="1" applyProtection="1">
      <alignment horizontal="center" vertical="center"/>
    </xf>
    <xf numFmtId="2" fontId="8" fillId="8" borderId="8" xfId="0" applyNumberFormat="1" applyFont="1" applyFill="1" applyBorder="1" applyAlignment="1" applyProtection="1">
      <alignment horizontal="center" vertical="center"/>
    </xf>
    <xf numFmtId="2" fontId="8" fillId="8" borderId="8" xfId="0" applyNumberFormat="1" applyFont="1" applyFill="1" applyBorder="1" applyAlignment="1" applyProtection="1">
      <alignment horizontal="center" vertical="center" wrapText="1"/>
    </xf>
    <xf numFmtId="1" fontId="62" fillId="8" borderId="15" xfId="0" applyNumberFormat="1" applyFont="1" applyFill="1" applyBorder="1" applyAlignment="1">
      <alignment horizontal="center" vertical="center"/>
    </xf>
    <xf numFmtId="49" fontId="8" fillId="8" borderId="15" xfId="0" quotePrefix="1" applyNumberFormat="1" applyFont="1" applyFill="1" applyBorder="1" applyAlignment="1">
      <alignment horizontal="center" vertical="center"/>
    </xf>
    <xf numFmtId="0" fontId="8" fillId="8" borderId="8" xfId="0" applyNumberFormat="1" applyFont="1" applyFill="1" applyBorder="1" applyAlignment="1" applyProtection="1">
      <alignment horizontal="center" vertical="center"/>
    </xf>
    <xf numFmtId="0" fontId="8" fillId="8" borderId="8" xfId="0" applyNumberFormat="1" applyFont="1" applyFill="1" applyBorder="1" applyAlignment="1" applyProtection="1">
      <alignment horizontal="center" vertical="center" wrapText="1"/>
    </xf>
    <xf numFmtId="49" fontId="8" fillId="8" borderId="15" xfId="0" quotePrefix="1" applyNumberFormat="1" applyFont="1" applyFill="1" applyBorder="1" applyAlignment="1" applyProtection="1">
      <alignment horizontal="center" vertical="center"/>
    </xf>
    <xf numFmtId="49" fontId="8" fillId="8" borderId="15" xfId="0" applyNumberFormat="1" applyFont="1" applyFill="1" applyBorder="1" applyAlignment="1">
      <alignment horizontal="center" vertical="center"/>
    </xf>
    <xf numFmtId="49" fontId="8" fillId="8" borderId="15" xfId="0" applyNumberFormat="1" applyFont="1" applyFill="1" applyBorder="1" applyAlignment="1" applyProtection="1">
      <alignment horizontal="center" vertical="center"/>
    </xf>
    <xf numFmtId="49" fontId="8" fillId="8" borderId="8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66" fontId="8" fillId="8" borderId="15" xfId="0" applyNumberFormat="1" applyFont="1" applyFill="1" applyBorder="1" applyAlignment="1" applyProtection="1">
      <alignment horizontal="center" vertical="center"/>
    </xf>
    <xf numFmtId="1" fontId="65" fillId="8" borderId="32" xfId="0" quotePrefix="1" applyNumberFormat="1" applyFont="1" applyFill="1" applyBorder="1" applyAlignment="1">
      <alignment horizontal="center" vertical="center"/>
    </xf>
    <xf numFmtId="1" fontId="8" fillId="8" borderId="5" xfId="0" applyNumberFormat="1" applyFont="1" applyFill="1" applyBorder="1" applyAlignment="1">
      <alignment horizontal="center" vertical="center" wrapText="1"/>
    </xf>
    <xf numFmtId="1" fontId="62" fillId="8" borderId="5" xfId="0" applyNumberFormat="1" applyFont="1" applyFill="1" applyBorder="1" applyAlignment="1">
      <alignment horizontal="center" vertical="center"/>
    </xf>
    <xf numFmtId="1" fontId="62" fillId="8" borderId="5" xfId="0" applyNumberFormat="1" applyFont="1" applyFill="1" applyBorder="1" applyAlignment="1">
      <alignment horizontal="center" vertical="center" wrapText="1"/>
    </xf>
    <xf numFmtId="1" fontId="8" fillId="9" borderId="16" xfId="0" applyNumberFormat="1" applyFont="1" applyFill="1" applyBorder="1" applyAlignment="1" applyProtection="1">
      <alignment horizontal="center" vertical="center"/>
    </xf>
    <xf numFmtId="1" fontId="8" fillId="9" borderId="16" xfId="0" applyNumberFormat="1" applyFont="1" applyFill="1" applyBorder="1" applyAlignment="1" applyProtection="1">
      <alignment horizontal="center" vertical="center" wrapText="1"/>
    </xf>
    <xf numFmtId="49" fontId="8" fillId="8" borderId="53" xfId="0" quotePrefix="1" applyNumberFormat="1" applyFont="1" applyFill="1" applyBorder="1" applyAlignment="1" applyProtection="1">
      <alignment horizontal="center" vertical="center"/>
    </xf>
    <xf numFmtId="0" fontId="8" fillId="8" borderId="29" xfId="0" applyNumberFormat="1" applyFont="1" applyFill="1" applyBorder="1" applyAlignment="1" applyProtection="1">
      <alignment horizontal="center" vertical="center"/>
    </xf>
    <xf numFmtId="0" fontId="8" fillId="8" borderId="29" xfId="0" applyNumberFormat="1" applyFont="1" applyFill="1" applyBorder="1" applyAlignment="1" applyProtection="1">
      <alignment horizontal="center" vertical="center" wrapText="1"/>
    </xf>
    <xf numFmtId="1" fontId="67" fillId="8" borderId="8" xfId="0" applyNumberFormat="1" applyFont="1" applyFill="1" applyBorder="1" applyAlignment="1">
      <alignment horizontal="center" vertical="center"/>
    </xf>
    <xf numFmtId="1" fontId="62" fillId="8" borderId="56" xfId="0" applyNumberFormat="1" applyFont="1" applyFill="1" applyBorder="1" applyAlignment="1">
      <alignment horizontal="center" vertical="center"/>
    </xf>
    <xf numFmtId="1" fontId="62" fillId="8" borderId="16" xfId="0" applyNumberFormat="1" applyFont="1" applyFill="1" applyBorder="1" applyAlignment="1">
      <alignment horizontal="center" vertical="center"/>
    </xf>
    <xf numFmtId="1" fontId="62" fillId="8" borderId="16" xfId="0" applyNumberFormat="1" applyFont="1" applyFill="1" applyBorder="1" applyAlignment="1">
      <alignment horizontal="center" vertical="center" wrapText="1"/>
    </xf>
    <xf numFmtId="0" fontId="6" fillId="0" borderId="20" xfId="3" applyFont="1" applyBorder="1" applyAlignment="1">
      <alignment vertical="center"/>
    </xf>
    <xf numFmtId="0" fontId="8" fillId="0" borderId="8" xfId="3" applyFont="1" applyFill="1" applyBorder="1" applyAlignment="1" applyProtection="1">
      <alignment horizontal="center" vertical="center" textRotation="90" wrapText="1"/>
    </xf>
    <xf numFmtId="0" fontId="8" fillId="0" borderId="16" xfId="3" applyFont="1" applyFill="1" applyBorder="1" applyAlignment="1" applyProtection="1">
      <alignment horizontal="center" vertical="center" textRotation="90" wrapText="1"/>
    </xf>
    <xf numFmtId="3" fontId="8" fillId="0" borderId="16" xfId="3" applyNumberFormat="1" applyFont="1" applyFill="1" applyBorder="1" applyAlignment="1" applyProtection="1">
      <alignment horizontal="center" vertical="center" textRotation="90" wrapText="1"/>
    </xf>
    <xf numFmtId="0" fontId="8" fillId="9" borderId="8" xfId="3" applyFont="1" applyFill="1" applyBorder="1" applyAlignment="1" applyProtection="1">
      <alignment horizontal="center" vertical="center" textRotation="90" wrapText="1"/>
    </xf>
    <xf numFmtId="3" fontId="61" fillId="5" borderId="12" xfId="3" applyNumberFormat="1" applyFont="1" applyFill="1" applyBorder="1" applyAlignment="1">
      <alignment vertical="center"/>
    </xf>
    <xf numFmtId="49" fontId="6" fillId="0" borderId="27" xfId="3" applyNumberFormat="1" applyFont="1" applyBorder="1" applyAlignment="1">
      <alignment horizontal="center" vertical="center" wrapText="1"/>
    </xf>
    <xf numFmtId="0" fontId="31" fillId="0" borderId="94" xfId="3" applyFont="1" applyBorder="1" applyAlignment="1">
      <alignment horizontal="left" vertical="center" wrapText="1"/>
    </xf>
    <xf numFmtId="3" fontId="10" fillId="0" borderId="53" xfId="3" applyNumberFormat="1" applyFont="1" applyFill="1" applyBorder="1" applyAlignment="1" applyProtection="1">
      <alignment horizontal="center" vertical="center" wrapText="1"/>
      <protection locked="0"/>
    </xf>
    <xf numFmtId="3" fontId="10" fillId="0" borderId="29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29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29" xfId="3" applyFont="1" applyBorder="1" applyAlignment="1" applyProtection="1">
      <alignment horizontal="center" vertical="center" wrapText="1"/>
      <protection locked="0"/>
    </xf>
    <xf numFmtId="3" fontId="10" fillId="0" borderId="29" xfId="3" applyNumberFormat="1" applyFont="1" applyBorder="1" applyAlignment="1" applyProtection="1">
      <alignment horizontal="center" vertical="center" wrapText="1"/>
      <protection locked="0"/>
    </xf>
    <xf numFmtId="0" fontId="10" fillId="18" borderId="29" xfId="3" applyFont="1" applyFill="1" applyBorder="1" applyAlignment="1" applyProtection="1">
      <alignment horizontal="center" vertical="center" wrapText="1"/>
    </xf>
    <xf numFmtId="0" fontId="10" fillId="5" borderId="29" xfId="3" applyFont="1" applyFill="1" applyBorder="1" applyAlignment="1" applyProtection="1">
      <alignment horizontal="center" vertical="center"/>
      <protection locked="0"/>
    </xf>
    <xf numFmtId="0" fontId="10" fillId="0" borderId="29" xfId="3" applyFont="1" applyBorder="1" applyAlignment="1" applyProtection="1">
      <alignment horizontal="center" vertical="center"/>
      <protection locked="0"/>
    </xf>
    <xf numFmtId="0" fontId="10" fillId="0" borderId="29" xfId="3" applyFont="1" applyFill="1" applyBorder="1" applyAlignment="1" applyProtection="1">
      <alignment horizontal="center" vertical="center"/>
      <protection locked="0"/>
    </xf>
    <xf numFmtId="3" fontId="10" fillId="19" borderId="29" xfId="3" applyNumberFormat="1" applyFont="1" applyFill="1" applyBorder="1" applyAlignment="1" applyProtection="1">
      <alignment horizontal="center" vertical="center" wrapText="1"/>
    </xf>
    <xf numFmtId="3" fontId="10" fillId="20" borderId="29" xfId="3" applyNumberFormat="1" applyFont="1" applyFill="1" applyBorder="1" applyAlignment="1" applyProtection="1">
      <alignment horizontal="center" vertical="center"/>
    </xf>
    <xf numFmtId="0" fontId="10" fillId="8" borderId="29" xfId="3" applyFont="1" applyFill="1" applyBorder="1" applyAlignment="1" applyProtection="1">
      <alignment horizontal="center" vertical="center"/>
      <protection locked="0"/>
    </xf>
    <xf numFmtId="0" fontId="10" fillId="20" borderId="29" xfId="3" applyFont="1" applyFill="1" applyBorder="1" applyAlignment="1" applyProtection="1">
      <alignment horizontal="center" vertical="center"/>
    </xf>
    <xf numFmtId="0" fontId="10" fillId="0" borderId="54" xfId="3" applyFont="1" applyBorder="1" applyAlignment="1" applyProtection="1">
      <alignment horizontal="center" vertical="center"/>
      <protection locked="0"/>
    </xf>
    <xf numFmtId="0" fontId="31" fillId="0" borderId="95" xfId="3" applyFont="1" applyBorder="1" applyAlignment="1">
      <alignment horizontal="left" vertical="center" wrapText="1"/>
    </xf>
    <xf numFmtId="3" fontId="10" fillId="0" borderId="56" xfId="3" applyNumberFormat="1" applyFont="1" applyFill="1" applyBorder="1" applyAlignment="1" applyProtection="1">
      <alignment horizontal="center" vertical="center" wrapText="1"/>
      <protection locked="0"/>
    </xf>
    <xf numFmtId="3" fontId="10" fillId="0" borderId="16" xfId="3" applyNumberFormat="1" applyFont="1" applyFill="1" applyBorder="1" applyAlignment="1" applyProtection="1">
      <alignment horizontal="center" vertical="center" wrapText="1"/>
      <protection locked="0"/>
    </xf>
    <xf numFmtId="4" fontId="10" fillId="0" borderId="16" xfId="3" applyNumberFormat="1" applyFont="1" applyFill="1" applyBorder="1" applyAlignment="1" applyProtection="1">
      <alignment horizontal="center" vertical="center" wrapText="1"/>
      <protection locked="0"/>
    </xf>
    <xf numFmtId="0" fontId="10" fillId="0" borderId="16" xfId="3" applyFont="1" applyBorder="1" applyAlignment="1" applyProtection="1">
      <alignment horizontal="center" vertical="center" wrapText="1"/>
      <protection locked="0"/>
    </xf>
    <xf numFmtId="0" fontId="10" fillId="18" borderId="16" xfId="3" applyFont="1" applyFill="1" applyBorder="1" applyAlignment="1" applyProtection="1">
      <alignment horizontal="center" vertical="center" wrapText="1"/>
    </xf>
    <xf numFmtId="0" fontId="10" fillId="5" borderId="16" xfId="3" applyFont="1" applyFill="1" applyBorder="1" applyAlignment="1" applyProtection="1">
      <alignment horizontal="center" vertical="center"/>
      <protection locked="0"/>
    </xf>
    <xf numFmtId="0" fontId="10" fillId="0" borderId="16" xfId="3" applyFont="1" applyBorder="1" applyAlignment="1" applyProtection="1">
      <alignment horizontal="center" vertical="center"/>
      <protection locked="0"/>
    </xf>
    <xf numFmtId="3" fontId="10" fillId="0" borderId="16" xfId="3" applyNumberFormat="1" applyFont="1" applyBorder="1" applyAlignment="1" applyProtection="1">
      <alignment horizontal="center" vertical="center" wrapText="1"/>
      <protection locked="0"/>
    </xf>
    <xf numFmtId="3" fontId="10" fillId="19" borderId="16" xfId="3" applyNumberFormat="1" applyFont="1" applyFill="1" applyBorder="1" applyAlignment="1" applyProtection="1">
      <alignment horizontal="center" vertical="center" wrapText="1"/>
    </xf>
    <xf numFmtId="3" fontId="10" fillId="20" borderId="89" xfId="3" applyNumberFormat="1" applyFont="1" applyFill="1" applyBorder="1" applyAlignment="1" applyProtection="1">
      <alignment horizontal="center" vertical="center"/>
    </xf>
    <xf numFmtId="0" fontId="10" fillId="0" borderId="16" xfId="3" applyFont="1" applyFill="1" applyBorder="1" applyAlignment="1" applyProtection="1">
      <alignment horizontal="center" vertical="center"/>
      <protection locked="0"/>
    </xf>
    <xf numFmtId="0" fontId="10" fillId="20" borderId="16" xfId="3" applyFont="1" applyFill="1" applyBorder="1" applyAlignment="1" applyProtection="1">
      <alignment horizontal="center" vertical="center"/>
    </xf>
    <xf numFmtId="0" fontId="10" fillId="0" borderId="57" xfId="3" applyFont="1" applyBorder="1" applyAlignment="1" applyProtection="1">
      <alignment horizontal="center" vertical="center"/>
      <protection locked="0"/>
    </xf>
    <xf numFmtId="0" fontId="10" fillId="19" borderId="61" xfId="3" applyFont="1" applyFill="1" applyBorder="1" applyAlignment="1" applyProtection="1">
      <alignment horizontal="right" vertical="center" wrapText="1"/>
    </xf>
    <xf numFmtId="3" fontId="10" fillId="19" borderId="35" xfId="3" applyNumberFormat="1" applyFont="1" applyFill="1" applyBorder="1" applyAlignment="1" applyProtection="1">
      <alignment horizontal="center" vertical="center" wrapText="1"/>
    </xf>
    <xf numFmtId="3" fontId="10" fillId="19" borderId="22" xfId="3" applyNumberFormat="1" applyFont="1" applyFill="1" applyBorder="1" applyAlignment="1" applyProtection="1">
      <alignment horizontal="center" vertical="center" wrapText="1"/>
    </xf>
    <xf numFmtId="4" fontId="10" fillId="19" borderId="22" xfId="3" applyNumberFormat="1" applyFont="1" applyFill="1" applyBorder="1" applyAlignment="1" applyProtection="1">
      <alignment horizontal="center" vertical="center" wrapText="1"/>
    </xf>
    <xf numFmtId="0" fontId="10" fillId="18" borderId="22" xfId="3" applyFont="1" applyFill="1" applyBorder="1" applyAlignment="1" applyProtection="1">
      <alignment horizontal="center" vertical="center" wrapText="1"/>
    </xf>
    <xf numFmtId="3" fontId="10" fillId="20" borderId="22" xfId="3" applyNumberFormat="1" applyFont="1" applyFill="1" applyBorder="1" applyAlignment="1" applyProtection="1">
      <alignment horizontal="center" vertical="center"/>
    </xf>
    <xf numFmtId="0" fontId="32" fillId="19" borderId="22" xfId="3" applyFont="1" applyFill="1" applyBorder="1" applyAlignment="1" applyProtection="1">
      <alignment horizontal="center" vertical="center" wrapText="1"/>
    </xf>
    <xf numFmtId="0" fontId="32" fillId="19" borderId="36" xfId="3" applyFont="1" applyFill="1" applyBorder="1" applyAlignment="1" applyProtection="1">
      <alignment horizontal="center" vertical="center" wrapText="1"/>
    </xf>
    <xf numFmtId="0" fontId="10" fillId="5" borderId="5" xfId="6" applyFont="1" applyFill="1" applyBorder="1" applyAlignment="1" applyProtection="1">
      <alignment horizontal="center" vertical="center" textRotation="90" wrapText="1"/>
    </xf>
    <xf numFmtId="0" fontId="10" fillId="0" borderId="5" xfId="6" applyFont="1" applyFill="1" applyBorder="1" applyAlignment="1" applyProtection="1">
      <alignment horizontal="center" vertical="center" textRotation="90" wrapText="1"/>
    </xf>
    <xf numFmtId="0" fontId="10" fillId="9" borderId="5" xfId="6" applyFont="1" applyFill="1" applyBorder="1" applyAlignment="1" applyProtection="1">
      <alignment horizontal="center" vertical="center" textRotation="90" wrapText="1"/>
    </xf>
    <xf numFmtId="0" fontId="32" fillId="0" borderId="35" xfId="6" applyFont="1" applyBorder="1" applyAlignment="1" applyProtection="1">
      <alignment horizontal="center" vertical="center" wrapText="1"/>
      <protection locked="0"/>
    </xf>
    <xf numFmtId="0" fontId="32" fillId="0" borderId="22" xfId="6" applyFont="1" applyBorder="1" applyAlignment="1" applyProtection="1">
      <alignment horizontal="center" vertical="center" wrapText="1"/>
      <protection locked="0"/>
    </xf>
    <xf numFmtId="3" fontId="32" fillId="0" borderId="22" xfId="6" applyNumberFormat="1" applyFont="1" applyBorder="1" applyAlignment="1" applyProtection="1">
      <alignment horizontal="center" vertical="center" wrapText="1"/>
      <protection locked="0"/>
    </xf>
    <xf numFmtId="0" fontId="32" fillId="5" borderId="22" xfId="3" applyFont="1" applyFill="1" applyBorder="1" applyAlignment="1" applyProtection="1">
      <alignment horizontal="center" vertical="center" wrapText="1"/>
      <protection locked="0"/>
    </xf>
    <xf numFmtId="0" fontId="32" fillId="0" borderId="22" xfId="3" applyFont="1" applyFill="1" applyBorder="1" applyAlignment="1" applyProtection="1">
      <alignment horizontal="center" vertical="center" wrapText="1"/>
      <protection locked="0"/>
    </xf>
    <xf numFmtId="3" fontId="32" fillId="20" borderId="22" xfId="3" applyNumberFormat="1" applyFont="1" applyFill="1" applyBorder="1" applyAlignment="1" applyProtection="1">
      <alignment horizontal="center" vertical="center"/>
    </xf>
    <xf numFmtId="0" fontId="32" fillId="0" borderId="22" xfId="3" applyFont="1" applyBorder="1" applyAlignment="1" applyProtection="1">
      <alignment horizontal="center" vertical="center" wrapText="1"/>
      <protection locked="0"/>
    </xf>
    <xf numFmtId="0" fontId="10" fillId="0" borderId="22" xfId="6" applyFont="1" applyBorder="1" applyAlignment="1" applyProtection="1">
      <alignment horizontal="center" vertical="center"/>
      <protection locked="0"/>
    </xf>
    <xf numFmtId="0" fontId="10" fillId="0" borderId="36" xfId="6" applyFont="1" applyBorder="1" applyAlignment="1" applyProtection="1">
      <alignment horizontal="center" vertical="center"/>
      <protection locked="0"/>
    </xf>
    <xf numFmtId="0" fontId="32" fillId="0" borderId="12" xfId="6" applyFont="1" applyBorder="1" applyAlignment="1" applyProtection="1">
      <alignment horizontal="center" vertical="center" wrapText="1"/>
      <protection locked="0"/>
    </xf>
    <xf numFmtId="0" fontId="10" fillId="0" borderId="12" xfId="6" applyFont="1" applyBorder="1" applyAlignment="1" applyProtection="1">
      <alignment horizontal="center" vertical="center" wrapText="1"/>
      <protection locked="0"/>
    </xf>
    <xf numFmtId="4" fontId="10" fillId="0" borderId="12" xfId="6" applyNumberFormat="1" applyFont="1" applyBorder="1" applyAlignment="1" applyProtection="1">
      <alignment horizontal="center" vertical="center" wrapText="1"/>
      <protection locked="0"/>
    </xf>
    <xf numFmtId="0" fontId="10" fillId="5" borderId="12" xfId="3" applyFont="1" applyFill="1" applyBorder="1" applyAlignment="1" applyProtection="1">
      <alignment horizontal="center" vertical="center" wrapText="1"/>
      <protection locked="0"/>
    </xf>
    <xf numFmtId="0" fontId="10" fillId="0" borderId="12" xfId="3" applyFont="1" applyFill="1" applyBorder="1" applyAlignment="1" applyProtection="1">
      <alignment horizontal="center" vertical="center" wrapText="1"/>
      <protection locked="0"/>
    </xf>
    <xf numFmtId="0" fontId="10" fillId="19" borderId="12" xfId="3" applyFont="1" applyFill="1" applyBorder="1" applyAlignment="1" applyProtection="1">
      <alignment horizontal="center" vertical="center" wrapText="1"/>
    </xf>
    <xf numFmtId="0" fontId="10" fillId="0" borderId="12" xfId="6" applyFont="1" applyBorder="1" applyAlignment="1" applyProtection="1">
      <alignment horizontal="center" vertical="center"/>
      <protection locked="0"/>
    </xf>
    <xf numFmtId="0" fontId="10" fillId="0" borderId="5" xfId="6" applyFont="1" applyBorder="1" applyAlignment="1" applyProtection="1">
      <alignment horizontal="center" vertical="center" wrapText="1"/>
      <protection locked="0"/>
    </xf>
    <xf numFmtId="4" fontId="10" fillId="0" borderId="5" xfId="6" applyNumberFormat="1" applyFont="1" applyBorder="1" applyAlignment="1" applyProtection="1">
      <alignment horizontal="center" vertical="center" wrapText="1"/>
      <protection locked="0"/>
    </xf>
    <xf numFmtId="0" fontId="10" fillId="5" borderId="5" xfId="6" applyFont="1" applyFill="1" applyBorder="1" applyAlignment="1" applyProtection="1">
      <alignment horizontal="center" vertical="center" wrapText="1"/>
      <protection locked="0"/>
    </xf>
    <xf numFmtId="0" fontId="10" fillId="0" borderId="5" xfId="6" applyFont="1" applyFill="1" applyBorder="1" applyAlignment="1" applyProtection="1">
      <alignment horizontal="center" vertical="center" wrapText="1"/>
      <protection locked="0"/>
    </xf>
    <xf numFmtId="3" fontId="10" fillId="20" borderId="5" xfId="3" applyNumberFormat="1" applyFont="1" applyFill="1" applyBorder="1" applyAlignment="1" applyProtection="1">
      <alignment horizontal="center" vertical="center"/>
    </xf>
    <xf numFmtId="0" fontId="10" fillId="0" borderId="5" xfId="6" applyFont="1" applyBorder="1" applyAlignment="1" applyProtection="1">
      <alignment horizontal="center" vertical="center"/>
      <protection locked="0"/>
    </xf>
    <xf numFmtId="0" fontId="32" fillId="19" borderId="35" xfId="6" applyFont="1" applyFill="1" applyBorder="1" applyAlignment="1" applyProtection="1">
      <alignment horizontal="center" vertical="center" wrapText="1"/>
    </xf>
    <xf numFmtId="0" fontId="32" fillId="19" borderId="22" xfId="6" applyFont="1" applyFill="1" applyBorder="1" applyAlignment="1" applyProtection="1">
      <alignment horizontal="center" vertical="center" wrapText="1"/>
    </xf>
    <xf numFmtId="0" fontId="10" fillId="19" borderId="22" xfId="6" applyFont="1" applyFill="1" applyBorder="1" applyAlignment="1" applyProtection="1">
      <alignment horizontal="center" vertical="center" wrapText="1"/>
    </xf>
    <xf numFmtId="4" fontId="10" fillId="19" borderId="22" xfId="6" applyNumberFormat="1" applyFont="1" applyFill="1" applyBorder="1" applyAlignment="1" applyProtection="1">
      <alignment horizontal="center" vertical="center" wrapText="1"/>
    </xf>
    <xf numFmtId="0" fontId="32" fillId="5" borderId="22" xfId="6" applyFont="1" applyFill="1" applyBorder="1" applyAlignment="1" applyProtection="1">
      <alignment horizontal="center" vertical="center" wrapText="1"/>
    </xf>
    <xf numFmtId="0" fontId="10" fillId="19" borderId="36" xfId="6" applyFont="1" applyFill="1" applyBorder="1" applyAlignment="1" applyProtection="1">
      <alignment horizontal="center" vertical="center" wrapText="1"/>
    </xf>
    <xf numFmtId="0" fontId="6" fillId="0" borderId="8" xfId="3" applyFont="1" applyBorder="1" applyAlignment="1">
      <alignment horizontal="center" vertical="center"/>
    </xf>
    <xf numFmtId="3" fontId="13" fillId="0" borderId="27" xfId="3" applyNumberFormat="1" applyFont="1" applyFill="1" applyBorder="1" applyAlignment="1">
      <alignment vertical="center"/>
    </xf>
    <xf numFmtId="3" fontId="13" fillId="0" borderId="0" xfId="3" applyNumberFormat="1" applyFont="1" applyFill="1" applyBorder="1" applyAlignment="1">
      <alignment vertical="center"/>
    </xf>
    <xf numFmtId="0" fontId="6" fillId="0" borderId="8" xfId="3" applyFont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 wrapText="1"/>
    </xf>
    <xf numFmtId="3" fontId="6" fillId="0" borderId="7" xfId="3" quotePrefix="1" applyNumberFormat="1" applyFont="1" applyFill="1" applyBorder="1" applyAlignment="1">
      <alignment vertical="center"/>
    </xf>
    <xf numFmtId="3" fontId="6" fillId="0" borderId="0" xfId="3" quotePrefix="1" applyNumberFormat="1" applyFont="1" applyFill="1" applyBorder="1" applyAlignment="1">
      <alignment vertical="center"/>
    </xf>
    <xf numFmtId="3" fontId="6" fillId="0" borderId="0" xfId="3" quotePrefix="1" applyNumberFormat="1" applyFont="1" applyFill="1" applyBorder="1" applyAlignment="1">
      <alignment horizontal="right" vertical="center"/>
    </xf>
    <xf numFmtId="3" fontId="6" fillId="0" borderId="0" xfId="3" applyNumberFormat="1" applyFont="1" applyFill="1" applyBorder="1" applyAlignment="1">
      <alignment vertical="center"/>
    </xf>
    <xf numFmtId="3" fontId="6" fillId="0" borderId="13" xfId="3" quotePrefix="1" applyNumberFormat="1" applyFont="1" applyFill="1" applyBorder="1" applyAlignment="1">
      <alignment vertical="center"/>
    </xf>
    <xf numFmtId="3" fontId="6" fillId="0" borderId="6" xfId="3" quotePrefix="1" applyNumberFormat="1" applyFont="1" applyFill="1" applyBorder="1" applyAlignment="1">
      <alignment vertical="center"/>
    </xf>
    <xf numFmtId="4" fontId="8" fillId="8" borderId="5" xfId="3" applyNumberFormat="1" applyFont="1" applyFill="1" applyBorder="1" applyAlignment="1">
      <alignment horizontal="right" vertical="center"/>
    </xf>
    <xf numFmtId="0" fontId="8" fillId="0" borderId="88" xfId="3" applyFont="1" applyBorder="1" applyAlignment="1">
      <alignment vertical="center"/>
    </xf>
    <xf numFmtId="0" fontId="6" fillId="10" borderId="20" xfId="3" applyFont="1" applyFill="1" applyBorder="1" applyAlignment="1">
      <alignment vertical="center"/>
    </xf>
    <xf numFmtId="4" fontId="8" fillId="26" borderId="5" xfId="3" applyNumberFormat="1" applyFont="1" applyFill="1" applyBorder="1" applyAlignment="1">
      <alignment vertical="center"/>
    </xf>
    <xf numFmtId="4" fontId="8" fillId="0" borderId="88" xfId="3" applyNumberFormat="1" applyFont="1" applyBorder="1" applyAlignment="1">
      <alignment vertical="center"/>
    </xf>
    <xf numFmtId="0" fontId="6" fillId="26" borderId="20" xfId="3" applyFont="1" applyFill="1" applyBorder="1" applyAlignment="1">
      <alignment vertical="center"/>
    </xf>
    <xf numFmtId="49" fontId="6" fillId="5" borderId="8" xfId="3" quotePrefix="1" applyNumberFormat="1" applyFont="1" applyFill="1" applyBorder="1" applyAlignment="1">
      <alignment horizontal="center" vertical="center"/>
    </xf>
    <xf numFmtId="49" fontId="5" fillId="5" borderId="15" xfId="3" applyNumberFormat="1" applyFill="1" applyBorder="1" applyAlignment="1">
      <alignment horizontal="center" vertical="center"/>
    </xf>
    <xf numFmtId="49" fontId="76" fillId="0" borderId="15" xfId="3" applyNumberFormat="1" applyFont="1" applyBorder="1" applyAlignment="1">
      <alignment horizontal="center" vertical="center"/>
    </xf>
    <xf numFmtId="49" fontId="5" fillId="5" borderId="8" xfId="3" applyNumberFormat="1" applyFill="1" applyBorder="1" applyAlignment="1">
      <alignment horizontal="center" vertical="center"/>
    </xf>
    <xf numFmtId="0" fontId="6" fillId="8" borderId="8" xfId="3" applyFont="1" applyFill="1" applyBorder="1" applyAlignment="1">
      <alignment horizontal="left" vertical="center"/>
    </xf>
    <xf numFmtId="3" fontId="6" fillId="8" borderId="8" xfId="3" applyNumberFormat="1" applyFont="1" applyFill="1" applyBorder="1" applyAlignment="1">
      <alignment horizontal="right" vertical="center"/>
    </xf>
    <xf numFmtId="49" fontId="2" fillId="3" borderId="2" xfId="1" applyNumberFormat="1" applyFont="1" applyFill="1" applyBorder="1" applyProtection="1">
      <alignment vertical="center"/>
    </xf>
    <xf numFmtId="49" fontId="6" fillId="0" borderId="0" xfId="3" applyNumberFormat="1" applyFont="1" applyFill="1" applyAlignment="1">
      <alignment horizontal="left" vertical="center"/>
    </xf>
    <xf numFmtId="49" fontId="6" fillId="11" borderId="45" xfId="3" applyNumberFormat="1" applyFont="1" applyFill="1" applyBorder="1" applyAlignment="1">
      <alignment vertical="center"/>
    </xf>
    <xf numFmtId="49" fontId="6" fillId="0" borderId="13" xfId="3" applyNumberFormat="1" applyFont="1" applyBorder="1" applyAlignment="1">
      <alignment vertical="center"/>
    </xf>
    <xf numFmtId="49" fontId="6" fillId="9" borderId="13" xfId="3" applyNumberFormat="1" applyFont="1" applyFill="1" applyBorder="1" applyAlignment="1">
      <alignment vertical="center"/>
    </xf>
    <xf numFmtId="49" fontId="6" fillId="8" borderId="8" xfId="3" quotePrefix="1" applyNumberFormat="1" applyFont="1" applyFill="1" applyBorder="1" applyAlignment="1">
      <alignment horizontal="center" vertical="center"/>
    </xf>
    <xf numFmtId="49" fontId="73" fillId="0" borderId="8" xfId="3" quotePrefix="1" applyNumberFormat="1" applyFont="1" applyBorder="1" applyAlignment="1">
      <alignment horizontal="center" vertical="center"/>
    </xf>
    <xf numFmtId="49" fontId="6" fillId="0" borderId="13" xfId="3" quotePrefix="1" applyNumberFormat="1" applyFont="1" applyBorder="1" applyAlignment="1">
      <alignment vertical="center"/>
    </xf>
    <xf numFmtId="49" fontId="6" fillId="0" borderId="8" xfId="3" quotePrefix="1" applyNumberFormat="1" applyFont="1" applyFill="1" applyBorder="1" applyAlignment="1">
      <alignment horizontal="center" vertical="center"/>
    </xf>
    <xf numFmtId="49" fontId="6" fillId="11" borderId="13" xfId="3" applyNumberFormat="1" applyFont="1" applyFill="1" applyBorder="1" applyAlignment="1">
      <alignment vertical="center"/>
    </xf>
    <xf numFmtId="49" fontId="6" fillId="9" borderId="8" xfId="3" quotePrefix="1" applyNumberFormat="1" applyFont="1" applyFill="1" applyBorder="1" applyAlignment="1">
      <alignment horizontal="left" vertical="center"/>
    </xf>
    <xf numFmtId="49" fontId="6" fillId="9" borderId="8" xfId="3" applyNumberFormat="1" applyFont="1" applyFill="1" applyBorder="1" applyAlignment="1">
      <alignment vertical="center"/>
    </xf>
    <xf numFmtId="49" fontId="73" fillId="9" borderId="8" xfId="3" applyNumberFormat="1" applyFont="1" applyFill="1" applyBorder="1" applyAlignment="1">
      <alignment vertical="center"/>
    </xf>
    <xf numFmtId="49" fontId="6" fillId="0" borderId="47" xfId="3" applyNumberFormat="1" applyFont="1" applyBorder="1" applyAlignment="1">
      <alignment vertical="center"/>
    </xf>
    <xf numFmtId="49" fontId="6" fillId="0" borderId="37" xfId="3" applyNumberFormat="1" applyFont="1" applyBorder="1" applyAlignment="1">
      <alignment vertical="center"/>
    </xf>
    <xf numFmtId="49" fontId="8" fillId="0" borderId="0" xfId="3" applyNumberFormat="1" applyFont="1" applyAlignment="1">
      <alignment vertical="center"/>
    </xf>
    <xf numFmtId="49" fontId="6" fillId="0" borderId="0" xfId="3" applyNumberFormat="1" applyFont="1" applyFill="1" applyAlignment="1">
      <alignment vertical="center"/>
    </xf>
    <xf numFmtId="49" fontId="6" fillId="5" borderId="0" xfId="3" applyNumberFormat="1" applyFont="1" applyFill="1" applyAlignment="1">
      <alignment vertical="center"/>
    </xf>
    <xf numFmtId="49" fontId="5" fillId="16" borderId="0" xfId="3" applyNumberFormat="1" applyFill="1"/>
    <xf numFmtId="49" fontId="26" fillId="14" borderId="0" xfId="5" applyNumberFormat="1"/>
    <xf numFmtId="49" fontId="5" fillId="15" borderId="0" xfId="3" applyNumberFormat="1" applyFill="1"/>
    <xf numFmtId="49" fontId="20" fillId="0" borderId="0" xfId="3" applyNumberFormat="1" applyFont="1" applyAlignment="1">
      <alignment vertical="center"/>
    </xf>
    <xf numFmtId="49" fontId="6" fillId="5" borderId="8" xfId="3" applyNumberFormat="1" applyFont="1" applyFill="1" applyBorder="1" applyAlignment="1">
      <alignment vertical="center"/>
    </xf>
    <xf numFmtId="0" fontId="6" fillId="0" borderId="0" xfId="3" applyFont="1" applyFill="1" applyBorder="1" applyAlignment="1">
      <alignment horizontal="left" vertical="center" wrapText="1"/>
    </xf>
    <xf numFmtId="0" fontId="14" fillId="0" borderId="0" xfId="3" applyFont="1" applyFill="1" applyBorder="1" applyAlignment="1">
      <alignment horizontal="left" vertical="center" wrapText="1"/>
    </xf>
    <xf numFmtId="3" fontId="63" fillId="0" borderId="8" xfId="3" applyNumberFormat="1" applyFont="1" applyBorder="1"/>
    <xf numFmtId="0" fontId="6" fillId="11" borderId="45" xfId="3" applyFont="1" applyFill="1" applyBorder="1" applyAlignment="1">
      <alignment vertical="center"/>
    </xf>
    <xf numFmtId="16" fontId="6" fillId="9" borderId="13" xfId="3" applyNumberFormat="1" applyFont="1" applyFill="1" applyBorder="1" applyAlignment="1">
      <alignment vertical="center"/>
    </xf>
    <xf numFmtId="16" fontId="6" fillId="4" borderId="8" xfId="3" quotePrefix="1" applyNumberFormat="1" applyFont="1" applyFill="1" applyBorder="1" applyAlignment="1">
      <alignment horizontal="center" vertical="center"/>
    </xf>
    <xf numFmtId="0" fontId="6" fillId="4" borderId="8" xfId="3" applyFont="1" applyFill="1" applyBorder="1" applyAlignment="1">
      <alignment horizontal="left" vertical="center"/>
    </xf>
    <xf numFmtId="3" fontId="6" fillId="4" borderId="8" xfId="3" applyNumberFormat="1" applyFont="1" applyFill="1" applyBorder="1" applyAlignment="1">
      <alignment horizontal="right" vertical="center"/>
    </xf>
    <xf numFmtId="16" fontId="6" fillId="0" borderId="13" xfId="3" quotePrefix="1" applyNumberFormat="1" applyFont="1" applyBorder="1" applyAlignment="1">
      <alignment vertical="center"/>
    </xf>
    <xf numFmtId="0" fontId="6" fillId="11" borderId="13" xfId="3" applyFont="1" applyFill="1" applyBorder="1" applyAlignment="1">
      <alignment vertical="center"/>
    </xf>
    <xf numFmtId="16" fontId="6" fillId="9" borderId="8" xfId="3" quotePrefix="1" applyNumberFormat="1" applyFont="1" applyFill="1" applyBorder="1" applyAlignment="1">
      <alignment horizontal="left" vertical="center"/>
    </xf>
    <xf numFmtId="49" fontId="5" fillId="0" borderId="15" xfId="3" applyNumberFormat="1" applyBorder="1" applyAlignment="1">
      <alignment horizontal="center" vertical="center"/>
    </xf>
    <xf numFmtId="16" fontId="6" fillId="9" borderId="8" xfId="3" applyNumberFormat="1" applyFont="1" applyFill="1" applyBorder="1" applyAlignment="1">
      <alignment vertical="center"/>
    </xf>
    <xf numFmtId="0" fontId="6" fillId="0" borderId="47" xfId="3" applyFont="1" applyBorder="1" applyAlignment="1">
      <alignment vertical="center"/>
    </xf>
    <xf numFmtId="0" fontId="6" fillId="0" borderId="37" xfId="3" applyFont="1" applyBorder="1" applyAlignment="1">
      <alignment vertical="center"/>
    </xf>
    <xf numFmtId="0" fontId="6" fillId="0" borderId="8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/>
    </xf>
    <xf numFmtId="0" fontId="6" fillId="0" borderId="56" xfId="3" applyFont="1" applyFill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/>
    </xf>
    <xf numFmtId="0" fontId="6" fillId="0" borderId="53" xfId="3" applyFont="1" applyFill="1" applyBorder="1" applyAlignment="1">
      <alignment horizontal="center" vertical="center"/>
    </xf>
    <xf numFmtId="0" fontId="6" fillId="0" borderId="29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 wrapText="1"/>
    </xf>
    <xf numFmtId="0" fontId="11" fillId="7" borderId="22" xfId="3" applyFont="1" applyFill="1" applyBorder="1" applyAlignment="1">
      <alignment horizontal="center" vertical="center" wrapText="1"/>
    </xf>
    <xf numFmtId="3" fontId="11" fillId="5" borderId="22" xfId="3" quotePrefix="1" applyNumberFormat="1" applyFont="1" applyFill="1" applyBorder="1" applyAlignment="1">
      <alignment horizontal="right" vertical="center"/>
    </xf>
    <xf numFmtId="0" fontId="8" fillId="0" borderId="8" xfId="3" applyFont="1" applyFill="1" applyBorder="1" applyAlignment="1" applyProtection="1">
      <alignment horizontal="center" vertical="center" textRotation="90" wrapText="1"/>
    </xf>
    <xf numFmtId="0" fontId="8" fillId="0" borderId="16" xfId="3" applyFont="1" applyFill="1" applyBorder="1" applyAlignment="1" applyProtection="1">
      <alignment horizontal="center" vertical="center" textRotation="90" wrapText="1"/>
    </xf>
    <xf numFmtId="0" fontId="8" fillId="0" borderId="29" xfId="3" applyFont="1" applyFill="1" applyBorder="1" applyAlignment="1" applyProtection="1">
      <alignment horizontal="center" vertical="center" wrapText="1"/>
    </xf>
    <xf numFmtId="0" fontId="8" fillId="0" borderId="54" xfId="3" applyFont="1" applyFill="1" applyBorder="1" applyAlignment="1" applyProtection="1">
      <alignment horizontal="center" vertical="center" wrapText="1"/>
    </xf>
    <xf numFmtId="0" fontId="8" fillId="0" borderId="8" xfId="3" applyFont="1" applyFill="1" applyBorder="1" applyAlignment="1" applyProtection="1">
      <alignment horizontal="center" vertical="center" wrapText="1"/>
    </xf>
    <xf numFmtId="0" fontId="8" fillId="0" borderId="55" xfId="3" applyFont="1" applyFill="1" applyBorder="1" applyAlignment="1" applyProtection="1">
      <alignment horizontal="center" vertical="center" wrapText="1"/>
    </xf>
    <xf numFmtId="3" fontId="8" fillId="0" borderId="8" xfId="3" applyNumberFormat="1" applyFont="1" applyFill="1" applyBorder="1" applyAlignment="1" applyProtection="1">
      <alignment horizontal="center" vertical="center" textRotation="90" wrapText="1"/>
    </xf>
    <xf numFmtId="3" fontId="8" fillId="0" borderId="16" xfId="3" applyNumberFormat="1" applyFont="1" applyFill="1" applyBorder="1" applyAlignment="1" applyProtection="1">
      <alignment horizontal="center" vertical="center" textRotation="90" wrapText="1"/>
    </xf>
    <xf numFmtId="3" fontId="8" fillId="0" borderId="8" xfId="3" applyNumberFormat="1" applyFont="1" applyFill="1" applyBorder="1" applyAlignment="1" applyProtection="1">
      <alignment horizontal="center" vertical="center" wrapText="1"/>
    </xf>
    <xf numFmtId="0" fontId="10" fillId="0" borderId="29" xfId="3" applyFont="1" applyFill="1" applyBorder="1" applyAlignment="1" applyProtection="1">
      <alignment horizontal="center" vertical="center" wrapText="1"/>
    </xf>
    <xf numFmtId="0" fontId="10" fillId="0" borderId="53" xfId="3" applyFont="1" applyFill="1" applyBorder="1" applyAlignment="1" applyProtection="1">
      <alignment horizontal="center" vertical="center" wrapText="1"/>
    </xf>
    <xf numFmtId="0" fontId="10" fillId="0" borderId="15" xfId="3" applyFont="1" applyFill="1" applyBorder="1" applyAlignment="1" applyProtection="1">
      <alignment horizontal="center" vertical="center" wrapText="1"/>
    </xf>
    <xf numFmtId="0" fontId="10" fillId="0" borderId="56" xfId="3" applyFont="1" applyFill="1" applyBorder="1" applyAlignment="1" applyProtection="1">
      <alignment horizontal="center" vertical="center" wrapText="1"/>
    </xf>
    <xf numFmtId="0" fontId="8" fillId="0" borderId="29" xfId="3" applyFont="1" applyFill="1" applyBorder="1" applyAlignment="1" applyProtection="1">
      <alignment horizontal="center" vertical="center" textRotation="90" wrapText="1"/>
    </xf>
    <xf numFmtId="4" fontId="8" fillId="0" borderId="29" xfId="3" applyNumberFormat="1" applyFont="1" applyFill="1" applyBorder="1" applyAlignment="1" applyProtection="1">
      <alignment horizontal="center" vertical="center" textRotation="90" wrapText="1"/>
    </xf>
    <xf numFmtId="4" fontId="8" fillId="0" borderId="8" xfId="3" applyNumberFormat="1" applyFont="1" applyFill="1" applyBorder="1" applyAlignment="1" applyProtection="1">
      <alignment horizontal="center" vertical="center" textRotation="90" wrapText="1"/>
    </xf>
    <xf numFmtId="4" fontId="8" fillId="0" borderId="16" xfId="3" applyNumberFormat="1" applyFont="1" applyFill="1" applyBorder="1" applyAlignment="1" applyProtection="1">
      <alignment horizontal="center" vertical="center" textRotation="90" wrapText="1"/>
    </xf>
    <xf numFmtId="0" fontId="10" fillId="9" borderId="8" xfId="6" applyFont="1" applyFill="1" applyBorder="1" applyAlignment="1" applyProtection="1">
      <alignment horizontal="center" vertical="center" wrapText="1"/>
    </xf>
    <xf numFmtId="0" fontId="10" fillId="0" borderId="8" xfId="6" applyFont="1" applyFill="1" applyBorder="1" applyAlignment="1" applyProtection="1">
      <alignment horizontal="center" vertical="center" wrapText="1"/>
    </xf>
    <xf numFmtId="0" fontId="10" fillId="0" borderId="5" xfId="6" applyFont="1" applyFill="1" applyBorder="1" applyAlignment="1" applyProtection="1">
      <alignment horizontal="center" vertical="center" wrapText="1"/>
    </xf>
    <xf numFmtId="0" fontId="10" fillId="9" borderId="5" xfId="6" applyFont="1" applyFill="1" applyBorder="1" applyAlignment="1" applyProtection="1">
      <alignment horizontal="center" vertical="center" wrapText="1"/>
    </xf>
    <xf numFmtId="4" fontId="10" fillId="9" borderId="8" xfId="6" applyNumberFormat="1" applyFont="1" applyFill="1" applyBorder="1" applyAlignment="1" applyProtection="1">
      <alignment horizontal="center" vertical="center" wrapText="1"/>
    </xf>
    <xf numFmtId="4" fontId="10" fillId="9" borderId="5" xfId="6" applyNumberFormat="1" applyFont="1" applyFill="1" applyBorder="1" applyAlignment="1" applyProtection="1">
      <alignment horizontal="center" vertical="center" wrapText="1"/>
    </xf>
    <xf numFmtId="0" fontId="10" fillId="9" borderId="8" xfId="3" applyFont="1" applyFill="1" applyBorder="1" applyAlignment="1" applyProtection="1">
      <alignment horizontal="center" vertical="center" wrapText="1"/>
    </xf>
    <xf numFmtId="0" fontId="8" fillId="9" borderId="8" xfId="3" applyFont="1" applyFill="1" applyBorder="1" applyAlignment="1" applyProtection="1">
      <alignment horizontal="center" vertical="center" textRotation="90" wrapText="1"/>
    </xf>
    <xf numFmtId="0" fontId="8" fillId="9" borderId="8" xfId="3" applyFont="1" applyFill="1" applyBorder="1" applyAlignment="1" applyProtection="1">
      <alignment horizontal="center" vertical="center" wrapText="1"/>
    </xf>
    <xf numFmtId="0" fontId="10" fillId="0" borderId="8" xfId="6" applyFont="1" applyBorder="1" applyAlignment="1" applyProtection="1">
      <alignment horizontal="center" vertical="center" wrapText="1"/>
    </xf>
    <xf numFmtId="0" fontId="10" fillId="9" borderId="8" xfId="7" applyFont="1" applyFill="1" applyBorder="1" applyAlignment="1" applyProtection="1">
      <alignment horizontal="center" vertical="center" wrapText="1"/>
    </xf>
    <xf numFmtId="0" fontId="39" fillId="0" borderId="0" xfId="11" applyFill="1" applyBorder="1" applyAlignment="1">
      <alignment horizontal="left" wrapText="1"/>
    </xf>
    <xf numFmtId="0" fontId="10" fillId="0" borderId="41" xfId="3" applyFont="1" applyFill="1" applyBorder="1" applyAlignment="1">
      <alignment horizontal="center" vertical="center" wrapText="1"/>
    </xf>
    <xf numFmtId="0" fontId="10" fillId="0" borderId="19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center" vertical="center" wrapText="1"/>
    </xf>
    <xf numFmtId="0" fontId="10" fillId="0" borderId="64" xfId="3" applyFont="1" applyFill="1" applyBorder="1" applyAlignment="1">
      <alignment horizontal="center" vertical="center" wrapText="1"/>
    </xf>
    <xf numFmtId="0" fontId="10" fillId="0" borderId="76" xfId="3" applyFont="1" applyFill="1" applyBorder="1" applyAlignment="1">
      <alignment horizontal="center" vertical="center"/>
    </xf>
    <xf numFmtId="0" fontId="10" fillId="0" borderId="77" xfId="3" applyFont="1" applyFill="1" applyBorder="1" applyAlignment="1">
      <alignment horizontal="center" vertical="center"/>
    </xf>
    <xf numFmtId="0" fontId="10" fillId="0" borderId="27" xfId="3" applyFont="1" applyFill="1" applyBorder="1" applyAlignment="1">
      <alignment horizontal="center" vertical="center"/>
    </xf>
    <xf numFmtId="0" fontId="10" fillId="0" borderId="78" xfId="3" applyFont="1" applyFill="1" applyBorder="1" applyAlignment="1">
      <alignment horizontal="center" vertical="center"/>
    </xf>
    <xf numFmtId="0" fontId="10" fillId="0" borderId="48" xfId="3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0" fillId="0" borderId="10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42" fillId="0" borderId="8" xfId="3" applyFont="1" applyFill="1" applyBorder="1" applyAlignment="1">
      <alignment horizontal="center" vertical="center"/>
    </xf>
    <xf numFmtId="0" fontId="6" fillId="0" borderId="8" xfId="3" applyFont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45" xfId="3" applyFont="1" applyFill="1" applyBorder="1" applyAlignment="1">
      <alignment horizontal="center" vertical="center"/>
    </xf>
    <xf numFmtId="0" fontId="6" fillId="0" borderId="49" xfId="3" applyFont="1" applyFill="1" applyBorder="1" applyAlignment="1">
      <alignment horizontal="center" vertical="center"/>
    </xf>
    <xf numFmtId="0" fontId="6" fillId="0" borderId="5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164" fontId="18" fillId="0" borderId="5" xfId="1" applyNumberFormat="1" applyFont="1" applyFill="1" applyBorder="1" applyAlignment="1" applyProtection="1">
      <alignment horizontal="center" vertical="center"/>
    </xf>
    <xf numFmtId="164" fontId="18" fillId="0" borderId="12" xfId="1" applyNumberFormat="1" applyFont="1" applyFill="1" applyBorder="1" applyAlignment="1" applyProtection="1">
      <alignment horizontal="center" vertical="center"/>
    </xf>
    <xf numFmtId="0" fontId="8" fillId="0" borderId="13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3" fontId="7" fillId="0" borderId="13" xfId="2" applyNumberFormat="1" applyFont="1" applyFill="1" applyBorder="1" applyAlignment="1" applyProtection="1">
      <alignment horizontal="center" vertical="center"/>
    </xf>
    <xf numFmtId="3" fontId="7" fillId="0" borderId="7" xfId="2" applyNumberFormat="1" applyFont="1" applyFill="1" applyBorder="1" applyAlignment="1" applyProtection="1">
      <alignment horizontal="center" vertical="center"/>
    </xf>
    <xf numFmtId="0" fontId="11" fillId="0" borderId="28" xfId="3" applyFont="1" applyBorder="1" applyAlignment="1">
      <alignment horizontal="left"/>
    </xf>
    <xf numFmtId="0" fontId="13" fillId="0" borderId="13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57" fillId="0" borderId="8" xfId="3" applyFont="1" applyFill="1" applyBorder="1" applyAlignment="1">
      <alignment horizontal="center" vertical="center" wrapText="1"/>
    </xf>
    <xf numFmtId="0" fontId="35" fillId="0" borderId="0" xfId="3" applyFont="1" applyFill="1" applyBorder="1" applyAlignment="1">
      <alignment horizontal="center" vertical="center" wrapText="1"/>
    </xf>
    <xf numFmtId="0" fontId="57" fillId="0" borderId="8" xfId="3" applyFont="1" applyFill="1" applyBorder="1" applyAlignment="1">
      <alignment horizontal="center" vertical="center"/>
    </xf>
    <xf numFmtId="0" fontId="11" fillId="5" borderId="25" xfId="3" applyFont="1" applyFill="1" applyBorder="1" applyAlignment="1">
      <alignment horizontal="center" vertical="center"/>
    </xf>
    <xf numFmtId="0" fontId="11" fillId="5" borderId="24" xfId="3" applyFont="1" applyFill="1" applyBorder="1" applyAlignment="1">
      <alignment horizontal="center" vertical="center"/>
    </xf>
    <xf numFmtId="0" fontId="11" fillId="5" borderId="20" xfId="3" applyFont="1" applyFill="1" applyBorder="1" applyAlignment="1">
      <alignment horizontal="center" vertical="center"/>
    </xf>
    <xf numFmtId="0" fontId="11" fillId="5" borderId="21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left" vertical="center" wrapText="1"/>
    </xf>
    <xf numFmtId="0" fontId="61" fillId="5" borderId="20" xfId="3" applyFont="1" applyFill="1" applyBorder="1" applyAlignment="1">
      <alignment horizontal="center" vertical="center"/>
    </xf>
    <xf numFmtId="0" fontId="61" fillId="5" borderId="21" xfId="3" applyFont="1" applyFill="1" applyBorder="1" applyAlignment="1">
      <alignment horizontal="center" vertical="center"/>
    </xf>
    <xf numFmtId="0" fontId="14" fillId="0" borderId="43" xfId="3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0" fontId="61" fillId="5" borderId="93" xfId="3" applyFont="1" applyFill="1" applyBorder="1" applyAlignment="1">
      <alignment horizontal="center" vertical="center"/>
    </xf>
    <xf numFmtId="0" fontId="11" fillId="5" borderId="37" xfId="3" applyFont="1" applyFill="1" applyBorder="1" applyAlignment="1">
      <alignment horizontal="center" vertical="center"/>
    </xf>
    <xf numFmtId="0" fontId="11" fillId="5" borderId="38" xfId="3" applyFont="1" applyFill="1" applyBorder="1" applyAlignment="1">
      <alignment horizontal="center" vertical="center"/>
    </xf>
    <xf numFmtId="0" fontId="14" fillId="0" borderId="50" xfId="3" applyFont="1" applyFill="1" applyBorder="1" applyAlignment="1">
      <alignment horizontal="left" vertical="center" wrapText="1"/>
    </xf>
    <xf numFmtId="0" fontId="11" fillId="5" borderId="35" xfId="3" applyFont="1" applyFill="1" applyBorder="1" applyAlignment="1">
      <alignment horizontal="center" vertical="center"/>
    </xf>
    <xf numFmtId="0" fontId="11" fillId="5" borderId="22" xfId="3" applyFont="1" applyFill="1" applyBorder="1" applyAlignment="1">
      <alignment horizontal="center" vertical="center"/>
    </xf>
    <xf numFmtId="0" fontId="11" fillId="7" borderId="25" xfId="3" applyFont="1" applyFill="1" applyBorder="1" applyAlignment="1">
      <alignment horizontal="center" vertical="center"/>
    </xf>
    <xf numFmtId="0" fontId="11" fillId="7" borderId="24" xfId="3" applyFont="1" applyFill="1" applyBorder="1" applyAlignment="1">
      <alignment horizontal="center" vertical="center"/>
    </xf>
    <xf numFmtId="0" fontId="11" fillId="5" borderId="42" xfId="3" applyFont="1" applyFill="1" applyBorder="1" applyAlignment="1">
      <alignment horizontal="center" vertical="center"/>
    </xf>
    <xf numFmtId="0" fontId="11" fillId="5" borderId="26" xfId="3" applyFont="1" applyFill="1" applyBorder="1" applyAlignment="1">
      <alignment horizontal="center" vertical="center"/>
    </xf>
    <xf numFmtId="0" fontId="14" fillId="0" borderId="43" xfId="3" applyFont="1" applyFill="1" applyBorder="1" applyAlignment="1">
      <alignment horizontal="left" vertical="center" wrapText="1"/>
    </xf>
    <xf numFmtId="0" fontId="11" fillId="5" borderId="22" xfId="3" applyFont="1" applyFill="1" applyBorder="1" applyAlignment="1">
      <alignment horizontal="center" vertical="center" wrapText="1"/>
    </xf>
    <xf numFmtId="0" fontId="61" fillId="5" borderId="97" xfId="3" applyFont="1" applyFill="1" applyBorder="1" applyAlignment="1">
      <alignment horizontal="center" vertical="center"/>
    </xf>
    <xf numFmtId="0" fontId="61" fillId="5" borderId="11" xfId="3" applyFont="1" applyFill="1" applyBorder="1" applyAlignment="1">
      <alignment horizontal="center" vertical="center"/>
    </xf>
    <xf numFmtId="3" fontId="6" fillId="0" borderId="8" xfId="3" applyNumberFormat="1" applyFont="1" applyBorder="1" applyAlignment="1">
      <alignment horizontal="center" vertical="center" wrapText="1"/>
    </xf>
    <xf numFmtId="3" fontId="11" fillId="0" borderId="13" xfId="3" applyNumberFormat="1" applyFont="1" applyFill="1" applyBorder="1" applyAlignment="1">
      <alignment horizontal="center" vertical="center"/>
    </xf>
    <xf numFmtId="3" fontId="11" fillId="0" borderId="7" xfId="3" applyNumberFormat="1" applyFont="1" applyFill="1" applyBorder="1" applyAlignment="1">
      <alignment horizontal="center" vertical="center"/>
    </xf>
    <xf numFmtId="0" fontId="11" fillId="11" borderId="0" xfId="3" applyFont="1" applyFill="1" applyAlignment="1">
      <alignment horizontal="center" vertical="center"/>
    </xf>
    <xf numFmtId="3" fontId="11" fillId="0" borderId="8" xfId="3" applyNumberFormat="1" applyFont="1" applyFill="1" applyBorder="1" applyAlignment="1">
      <alignment horizontal="center" vertical="center"/>
    </xf>
    <xf numFmtId="0" fontId="11" fillId="11" borderId="28" xfId="3" applyFont="1" applyFill="1" applyBorder="1" applyAlignment="1">
      <alignment horizontal="center" vertical="center"/>
    </xf>
    <xf numFmtId="0" fontId="6" fillId="0" borderId="5" xfId="3" applyNumberFormat="1" applyFont="1" applyBorder="1" applyAlignment="1">
      <alignment horizontal="center" vertical="center" wrapText="1"/>
    </xf>
    <xf numFmtId="0" fontId="6" fillId="0" borderId="9" xfId="3" applyNumberFormat="1" applyFont="1" applyBorder="1" applyAlignment="1">
      <alignment horizontal="center" vertical="center" wrapText="1"/>
    </xf>
    <xf numFmtId="0" fontId="6" fillId="0" borderId="44" xfId="3" applyFont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8" fillId="0" borderId="0" xfId="3" applyFont="1" applyAlignment="1">
      <alignment horizontal="left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7" xfId="3" applyFont="1" applyBorder="1"/>
    <xf numFmtId="49" fontId="6" fillId="0" borderId="5" xfId="3" applyNumberFormat="1" applyFont="1" applyFill="1" applyBorder="1" applyAlignment="1">
      <alignment horizontal="center" vertical="center" wrapText="1"/>
    </xf>
    <xf numFmtId="49" fontId="6" fillId="0" borderId="9" xfId="3" applyNumberFormat="1" applyFont="1" applyFill="1" applyBorder="1" applyAlignment="1">
      <alignment horizontal="center" vertical="center" wrapText="1"/>
    </xf>
    <xf numFmtId="0" fontId="8" fillId="0" borderId="48" xfId="3" applyFont="1" applyFill="1" applyBorder="1" applyAlignment="1">
      <alignment horizontal="left" vertical="center" wrapText="1"/>
    </xf>
    <xf numFmtId="0" fontId="8" fillId="0" borderId="28" xfId="3" applyFont="1" applyFill="1" applyBorder="1" applyAlignment="1">
      <alignment horizontal="left" vertical="center" wrapText="1"/>
    </xf>
    <xf numFmtId="0" fontId="8" fillId="0" borderId="11" xfId="3" applyFont="1" applyFill="1" applyBorder="1" applyAlignment="1">
      <alignment horizontal="left" vertical="center" wrapText="1"/>
    </xf>
    <xf numFmtId="0" fontId="6" fillId="0" borderId="43" xfId="3" applyFont="1" applyBorder="1" applyAlignment="1">
      <alignment horizontal="center" vertical="center"/>
    </xf>
    <xf numFmtId="0" fontId="6" fillId="0" borderId="18" xfId="3" applyFont="1" applyBorder="1" applyAlignment="1">
      <alignment horizontal="center" vertical="center"/>
    </xf>
    <xf numFmtId="0" fontId="8" fillId="0" borderId="25" xfId="3" applyFont="1" applyFill="1" applyBorder="1" applyAlignment="1">
      <alignment horizontal="left" vertical="center" wrapText="1"/>
    </xf>
    <xf numFmtId="0" fontId="8" fillId="0" borderId="50" xfId="3" applyFont="1" applyFill="1" applyBorder="1" applyAlignment="1">
      <alignment horizontal="left" vertical="center" wrapText="1"/>
    </xf>
    <xf numFmtId="0" fontId="8" fillId="0" borderId="24" xfId="3" applyFont="1" applyFill="1" applyBorder="1" applyAlignment="1">
      <alignment horizontal="left" vertical="center" wrapText="1"/>
    </xf>
    <xf numFmtId="0" fontId="6" fillId="0" borderId="13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13" xfId="3" applyFont="1" applyFill="1" applyBorder="1" applyAlignment="1">
      <alignment horizontal="center" wrapText="1"/>
    </xf>
    <xf numFmtId="0" fontId="6" fillId="0" borderId="6" xfId="3" applyFont="1" applyFill="1" applyBorder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6" fillId="0" borderId="83" xfId="3" applyFont="1" applyBorder="1" applyAlignment="1">
      <alignment horizontal="center" vertical="center" wrapText="1"/>
    </xf>
    <xf numFmtId="0" fontId="6" fillId="0" borderId="84" xfId="3" applyFont="1" applyBorder="1" applyAlignment="1">
      <alignment horizontal="center" vertical="center" wrapText="1"/>
    </xf>
    <xf numFmtId="0" fontId="6" fillId="0" borderId="63" xfId="3" applyFont="1" applyBorder="1" applyAlignment="1">
      <alignment horizontal="center" vertical="center" wrapText="1"/>
    </xf>
    <xf numFmtId="0" fontId="11" fillId="0" borderId="83" xfId="3" applyFont="1" applyBorder="1" applyAlignment="1">
      <alignment horizontal="center" vertical="center" wrapText="1"/>
    </xf>
    <xf numFmtId="0" fontId="11" fillId="0" borderId="84" xfId="3" applyFont="1" applyBorder="1" applyAlignment="1">
      <alignment horizontal="center" vertical="center" wrapText="1"/>
    </xf>
    <xf numFmtId="0" fontId="11" fillId="0" borderId="63" xfId="3" applyFont="1" applyBorder="1" applyAlignment="1">
      <alignment horizontal="center" vertical="center" wrapText="1"/>
    </xf>
    <xf numFmtId="49" fontId="61" fillId="3" borderId="13" xfId="3" applyNumberFormat="1" applyFont="1" applyFill="1" applyBorder="1" applyAlignment="1">
      <alignment horizontal="left" vertical="center" wrapText="1"/>
    </xf>
    <xf numFmtId="49" fontId="61" fillId="3" borderId="6" xfId="3" applyNumberFormat="1" applyFont="1" applyFill="1" applyBorder="1" applyAlignment="1">
      <alignment horizontal="left" vertical="center" wrapText="1"/>
    </xf>
    <xf numFmtId="49" fontId="61" fillId="3" borderId="7" xfId="3" applyNumberFormat="1" applyFont="1" applyFill="1" applyBorder="1" applyAlignment="1">
      <alignment horizontal="left" vertical="center" wrapText="1"/>
    </xf>
    <xf numFmtId="0" fontId="62" fillId="0" borderId="13" xfId="3" applyFont="1" applyBorder="1" applyAlignment="1">
      <alignment horizontal="center" vertical="center"/>
    </xf>
    <xf numFmtId="0" fontId="62" fillId="0" borderId="6" xfId="3" applyFont="1" applyBorder="1" applyAlignment="1">
      <alignment horizontal="center" vertical="center"/>
    </xf>
    <xf numFmtId="0" fontId="62" fillId="0" borderId="7" xfId="3" applyFont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3" borderId="8" xfId="3" applyFont="1" applyFill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/>
    </xf>
    <xf numFmtId="0" fontId="13" fillId="10" borderId="20" xfId="3" applyFont="1" applyFill="1" applyBorder="1" applyAlignment="1">
      <alignment horizontal="center" vertical="center"/>
    </xf>
    <xf numFmtId="0" fontId="13" fillId="10" borderId="39" xfId="3" applyFont="1" applyFill="1" applyBorder="1" applyAlignment="1">
      <alignment horizontal="center" vertical="center"/>
    </xf>
    <xf numFmtId="0" fontId="13" fillId="10" borderId="38" xfId="3" applyFont="1" applyFill="1" applyBorder="1" applyAlignment="1">
      <alignment horizontal="center" vertical="center"/>
    </xf>
    <xf numFmtId="0" fontId="61" fillId="0" borderId="91" xfId="3" applyFont="1" applyBorder="1" applyAlignment="1">
      <alignment horizontal="center" vertical="center"/>
    </xf>
    <xf numFmtId="0" fontId="61" fillId="0" borderId="92" xfId="3" applyFont="1" applyBorder="1" applyAlignment="1">
      <alignment horizontal="center" vertical="center"/>
    </xf>
    <xf numFmtId="0" fontId="61" fillId="17" borderId="23" xfId="3" applyFont="1" applyFill="1" applyBorder="1" applyAlignment="1">
      <alignment horizontal="center" vertical="center"/>
    </xf>
    <xf numFmtId="0" fontId="61" fillId="17" borderId="29" xfId="3" applyFont="1" applyFill="1" applyBorder="1" applyAlignment="1">
      <alignment horizontal="center" vertical="center"/>
    </xf>
    <xf numFmtId="0" fontId="61" fillId="0" borderId="16" xfId="3" applyFont="1" applyBorder="1" applyAlignment="1">
      <alignment horizontal="center" vertical="center"/>
    </xf>
    <xf numFmtId="49" fontId="11" fillId="17" borderId="15" xfId="3" applyNumberFormat="1" applyFont="1" applyFill="1" applyBorder="1" applyAlignment="1">
      <alignment horizontal="center" wrapText="1"/>
    </xf>
    <xf numFmtId="49" fontId="11" fillId="17" borderId="55" xfId="3" applyNumberFormat="1" applyFont="1" applyFill="1" applyBorder="1" applyAlignment="1">
      <alignment horizontal="center" wrapText="1"/>
    </xf>
    <xf numFmtId="0" fontId="6" fillId="0" borderId="53" xfId="3" applyFont="1" applyFill="1" applyBorder="1" applyAlignment="1">
      <alignment horizontal="center" vertical="center" wrapText="1"/>
    </xf>
    <xf numFmtId="0" fontId="6" fillId="0" borderId="56" xfId="3" applyFont="1" applyFill="1" applyBorder="1" applyAlignment="1">
      <alignment horizontal="center" vertical="center" wrapText="1"/>
    </xf>
    <xf numFmtId="0" fontId="6" fillId="0" borderId="54" xfId="3" applyFont="1" applyFill="1" applyBorder="1" applyAlignment="1">
      <alignment horizontal="center" vertical="center" wrapText="1"/>
    </xf>
    <xf numFmtId="0" fontId="6" fillId="0" borderId="57" xfId="3" applyFont="1" applyFill="1" applyBorder="1" applyAlignment="1">
      <alignment horizontal="center" vertical="center" wrapText="1"/>
    </xf>
    <xf numFmtId="0" fontId="6" fillId="0" borderId="53" xfId="3" applyFont="1" applyBorder="1" applyAlignment="1">
      <alignment horizontal="center" vertical="center"/>
    </xf>
    <xf numFmtId="0" fontId="6" fillId="0" borderId="29" xfId="3" applyFont="1" applyBorder="1" applyAlignment="1">
      <alignment horizontal="center" vertical="center"/>
    </xf>
    <xf numFmtId="0" fontId="6" fillId="0" borderId="54" xfId="3" applyFont="1" applyBorder="1" applyAlignment="1">
      <alignment horizontal="center" vertical="center"/>
    </xf>
    <xf numFmtId="0" fontId="6" fillId="0" borderId="53" xfId="3" applyFont="1" applyFill="1" applyBorder="1" applyAlignment="1">
      <alignment horizontal="center" vertical="center"/>
    </xf>
    <xf numFmtId="0" fontId="6" fillId="0" borderId="29" xfId="3" applyFont="1" applyFill="1" applyBorder="1" applyAlignment="1">
      <alignment horizontal="center" vertical="center"/>
    </xf>
    <xf numFmtId="0" fontId="6" fillId="0" borderId="54" xfId="3" applyFont="1" applyFill="1" applyBorder="1" applyAlignment="1">
      <alignment horizontal="center" vertical="center"/>
    </xf>
    <xf numFmtId="49" fontId="64" fillId="17" borderId="53" xfId="14" applyNumberFormat="1" applyFont="1" applyFill="1" applyBorder="1" applyAlignment="1">
      <alignment horizontal="center"/>
    </xf>
    <xf numFmtId="49" fontId="64" fillId="17" borderId="54" xfId="14" applyNumberFormat="1" applyFont="1" applyFill="1" applyBorder="1" applyAlignment="1">
      <alignment horizontal="center"/>
    </xf>
    <xf numFmtId="49" fontId="64" fillId="8" borderId="15" xfId="14" applyNumberFormat="1" applyFont="1" applyFill="1" applyBorder="1" applyAlignment="1">
      <alignment horizontal="right"/>
    </xf>
    <xf numFmtId="49" fontId="64" fillId="8" borderId="55" xfId="14" applyNumberFormat="1" applyFont="1" applyFill="1" applyBorder="1" applyAlignment="1">
      <alignment horizontal="right"/>
    </xf>
    <xf numFmtId="0" fontId="6" fillId="0" borderId="48" xfId="3" applyFont="1" applyBorder="1" applyAlignment="1">
      <alignment horizontal="center" vertical="center" wrapText="1"/>
    </xf>
    <xf numFmtId="0" fontId="6" fillId="0" borderId="28" xfId="3" applyFont="1" applyBorder="1" applyAlignment="1">
      <alignment horizontal="center" vertical="center" wrapText="1"/>
    </xf>
    <xf numFmtId="3" fontId="61" fillId="0" borderId="13" xfId="3" applyNumberFormat="1" applyFont="1" applyBorder="1" applyAlignment="1">
      <alignment horizontal="center" vertical="center"/>
    </xf>
    <xf numFmtId="3" fontId="61" fillId="0" borderId="7" xfId="3" applyNumberFormat="1" applyFont="1" applyBorder="1" applyAlignment="1">
      <alignment horizontal="center" vertical="center"/>
    </xf>
    <xf numFmtId="0" fontId="75" fillId="0" borderId="8" xfId="5" quotePrefix="1" applyFont="1" applyFill="1" applyBorder="1" applyAlignment="1">
      <alignment vertical="center" wrapText="1"/>
    </xf>
    <xf numFmtId="3" fontId="75" fillId="0" borderId="8" xfId="5" quotePrefix="1" applyNumberFormat="1" applyFont="1" applyFill="1" applyBorder="1" applyAlignment="1">
      <alignment vertical="center"/>
    </xf>
    <xf numFmtId="3" fontId="75" fillId="0" borderId="12" xfId="5" applyNumberFormat="1" applyFont="1" applyFill="1" applyBorder="1" applyAlignment="1">
      <alignment vertical="center"/>
    </xf>
    <xf numFmtId="3" fontId="13" fillId="0" borderId="29" xfId="3" applyNumberFormat="1" applyFont="1" applyFill="1" applyBorder="1" applyAlignment="1">
      <alignment vertical="center"/>
    </xf>
    <xf numFmtId="0" fontId="6" fillId="8" borderId="29" xfId="3" applyFont="1" applyFill="1" applyBorder="1" applyAlignment="1">
      <alignment horizontal="center" vertical="center" wrapText="1"/>
    </xf>
    <xf numFmtId="3" fontId="13" fillId="0" borderId="12" xfId="3" applyNumberFormat="1" applyFont="1" applyFill="1" applyBorder="1" applyAlignment="1">
      <alignment vertical="center"/>
    </xf>
    <xf numFmtId="3" fontId="6" fillId="0" borderId="16" xfId="3" applyNumberFormat="1" applyFont="1" applyFill="1" applyBorder="1" applyAlignment="1">
      <alignment vertical="center"/>
    </xf>
    <xf numFmtId="0" fontId="13" fillId="0" borderId="54" xfId="3" applyFont="1" applyFill="1" applyBorder="1" applyAlignment="1">
      <alignment vertical="center"/>
    </xf>
    <xf numFmtId="0" fontId="13" fillId="0" borderId="55" xfId="3" applyFont="1" applyFill="1" applyBorder="1" applyAlignment="1">
      <alignment vertical="center"/>
    </xf>
    <xf numFmtId="0" fontId="13" fillId="0" borderId="57" xfId="3" applyFont="1" applyFill="1" applyBorder="1" applyAlignment="1">
      <alignment vertical="center"/>
    </xf>
    <xf numFmtId="0" fontId="6" fillId="0" borderId="59" xfId="3" applyFont="1" applyFill="1" applyBorder="1" applyAlignment="1">
      <alignment horizontal="center" vertical="center" wrapText="1"/>
    </xf>
    <xf numFmtId="0" fontId="13" fillId="0" borderId="60" xfId="3" applyFont="1" applyFill="1" applyBorder="1" applyAlignment="1">
      <alignment vertical="center"/>
    </xf>
  </cellXfs>
  <cellStyles count="15">
    <cellStyle name="Good" xfId="5" builtinId="26"/>
    <cellStyle name="Hyperlink" xfId="10" builtinId="8"/>
    <cellStyle name="Normal" xfId="0" builtinId="0"/>
    <cellStyle name="Normal 2" xfId="3"/>
    <cellStyle name="Normal 2 2" xfId="6"/>
    <cellStyle name="Normal 3 5 3 4 2 2 2" xfId="14"/>
    <cellStyle name="Normal 3 6 2 2 2" xfId="12"/>
    <cellStyle name="Normal 3 6 2 2 2 2" xfId="13"/>
    <cellStyle name="Normal 4" xfId="4"/>
    <cellStyle name="Normal_normativ kadra _ tabel_1" xfId="9"/>
    <cellStyle name="Normal_TAB DZ 1-10 (1)" xfId="7"/>
    <cellStyle name="Normal_TAB DZ 1-10 (1) 2" xfId="8"/>
    <cellStyle name="Student Information" xfId="1"/>
    <cellStyle name="Student Information - user entered" xfId="2"/>
    <cellStyle name="Total 2" xfId="1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externalLink" Target="externalLinks/externalLink9.xml"/><Relationship Id="rId89" Type="http://schemas.openxmlformats.org/officeDocument/2006/relationships/externalLink" Target="externalLinks/externalLink14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90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5.xml"/><Relationship Id="rId85" Type="http://schemas.openxmlformats.org/officeDocument/2006/relationships/externalLink" Target="externalLinks/externalLink10.xml"/><Relationship Id="rId9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8.xml"/><Relationship Id="rId88" Type="http://schemas.openxmlformats.org/officeDocument/2006/relationships/externalLink" Target="externalLinks/externalLink13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3.xml"/><Relationship Id="rId81" Type="http://schemas.openxmlformats.org/officeDocument/2006/relationships/externalLink" Target="externalLinks/externalLink6.xml"/><Relationship Id="rId86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externalLink" Target="externalLinks/externalLink12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7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0"/>
          <a:ext cx="7505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hare\2016\KADAR%20KC%20NIS%2030-06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esktop/Plan%202019%20-%20Izvrsenje%20I-VI-2019%20-%20revidiran%20plan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esktop/Planske%20tabele%20za%20bolnice%202019%20%20numerisan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ladan/Desktop/Klinicki%20Centar%20Nis%20-%20Izvrsenje%20I-XII%202017%20-%20Plan%20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esktop/revidiran%20plan%202019/Plan%202019%20-%20Izvrsenje%20I-VI-2019%20-%20revidiran%20plan%202%20stank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esktop/izvrsenje%20I-XI%202019/psihijatrija%20-%20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esktop/izvrsenje%20I-XI%202019/vaskularna%20hir%20-%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esktop/izvrsenje%20I-XI%202019/decija%20hir%20-%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esktop/izvrsenje%20I-XI%202019/decija%20hir%20-%20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esktop/izvrsenje%20I-XI%202019/digestivna%20-%20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ownloads/Klinicki%20Centar%20Nis%20-%20Izvrsenje%20I-XII%202017%20-%20Plan%20201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CN_Don1/Desktop/FV_Planske_tabele_za_bolnice_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84\Share-Sale\1-Klinicki%20Centar%20Nis%20-%20Izvrsenje%20I-XII%202017%20-%20Plan%20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 "/>
      <sheetName val="Kapaciteti i korišćenje"/>
      <sheetName val="Pratioci"/>
      <sheetName val="Dnevne.bolnice"/>
      <sheetName val="Neonatologija"/>
      <sheetName val="Pregledi"/>
      <sheetName val="Operacije"/>
      <sheetName val="Usluge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/>
      <sheetData sheetId="1">
        <row r="1">
          <cell r="C1" t="str">
            <v>КЛИНИЧКИ ЦЕНТАР Ниш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DSG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Psih. raz. doba"/>
      <sheetName val="Gastro-USL."/>
      <sheetName val="Ocna-USL."/>
      <sheetName val="Hematologija-USL."/>
      <sheetName val="Nuklearna-USL."/>
      <sheetName val="Nefrologija-USL. "/>
      <sheetName val="Rehabilitacija-USL"/>
      <sheetName val="Kardio HIR.-USL."/>
      <sheetName val="Vaskularna HIR.-USL."/>
      <sheetName val="Kardiologija-USL."/>
      <sheetName val="Urologija-USL."/>
      <sheetName val="GAK-USL."/>
      <sheetName val="ORL-USL."/>
      <sheetName val="DIK-USL "/>
      <sheetName val="Dec.HIR.-USL."/>
      <sheetName val="Anestezija"/>
      <sheetName val="Neurohirurgija-USL."/>
      <sheetName val="Digestivna HIR-USL"/>
      <sheetName val="Endokrina HIR-USL"/>
      <sheetName val="Grudna HIR-USL"/>
      <sheetName val="MIH-USL. "/>
      <sheetName val="Radiologija-USL."/>
      <sheetName val="Plasticna-USL"/>
      <sheetName val="Urgentni-USL. "/>
      <sheetName val="Dijagnostika"/>
      <sheetName val="Lab"/>
      <sheetName val="Dijaliza"/>
      <sheetName val="Krv"/>
      <sheetName val="Lekovi-ukupno"/>
      <sheetName val="Lekovi - analitika (2)"/>
      <sheetName val="Implatan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7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8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9" refreshError="1"/>
      <sheetData sheetId="10" refreshError="1"/>
      <sheetData sheetId="1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11">
          <cell r="G1011">
            <v>1170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64">
          <cell r="G16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>
        <row r="250">
          <cell r="G250">
            <v>1456</v>
          </cell>
          <cell r="H250">
            <v>2230</v>
          </cell>
        </row>
      </sheetData>
      <sheetData sheetId="29">
        <row r="200">
          <cell r="G200">
            <v>196</v>
          </cell>
          <cell r="H200">
            <v>591</v>
          </cell>
        </row>
      </sheetData>
      <sheetData sheetId="30" refreshError="1"/>
      <sheetData sheetId="31">
        <row r="500">
          <cell r="G500">
            <v>1093</v>
          </cell>
          <cell r="H500">
            <v>2274</v>
          </cell>
        </row>
      </sheetData>
      <sheetData sheetId="32">
        <row r="251">
          <cell r="G251">
            <v>2705</v>
          </cell>
          <cell r="H251">
            <v>5795</v>
          </cell>
        </row>
      </sheetData>
      <sheetData sheetId="33">
        <row r="274">
          <cell r="G274">
            <v>774</v>
          </cell>
          <cell r="H274">
            <v>2045</v>
          </cell>
        </row>
      </sheetData>
      <sheetData sheetId="34" refreshError="1"/>
      <sheetData sheetId="35">
        <row r="1142">
          <cell r="G1142">
            <v>950</v>
          </cell>
          <cell r="H1142">
            <v>3283</v>
          </cell>
        </row>
      </sheetData>
      <sheetData sheetId="36" refreshError="1"/>
      <sheetData sheetId="37">
        <row r="421">
          <cell r="G421">
            <v>827</v>
          </cell>
          <cell r="H421">
            <v>2024</v>
          </cell>
        </row>
      </sheetData>
      <sheetData sheetId="38">
        <row r="348">
          <cell r="G348">
            <v>1284</v>
          </cell>
          <cell r="H348">
            <v>2857</v>
          </cell>
        </row>
      </sheetData>
      <sheetData sheetId="39">
        <row r="95">
          <cell r="G95">
            <v>280</v>
          </cell>
          <cell r="H95">
            <v>675</v>
          </cell>
        </row>
      </sheetData>
      <sheetData sheetId="40">
        <row r="92">
          <cell r="G92">
            <v>167</v>
          </cell>
          <cell r="H92">
            <v>393</v>
          </cell>
        </row>
      </sheetData>
      <sheetData sheetId="41">
        <row r="92">
          <cell r="G92">
            <v>483</v>
          </cell>
        </row>
      </sheetData>
      <sheetData sheetId="42" refreshError="1"/>
      <sheetData sheetId="43">
        <row r="1254">
          <cell r="G1254">
            <v>968</v>
          </cell>
        </row>
      </sheetData>
      <sheetData sheetId="44">
        <row r="202">
          <cell r="G202">
            <v>779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 "/>
      <sheetName val="Kapaciteti i korišćenje"/>
      <sheetName val="Pratioci"/>
      <sheetName val="Dnevne.bolnice"/>
      <sheetName val="Neonatologija"/>
      <sheetName val="Pregledi"/>
      <sheetName val="Operacije"/>
      <sheetName val="DSG"/>
      <sheetName val="Usluge"/>
      <sheetName val="Dijagnostika"/>
      <sheetName val="Lab"/>
      <sheetName val="Dijalize"/>
      <sheetName val="Krv"/>
      <sheetName val="Krv_transfuz"/>
      <sheetName val="Lekovi"/>
      <sheetName val="Implantati"/>
      <sheetName val="Sanitet.mat"/>
      <sheetName val="Liste.čekanja"/>
    </sheetNames>
    <sheetDataSet>
      <sheetData sheetId="0"/>
      <sheetData sheetId="1">
        <row r="1">
          <cell r="C1" t="str">
            <v>Унети назив здравствене установе</v>
          </cell>
        </row>
        <row r="2">
          <cell r="C2" t="str">
            <v>Унети матични број здравствене установе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 "/>
      <sheetName val="Kadar.dne.bol.dij."/>
      <sheetName val="Kadar.zaj.med.del. "/>
      <sheetName val="Kadar.nem. "/>
      <sheetName val="Kadar zbirno"/>
      <sheetName val="Kadar.nepuno.rv"/>
      <sheetName val="Kadar.radno.angazovani"/>
      <sheetName val="Kadar.nastavnici.i.saradnici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">
          <cell r="C3">
            <v>0</v>
          </cell>
        </row>
      </sheetData>
      <sheetData sheetId="20" refreshError="1">
        <row r="3">
          <cell r="C3">
            <v>0</v>
          </cell>
        </row>
      </sheetData>
      <sheetData sheetId="21" refreshError="1"/>
      <sheetData sheetId="22" refreshError="1"/>
      <sheetData sheetId="23" refreshError="1">
        <row r="3">
          <cell r="C3">
            <v>0</v>
          </cell>
        </row>
      </sheetData>
      <sheetData sheetId="24" refreshError="1">
        <row r="3">
          <cell r="C3">
            <v>0</v>
          </cell>
        </row>
      </sheetData>
      <sheetData sheetId="25" refreshError="1">
        <row r="3">
          <cell r="C3">
            <v>0</v>
          </cell>
        </row>
      </sheetData>
      <sheetData sheetId="26" refreshError="1">
        <row r="3">
          <cell r="C3">
            <v>0</v>
          </cell>
        </row>
      </sheetData>
      <sheetData sheetId="27" refreshError="1">
        <row r="3">
          <cell r="C3">
            <v>0</v>
          </cell>
        </row>
      </sheetData>
      <sheetData sheetId="28" refreshError="1">
        <row r="3">
          <cell r="C3">
            <v>0</v>
          </cell>
        </row>
      </sheetData>
      <sheetData sheetId="29" refreshError="1">
        <row r="3">
          <cell r="C3">
            <v>0</v>
          </cell>
        </row>
      </sheetData>
      <sheetData sheetId="30" refreshError="1">
        <row r="3">
          <cell r="C3">
            <v>0</v>
          </cell>
        </row>
      </sheetData>
      <sheetData sheetId="31" refreshError="1">
        <row r="3">
          <cell r="C3">
            <v>0</v>
          </cell>
        </row>
      </sheetData>
      <sheetData sheetId="32" refreshError="1"/>
      <sheetData sheetId="33" refreshError="1"/>
      <sheetData sheetId="34" refreshError="1"/>
      <sheetData sheetId="35" refreshError="1">
        <row r="3">
          <cell r="C3">
            <v>0</v>
          </cell>
        </row>
      </sheetData>
      <sheetData sheetId="36" refreshError="1"/>
      <sheetData sheetId="37" refreshError="1">
        <row r="3">
          <cell r="C3">
            <v>0</v>
          </cell>
        </row>
      </sheetData>
      <sheetData sheetId="38" refreshError="1">
        <row r="3">
          <cell r="C3">
            <v>0</v>
          </cell>
        </row>
      </sheetData>
      <sheetData sheetId="39" refreshError="1">
        <row r="3">
          <cell r="C3">
            <v>0</v>
          </cell>
        </row>
      </sheetData>
      <sheetData sheetId="40" refreshError="1"/>
      <sheetData sheetId="41" refreshError="1">
        <row r="3">
          <cell r="C3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DSG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Psih. raz. doba"/>
      <sheetName val="Gastro-USL."/>
      <sheetName val="Ocna-USL."/>
      <sheetName val="Hematologija-USL."/>
      <sheetName val="Nuklearna-USL."/>
      <sheetName val="Nefrologija-USL."/>
      <sheetName val="Rehabilitacija-USL"/>
      <sheetName val="Kardio HIR.-USL."/>
      <sheetName val="Vaskularna HIR.-USL."/>
      <sheetName val="Kardiologija-USL."/>
      <sheetName val="Urologija-USL."/>
      <sheetName val="GAK-USL."/>
      <sheetName val="ORL-USL."/>
      <sheetName val="DIK-USL"/>
      <sheetName val="Dec.HIR.-USL."/>
      <sheetName val="Anestezija"/>
      <sheetName val="Neurohirurgija-USL."/>
      <sheetName val="Digestivna HIR-USL"/>
      <sheetName val="Endokrina HIR-USL"/>
      <sheetName val="Grudna HIR-USL"/>
      <sheetName val="MIH-USL."/>
      <sheetName val="Radiologija-USL."/>
      <sheetName val="Plasticna-USL"/>
      <sheetName val="Urgentni-USL."/>
      <sheetName val="Dijagnostika"/>
      <sheetName val="Lab"/>
      <sheetName val="Dijaliza"/>
      <sheetName val="Krv"/>
      <sheetName val="Lekovi-ukupno"/>
      <sheetName val="Lekovi - analitika (2)"/>
      <sheetName val="Implatanti"/>
      <sheetName val="Sanitet.mat"/>
      <sheetName val="Liste.čekanja"/>
      <sheetName val="Soc.Epid.Inform"/>
      <sheetName val="promene_nomenklatu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>) DU</v>
          </cell>
          <cell r="B2" t="str">
            <v>Dijagnostičke usluge</v>
          </cell>
          <cell r="C2">
            <v>2050</v>
          </cell>
          <cell r="D2">
            <v>6581</v>
          </cell>
          <cell r="E2">
            <v>19876</v>
          </cell>
          <cell r="F2" t="str">
            <v>U</v>
          </cell>
          <cell r="G2">
            <v>2236.3636363636365</v>
          </cell>
          <cell r="H2">
            <v>7179.272727272727</v>
          </cell>
          <cell r="I2">
            <v>21682.909090909092</v>
          </cell>
        </row>
        <row r="3">
          <cell r="A3" t="str">
            <v>090004</v>
          </cell>
          <cell r="B3" t="str">
            <v>...Informativni intervju psihologa</v>
          </cell>
          <cell r="C3">
            <v>13</v>
          </cell>
          <cell r="D3">
            <v>13</v>
          </cell>
          <cell r="E3">
            <v>13</v>
          </cell>
          <cell r="F3" t="str">
            <v>004</v>
          </cell>
          <cell r="G3">
            <v>14.181818181818183</v>
          </cell>
          <cell r="H3">
            <v>14.181818181818183</v>
          </cell>
          <cell r="I3">
            <v>14.181818181818183</v>
          </cell>
        </row>
        <row r="4">
          <cell r="A4" t="str">
            <v>090005</v>
          </cell>
          <cell r="B4" t="str">
            <v>...Kompletna eksplorativna i dijagnostička obrada psihologa</v>
          </cell>
          <cell r="C4">
            <v>13</v>
          </cell>
          <cell r="D4">
            <v>13</v>
          </cell>
          <cell r="E4">
            <v>13</v>
          </cell>
          <cell r="F4" t="str">
            <v>005</v>
          </cell>
          <cell r="G4">
            <v>14.181818181818183</v>
          </cell>
          <cell r="H4">
            <v>14.181818181818183</v>
          </cell>
          <cell r="I4">
            <v>14.181818181818183</v>
          </cell>
        </row>
        <row r="5">
          <cell r="A5" t="str">
            <v>090012</v>
          </cell>
          <cell r="B5" t="str">
            <v>...Pismeni nalaz i mišljenje psihologa</v>
          </cell>
          <cell r="C5">
            <v>13</v>
          </cell>
          <cell r="D5">
            <v>13</v>
          </cell>
          <cell r="E5">
            <v>13</v>
          </cell>
          <cell r="F5" t="str">
            <v>012</v>
          </cell>
          <cell r="G5">
            <v>14.181818181818183</v>
          </cell>
          <cell r="H5">
            <v>14.181818181818183</v>
          </cell>
          <cell r="I5">
            <v>14.181818181818183</v>
          </cell>
        </row>
        <row r="6">
          <cell r="A6" t="str">
            <v>090014</v>
          </cell>
          <cell r="B6" t="str">
            <v>...Testovno kompletno ispitivanje inteligencije</v>
          </cell>
          <cell r="C6">
            <v>13</v>
          </cell>
          <cell r="D6">
            <v>13</v>
          </cell>
          <cell r="E6">
            <v>13</v>
          </cell>
          <cell r="F6" t="str">
            <v>014</v>
          </cell>
          <cell r="G6">
            <v>14.181818181818183</v>
          </cell>
          <cell r="H6">
            <v>14.181818181818183</v>
          </cell>
          <cell r="I6">
            <v>14.181818181818183</v>
          </cell>
        </row>
        <row r="7">
          <cell r="A7" t="str">
            <v>090017</v>
          </cell>
          <cell r="B7" t="str">
            <v>...Eksploaracija ličnosti</v>
          </cell>
          <cell r="C7">
            <v>13</v>
          </cell>
          <cell r="D7">
            <v>13</v>
          </cell>
          <cell r="E7">
            <v>13</v>
          </cell>
          <cell r="F7" t="str">
            <v>017</v>
          </cell>
          <cell r="G7">
            <v>14.181818181818183</v>
          </cell>
          <cell r="H7">
            <v>14.181818181818183</v>
          </cell>
          <cell r="I7">
            <v>14.181818181818183</v>
          </cell>
        </row>
        <row r="8">
          <cell r="A8" t="str">
            <v>090023</v>
          </cell>
          <cell r="B8" t="str">
            <v>...Informativni intervju psihijatra</v>
          </cell>
          <cell r="C8">
            <v>2047</v>
          </cell>
          <cell r="D8">
            <v>6555</v>
          </cell>
          <cell r="E8">
            <v>6562</v>
          </cell>
          <cell r="F8" t="str">
            <v>023</v>
          </cell>
          <cell r="G8">
            <v>2233.090909090909</v>
          </cell>
          <cell r="H8">
            <v>7150.9090909090901</v>
          </cell>
          <cell r="I8">
            <v>7158.545454545454</v>
          </cell>
        </row>
        <row r="9">
          <cell r="A9" t="str">
            <v>090036</v>
          </cell>
          <cell r="B9" t="str">
            <v>...Proučavanje sudskih spisa kucanih mašinom (od strane jednog veštaka)</v>
          </cell>
          <cell r="C9">
            <v>1</v>
          </cell>
          <cell r="D9">
            <v>1</v>
          </cell>
          <cell r="E9">
            <v>1</v>
          </cell>
          <cell r="F9" t="str">
            <v>036</v>
          </cell>
          <cell r="G9">
            <v>1.0909090909090908</v>
          </cell>
          <cell r="H9">
            <v>1.0909090909090908</v>
          </cell>
          <cell r="I9">
            <v>1.0909090909090908</v>
          </cell>
        </row>
        <row r="10">
          <cell r="A10" t="str">
            <v>090051</v>
          </cell>
          <cell r="B10" t="str">
            <v>...Ispitivanje aktivnosti dnevnog života</v>
          </cell>
          <cell r="C10">
            <v>2047</v>
          </cell>
          <cell r="D10">
            <v>6555</v>
          </cell>
          <cell r="E10">
            <v>6562</v>
          </cell>
          <cell r="F10" t="str">
            <v>051</v>
          </cell>
          <cell r="G10">
            <v>2233.090909090909</v>
          </cell>
          <cell r="H10">
            <v>7150.9090909090901</v>
          </cell>
          <cell r="I10">
            <v>7158.545454545454</v>
          </cell>
        </row>
        <row r="11">
          <cell r="A11" t="str">
            <v>090052</v>
          </cell>
          <cell r="B11" t="str">
            <v>...Ispitivanje radnih navika i interesovanja</v>
          </cell>
          <cell r="C11">
            <v>2047</v>
          </cell>
          <cell r="D11">
            <v>6555</v>
          </cell>
          <cell r="E11">
            <v>6567</v>
          </cell>
          <cell r="F11" t="str">
            <v>052</v>
          </cell>
          <cell r="G11">
            <v>2233.090909090909</v>
          </cell>
          <cell r="H11">
            <v>7150.9090909090901</v>
          </cell>
          <cell r="I11">
            <v>7164</v>
          </cell>
        </row>
        <row r="12">
          <cell r="A12" t="str">
            <v>090055</v>
          </cell>
          <cell r="B12" t="str">
            <v>...Ekspertiza-davanje nalaza i mišljenja od strane tri veštaka u komplikovanim slučajevima</v>
          </cell>
          <cell r="C12">
            <v>8</v>
          </cell>
          <cell r="D12">
            <v>9</v>
          </cell>
          <cell r="E12">
            <v>9</v>
          </cell>
          <cell r="F12" t="str">
            <v>055</v>
          </cell>
          <cell r="G12">
            <v>8.7272727272727266</v>
          </cell>
          <cell r="H12">
            <v>9.8181818181818183</v>
          </cell>
          <cell r="I12">
            <v>9.8181818181818183</v>
          </cell>
        </row>
        <row r="13">
          <cell r="A13" t="str">
            <v>090057</v>
          </cell>
          <cell r="B13" t="str">
            <v>...Nalaz i mišljenje na osnovu uvida u medicinsku dokumentaciju u komplikovanom slučaju</v>
          </cell>
          <cell r="C13">
            <v>9</v>
          </cell>
          <cell r="D13">
            <v>10</v>
          </cell>
          <cell r="E13">
            <v>10</v>
          </cell>
          <cell r="F13" t="str">
            <v>057</v>
          </cell>
          <cell r="G13">
            <v>9.8181818181818183</v>
          </cell>
          <cell r="H13">
            <v>10.909090909090908</v>
          </cell>
          <cell r="I13">
            <v>10.909090909090908</v>
          </cell>
        </row>
        <row r="14">
          <cell r="A14" t="str">
            <v>090106</v>
          </cell>
          <cell r="B14" t="str">
            <v>...Roršahof test ispitivanja ličnosti</v>
          </cell>
          <cell r="C14">
            <v>13</v>
          </cell>
          <cell r="D14">
            <v>13</v>
          </cell>
          <cell r="E14">
            <v>17</v>
          </cell>
          <cell r="F14" t="str">
            <v>106</v>
          </cell>
          <cell r="G14">
            <v>14.181818181818183</v>
          </cell>
          <cell r="H14">
            <v>14.181818181818183</v>
          </cell>
          <cell r="I14">
            <v>18.545454545454547</v>
          </cell>
        </row>
        <row r="15">
          <cell r="A15" t="str">
            <v>090114</v>
          </cell>
          <cell r="B15" t="str">
            <v>...Benton test</v>
          </cell>
          <cell r="C15">
            <v>11</v>
          </cell>
          <cell r="D15">
            <v>11</v>
          </cell>
          <cell r="E15">
            <v>11</v>
          </cell>
          <cell r="F15" t="str">
            <v>114</v>
          </cell>
          <cell r="G15">
            <v>12</v>
          </cell>
          <cell r="H15">
            <v>12</v>
          </cell>
          <cell r="I15">
            <v>12</v>
          </cell>
        </row>
        <row r="16">
          <cell r="A16" t="str">
            <v>090115</v>
          </cell>
          <cell r="B16" t="str">
            <v>...Binder - Gestalt motor test</v>
          </cell>
          <cell r="C16">
            <v>13</v>
          </cell>
          <cell r="D16">
            <v>13</v>
          </cell>
          <cell r="E16">
            <v>13</v>
          </cell>
          <cell r="F16" t="str">
            <v>115</v>
          </cell>
          <cell r="G16">
            <v>14.181818181818183</v>
          </cell>
          <cell r="H16">
            <v>14.181818181818183</v>
          </cell>
          <cell r="I16">
            <v>14.181818181818183</v>
          </cell>
        </row>
        <row r="17">
          <cell r="A17" t="str">
            <v>090201</v>
          </cell>
          <cell r="B17" t="str">
            <v>...Priprema za psihološko ispitivanje</v>
          </cell>
          <cell r="C17">
            <v>13</v>
          </cell>
          <cell r="D17">
            <v>13</v>
          </cell>
          <cell r="E17">
            <v>13</v>
          </cell>
          <cell r="F17" t="str">
            <v>201</v>
          </cell>
          <cell r="G17">
            <v>14.181818181818183</v>
          </cell>
          <cell r="H17">
            <v>14.181818181818183</v>
          </cell>
          <cell r="I17">
            <v>14.181818181818183</v>
          </cell>
        </row>
        <row r="18">
          <cell r="A18" t="str">
            <v>090202</v>
          </cell>
          <cell r="B18" t="str">
            <v>...Psihološko ispitivanje</v>
          </cell>
          <cell r="C18">
            <v>13</v>
          </cell>
          <cell r="D18">
            <v>13</v>
          </cell>
          <cell r="E18">
            <v>13</v>
          </cell>
          <cell r="F18" t="str">
            <v>202</v>
          </cell>
          <cell r="G18">
            <v>14.181818181818183</v>
          </cell>
          <cell r="H18">
            <v>14.181818181818183</v>
          </cell>
          <cell r="I18">
            <v>14.181818181818183</v>
          </cell>
        </row>
        <row r="19">
          <cell r="A19" t="str">
            <v>090203</v>
          </cell>
          <cell r="B19" t="str">
            <v>...Analiza rezultata dobijenih psihološkim ispitivanjem, integracija i formiranje zaključaka</v>
          </cell>
          <cell r="C19">
            <v>13</v>
          </cell>
          <cell r="D19">
            <v>13</v>
          </cell>
          <cell r="E19">
            <v>13</v>
          </cell>
          <cell r="F19" t="str">
            <v>203</v>
          </cell>
          <cell r="G19">
            <v>14.181818181818183</v>
          </cell>
          <cell r="H19">
            <v>14.181818181818183</v>
          </cell>
          <cell r="I19">
            <v>14.181818181818183</v>
          </cell>
        </row>
        <row r="20">
          <cell r="A20" t="str">
            <v>090926</v>
          </cell>
          <cell r="B20" t="str">
            <v>...Evaluacija preostale radne sposobnosti duševnih bolesnika</v>
          </cell>
          <cell r="C20">
            <v>7</v>
          </cell>
          <cell r="D20">
            <v>8</v>
          </cell>
          <cell r="E20">
            <v>8</v>
          </cell>
          <cell r="F20" t="str">
            <v>926</v>
          </cell>
          <cell r="G20">
            <v>7.6363636363636367</v>
          </cell>
          <cell r="H20">
            <v>8.7272727272727266</v>
          </cell>
          <cell r="I20">
            <v>8.7272727272727266</v>
          </cell>
        </row>
        <row r="21">
          <cell r="A21" t="str">
            <v>96022-00</v>
          </cell>
          <cell r="B21" t="str">
            <v>...Procena održavanja zdravlja ili oporavka</v>
          </cell>
          <cell r="C21">
            <v>4</v>
          </cell>
          <cell r="D21">
            <v>4</v>
          </cell>
          <cell r="E21">
            <v>4</v>
          </cell>
          <cell r="F21" t="str">
            <v>22-00</v>
          </cell>
          <cell r="G21">
            <v>4.3636363636363633</v>
          </cell>
          <cell r="H21">
            <v>4.3636363636363633</v>
          </cell>
          <cell r="I21">
            <v>4.3636363636363633</v>
          </cell>
        </row>
        <row r="22">
          <cell r="A22" t="str">
            <v>96027-00</v>
          </cell>
          <cell r="B22" t="str">
            <v>...Procena uzimanja propisanih lekova</v>
          </cell>
          <cell r="C22">
            <v>4</v>
          </cell>
          <cell r="D22">
            <v>4</v>
          </cell>
          <cell r="E22">
            <v>4</v>
          </cell>
          <cell r="F22" t="str">
            <v>27-00</v>
          </cell>
          <cell r="G22">
            <v>4.3636363636363633</v>
          </cell>
          <cell r="H22">
            <v>4.3636363636363633</v>
          </cell>
          <cell r="I22">
            <v>4.3636363636363633</v>
          </cell>
        </row>
        <row r="23">
          <cell r="A23" t="str">
            <v>96032-00</v>
          </cell>
          <cell r="B23" t="str">
            <v>...Psihosocijalna procena</v>
          </cell>
          <cell r="C23">
            <v>4</v>
          </cell>
          <cell r="D23">
            <v>4</v>
          </cell>
          <cell r="E23">
            <v>4</v>
          </cell>
          <cell r="F23" t="str">
            <v>32-00</v>
          </cell>
          <cell r="G23">
            <v>4.3636363636363633</v>
          </cell>
          <cell r="H23">
            <v>4.3636363636363633</v>
          </cell>
          <cell r="I23">
            <v>4.3636363636363633</v>
          </cell>
        </row>
        <row r="24">
          <cell r="A24" t="str">
            <v>) TU</v>
          </cell>
          <cell r="B24" t="str">
            <v>Terapijske usluge</v>
          </cell>
          <cell r="C24">
            <v>2076</v>
          </cell>
          <cell r="D24">
            <v>7465</v>
          </cell>
          <cell r="E24">
            <v>22974</v>
          </cell>
          <cell r="F24" t="str">
            <v>U</v>
          </cell>
          <cell r="G24">
            <v>2264.7272727272725</v>
          </cell>
          <cell r="H24">
            <v>8143.636363636364</v>
          </cell>
          <cell r="I24">
            <v>25062.545454545456</v>
          </cell>
        </row>
        <row r="25">
          <cell r="A25" t="str">
            <v>090001</v>
          </cell>
          <cell r="B25" t="str">
            <v>...Površinska individualna psihoterapija</v>
          </cell>
          <cell r="C25">
            <v>2048</v>
          </cell>
          <cell r="D25">
            <v>6553</v>
          </cell>
          <cell r="E25">
            <v>6558</v>
          </cell>
          <cell r="F25" t="str">
            <v>001</v>
          </cell>
          <cell r="G25">
            <v>2234.181818181818</v>
          </cell>
          <cell r="H25">
            <v>7148.727272727273</v>
          </cell>
          <cell r="I25">
            <v>7154.181818181818</v>
          </cell>
        </row>
        <row r="26">
          <cell r="A26" t="str">
            <v>090003</v>
          </cell>
          <cell r="B26" t="str">
            <v>...Grupna psihoterapija</v>
          </cell>
          <cell r="C26">
            <v>1</v>
          </cell>
          <cell r="D26">
            <v>1</v>
          </cell>
          <cell r="E26">
            <v>1</v>
          </cell>
          <cell r="F26" t="str">
            <v>003</v>
          </cell>
          <cell r="G26">
            <v>1.0909090909090908</v>
          </cell>
          <cell r="H26">
            <v>1.0909090909090908</v>
          </cell>
          <cell r="I26">
            <v>1.0909090909090908</v>
          </cell>
        </row>
        <row r="27">
          <cell r="A27" t="str">
            <v>090008</v>
          </cell>
          <cell r="B27" t="str">
            <v>...Individualni psihološki tretman pacijenta</v>
          </cell>
          <cell r="C27">
            <v>13</v>
          </cell>
          <cell r="D27">
            <v>13</v>
          </cell>
          <cell r="E27">
            <v>13</v>
          </cell>
          <cell r="F27" t="str">
            <v>008</v>
          </cell>
          <cell r="G27">
            <v>14.181818181818183</v>
          </cell>
          <cell r="H27">
            <v>14.181818181818183</v>
          </cell>
          <cell r="I27">
            <v>14.181818181818183</v>
          </cell>
        </row>
        <row r="28">
          <cell r="A28" t="str">
            <v>090011</v>
          </cell>
          <cell r="B28" t="str">
            <v>...Savetodavni intervju</v>
          </cell>
          <cell r="C28">
            <v>2047</v>
          </cell>
          <cell r="D28">
            <v>6554</v>
          </cell>
          <cell r="E28">
            <v>6561</v>
          </cell>
          <cell r="F28" t="str">
            <v>011</v>
          </cell>
          <cell r="G28">
            <v>2233.090909090909</v>
          </cell>
          <cell r="H28">
            <v>7149.818181818182</v>
          </cell>
          <cell r="I28">
            <v>7157.454545454546</v>
          </cell>
        </row>
        <row r="29">
          <cell r="A29" t="str">
            <v>090019</v>
          </cell>
          <cell r="B29" t="str">
            <v>...Procena organskog oštećenja</v>
          </cell>
          <cell r="C29">
            <v>13</v>
          </cell>
          <cell r="D29">
            <v>13</v>
          </cell>
          <cell r="E29">
            <v>13</v>
          </cell>
          <cell r="F29" t="str">
            <v>019</v>
          </cell>
          <cell r="G29">
            <v>14.181818181818183</v>
          </cell>
          <cell r="H29">
            <v>14.181818181818183</v>
          </cell>
          <cell r="I29">
            <v>14.181818181818183</v>
          </cell>
        </row>
        <row r="30">
          <cell r="A30" t="str">
            <v>090020</v>
          </cell>
          <cell r="B30" t="str">
            <v>...Diferencijalna dijagnoza - testovi - obrada</v>
          </cell>
          <cell r="C30">
            <v>13</v>
          </cell>
          <cell r="D30">
            <v>13</v>
          </cell>
          <cell r="E30">
            <v>13</v>
          </cell>
          <cell r="F30" t="str">
            <v>020</v>
          </cell>
          <cell r="G30">
            <v>14.181818181818183</v>
          </cell>
          <cell r="H30">
            <v>14.181818181818183</v>
          </cell>
          <cell r="I30">
            <v>14.181818181818183</v>
          </cell>
        </row>
        <row r="31">
          <cell r="A31" t="str">
            <v>090021</v>
          </cell>
          <cell r="B31" t="str">
            <v>...Socioterapijska i individualna seansa</v>
          </cell>
          <cell r="C31">
            <v>2047</v>
          </cell>
          <cell r="D31">
            <v>6548</v>
          </cell>
          <cell r="E31">
            <v>6553</v>
          </cell>
          <cell r="F31" t="str">
            <v>021</v>
          </cell>
          <cell r="G31">
            <v>2233.090909090909</v>
          </cell>
          <cell r="H31">
            <v>7143.272727272727</v>
          </cell>
          <cell r="I31">
            <v>7148.727272727273</v>
          </cell>
        </row>
        <row r="32">
          <cell r="A32" t="str">
            <v>090045</v>
          </cell>
          <cell r="B32" t="str">
            <v>...Socioterapijski rad sa članovima porodice ili kolektiva</v>
          </cell>
          <cell r="C32">
            <v>4</v>
          </cell>
          <cell r="D32">
            <v>4</v>
          </cell>
          <cell r="E32">
            <v>4</v>
          </cell>
          <cell r="F32" t="str">
            <v>045</v>
          </cell>
          <cell r="G32">
            <v>4.3636363636363633</v>
          </cell>
          <cell r="H32">
            <v>4.3636363636363633</v>
          </cell>
          <cell r="I32">
            <v>4.3636363636363633</v>
          </cell>
        </row>
        <row r="33">
          <cell r="A33" t="str">
            <v>090928</v>
          </cell>
          <cell r="B33" t="str">
            <v>...Individualna modifikovana psihoanalitički orijentisana psihoterapija poremećaja ličnosti</v>
          </cell>
          <cell r="C33">
            <v>124</v>
          </cell>
          <cell r="D33">
            <v>296</v>
          </cell>
          <cell r="E33">
            <v>296</v>
          </cell>
          <cell r="F33" t="str">
            <v>928</v>
          </cell>
          <cell r="G33">
            <v>135.27272727272728</v>
          </cell>
          <cell r="H33">
            <v>322.90909090909093</v>
          </cell>
          <cell r="I33">
            <v>322.90909090909093</v>
          </cell>
        </row>
        <row r="34">
          <cell r="A34" t="str">
            <v>96072-00</v>
          </cell>
          <cell r="B34" t="str">
            <v>...Savetovanje ili podučavanje o propisanim/samoizabranim lekovima</v>
          </cell>
          <cell r="C34">
            <v>42</v>
          </cell>
          <cell r="D34">
            <v>47</v>
          </cell>
          <cell r="E34">
            <v>47</v>
          </cell>
          <cell r="F34" t="str">
            <v>72-00</v>
          </cell>
          <cell r="G34">
            <v>45.81818181818182</v>
          </cell>
          <cell r="H34">
            <v>51.272727272727266</v>
          </cell>
          <cell r="I34">
            <v>51.272727272727266</v>
          </cell>
        </row>
        <row r="35">
          <cell r="A35" t="str">
            <v>96075-00</v>
          </cell>
          <cell r="B35" t="str">
            <v>...Savetovanje ili podučavanje o brizi o samom sebi</v>
          </cell>
          <cell r="C35">
            <v>42</v>
          </cell>
          <cell r="D35">
            <v>47</v>
          </cell>
          <cell r="E35">
            <v>54</v>
          </cell>
          <cell r="F35" t="str">
            <v>75-00</v>
          </cell>
          <cell r="G35">
            <v>45.81818181818182</v>
          </cell>
          <cell r="H35">
            <v>51.272727272727266</v>
          </cell>
          <cell r="I35">
            <v>58.909090909090907</v>
          </cell>
        </row>
        <row r="36">
          <cell r="A36" t="str">
            <v>96076-00</v>
          </cell>
          <cell r="B36" t="str">
            <v>...Savetovanje ili podučavanje o održavanju zdravlja i oporavku</v>
          </cell>
          <cell r="C36">
            <v>37</v>
          </cell>
          <cell r="D36">
            <v>40</v>
          </cell>
          <cell r="E36">
            <v>40</v>
          </cell>
          <cell r="F36" t="str">
            <v>76-00</v>
          </cell>
          <cell r="G36">
            <v>40.363636363636367</v>
          </cell>
          <cell r="H36">
            <v>43.636363636363633</v>
          </cell>
          <cell r="I36">
            <v>43.636363636363633</v>
          </cell>
        </row>
        <row r="37">
          <cell r="A37" t="str">
            <v>96197-09</v>
          </cell>
          <cell r="B37" t="str">
            <v>...Intramuskularno davanje farmakološkog sredstva, drugo i nenaznačeno farmakološko sredstvo</v>
          </cell>
          <cell r="C37">
            <v>369</v>
          </cell>
          <cell r="D37">
            <v>2697</v>
          </cell>
          <cell r="E37">
            <v>2820</v>
          </cell>
          <cell r="F37" t="str">
            <v>97-09</v>
          </cell>
          <cell r="G37">
            <v>402.54545454545456</v>
          </cell>
          <cell r="H37">
            <v>2942.181818181818</v>
          </cell>
          <cell r="I37">
            <v>3076.3636363636365</v>
          </cell>
        </row>
        <row r="38">
          <cell r="A38" t="str">
            <v>96203-00</v>
          </cell>
          <cell r="B38" t="str">
            <v>...Oralno davanje farmakološkog sredstva, antineoplastično sredstvo</v>
          </cell>
          <cell r="C38">
            <v>1</v>
          </cell>
          <cell r="D38">
            <v>1</v>
          </cell>
          <cell r="E38">
            <v>1</v>
          </cell>
          <cell r="F38" t="str">
            <v>03-00</v>
          </cell>
          <cell r="G38">
            <v>1.0909090909090908</v>
          </cell>
          <cell r="H38">
            <v>1.0909090909090908</v>
          </cell>
          <cell r="I38">
            <v>1.0909090909090908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 xml:space="preserve"> ANE</v>
          </cell>
          <cell r="B2" t="str">
            <v>Anestezija</v>
          </cell>
          <cell r="C2">
            <v>15</v>
          </cell>
          <cell r="D2">
            <v>15</v>
          </cell>
          <cell r="E2">
            <v>16</v>
          </cell>
          <cell r="F2" t="str">
            <v>E</v>
          </cell>
          <cell r="G2">
            <v>16.363636363636363</v>
          </cell>
          <cell r="H2">
            <v>16.363636363636363</v>
          </cell>
          <cell r="I2">
            <v>17.454545454545453</v>
          </cell>
        </row>
        <row r="3">
          <cell r="A3" t="str">
            <v>13842-00</v>
          </cell>
          <cell r="B3" t="str">
            <v>...Intraarterijska kanilacija za gasnu analizu krvi</v>
          </cell>
          <cell r="C3">
            <v>15</v>
          </cell>
          <cell r="D3">
            <v>15</v>
          </cell>
          <cell r="E3">
            <v>16</v>
          </cell>
          <cell r="F3" t="str">
            <v>42-00</v>
          </cell>
          <cell r="G3">
            <v>16.363636363636363</v>
          </cell>
          <cell r="H3">
            <v>16.363636363636363</v>
          </cell>
          <cell r="I3">
            <v>17.454545454545453</v>
          </cell>
        </row>
        <row r="4">
          <cell r="A4" t="str">
            <v xml:space="preserve"> DU</v>
          </cell>
          <cell r="B4" t="str">
            <v>Dijagnostičke usluge</v>
          </cell>
          <cell r="C4">
            <v>346</v>
          </cell>
          <cell r="D4">
            <v>407</v>
          </cell>
          <cell r="E4">
            <v>3970</v>
          </cell>
          <cell r="F4" t="str">
            <v/>
          </cell>
          <cell r="G4">
            <v>377.45454545454544</v>
          </cell>
          <cell r="H4">
            <v>444</v>
          </cell>
          <cell r="I4">
            <v>4330.909090909091</v>
          </cell>
        </row>
        <row r="5">
          <cell r="A5" t="str">
            <v>11713-00</v>
          </cell>
          <cell r="B5" t="str">
            <v>...Snimanje prosečnog signala EKG-a</v>
          </cell>
          <cell r="C5">
            <v>343</v>
          </cell>
          <cell r="D5">
            <v>400</v>
          </cell>
          <cell r="E5">
            <v>641</v>
          </cell>
          <cell r="F5" t="str">
            <v>13-00</v>
          </cell>
          <cell r="G5">
            <v>374.18181818181819</v>
          </cell>
          <cell r="H5">
            <v>436.36363636363637</v>
          </cell>
          <cell r="I5">
            <v>699.27272727272725</v>
          </cell>
        </row>
        <row r="6">
          <cell r="A6" t="str">
            <v>130207</v>
          </cell>
          <cell r="B6" t="str">
            <v>...Uzimanje materijala sa kože i vidljivih sluzokoža za mikološki, bakteriološki i citološki pregled</v>
          </cell>
          <cell r="C6">
            <v>4</v>
          </cell>
          <cell r="D6">
            <v>4</v>
          </cell>
          <cell r="E6">
            <v>4</v>
          </cell>
          <cell r="F6" t="str">
            <v>207</v>
          </cell>
          <cell r="G6">
            <v>4.3636363636363633</v>
          </cell>
          <cell r="H6">
            <v>4.3636363636363633</v>
          </cell>
          <cell r="I6">
            <v>4.3636363636363633</v>
          </cell>
        </row>
        <row r="7">
          <cell r="A7" t="str">
            <v>13839-00</v>
          </cell>
          <cell r="B7" t="str">
            <v>...Vađenje krvi u dijagnostičke svrhe</v>
          </cell>
          <cell r="C7">
            <v>301</v>
          </cell>
          <cell r="D7">
            <v>353</v>
          </cell>
          <cell r="E7">
            <v>3325</v>
          </cell>
          <cell r="F7" t="str">
            <v>39-00</v>
          </cell>
          <cell r="G7">
            <v>328.36363636363637</v>
          </cell>
          <cell r="H7">
            <v>385.09090909090912</v>
          </cell>
          <cell r="I7">
            <v>3627.272727272727</v>
          </cell>
        </row>
        <row r="8">
          <cell r="A8" t="str">
            <v>) INT</v>
          </cell>
          <cell r="B8" t="str">
            <v>Intervencije</v>
          </cell>
          <cell r="C8">
            <v>263</v>
          </cell>
          <cell r="D8">
            <v>302</v>
          </cell>
          <cell r="E8">
            <v>1731</v>
          </cell>
          <cell r="F8" t="str">
            <v>NT</v>
          </cell>
          <cell r="G8">
            <v>286.90909090909093</v>
          </cell>
          <cell r="H8">
            <v>329.45454545454544</v>
          </cell>
          <cell r="I8">
            <v>1888.3636363636365</v>
          </cell>
        </row>
        <row r="9">
          <cell r="A9" t="str">
            <v>30055-00</v>
          </cell>
          <cell r="B9" t="str">
            <v>...Previjanje rane</v>
          </cell>
          <cell r="C9">
            <v>256</v>
          </cell>
          <cell r="D9">
            <v>295</v>
          </cell>
          <cell r="E9">
            <v>1596</v>
          </cell>
          <cell r="F9" t="str">
            <v>55-00</v>
          </cell>
          <cell r="G9">
            <v>279.27272727272725</v>
          </cell>
          <cell r="H9">
            <v>321.81818181818181</v>
          </cell>
          <cell r="I9">
            <v>1741.090909090909</v>
          </cell>
        </row>
        <row r="10">
          <cell r="A10" t="str">
            <v>30223-00</v>
          </cell>
          <cell r="B10" t="str">
            <v>...Incizija i drenaža hematoma kože i potkožnog tkiva</v>
          </cell>
          <cell r="C10">
            <v>4</v>
          </cell>
          <cell r="D10">
            <v>4</v>
          </cell>
          <cell r="E10">
            <v>4</v>
          </cell>
          <cell r="F10" t="str">
            <v>23-00</v>
          </cell>
          <cell r="G10">
            <v>4.3636363636363633</v>
          </cell>
          <cell r="H10">
            <v>4.3636363636363633</v>
          </cell>
          <cell r="I10">
            <v>4.3636363636363633</v>
          </cell>
        </row>
        <row r="11">
          <cell r="A11" t="str">
            <v>30223-03</v>
          </cell>
          <cell r="B11" t="str">
            <v>...Incizija i drenaža apscesa mekog tkiva</v>
          </cell>
          <cell r="C11">
            <v>1</v>
          </cell>
          <cell r="D11">
            <v>1</v>
          </cell>
          <cell r="E11">
            <v>1</v>
          </cell>
          <cell r="F11" t="str">
            <v>23-03</v>
          </cell>
          <cell r="G11">
            <v>1.0909090909090908</v>
          </cell>
          <cell r="H11">
            <v>1.0909090909090908</v>
          </cell>
          <cell r="I11">
            <v>1.0909090909090908</v>
          </cell>
        </row>
        <row r="12">
          <cell r="A12" t="str">
            <v>33500-00</v>
          </cell>
          <cell r="B12" t="str">
            <v>...Karotidna endarterektomija</v>
          </cell>
          <cell r="C12">
            <v>6</v>
          </cell>
          <cell r="D12">
            <v>6</v>
          </cell>
          <cell r="E12">
            <v>6</v>
          </cell>
          <cell r="F12" t="str">
            <v>00-00</v>
          </cell>
          <cell r="G12">
            <v>6.545454545454545</v>
          </cell>
          <cell r="H12">
            <v>6.545454545454545</v>
          </cell>
          <cell r="I12">
            <v>6.545454545454545</v>
          </cell>
        </row>
        <row r="13">
          <cell r="A13" t="str">
            <v>33806-12</v>
          </cell>
          <cell r="B13" t="str">
            <v>...Embolektomija ili trombektomija grafta bajpasa arterije ekstremiteta</v>
          </cell>
          <cell r="C13">
            <v>1</v>
          </cell>
          <cell r="D13">
            <v>1</v>
          </cell>
          <cell r="E13">
            <v>1</v>
          </cell>
          <cell r="F13" t="str">
            <v>06-12</v>
          </cell>
          <cell r="G13">
            <v>1.0909090909090908</v>
          </cell>
          <cell r="H13">
            <v>1.0909090909090908</v>
          </cell>
          <cell r="I13">
            <v>1.0909090909090908</v>
          </cell>
        </row>
        <row r="14">
          <cell r="A14" t="str">
            <v>34509-01</v>
          </cell>
          <cell r="B14" t="str">
            <v>...Arteriovenska anastomoza gornjih udova</v>
          </cell>
          <cell r="C14">
            <v>1</v>
          </cell>
          <cell r="D14">
            <v>1</v>
          </cell>
          <cell r="E14">
            <v>1</v>
          </cell>
          <cell r="F14" t="str">
            <v>09-01</v>
          </cell>
          <cell r="G14">
            <v>1.0909090909090908</v>
          </cell>
          <cell r="H14">
            <v>1.0909090909090908</v>
          </cell>
          <cell r="I14">
            <v>1.0909090909090908</v>
          </cell>
        </row>
        <row r="15">
          <cell r="A15" t="str">
            <v>34512-00</v>
          </cell>
          <cell r="B15" t="str">
            <v>...Konstrukcija arteriovenske fistule sa venskim graftom</v>
          </cell>
          <cell r="C15">
            <v>2</v>
          </cell>
          <cell r="D15">
            <v>2</v>
          </cell>
          <cell r="E15">
            <v>2</v>
          </cell>
          <cell r="F15" t="str">
            <v>12-00</v>
          </cell>
          <cell r="G15">
            <v>2.1818181818181817</v>
          </cell>
          <cell r="H15">
            <v>2.1818181818181817</v>
          </cell>
          <cell r="I15">
            <v>2.1818181818181817</v>
          </cell>
        </row>
        <row r="16">
          <cell r="A16" t="str">
            <v>34515-00</v>
          </cell>
          <cell r="B16" t="str">
            <v>...Trombektomija arteriovenske fistule</v>
          </cell>
          <cell r="C16">
            <v>1</v>
          </cell>
          <cell r="D16">
            <v>1</v>
          </cell>
          <cell r="E16">
            <v>1</v>
          </cell>
          <cell r="F16" t="str">
            <v>15-00</v>
          </cell>
          <cell r="G16">
            <v>1.0909090909090908</v>
          </cell>
          <cell r="H16">
            <v>1.0909090909090908</v>
          </cell>
          <cell r="I16">
            <v>1.0909090909090908</v>
          </cell>
        </row>
        <row r="17">
          <cell r="A17" t="str">
            <v>36800-00</v>
          </cell>
          <cell r="B17" t="str">
            <v>...Kateterizacija mokraćne bešike</v>
          </cell>
          <cell r="C17">
            <v>1</v>
          </cell>
          <cell r="D17">
            <v>1</v>
          </cell>
          <cell r="E17">
            <v>1</v>
          </cell>
          <cell r="F17" t="str">
            <v>00-00</v>
          </cell>
          <cell r="G17">
            <v>1.0909090909090908</v>
          </cell>
          <cell r="H17">
            <v>1.0909090909090908</v>
          </cell>
          <cell r="I17">
            <v>1.0909090909090908</v>
          </cell>
        </row>
        <row r="18">
          <cell r="A18" t="str">
            <v>90665-00</v>
          </cell>
          <cell r="B18" t="str">
            <v>...Obrada kože i potkožnog tkiva sa ekscizijom</v>
          </cell>
          <cell r="C18">
            <v>31</v>
          </cell>
          <cell r="D18">
            <v>32</v>
          </cell>
          <cell r="E18">
            <v>101</v>
          </cell>
          <cell r="F18" t="str">
            <v>65-00</v>
          </cell>
          <cell r="G18">
            <v>33.81818181818182</v>
          </cell>
          <cell r="H18">
            <v>34.909090909090907</v>
          </cell>
          <cell r="I18">
            <v>110.18181818181819</v>
          </cell>
        </row>
        <row r="19">
          <cell r="A19" t="str">
            <v>92052-00</v>
          </cell>
          <cell r="B19" t="str">
            <v>...Kardiopulmonalna reanimacija</v>
          </cell>
          <cell r="C19">
            <v>1</v>
          </cell>
          <cell r="D19">
            <v>1</v>
          </cell>
          <cell r="E19">
            <v>1</v>
          </cell>
          <cell r="F19" t="str">
            <v>52-00</v>
          </cell>
          <cell r="G19">
            <v>1.0909090909090908</v>
          </cell>
          <cell r="H19">
            <v>1.0909090909090908</v>
          </cell>
          <cell r="I19">
            <v>1.0909090909090908</v>
          </cell>
        </row>
        <row r="20">
          <cell r="A20" t="str">
            <v>92118-00</v>
          </cell>
          <cell r="B20" t="str">
            <v>...Uklanjanje katetera ureterostome ili ureteralnog katetera</v>
          </cell>
          <cell r="C20">
            <v>15</v>
          </cell>
          <cell r="D20">
            <v>15</v>
          </cell>
          <cell r="E20">
            <v>15</v>
          </cell>
          <cell r="F20" t="str">
            <v>18-00</v>
          </cell>
          <cell r="G20">
            <v>16.363636363636363</v>
          </cell>
          <cell r="H20">
            <v>16.363636363636363</v>
          </cell>
          <cell r="I20">
            <v>16.363636363636363</v>
          </cell>
        </row>
        <row r="21">
          <cell r="A21" t="str">
            <v>92141-00</v>
          </cell>
          <cell r="B21" t="str">
            <v>...Uklanjanje drena iz trbuha</v>
          </cell>
          <cell r="C21">
            <v>1</v>
          </cell>
          <cell r="D21">
            <v>1</v>
          </cell>
          <cell r="E21">
            <v>1</v>
          </cell>
          <cell r="F21" t="str">
            <v>41-00</v>
          </cell>
          <cell r="G21">
            <v>1.0909090909090908</v>
          </cell>
          <cell r="H21">
            <v>1.0909090909090908</v>
          </cell>
          <cell r="I21">
            <v>1.0909090909090908</v>
          </cell>
        </row>
        <row r="22">
          <cell r="A22" t="str">
            <v>) OPE</v>
          </cell>
          <cell r="B22" t="str">
            <v>Operacije</v>
          </cell>
          <cell r="C22">
            <v>249</v>
          </cell>
          <cell r="D22">
            <v>276</v>
          </cell>
          <cell r="E22">
            <v>403</v>
          </cell>
          <cell r="F22" t="str">
            <v>PE</v>
          </cell>
          <cell r="G22">
            <v>271.63636363636363</v>
          </cell>
          <cell r="H22">
            <v>301.09090909090907</v>
          </cell>
          <cell r="I22">
            <v>439.63636363636363</v>
          </cell>
        </row>
        <row r="23">
          <cell r="A23" t="str">
            <v>30023-01</v>
          </cell>
          <cell r="B23" t="str">
            <v>...Ekscizijski debridman mekog tkiva koji zahvata kost ili hrskavicu</v>
          </cell>
          <cell r="C23">
            <v>7</v>
          </cell>
          <cell r="D23">
            <v>7</v>
          </cell>
          <cell r="E23">
            <v>61</v>
          </cell>
          <cell r="F23" t="str">
            <v>23-01</v>
          </cell>
          <cell r="G23">
            <v>7.6363636363636367</v>
          </cell>
          <cell r="H23">
            <v>7.6363636363636367</v>
          </cell>
          <cell r="I23">
            <v>66.545454545454547</v>
          </cell>
        </row>
        <row r="24">
          <cell r="A24" t="str">
            <v>30332-00</v>
          </cell>
          <cell r="B24" t="str">
            <v>...Ekscizija limfnog čvora aksile</v>
          </cell>
          <cell r="C24">
            <v>1</v>
          </cell>
          <cell r="D24">
            <v>1</v>
          </cell>
          <cell r="E24">
            <v>1</v>
          </cell>
          <cell r="F24" t="str">
            <v>32-00</v>
          </cell>
          <cell r="G24">
            <v>1.0909090909090908</v>
          </cell>
          <cell r="H24">
            <v>1.0909090909090908</v>
          </cell>
          <cell r="I24">
            <v>1.0909090909090908</v>
          </cell>
        </row>
        <row r="25">
          <cell r="A25" t="str">
            <v>30373-00</v>
          </cell>
          <cell r="B25" t="str">
            <v>...Eksplorativna laparotomija</v>
          </cell>
          <cell r="C25">
            <v>3</v>
          </cell>
          <cell r="D25">
            <v>3</v>
          </cell>
          <cell r="E25">
            <v>3</v>
          </cell>
          <cell r="F25" t="str">
            <v>73-00</v>
          </cell>
          <cell r="G25">
            <v>3.2727272727272725</v>
          </cell>
          <cell r="H25">
            <v>3.2727272727272725</v>
          </cell>
          <cell r="I25">
            <v>3.2727272727272725</v>
          </cell>
        </row>
        <row r="26">
          <cell r="A26" t="str">
            <v>30394-00</v>
          </cell>
          <cell r="B26" t="str">
            <v>...Drenaža intra-abdominalnog apscesa, hematoma ili ciste</v>
          </cell>
          <cell r="C26">
            <v>1</v>
          </cell>
          <cell r="D26">
            <v>1</v>
          </cell>
          <cell r="E26">
            <v>3</v>
          </cell>
          <cell r="F26" t="str">
            <v>94-00</v>
          </cell>
          <cell r="G26">
            <v>1.0909090909090908</v>
          </cell>
          <cell r="H26">
            <v>1.0909090909090908</v>
          </cell>
          <cell r="I26">
            <v>3.2727272727272725</v>
          </cell>
        </row>
        <row r="27">
          <cell r="A27" t="str">
            <v>32504-01</v>
          </cell>
          <cell r="B27" t="str">
            <v>...Prekid višestrukih pritoka varikoznih vena</v>
          </cell>
          <cell r="C27">
            <v>24</v>
          </cell>
          <cell r="D27">
            <v>25</v>
          </cell>
          <cell r="E27">
            <v>25</v>
          </cell>
          <cell r="F27" t="str">
            <v>04-01</v>
          </cell>
          <cell r="G27">
            <v>26.18181818181818</v>
          </cell>
          <cell r="H27">
            <v>27.272727272727273</v>
          </cell>
          <cell r="I27">
            <v>27.272727272727273</v>
          </cell>
        </row>
        <row r="28">
          <cell r="A28" t="str">
            <v>32508-00</v>
          </cell>
          <cell r="B28" t="str">
            <v>...Prekid safeno-femoralnog spoja varikoznih vena</v>
          </cell>
          <cell r="C28">
            <v>21</v>
          </cell>
          <cell r="D28">
            <v>22</v>
          </cell>
          <cell r="E28">
            <v>22</v>
          </cell>
          <cell r="F28" t="str">
            <v>08-00</v>
          </cell>
          <cell r="G28">
            <v>22.90909090909091</v>
          </cell>
          <cell r="H28">
            <v>24</v>
          </cell>
          <cell r="I28">
            <v>24</v>
          </cell>
        </row>
        <row r="29">
          <cell r="A29" t="str">
            <v>32700-02</v>
          </cell>
          <cell r="B29" t="str">
            <v>...Karotidno-subklavijalni bajpas pomoću vene</v>
          </cell>
          <cell r="C29">
            <v>1</v>
          </cell>
          <cell r="D29">
            <v>1</v>
          </cell>
          <cell r="E29">
            <v>1</v>
          </cell>
          <cell r="F29" t="str">
            <v>00-02</v>
          </cell>
          <cell r="G29">
            <v>1.0909090909090908</v>
          </cell>
          <cell r="H29">
            <v>1.0909090909090908</v>
          </cell>
          <cell r="I29">
            <v>1.0909090909090908</v>
          </cell>
        </row>
        <row r="30">
          <cell r="A30" t="str">
            <v>32708-01</v>
          </cell>
          <cell r="B30" t="str">
            <v>...Aortno-femoralno-femoralni bajpas sintetičkim materijalom</v>
          </cell>
          <cell r="C30">
            <v>4</v>
          </cell>
          <cell r="D30">
            <v>4</v>
          </cell>
          <cell r="E30">
            <v>4</v>
          </cell>
          <cell r="F30" t="str">
            <v>08-01</v>
          </cell>
          <cell r="G30">
            <v>4.3636363636363633</v>
          </cell>
          <cell r="H30">
            <v>4.3636363636363633</v>
          </cell>
          <cell r="I30">
            <v>4.3636363636363633</v>
          </cell>
        </row>
        <row r="31">
          <cell r="A31" t="str">
            <v>32708-02</v>
          </cell>
          <cell r="B31" t="str">
            <v>...Aortno-iliajačni bajpas sintetičkim materijalom</v>
          </cell>
          <cell r="C31">
            <v>1</v>
          </cell>
          <cell r="D31">
            <v>1</v>
          </cell>
          <cell r="E31">
            <v>1</v>
          </cell>
          <cell r="F31" t="str">
            <v>08-02</v>
          </cell>
          <cell r="G31">
            <v>1.0909090909090908</v>
          </cell>
          <cell r="H31">
            <v>1.0909090909090908</v>
          </cell>
          <cell r="I31">
            <v>1.0909090909090908</v>
          </cell>
        </row>
        <row r="32">
          <cell r="A32" t="str">
            <v>32708-03</v>
          </cell>
          <cell r="B32" t="str">
            <v>...Aortno-ilijačno-femoralni bajpas sintetičkim materijalom</v>
          </cell>
          <cell r="C32">
            <v>1</v>
          </cell>
          <cell r="D32">
            <v>1</v>
          </cell>
          <cell r="E32">
            <v>1</v>
          </cell>
          <cell r="F32" t="str">
            <v>08-03</v>
          </cell>
          <cell r="G32">
            <v>1.0909090909090908</v>
          </cell>
          <cell r="H32">
            <v>1.0909090909090908</v>
          </cell>
          <cell r="I32">
            <v>1.0909090909090908</v>
          </cell>
        </row>
        <row r="33">
          <cell r="A33" t="str">
            <v>32712-01</v>
          </cell>
          <cell r="B33" t="str">
            <v>...Ilijačnofemoralni bajpas sintetičkim materijalom</v>
          </cell>
          <cell r="C33">
            <v>4</v>
          </cell>
          <cell r="D33">
            <v>4</v>
          </cell>
          <cell r="E33">
            <v>4</v>
          </cell>
          <cell r="F33" t="str">
            <v>12-01</v>
          </cell>
          <cell r="G33">
            <v>4.3636363636363633</v>
          </cell>
          <cell r="H33">
            <v>4.3636363636363633</v>
          </cell>
          <cell r="I33">
            <v>4.3636363636363633</v>
          </cell>
        </row>
        <row r="34">
          <cell r="A34" t="str">
            <v>32742-00</v>
          </cell>
          <cell r="B34" t="str">
            <v>...Femoralno-poplitealni bajpas pomoću vene, anastomoza ispod kolena</v>
          </cell>
          <cell r="C34">
            <v>2</v>
          </cell>
          <cell r="D34">
            <v>2</v>
          </cell>
          <cell r="E34">
            <v>2</v>
          </cell>
          <cell r="F34" t="str">
            <v>42-00</v>
          </cell>
          <cell r="G34">
            <v>2.1818181818181817</v>
          </cell>
          <cell r="H34">
            <v>2.1818181818181817</v>
          </cell>
          <cell r="I34">
            <v>2.1818181818181817</v>
          </cell>
        </row>
        <row r="35">
          <cell r="A35" t="str">
            <v>32745-00</v>
          </cell>
          <cell r="B35" t="str">
            <v>...Bajpas femoralne do proksimalno tibijalne ili peronealne arterije pomoću vene</v>
          </cell>
          <cell r="C35">
            <v>1</v>
          </cell>
          <cell r="D35">
            <v>1</v>
          </cell>
          <cell r="E35">
            <v>1</v>
          </cell>
          <cell r="F35" t="str">
            <v>45-00</v>
          </cell>
          <cell r="G35">
            <v>1.0909090909090908</v>
          </cell>
          <cell r="H35">
            <v>1.0909090909090908</v>
          </cell>
          <cell r="I35">
            <v>1.0909090909090908</v>
          </cell>
        </row>
        <row r="36">
          <cell r="A36" t="str">
            <v>32748-00</v>
          </cell>
          <cell r="B36" t="str">
            <v>...Bajpas femoralne do distalno tibijalne ili peronealne arterije pomoću vene</v>
          </cell>
          <cell r="C36">
            <v>1</v>
          </cell>
          <cell r="D36">
            <v>1</v>
          </cell>
          <cell r="E36">
            <v>1</v>
          </cell>
          <cell r="F36" t="str">
            <v>48-00</v>
          </cell>
          <cell r="G36">
            <v>1.0909090909090908</v>
          </cell>
          <cell r="H36">
            <v>1.0909090909090908</v>
          </cell>
          <cell r="I36">
            <v>1.0909090909090908</v>
          </cell>
        </row>
        <row r="37">
          <cell r="A37" t="str">
            <v>32751-00</v>
          </cell>
          <cell r="B37" t="str">
            <v>...Femoralno-poplitealni bajpas sintetičkim materijalom, anastomoza iznad kolena</v>
          </cell>
          <cell r="C37">
            <v>1</v>
          </cell>
          <cell r="D37">
            <v>1</v>
          </cell>
          <cell r="E37">
            <v>2</v>
          </cell>
          <cell r="F37" t="str">
            <v>51-00</v>
          </cell>
          <cell r="G37">
            <v>1.0909090909090908</v>
          </cell>
          <cell r="H37">
            <v>1.0909090909090908</v>
          </cell>
          <cell r="I37">
            <v>2.1818181818181817</v>
          </cell>
        </row>
        <row r="38">
          <cell r="A38" t="str">
            <v>32751-01</v>
          </cell>
          <cell r="B38" t="str">
            <v>...Femoralno-poplitealni bajpas sintetičkim materijalom, anastomoza ispod kolena</v>
          </cell>
          <cell r="C38">
            <v>2</v>
          </cell>
          <cell r="D38">
            <v>2</v>
          </cell>
          <cell r="E38">
            <v>2</v>
          </cell>
          <cell r="F38" t="str">
            <v>51-01</v>
          </cell>
          <cell r="G38">
            <v>2.1818181818181817</v>
          </cell>
          <cell r="H38">
            <v>2.1818181818181817</v>
          </cell>
          <cell r="I38">
            <v>2.1818181818181817</v>
          </cell>
        </row>
        <row r="39">
          <cell r="A39" t="str">
            <v>32751-03</v>
          </cell>
          <cell r="B39" t="str">
            <v>...Bajpas femoralne do distalno tibijalne ili peronealne arterije sintetičkim materijalom</v>
          </cell>
          <cell r="C39">
            <v>1</v>
          </cell>
          <cell r="D39">
            <v>1</v>
          </cell>
          <cell r="E39">
            <v>1</v>
          </cell>
          <cell r="F39" t="str">
            <v>51-03</v>
          </cell>
          <cell r="G39">
            <v>1.0909090909090908</v>
          </cell>
          <cell r="H39">
            <v>1.0909090909090908</v>
          </cell>
          <cell r="I39">
            <v>1.0909090909090908</v>
          </cell>
        </row>
        <row r="40">
          <cell r="A40" t="str">
            <v>32763-08</v>
          </cell>
          <cell r="B40" t="str">
            <v>...Poplitealno-tibijalni bajpas pomoću vene</v>
          </cell>
          <cell r="C40">
            <v>1</v>
          </cell>
          <cell r="D40">
            <v>1</v>
          </cell>
          <cell r="E40">
            <v>1</v>
          </cell>
          <cell r="F40" t="str">
            <v>63-08</v>
          </cell>
          <cell r="G40">
            <v>1.0909090909090908</v>
          </cell>
          <cell r="H40">
            <v>1.0909090909090908</v>
          </cell>
          <cell r="I40">
            <v>1.0909090909090908</v>
          </cell>
        </row>
        <row r="41">
          <cell r="A41" t="str">
            <v>32763-18</v>
          </cell>
          <cell r="B41" t="str">
            <v>...Ilio-ilijačni bajpas sintetičkim materijalom</v>
          </cell>
          <cell r="C41">
            <v>1</v>
          </cell>
          <cell r="D41">
            <v>1</v>
          </cell>
          <cell r="E41">
            <v>1</v>
          </cell>
          <cell r="F41" t="str">
            <v>63-18</v>
          </cell>
          <cell r="G41">
            <v>1.0909090909090908</v>
          </cell>
          <cell r="H41">
            <v>1.0909090909090908</v>
          </cell>
          <cell r="I41">
            <v>1.0909090909090908</v>
          </cell>
        </row>
        <row r="42">
          <cell r="A42" t="str">
            <v>33115-00</v>
          </cell>
          <cell r="B42" t="str">
            <v>...Zamena infrarenalne aneurizme abdominalne aorte pomoću cevastog grafta</v>
          </cell>
          <cell r="C42">
            <v>4</v>
          </cell>
          <cell r="D42">
            <v>4</v>
          </cell>
          <cell r="E42">
            <v>4</v>
          </cell>
          <cell r="F42" t="str">
            <v>15-00</v>
          </cell>
          <cell r="G42">
            <v>4.3636363636363633</v>
          </cell>
          <cell r="H42">
            <v>4.3636363636363633</v>
          </cell>
          <cell r="I42">
            <v>4.3636363636363633</v>
          </cell>
        </row>
        <row r="43">
          <cell r="A43" t="str">
            <v>33118-00</v>
          </cell>
          <cell r="B43" t="str">
            <v>...Zamena infrarenalne aneurizme abdominalne aorte sa bifurkacionim graftom na ilijačnim arterijama</v>
          </cell>
          <cell r="C43">
            <v>4</v>
          </cell>
          <cell r="D43">
            <v>4</v>
          </cell>
          <cell r="E43">
            <v>4</v>
          </cell>
          <cell r="F43" t="str">
            <v>18-00</v>
          </cell>
          <cell r="G43">
            <v>4.3636363636363633</v>
          </cell>
          <cell r="H43">
            <v>4.3636363636363633</v>
          </cell>
          <cell r="I43">
            <v>4.3636363636363633</v>
          </cell>
        </row>
        <row r="44">
          <cell r="A44" t="str">
            <v>33142-00</v>
          </cell>
          <cell r="B44" t="str">
            <v>...Reparacija lažne aneurizme femoralne arterije</v>
          </cell>
          <cell r="C44">
            <v>1</v>
          </cell>
          <cell r="D44">
            <v>1</v>
          </cell>
          <cell r="E44">
            <v>1</v>
          </cell>
          <cell r="F44" t="str">
            <v>42-00</v>
          </cell>
          <cell r="G44">
            <v>1.0909090909090908</v>
          </cell>
          <cell r="H44">
            <v>1.0909090909090908</v>
          </cell>
          <cell r="I44">
            <v>1.0909090909090908</v>
          </cell>
        </row>
        <row r="45">
          <cell r="A45" t="str">
            <v>33154-00</v>
          </cell>
          <cell r="B45" t="str">
            <v>...Zamena rupturirane infrarenalne aneurizme abdominalne aorte pomoću cevastog grafta</v>
          </cell>
          <cell r="C45">
            <v>1</v>
          </cell>
          <cell r="D45">
            <v>1</v>
          </cell>
          <cell r="E45">
            <v>1</v>
          </cell>
          <cell r="F45" t="str">
            <v>54-00</v>
          </cell>
          <cell r="G45">
            <v>1.0909090909090908</v>
          </cell>
          <cell r="H45">
            <v>1.0909090909090908</v>
          </cell>
          <cell r="I45">
            <v>1.0909090909090908</v>
          </cell>
        </row>
        <row r="46">
          <cell r="A46" t="str">
            <v>33181-00</v>
          </cell>
          <cell r="B46" t="str">
            <v>...Reparacija rupturirane intra-abdominalne aneurizme</v>
          </cell>
          <cell r="C46">
            <v>1</v>
          </cell>
          <cell r="D46">
            <v>1</v>
          </cell>
          <cell r="E46">
            <v>1</v>
          </cell>
          <cell r="F46" t="str">
            <v>81-00</v>
          </cell>
          <cell r="G46">
            <v>1.0909090909090908</v>
          </cell>
          <cell r="H46">
            <v>1.0909090909090908</v>
          </cell>
          <cell r="I46">
            <v>1.0909090909090908</v>
          </cell>
        </row>
        <row r="47">
          <cell r="A47" t="str">
            <v>33806-00</v>
          </cell>
          <cell r="B47" t="str">
            <v>...Embolektomija ili trombektomija aksilarne arterije</v>
          </cell>
          <cell r="C47">
            <v>42</v>
          </cell>
          <cell r="D47">
            <v>44</v>
          </cell>
          <cell r="E47">
            <v>47</v>
          </cell>
          <cell r="F47" t="str">
            <v>06-00</v>
          </cell>
          <cell r="G47">
            <v>45.81818181818182</v>
          </cell>
          <cell r="H47">
            <v>48</v>
          </cell>
          <cell r="I47">
            <v>51.272727272727266</v>
          </cell>
        </row>
        <row r="48">
          <cell r="A48" t="str">
            <v>33806-01</v>
          </cell>
          <cell r="B48" t="str">
            <v>...Embolektomija ili trombektomija brahijalne arterije</v>
          </cell>
          <cell r="C48">
            <v>3</v>
          </cell>
          <cell r="D48">
            <v>3</v>
          </cell>
          <cell r="E48">
            <v>3</v>
          </cell>
          <cell r="F48" t="str">
            <v>06-01</v>
          </cell>
          <cell r="G48">
            <v>3.2727272727272725</v>
          </cell>
          <cell r="H48">
            <v>3.2727272727272725</v>
          </cell>
          <cell r="I48">
            <v>3.2727272727272725</v>
          </cell>
        </row>
        <row r="49">
          <cell r="A49" t="str">
            <v>33812-04</v>
          </cell>
          <cell r="B49" t="str">
            <v>...Trombektomija ostalih velikih vena</v>
          </cell>
          <cell r="C49">
            <v>1</v>
          </cell>
          <cell r="D49">
            <v>1</v>
          </cell>
          <cell r="E49">
            <v>1</v>
          </cell>
          <cell r="F49" t="str">
            <v>12-04</v>
          </cell>
          <cell r="G49">
            <v>1.0909090909090908</v>
          </cell>
          <cell r="H49">
            <v>1.0909090909090908</v>
          </cell>
          <cell r="I49">
            <v>1.0909090909090908</v>
          </cell>
        </row>
        <row r="50">
          <cell r="A50" t="str">
            <v>33815-04</v>
          </cell>
          <cell r="B50" t="str">
            <v>...Direktno zatvaranje femoralne arterije</v>
          </cell>
          <cell r="C50">
            <v>13</v>
          </cell>
          <cell r="D50">
            <v>13</v>
          </cell>
          <cell r="E50">
            <v>13</v>
          </cell>
          <cell r="F50" t="str">
            <v>15-04</v>
          </cell>
          <cell r="G50">
            <v>14.181818181818183</v>
          </cell>
          <cell r="H50">
            <v>14.181818181818183</v>
          </cell>
          <cell r="I50">
            <v>14.181818181818183</v>
          </cell>
        </row>
        <row r="51">
          <cell r="A51" t="str">
            <v>33818-01</v>
          </cell>
          <cell r="B51" t="str">
            <v>...Reparacija brahijalne arterije direktnom anastomozom</v>
          </cell>
          <cell r="C51">
            <v>1</v>
          </cell>
          <cell r="D51">
            <v>1</v>
          </cell>
          <cell r="E51">
            <v>1</v>
          </cell>
          <cell r="F51" t="str">
            <v>18-01</v>
          </cell>
          <cell r="G51">
            <v>1.0909090909090908</v>
          </cell>
          <cell r="H51">
            <v>1.0909090909090908</v>
          </cell>
          <cell r="I51">
            <v>1.0909090909090908</v>
          </cell>
        </row>
        <row r="52">
          <cell r="A52" t="str">
            <v>33818-06</v>
          </cell>
          <cell r="B52" t="str">
            <v>...Reparacija tibijalne arterije direktnom anastomozom</v>
          </cell>
          <cell r="C52">
            <v>1</v>
          </cell>
          <cell r="D52">
            <v>1</v>
          </cell>
          <cell r="E52">
            <v>1</v>
          </cell>
          <cell r="F52" t="str">
            <v>18-06</v>
          </cell>
          <cell r="G52">
            <v>1.0909090909090908</v>
          </cell>
          <cell r="H52">
            <v>1.0909090909090908</v>
          </cell>
          <cell r="I52">
            <v>1.0909090909090908</v>
          </cell>
        </row>
        <row r="53">
          <cell r="A53" t="str">
            <v>34103-01</v>
          </cell>
          <cell r="B53" t="str">
            <v>...Eksploracija aksilarne arterije</v>
          </cell>
          <cell r="C53">
            <v>1</v>
          </cell>
          <cell r="D53">
            <v>1</v>
          </cell>
          <cell r="E53">
            <v>1</v>
          </cell>
          <cell r="F53" t="str">
            <v>03-01</v>
          </cell>
          <cell r="G53">
            <v>1.0909090909090908</v>
          </cell>
          <cell r="H53">
            <v>1.0909090909090908</v>
          </cell>
          <cell r="I53">
            <v>1.0909090909090908</v>
          </cell>
        </row>
        <row r="54">
          <cell r="A54" t="str">
            <v>34103-03</v>
          </cell>
          <cell r="B54" t="str">
            <v>...Eksploracija femoralne arterije</v>
          </cell>
          <cell r="C54">
            <v>4</v>
          </cell>
          <cell r="D54">
            <v>4</v>
          </cell>
          <cell r="E54">
            <v>4</v>
          </cell>
          <cell r="F54" t="str">
            <v>03-03</v>
          </cell>
          <cell r="G54">
            <v>4.3636363636363633</v>
          </cell>
          <cell r="H54">
            <v>4.3636363636363633</v>
          </cell>
          <cell r="I54">
            <v>4.3636363636363633</v>
          </cell>
        </row>
        <row r="55">
          <cell r="A55" t="str">
            <v>34106-01</v>
          </cell>
          <cell r="B55" t="str">
            <v>...Eksploracija radijalne arterije</v>
          </cell>
          <cell r="C55">
            <v>1</v>
          </cell>
          <cell r="D55">
            <v>1</v>
          </cell>
          <cell r="E55">
            <v>1</v>
          </cell>
          <cell r="F55" t="str">
            <v>06-01</v>
          </cell>
          <cell r="G55">
            <v>1.0909090909090908</v>
          </cell>
          <cell r="H55">
            <v>1.0909090909090908</v>
          </cell>
          <cell r="I55">
            <v>1.0909090909090908</v>
          </cell>
        </row>
        <row r="56">
          <cell r="A56" t="str">
            <v>34106-03</v>
          </cell>
          <cell r="B56" t="str">
            <v>...Eksploracija tibijalne arterije</v>
          </cell>
          <cell r="C56">
            <v>1</v>
          </cell>
          <cell r="D56">
            <v>1</v>
          </cell>
          <cell r="E56">
            <v>1</v>
          </cell>
          <cell r="F56" t="str">
            <v>06-03</v>
          </cell>
          <cell r="G56">
            <v>1.0909090909090908</v>
          </cell>
          <cell r="H56">
            <v>1.0909090909090908</v>
          </cell>
          <cell r="I56">
            <v>1.0909090909090908</v>
          </cell>
        </row>
        <row r="57">
          <cell r="A57" t="str">
            <v>34112-00</v>
          </cell>
          <cell r="B57" t="str">
            <v>...Ekscizija ili ligatura jednostavne arteriovenske fistule na udovima</v>
          </cell>
          <cell r="C57">
            <v>1</v>
          </cell>
          <cell r="D57">
            <v>1</v>
          </cell>
          <cell r="E57">
            <v>2</v>
          </cell>
          <cell r="F57" t="str">
            <v>12-00</v>
          </cell>
          <cell r="G57">
            <v>1.0909090909090908</v>
          </cell>
          <cell r="H57">
            <v>1.0909090909090908</v>
          </cell>
          <cell r="I57">
            <v>2.1818181818181817</v>
          </cell>
        </row>
        <row r="58">
          <cell r="A58" t="str">
            <v>44338-00</v>
          </cell>
          <cell r="B58" t="str">
            <v>...Amputacija prsta na nozi</v>
          </cell>
          <cell r="C58">
            <v>57</v>
          </cell>
          <cell r="D58">
            <v>60</v>
          </cell>
          <cell r="E58">
            <v>61</v>
          </cell>
          <cell r="F58" t="str">
            <v>38-00</v>
          </cell>
          <cell r="G58">
            <v>62.18181818181818</v>
          </cell>
          <cell r="H58">
            <v>65.454545454545453</v>
          </cell>
          <cell r="I58">
            <v>66.545454545454547</v>
          </cell>
        </row>
        <row r="59">
          <cell r="A59" t="str">
            <v>44361-01</v>
          </cell>
          <cell r="B59" t="str">
            <v>...Amputacija u nivou skočnog zgloba kroz maleoluse tibije i fibule</v>
          </cell>
          <cell r="C59">
            <v>1</v>
          </cell>
          <cell r="D59">
            <v>1</v>
          </cell>
          <cell r="E59">
            <v>1</v>
          </cell>
          <cell r="F59" t="str">
            <v>61-01</v>
          </cell>
          <cell r="G59">
            <v>1.0909090909090908</v>
          </cell>
          <cell r="H59">
            <v>1.0909090909090908</v>
          </cell>
          <cell r="I59">
            <v>1.0909090909090908</v>
          </cell>
        </row>
        <row r="60">
          <cell r="A60" t="str">
            <v>44364-00</v>
          </cell>
          <cell r="B60" t="str">
            <v>...Mediotarzalna amputacija</v>
          </cell>
          <cell r="C60">
            <v>1</v>
          </cell>
          <cell r="D60">
            <v>1</v>
          </cell>
          <cell r="E60">
            <v>1</v>
          </cell>
          <cell r="F60" t="str">
            <v>64-00</v>
          </cell>
          <cell r="G60">
            <v>1.0909090909090908</v>
          </cell>
          <cell r="H60">
            <v>1.0909090909090908</v>
          </cell>
          <cell r="I60">
            <v>1.0909090909090908</v>
          </cell>
        </row>
        <row r="61">
          <cell r="A61" t="str">
            <v>44364-01</v>
          </cell>
          <cell r="B61" t="str">
            <v>...Transmetatarzalna amputacija</v>
          </cell>
          <cell r="C61">
            <v>17</v>
          </cell>
          <cell r="D61">
            <v>18</v>
          </cell>
          <cell r="E61">
            <v>19</v>
          </cell>
          <cell r="F61" t="str">
            <v>64-01</v>
          </cell>
          <cell r="G61">
            <v>18.545454545454547</v>
          </cell>
          <cell r="H61">
            <v>19.636363636363637</v>
          </cell>
          <cell r="I61">
            <v>20.727272727272727</v>
          </cell>
        </row>
        <row r="62">
          <cell r="A62" t="str">
            <v>44367-00</v>
          </cell>
          <cell r="B62" t="str">
            <v>...Amputacija iznad linije kolena</v>
          </cell>
          <cell r="C62">
            <v>72</v>
          </cell>
          <cell r="D62">
            <v>76</v>
          </cell>
          <cell r="E62">
            <v>80</v>
          </cell>
          <cell r="F62" t="str">
            <v>67-00</v>
          </cell>
          <cell r="G62">
            <v>78.545454545454547</v>
          </cell>
          <cell r="H62">
            <v>82.909090909090907</v>
          </cell>
          <cell r="I62">
            <v>87.272727272727266</v>
          </cell>
        </row>
        <row r="63">
          <cell r="A63" t="str">
            <v>44367-02</v>
          </cell>
          <cell r="B63" t="str">
            <v>...Amputacija ispod kolena</v>
          </cell>
          <cell r="C63">
            <v>11</v>
          </cell>
          <cell r="D63">
            <v>11</v>
          </cell>
          <cell r="E63">
            <v>11</v>
          </cell>
          <cell r="F63" t="str">
            <v>67-02</v>
          </cell>
          <cell r="G63">
            <v>12</v>
          </cell>
          <cell r="H63">
            <v>12</v>
          </cell>
          <cell r="I63">
            <v>12</v>
          </cell>
        </row>
        <row r="64">
          <cell r="A64" t="str">
            <v>44370-00</v>
          </cell>
          <cell r="B64" t="str">
            <v>...Amputacija kuka</v>
          </cell>
          <cell r="C64">
            <v>2</v>
          </cell>
          <cell r="D64">
            <v>2</v>
          </cell>
          <cell r="E64">
            <v>2</v>
          </cell>
          <cell r="F64" t="str">
            <v>70-00</v>
          </cell>
          <cell r="G64">
            <v>2.1818181818181817</v>
          </cell>
          <cell r="H64">
            <v>2.1818181818181817</v>
          </cell>
          <cell r="I64">
            <v>2.1818181818181817</v>
          </cell>
        </row>
        <row r="65">
          <cell r="A65" t="str">
            <v>44376-00</v>
          </cell>
          <cell r="B65" t="str">
            <v>...Reamputacija amputacijskog patrljka</v>
          </cell>
          <cell r="C65">
            <v>1</v>
          </cell>
          <cell r="D65">
            <v>1</v>
          </cell>
          <cell r="E65">
            <v>1</v>
          </cell>
          <cell r="F65" t="str">
            <v>76-00</v>
          </cell>
          <cell r="G65">
            <v>1.0909090909090908</v>
          </cell>
          <cell r="H65">
            <v>1.0909090909090908</v>
          </cell>
          <cell r="I65">
            <v>1.0909090909090908</v>
          </cell>
        </row>
        <row r="66">
          <cell r="A66" t="str">
            <v>45442-00</v>
          </cell>
          <cell r="B66" t="str">
            <v>...Ekstenzivni transplantat parcijalne debljine kože za bilo koju oblast</v>
          </cell>
          <cell r="C66">
            <v>1</v>
          </cell>
          <cell r="D66">
            <v>1</v>
          </cell>
          <cell r="E66">
            <v>1</v>
          </cell>
          <cell r="F66" t="str">
            <v>42-00</v>
          </cell>
          <cell r="G66">
            <v>1.0909090909090908</v>
          </cell>
          <cell r="H66">
            <v>1.0909090909090908</v>
          </cell>
          <cell r="I66">
            <v>1.0909090909090908</v>
          </cell>
        </row>
        <row r="67">
          <cell r="A67" t="str">
            <v>47566-021</v>
          </cell>
          <cell r="B67" t="str">
            <v>...Zatvorena repozicija unutarzglobnog preloma tela tibije sa spoljašnjom fiksacijom</v>
          </cell>
          <cell r="C67">
            <v>1</v>
          </cell>
          <cell r="D67">
            <v>1</v>
          </cell>
          <cell r="E67">
            <v>1</v>
          </cell>
          <cell r="F67" t="str">
            <v>66-021</v>
          </cell>
          <cell r="G67">
            <v>1.0909090909090908</v>
          </cell>
          <cell r="H67">
            <v>1.0909090909090908</v>
          </cell>
          <cell r="I67">
            <v>1.0909090909090908</v>
          </cell>
        </row>
        <row r="68">
          <cell r="A68" t="str">
            <v>47981-01</v>
          </cell>
          <cell r="B68" t="str">
            <v>...Dekompresijska fasciotomija lista</v>
          </cell>
          <cell r="C68">
            <v>1</v>
          </cell>
          <cell r="D68">
            <v>1</v>
          </cell>
          <cell r="E68">
            <v>1</v>
          </cell>
          <cell r="F68" t="str">
            <v>81-01</v>
          </cell>
          <cell r="G68">
            <v>1.0909090909090908</v>
          </cell>
          <cell r="H68">
            <v>1.0909090909090908</v>
          </cell>
          <cell r="I68">
            <v>1.0909090909090908</v>
          </cell>
        </row>
        <row r="69">
          <cell r="A69" t="str">
            <v>90556-00</v>
          </cell>
          <cell r="B69" t="str">
            <v>...Tenoliza Ahilove fleksorne ili ekstenzorne tetive stopala</v>
          </cell>
          <cell r="C69">
            <v>1</v>
          </cell>
          <cell r="D69">
            <v>1</v>
          </cell>
          <cell r="E69">
            <v>1</v>
          </cell>
          <cell r="F69" t="str">
            <v>56-00</v>
          </cell>
          <cell r="G69">
            <v>1.0909090909090908</v>
          </cell>
          <cell r="H69">
            <v>1.0909090909090908</v>
          </cell>
          <cell r="I69">
            <v>1.0909090909090908</v>
          </cell>
        </row>
        <row r="70">
          <cell r="A70" t="str">
            <v>) TU</v>
          </cell>
          <cell r="B70" t="str">
            <v>Terapijske usluge</v>
          </cell>
          <cell r="C70">
            <v>346</v>
          </cell>
          <cell r="D70">
            <v>403</v>
          </cell>
          <cell r="E70">
            <v>25248</v>
          </cell>
          <cell r="F70" t="str">
            <v>U</v>
          </cell>
          <cell r="G70">
            <v>377.45454545454544</v>
          </cell>
          <cell r="H70">
            <v>439.63636363636363</v>
          </cell>
          <cell r="I70">
            <v>27543.272727272728</v>
          </cell>
        </row>
        <row r="71">
          <cell r="A71" t="str">
            <v>13706-02</v>
          </cell>
          <cell r="B71" t="str">
            <v>...Transfuzija eritrocita</v>
          </cell>
          <cell r="C71">
            <v>80</v>
          </cell>
          <cell r="D71">
            <v>84</v>
          </cell>
          <cell r="E71">
            <v>137</v>
          </cell>
          <cell r="F71" t="str">
            <v>06-02</v>
          </cell>
          <cell r="G71">
            <v>87.272727272727266</v>
          </cell>
          <cell r="H71">
            <v>91.63636363636364</v>
          </cell>
          <cell r="I71">
            <v>149.45454545454547</v>
          </cell>
        </row>
        <row r="72">
          <cell r="A72" t="str">
            <v>13706-03</v>
          </cell>
          <cell r="B72" t="str">
            <v>...Transfuzija trombocita</v>
          </cell>
          <cell r="C72">
            <v>2</v>
          </cell>
          <cell r="D72">
            <v>2</v>
          </cell>
          <cell r="E72">
            <v>4</v>
          </cell>
          <cell r="F72" t="str">
            <v>06-03</v>
          </cell>
          <cell r="G72">
            <v>2.1818181818181817</v>
          </cell>
          <cell r="H72">
            <v>2.1818181818181817</v>
          </cell>
          <cell r="I72">
            <v>4.3636363636363633</v>
          </cell>
        </row>
        <row r="73">
          <cell r="A73" t="str">
            <v>30478-07</v>
          </cell>
          <cell r="B73" t="str">
            <v>...Endoskopska primena agensa u leziju želuca ili duodenuma</v>
          </cell>
          <cell r="C73">
            <v>1</v>
          </cell>
          <cell r="D73">
            <v>1</v>
          </cell>
          <cell r="E73">
            <v>1</v>
          </cell>
          <cell r="F73" t="str">
            <v>78-07</v>
          </cell>
          <cell r="G73">
            <v>1.0909090909090908</v>
          </cell>
          <cell r="H73">
            <v>1.0909090909090908</v>
          </cell>
          <cell r="I73">
            <v>1.0909090909090908</v>
          </cell>
        </row>
        <row r="74">
          <cell r="A74" t="str">
            <v>92061-00</v>
          </cell>
          <cell r="B74" t="str">
            <v>...Transfuzija faktora koagulacije</v>
          </cell>
          <cell r="C74">
            <v>1</v>
          </cell>
          <cell r="D74">
            <v>1</v>
          </cell>
          <cell r="E74">
            <v>1</v>
          </cell>
          <cell r="F74" t="str">
            <v>61-00</v>
          </cell>
          <cell r="G74">
            <v>1.0909090909090908</v>
          </cell>
          <cell r="H74">
            <v>1.0909090909090908</v>
          </cell>
          <cell r="I74">
            <v>1.0909090909090908</v>
          </cell>
        </row>
        <row r="75">
          <cell r="A75" t="str">
            <v>92062-00</v>
          </cell>
          <cell r="B75" t="str">
            <v>...Transfuzija krvnih komponenti i derivata</v>
          </cell>
          <cell r="C75">
            <v>27</v>
          </cell>
          <cell r="D75">
            <v>27</v>
          </cell>
          <cell r="E75">
            <v>42</v>
          </cell>
          <cell r="F75" t="str">
            <v>62-00</v>
          </cell>
          <cell r="G75">
            <v>29.454545454545453</v>
          </cell>
          <cell r="H75">
            <v>29.454545454545453</v>
          </cell>
          <cell r="I75">
            <v>45.81818181818182</v>
          </cell>
        </row>
        <row r="76">
          <cell r="A76" t="str">
            <v>96197-02</v>
          </cell>
          <cell r="B76" t="str">
            <v>...Intramuskularno davanje farmakološkog sredstva, anti-infektivno sredstvo</v>
          </cell>
          <cell r="C76">
            <v>160</v>
          </cell>
          <cell r="D76">
            <v>175</v>
          </cell>
          <cell r="E76">
            <v>3721</v>
          </cell>
          <cell r="F76" t="str">
            <v>97-02</v>
          </cell>
          <cell r="G76">
            <v>174.54545454545453</v>
          </cell>
          <cell r="H76">
            <v>190.90909090909091</v>
          </cell>
          <cell r="I76">
            <v>4059.272727272727</v>
          </cell>
        </row>
        <row r="77">
          <cell r="A77" t="str">
            <v>96197-07</v>
          </cell>
          <cell r="B77" t="str">
            <v>...Intramuskularno davanje farmakološkog sredstva, hranljiva supstanca</v>
          </cell>
          <cell r="C77">
            <v>1</v>
          </cell>
          <cell r="D77">
            <v>1</v>
          </cell>
          <cell r="E77">
            <v>1</v>
          </cell>
          <cell r="F77" t="str">
            <v>97-07</v>
          </cell>
          <cell r="G77">
            <v>1.0909090909090908</v>
          </cell>
          <cell r="H77">
            <v>1.0909090909090908</v>
          </cell>
          <cell r="I77">
            <v>1.0909090909090908</v>
          </cell>
        </row>
        <row r="78">
          <cell r="A78" t="str">
            <v>96197-08</v>
          </cell>
          <cell r="B78" t="str">
            <v>...Intramuskularno davanje farmakološkog sredstva, elektrolit</v>
          </cell>
          <cell r="C78">
            <v>200</v>
          </cell>
          <cell r="D78">
            <v>224</v>
          </cell>
          <cell r="E78">
            <v>1298</v>
          </cell>
          <cell r="F78" t="str">
            <v>97-08</v>
          </cell>
          <cell r="G78">
            <v>218.18181818181819</v>
          </cell>
          <cell r="H78">
            <v>244.36363636363637</v>
          </cell>
          <cell r="I78">
            <v>1416</v>
          </cell>
        </row>
        <row r="79">
          <cell r="A79" t="str">
            <v>96197-09</v>
          </cell>
          <cell r="B79" t="str">
            <v>...Intramuskularno davanje farmakološkog sredstva, drugo i nenaznačeno farmakološko sredstvo</v>
          </cell>
          <cell r="C79">
            <v>7</v>
          </cell>
          <cell r="D79">
            <v>7</v>
          </cell>
          <cell r="E79">
            <v>42</v>
          </cell>
          <cell r="F79" t="str">
            <v>97-09</v>
          </cell>
          <cell r="G79">
            <v>7.6363636363636367</v>
          </cell>
          <cell r="H79">
            <v>7.6363636363636367</v>
          </cell>
          <cell r="I79">
            <v>45.81818181818182</v>
          </cell>
        </row>
        <row r="80">
          <cell r="A80" t="str">
            <v>96199-01</v>
          </cell>
          <cell r="B80" t="str">
            <v>...Intravensko davanje farmakološkog sredstva, trombolitičko sredstvo</v>
          </cell>
          <cell r="C80">
            <v>1</v>
          </cell>
          <cell r="D80">
            <v>1</v>
          </cell>
          <cell r="E80">
            <v>2</v>
          </cell>
          <cell r="F80" t="str">
            <v>99-01</v>
          </cell>
          <cell r="G80">
            <v>1.0909090909090908</v>
          </cell>
          <cell r="H80">
            <v>1.0909090909090908</v>
          </cell>
          <cell r="I80">
            <v>2.1818181818181817</v>
          </cell>
        </row>
        <row r="81">
          <cell r="A81" t="str">
            <v>96199-02</v>
          </cell>
          <cell r="B81" t="str">
            <v>...Intravensko davanje farmakološkog sredstva, anti-infektivno sredstvo</v>
          </cell>
          <cell r="C81">
            <v>280</v>
          </cell>
          <cell r="D81">
            <v>318</v>
          </cell>
          <cell r="E81">
            <v>6217</v>
          </cell>
          <cell r="F81" t="str">
            <v>99-02</v>
          </cell>
          <cell r="G81">
            <v>305.45454545454544</v>
          </cell>
          <cell r="H81">
            <v>346.90909090909093</v>
          </cell>
          <cell r="I81">
            <v>6782.181818181818</v>
          </cell>
        </row>
        <row r="82">
          <cell r="A82" t="str">
            <v>96199-06</v>
          </cell>
          <cell r="B82" t="str">
            <v>...Intravensko davanje farmakološkog sredstva, insulin</v>
          </cell>
          <cell r="C82">
            <v>39</v>
          </cell>
          <cell r="D82">
            <v>39</v>
          </cell>
          <cell r="E82">
            <v>100</v>
          </cell>
          <cell r="F82" t="str">
            <v>99-06</v>
          </cell>
          <cell r="G82">
            <v>42.545454545454547</v>
          </cell>
          <cell r="H82">
            <v>42.545454545454547</v>
          </cell>
          <cell r="I82">
            <v>109.09090909090909</v>
          </cell>
        </row>
        <row r="83">
          <cell r="A83" t="str">
            <v>96199-07</v>
          </cell>
          <cell r="B83" t="str">
            <v>...Intravensko davanje farmakološkog sredstva, hranljiva supstanca</v>
          </cell>
          <cell r="C83">
            <v>78</v>
          </cell>
          <cell r="D83">
            <v>80</v>
          </cell>
          <cell r="E83">
            <v>220</v>
          </cell>
          <cell r="F83" t="str">
            <v>99-07</v>
          </cell>
          <cell r="G83">
            <v>85.090909090909093</v>
          </cell>
          <cell r="H83">
            <v>87.272727272727266</v>
          </cell>
          <cell r="I83">
            <v>240</v>
          </cell>
        </row>
        <row r="84">
          <cell r="A84" t="str">
            <v>96199-08</v>
          </cell>
          <cell r="B84" t="str">
            <v>...Intravensko davanje farmakološkog sredstva, elektrolit</v>
          </cell>
          <cell r="C84">
            <v>247</v>
          </cell>
          <cell r="D84">
            <v>282</v>
          </cell>
          <cell r="E84">
            <v>3418</v>
          </cell>
          <cell r="F84" t="str">
            <v>99-08</v>
          </cell>
          <cell r="G84">
            <v>269.45454545454544</v>
          </cell>
          <cell r="H84">
            <v>307.63636363636363</v>
          </cell>
          <cell r="I84">
            <v>3728.727272727273</v>
          </cell>
        </row>
        <row r="85">
          <cell r="A85" t="str">
            <v>96199-09</v>
          </cell>
          <cell r="B85" t="str">
            <v>...Intravensko davanje farmakološkog sredstva, drugo i neklasifikovano farmakološko sredstvo</v>
          </cell>
          <cell r="C85">
            <v>216</v>
          </cell>
          <cell r="D85">
            <v>242</v>
          </cell>
          <cell r="E85">
            <v>5277</v>
          </cell>
          <cell r="F85" t="str">
            <v>99-09</v>
          </cell>
          <cell r="G85">
            <v>235.63636363636363</v>
          </cell>
          <cell r="H85">
            <v>264</v>
          </cell>
          <cell r="I85">
            <v>5756.727272727273</v>
          </cell>
        </row>
        <row r="86">
          <cell r="A86" t="str">
            <v>96200-00</v>
          </cell>
          <cell r="B86" t="str">
            <v>...Subkutano davanje farmakološkog sredstva, antineoplastično sredstvo</v>
          </cell>
          <cell r="C86">
            <v>1</v>
          </cell>
          <cell r="D86">
            <v>1</v>
          </cell>
          <cell r="E86">
            <v>14</v>
          </cell>
          <cell r="F86" t="str">
            <v>00-00</v>
          </cell>
          <cell r="G86">
            <v>1.0909090909090908</v>
          </cell>
          <cell r="H86">
            <v>1.0909090909090908</v>
          </cell>
          <cell r="I86">
            <v>15.272727272727273</v>
          </cell>
        </row>
        <row r="87">
          <cell r="A87" t="str">
            <v>96200-01</v>
          </cell>
          <cell r="B87" t="str">
            <v>...Subkutano davanje farmakološkog sredstva, trombolitičko sredstvo</v>
          </cell>
          <cell r="C87">
            <v>286</v>
          </cell>
          <cell r="D87">
            <v>324</v>
          </cell>
          <cell r="E87">
            <v>4178</v>
          </cell>
          <cell r="F87" t="str">
            <v>00-01</v>
          </cell>
          <cell r="G87">
            <v>312</v>
          </cell>
          <cell r="H87">
            <v>353.45454545454544</v>
          </cell>
          <cell r="I87">
            <v>4557.818181818182</v>
          </cell>
        </row>
        <row r="88">
          <cell r="A88" t="str">
            <v>96203-01</v>
          </cell>
          <cell r="B88" t="str">
            <v>...Oralno davanje farmakološkog sredstva, trombolitičko sredstvo</v>
          </cell>
          <cell r="C88">
            <v>2</v>
          </cell>
          <cell r="D88">
            <v>2</v>
          </cell>
          <cell r="E88">
            <v>12</v>
          </cell>
          <cell r="F88" t="str">
            <v>03-01</v>
          </cell>
          <cell r="G88">
            <v>2.1818181818181817</v>
          </cell>
          <cell r="H88">
            <v>2.1818181818181817</v>
          </cell>
          <cell r="I88">
            <v>13.09090909090909</v>
          </cell>
        </row>
        <row r="89">
          <cell r="A89" t="str">
            <v>96203-02</v>
          </cell>
          <cell r="B89" t="str">
            <v>...Oralno davanje farmakološkog sredstva, anti-infektivno sredstvo</v>
          </cell>
          <cell r="C89">
            <v>6</v>
          </cell>
          <cell r="D89">
            <v>6</v>
          </cell>
          <cell r="E89">
            <v>26</v>
          </cell>
          <cell r="F89" t="str">
            <v>03-02</v>
          </cell>
          <cell r="G89">
            <v>6.545454545454545</v>
          </cell>
          <cell r="H89">
            <v>6.545454545454545</v>
          </cell>
          <cell r="I89">
            <v>28.363636363636367</v>
          </cell>
        </row>
        <row r="90">
          <cell r="A90" t="str">
            <v>96203-09</v>
          </cell>
          <cell r="B90" t="str">
            <v>...Oralno davanje farmakološkog sredstva, drugo i neklasifikovano farmakološko sredstvo</v>
          </cell>
          <cell r="C90">
            <v>115</v>
          </cell>
          <cell r="D90">
            <v>122</v>
          </cell>
          <cell r="E90">
            <v>532</v>
          </cell>
          <cell r="F90" t="str">
            <v>03-09</v>
          </cell>
          <cell r="G90">
            <v>125.45454545454547</v>
          </cell>
          <cell r="H90">
            <v>133.09090909090909</v>
          </cell>
          <cell r="I90">
            <v>580.36363636363637</v>
          </cell>
        </row>
        <row r="91">
          <cell r="A91" t="str">
            <v>96206-01</v>
          </cell>
          <cell r="B91" t="str">
            <v>...Nenaznačen način davanja farmakološkog sredstva, trombolitičko sredstvo</v>
          </cell>
          <cell r="C91">
            <v>1</v>
          </cell>
          <cell r="D91">
            <v>1</v>
          </cell>
          <cell r="E91">
            <v>4</v>
          </cell>
          <cell r="F91" t="str">
            <v>06-01</v>
          </cell>
          <cell r="G91">
            <v>1.0909090909090908</v>
          </cell>
          <cell r="H91">
            <v>1.0909090909090908</v>
          </cell>
          <cell r="I91">
            <v>4.3636363636363633</v>
          </cell>
        </row>
        <row r="92">
          <cell r="A92" t="str">
            <v>96209-09</v>
          </cell>
          <cell r="B92" t="str">
            <v>...Punjenje uređaja za davanje leka, drugo i neklasifikovano farmakološko sredstvo</v>
          </cell>
          <cell r="C92">
            <v>1</v>
          </cell>
          <cell r="D92">
            <v>1</v>
          </cell>
          <cell r="E92">
            <v>1</v>
          </cell>
          <cell r="F92" t="str">
            <v>09-09</v>
          </cell>
          <cell r="G92">
            <v>1.0909090909090908</v>
          </cell>
          <cell r="H92">
            <v>1.0909090909090908</v>
          </cell>
          <cell r="I92">
            <v>1.0909090909090908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 xml:space="preserve"> ANE</v>
          </cell>
          <cell r="B2" t="str">
            <v>Anestezija</v>
          </cell>
          <cell r="C2">
            <v>7</v>
          </cell>
          <cell r="D2">
            <v>7</v>
          </cell>
          <cell r="E2">
            <v>7</v>
          </cell>
          <cell r="F2" t="str">
            <v>E</v>
          </cell>
          <cell r="G2">
            <v>7.6363636363636367</v>
          </cell>
          <cell r="H2">
            <v>7.6363636363636367</v>
          </cell>
          <cell r="I2">
            <v>7.6363636363636367</v>
          </cell>
        </row>
        <row r="3">
          <cell r="A3" t="str">
            <v>92513-19</v>
          </cell>
          <cell r="B3" t="str">
            <v>...Infiltracija lokalnog anestetika, ASA 19</v>
          </cell>
          <cell r="C3">
            <v>6</v>
          </cell>
          <cell r="D3">
            <v>6</v>
          </cell>
          <cell r="E3">
            <v>6</v>
          </cell>
          <cell r="F3" t="str">
            <v>13-19</v>
          </cell>
          <cell r="G3">
            <v>6.545454545454545</v>
          </cell>
          <cell r="H3">
            <v>6.545454545454545</v>
          </cell>
          <cell r="I3">
            <v>6.545454545454545</v>
          </cell>
        </row>
        <row r="4">
          <cell r="A4" t="str">
            <v>92515-19</v>
          </cell>
          <cell r="B4" t="str">
            <v>...Sedacija, ASA 19</v>
          </cell>
          <cell r="C4">
            <v>1</v>
          </cell>
          <cell r="D4">
            <v>1</v>
          </cell>
          <cell r="E4">
            <v>1</v>
          </cell>
          <cell r="F4" t="str">
            <v>15-19</v>
          </cell>
          <cell r="G4">
            <v>1.0909090909090908</v>
          </cell>
          <cell r="H4">
            <v>1.0909090909090908</v>
          </cell>
          <cell r="I4">
            <v>1.0909090909090908</v>
          </cell>
        </row>
        <row r="5">
          <cell r="A5" t="str">
            <v>) DU</v>
          </cell>
          <cell r="B5" t="str">
            <v>Dijagnostičke usluge</v>
          </cell>
          <cell r="C5">
            <v>751</v>
          </cell>
          <cell r="D5">
            <v>778</v>
          </cell>
          <cell r="E5">
            <v>802</v>
          </cell>
          <cell r="F5" t="str">
            <v>U</v>
          </cell>
          <cell r="G5">
            <v>819.27272727272725</v>
          </cell>
          <cell r="H5">
            <v>848.72727272727275</v>
          </cell>
          <cell r="I5">
            <v>874.90909090909088</v>
          </cell>
        </row>
        <row r="6">
          <cell r="A6" t="str">
            <v>11708-00</v>
          </cell>
          <cell r="B6" t="str">
            <v>...Ambulatorno kontinuirano EKG snimanje</v>
          </cell>
          <cell r="C6">
            <v>1</v>
          </cell>
          <cell r="D6">
            <v>1</v>
          </cell>
          <cell r="E6">
            <v>1</v>
          </cell>
          <cell r="F6" t="str">
            <v>08-00</v>
          </cell>
          <cell r="G6">
            <v>1.0909090909090908</v>
          </cell>
          <cell r="H6">
            <v>1.0909090909090908</v>
          </cell>
          <cell r="I6">
            <v>1.0909090909090908</v>
          </cell>
        </row>
        <row r="7">
          <cell r="A7" t="str">
            <v>11713-00</v>
          </cell>
          <cell r="B7" t="str">
            <v>...Snimanje prosečnog signala EKG-a</v>
          </cell>
          <cell r="C7">
            <v>1</v>
          </cell>
          <cell r="D7">
            <v>1</v>
          </cell>
          <cell r="E7">
            <v>1</v>
          </cell>
          <cell r="F7" t="str">
            <v>13-00</v>
          </cell>
          <cell r="G7">
            <v>1.0909090909090908</v>
          </cell>
          <cell r="H7">
            <v>1.0909090909090908</v>
          </cell>
          <cell r="I7">
            <v>1.0909090909090908</v>
          </cell>
        </row>
        <row r="8">
          <cell r="A8" t="str">
            <v>11900-00</v>
          </cell>
          <cell r="B8" t="str">
            <v>...Merenje protoka urina</v>
          </cell>
          <cell r="C8">
            <v>1</v>
          </cell>
          <cell r="D8">
            <v>2</v>
          </cell>
          <cell r="E8">
            <v>2</v>
          </cell>
          <cell r="F8" t="str">
            <v>00-00</v>
          </cell>
          <cell r="G8">
            <v>1.0909090909090908</v>
          </cell>
          <cell r="H8">
            <v>2.1818181818181817</v>
          </cell>
          <cell r="I8">
            <v>2.1818181818181817</v>
          </cell>
        </row>
        <row r="9">
          <cell r="A9" t="str">
            <v>13839-00</v>
          </cell>
          <cell r="B9" t="str">
            <v>...Vađenje krvi u dijagnostičke svrhe</v>
          </cell>
          <cell r="C9">
            <v>736</v>
          </cell>
          <cell r="D9">
            <v>762</v>
          </cell>
          <cell r="E9">
            <v>781</v>
          </cell>
          <cell r="F9" t="str">
            <v>39-00</v>
          </cell>
          <cell r="G9">
            <v>802.90909090909088</v>
          </cell>
          <cell r="H9">
            <v>831.27272727272725</v>
          </cell>
          <cell r="I9">
            <v>852</v>
          </cell>
        </row>
        <row r="10">
          <cell r="A10" t="str">
            <v>30087-00</v>
          </cell>
          <cell r="B10" t="str">
            <v>...Aspiraciona punkcija koštane srži</v>
          </cell>
          <cell r="C10">
            <v>1</v>
          </cell>
          <cell r="D10">
            <v>1</v>
          </cell>
          <cell r="E10">
            <v>1</v>
          </cell>
          <cell r="F10" t="str">
            <v>87-00</v>
          </cell>
          <cell r="G10">
            <v>1.0909090909090908</v>
          </cell>
          <cell r="H10">
            <v>1.0909090909090908</v>
          </cell>
          <cell r="I10">
            <v>1.0909090909090908</v>
          </cell>
        </row>
        <row r="11">
          <cell r="A11" t="str">
            <v>32171-00</v>
          </cell>
          <cell r="B11" t="str">
            <v>...Anorektalni pregled</v>
          </cell>
          <cell r="C11">
            <v>4</v>
          </cell>
          <cell r="D11">
            <v>4</v>
          </cell>
          <cell r="E11">
            <v>4</v>
          </cell>
          <cell r="F11" t="str">
            <v>71-00</v>
          </cell>
          <cell r="G11">
            <v>4.3636363636363633</v>
          </cell>
          <cell r="H11">
            <v>4.3636363636363633</v>
          </cell>
          <cell r="I11">
            <v>4.3636363636363633</v>
          </cell>
        </row>
        <row r="12">
          <cell r="A12" t="str">
            <v>36812-00</v>
          </cell>
          <cell r="B12" t="str">
            <v>...Cistoskopija</v>
          </cell>
          <cell r="C12">
            <v>4</v>
          </cell>
          <cell r="D12">
            <v>4</v>
          </cell>
          <cell r="E12">
            <v>4</v>
          </cell>
          <cell r="F12" t="str">
            <v>12-00</v>
          </cell>
          <cell r="G12">
            <v>4.3636363636363633</v>
          </cell>
          <cell r="H12">
            <v>4.3636363636363633</v>
          </cell>
          <cell r="I12">
            <v>4.3636363636363633</v>
          </cell>
        </row>
        <row r="13">
          <cell r="A13" t="str">
            <v>38800-00</v>
          </cell>
          <cell r="B13" t="str">
            <v>...Dijagnostička torakocenteza</v>
          </cell>
          <cell r="C13">
            <v>2</v>
          </cell>
          <cell r="D13">
            <v>2</v>
          </cell>
          <cell r="E13">
            <v>2</v>
          </cell>
          <cell r="F13" t="str">
            <v>00-00</v>
          </cell>
          <cell r="G13">
            <v>2.1818181818181817</v>
          </cell>
          <cell r="H13">
            <v>2.1818181818181817</v>
          </cell>
          <cell r="I13">
            <v>2.1818181818181817</v>
          </cell>
        </row>
        <row r="14">
          <cell r="A14" t="str">
            <v>50200-00</v>
          </cell>
          <cell r="B14" t="str">
            <v>...Biopsija kosti, neklasifikovana na drugom mestu</v>
          </cell>
          <cell r="C14">
            <v>5</v>
          </cell>
          <cell r="D14">
            <v>5</v>
          </cell>
          <cell r="E14">
            <v>5</v>
          </cell>
          <cell r="F14" t="str">
            <v>00-00</v>
          </cell>
          <cell r="G14">
            <v>5.4545454545454541</v>
          </cell>
          <cell r="H14">
            <v>5.4545454545454541</v>
          </cell>
          <cell r="I14">
            <v>5.4545454545454541</v>
          </cell>
        </row>
        <row r="15">
          <cell r="A15" t="str">
            <v>92500-00</v>
          </cell>
          <cell r="B15" t="str">
            <v>...Rutinska preoperativna anesteziološka procena</v>
          </cell>
          <cell r="C15">
            <v>1</v>
          </cell>
          <cell r="D15">
            <v>1</v>
          </cell>
          <cell r="E15">
            <v>1</v>
          </cell>
          <cell r="F15" t="str">
            <v>00-00</v>
          </cell>
          <cell r="G15">
            <v>1.0909090909090908</v>
          </cell>
          <cell r="H15">
            <v>1.0909090909090908</v>
          </cell>
          <cell r="I15">
            <v>1.0909090909090908</v>
          </cell>
        </row>
        <row r="16">
          <cell r="A16" t="str">
            <v>) INT</v>
          </cell>
          <cell r="B16" t="str">
            <v>Intervencije</v>
          </cell>
          <cell r="C16">
            <v>280</v>
          </cell>
          <cell r="D16">
            <v>309</v>
          </cell>
          <cell r="E16">
            <v>478</v>
          </cell>
          <cell r="F16" t="str">
            <v>NT</v>
          </cell>
          <cell r="G16">
            <v>305.45454545454544</v>
          </cell>
          <cell r="H16">
            <v>337.09090909090907</v>
          </cell>
          <cell r="I16">
            <v>521.4545454545455</v>
          </cell>
        </row>
        <row r="17">
          <cell r="A17" t="str">
            <v>13815-00</v>
          </cell>
          <cell r="B17" t="str">
            <v>...Centralna venska kateterizacija</v>
          </cell>
          <cell r="C17">
            <v>3</v>
          </cell>
          <cell r="D17">
            <v>3</v>
          </cell>
          <cell r="E17">
            <v>3</v>
          </cell>
          <cell r="F17" t="str">
            <v>15-00</v>
          </cell>
          <cell r="G17">
            <v>3.2727272727272725</v>
          </cell>
          <cell r="H17">
            <v>3.2727272727272725</v>
          </cell>
          <cell r="I17">
            <v>3.2727272727272725</v>
          </cell>
        </row>
        <row r="18">
          <cell r="A18" t="str">
            <v>14212-00</v>
          </cell>
          <cell r="B18" t="str">
            <v>...Redukcija invaginacije (intususcepcije) tečnošću</v>
          </cell>
          <cell r="C18">
            <v>1</v>
          </cell>
          <cell r="D18">
            <v>1</v>
          </cell>
          <cell r="E18">
            <v>1</v>
          </cell>
          <cell r="F18" t="str">
            <v>12-00</v>
          </cell>
          <cell r="G18">
            <v>1.0909090909090908</v>
          </cell>
          <cell r="H18">
            <v>1.0909090909090908</v>
          </cell>
          <cell r="I18">
            <v>1.0909090909090908</v>
          </cell>
        </row>
        <row r="19">
          <cell r="A19" t="str">
            <v>30010-00</v>
          </cell>
          <cell r="B19" t="str">
            <v>...Previjanje opekotine, manje od 10% površine tela je previjeno</v>
          </cell>
          <cell r="C19">
            <v>7</v>
          </cell>
          <cell r="D19">
            <v>7</v>
          </cell>
          <cell r="E19">
            <v>9</v>
          </cell>
          <cell r="F19" t="str">
            <v>10-00</v>
          </cell>
          <cell r="G19">
            <v>7.6363636363636367</v>
          </cell>
          <cell r="H19">
            <v>7.6363636363636367</v>
          </cell>
          <cell r="I19">
            <v>9.8181818181818183</v>
          </cell>
        </row>
        <row r="20">
          <cell r="A20" t="str">
            <v>30014-00</v>
          </cell>
          <cell r="B20" t="str">
            <v>...Previjanje opekotine, 10% i više posto površine tela je previjeno</v>
          </cell>
          <cell r="C20">
            <v>6</v>
          </cell>
          <cell r="D20">
            <v>6</v>
          </cell>
          <cell r="E20">
            <v>15</v>
          </cell>
          <cell r="F20" t="str">
            <v>14-00</v>
          </cell>
          <cell r="G20">
            <v>6.545454545454545</v>
          </cell>
          <cell r="H20">
            <v>6.545454545454545</v>
          </cell>
          <cell r="I20">
            <v>16.363636363636363</v>
          </cell>
        </row>
        <row r="21">
          <cell r="A21" t="str">
            <v>30026-00</v>
          </cell>
          <cell r="B21" t="str">
            <v>...Reparacija rane na koži i potkožnom tkivu ostalih oblasti, površinska</v>
          </cell>
          <cell r="C21">
            <v>1</v>
          </cell>
          <cell r="D21">
            <v>1</v>
          </cell>
          <cell r="E21">
            <v>1</v>
          </cell>
          <cell r="F21" t="str">
            <v>26-00</v>
          </cell>
          <cell r="G21">
            <v>1.0909090909090908</v>
          </cell>
          <cell r="H21">
            <v>1.0909090909090908</v>
          </cell>
          <cell r="I21">
            <v>1.0909090909090908</v>
          </cell>
        </row>
        <row r="22">
          <cell r="A22" t="str">
            <v>30029-00</v>
          </cell>
          <cell r="B22" t="str">
            <v>...Reparacija rane na koži i potkožnom tkivu ostalih oblasti, koja uključuje meko tkivo</v>
          </cell>
          <cell r="C22">
            <v>25</v>
          </cell>
          <cell r="D22">
            <v>25</v>
          </cell>
          <cell r="E22">
            <v>31</v>
          </cell>
          <cell r="F22" t="str">
            <v>29-00</v>
          </cell>
          <cell r="G22">
            <v>27.272727272727273</v>
          </cell>
          <cell r="H22">
            <v>27.272727272727273</v>
          </cell>
          <cell r="I22">
            <v>33.81818181818182</v>
          </cell>
        </row>
        <row r="23">
          <cell r="A23" t="str">
            <v>30032-00</v>
          </cell>
          <cell r="B23" t="str">
            <v>...Reparacija rane na koži i potkožnom tkivu lica ili vrata, površinska</v>
          </cell>
          <cell r="C23">
            <v>1</v>
          </cell>
          <cell r="D23">
            <v>1</v>
          </cell>
          <cell r="E23">
            <v>1</v>
          </cell>
          <cell r="F23" t="str">
            <v>32-00</v>
          </cell>
          <cell r="G23">
            <v>1.0909090909090908</v>
          </cell>
          <cell r="H23">
            <v>1.0909090909090908</v>
          </cell>
          <cell r="I23">
            <v>1.0909090909090908</v>
          </cell>
        </row>
        <row r="24">
          <cell r="A24" t="str">
            <v>30035-00</v>
          </cell>
          <cell r="B24" t="str">
            <v>...Reparacija rane na koži i potkožnom tkivu lica ili vrata, koja uključuje meko tkivo</v>
          </cell>
          <cell r="C24">
            <v>3</v>
          </cell>
          <cell r="D24">
            <v>3</v>
          </cell>
          <cell r="E24">
            <v>4</v>
          </cell>
          <cell r="F24" t="str">
            <v>35-00</v>
          </cell>
          <cell r="G24">
            <v>3.2727272727272725</v>
          </cell>
          <cell r="H24">
            <v>3.2727272727272725</v>
          </cell>
          <cell r="I24">
            <v>4.3636363636363633</v>
          </cell>
        </row>
        <row r="25">
          <cell r="A25" t="str">
            <v>30055-00</v>
          </cell>
          <cell r="B25" t="str">
            <v>...Previjanje rane</v>
          </cell>
          <cell r="C25">
            <v>71</v>
          </cell>
          <cell r="D25">
            <v>84</v>
          </cell>
          <cell r="E25">
            <v>163</v>
          </cell>
          <cell r="F25" t="str">
            <v>55-00</v>
          </cell>
          <cell r="G25">
            <v>77.454545454545453</v>
          </cell>
          <cell r="H25">
            <v>91.63636363636364</v>
          </cell>
          <cell r="I25">
            <v>177.81818181818181</v>
          </cell>
        </row>
        <row r="26">
          <cell r="A26" t="str">
            <v>30064-00</v>
          </cell>
          <cell r="B26" t="str">
            <v>...Uklanjanje stranog tela iz kože i potkožnog tkiva incizijom</v>
          </cell>
          <cell r="C26">
            <v>3</v>
          </cell>
          <cell r="D26">
            <v>3</v>
          </cell>
          <cell r="E26">
            <v>3</v>
          </cell>
          <cell r="F26" t="str">
            <v>64-00</v>
          </cell>
          <cell r="G26">
            <v>3.2727272727272725</v>
          </cell>
          <cell r="H26">
            <v>3.2727272727272725</v>
          </cell>
          <cell r="I26">
            <v>3.2727272727272725</v>
          </cell>
        </row>
        <row r="27">
          <cell r="A27" t="str">
            <v>30071-00</v>
          </cell>
          <cell r="B27" t="str">
            <v>...Biopsija kože i potkožnog tkiva</v>
          </cell>
          <cell r="C27">
            <v>1</v>
          </cell>
          <cell r="D27">
            <v>1</v>
          </cell>
          <cell r="E27">
            <v>1</v>
          </cell>
          <cell r="F27" t="str">
            <v>71-00</v>
          </cell>
          <cell r="G27">
            <v>1.0909090909090908</v>
          </cell>
          <cell r="H27">
            <v>1.0909090909090908</v>
          </cell>
          <cell r="I27">
            <v>1.0909090909090908</v>
          </cell>
        </row>
        <row r="28">
          <cell r="A28" t="str">
            <v>30223-00</v>
          </cell>
          <cell r="B28" t="str">
            <v>...Incizija i drenaža hematoma kože i potkožnog tkiva</v>
          </cell>
          <cell r="C28">
            <v>1</v>
          </cell>
          <cell r="D28">
            <v>1</v>
          </cell>
          <cell r="E28">
            <v>1</v>
          </cell>
          <cell r="F28" t="str">
            <v>23-00</v>
          </cell>
          <cell r="G28">
            <v>1.0909090909090908</v>
          </cell>
          <cell r="H28">
            <v>1.0909090909090908</v>
          </cell>
          <cell r="I28">
            <v>1.0909090909090908</v>
          </cell>
        </row>
        <row r="29">
          <cell r="A29" t="str">
            <v>30223-01</v>
          </cell>
          <cell r="B29" t="str">
            <v>...Incizija i drenaža apscesa kože i potkožnog tkiva</v>
          </cell>
          <cell r="C29">
            <v>5</v>
          </cell>
          <cell r="D29">
            <v>5</v>
          </cell>
          <cell r="E29">
            <v>6</v>
          </cell>
          <cell r="F29" t="str">
            <v>23-01</v>
          </cell>
          <cell r="G29">
            <v>5.4545454545454541</v>
          </cell>
          <cell r="H29">
            <v>5.4545454545454541</v>
          </cell>
          <cell r="I29">
            <v>6.545454545454545</v>
          </cell>
        </row>
        <row r="30">
          <cell r="A30" t="str">
            <v>30223-02</v>
          </cell>
          <cell r="B30" t="str">
            <v>...Ostale incizije i drenaže kože i potkožnog tkiva</v>
          </cell>
          <cell r="C30">
            <v>3</v>
          </cell>
          <cell r="D30">
            <v>3</v>
          </cell>
          <cell r="E30">
            <v>3</v>
          </cell>
          <cell r="F30" t="str">
            <v>23-02</v>
          </cell>
          <cell r="G30">
            <v>3.2727272727272725</v>
          </cell>
          <cell r="H30">
            <v>3.2727272727272725</v>
          </cell>
          <cell r="I30">
            <v>3.2727272727272725</v>
          </cell>
        </row>
        <row r="31">
          <cell r="A31" t="str">
            <v>30278-02</v>
          </cell>
          <cell r="B31" t="str">
            <v>...Lingvalna frenotomija</v>
          </cell>
          <cell r="C31">
            <v>1</v>
          </cell>
          <cell r="D31">
            <v>1</v>
          </cell>
          <cell r="E31">
            <v>1</v>
          </cell>
          <cell r="F31" t="str">
            <v>78-02</v>
          </cell>
          <cell r="G31">
            <v>1.0909090909090908</v>
          </cell>
          <cell r="H31">
            <v>1.0909090909090908</v>
          </cell>
          <cell r="I31">
            <v>1.0909090909090908</v>
          </cell>
        </row>
        <row r="32">
          <cell r="A32" t="str">
            <v>31551-00</v>
          </cell>
          <cell r="B32" t="str">
            <v>...Incizija i drenaža dojke</v>
          </cell>
          <cell r="C32">
            <v>1</v>
          </cell>
          <cell r="D32">
            <v>1</v>
          </cell>
          <cell r="E32">
            <v>1</v>
          </cell>
          <cell r="F32" t="str">
            <v>51-00</v>
          </cell>
          <cell r="G32">
            <v>1.0909090909090908</v>
          </cell>
          <cell r="H32">
            <v>1.0909090909090908</v>
          </cell>
          <cell r="I32">
            <v>1.0909090909090908</v>
          </cell>
        </row>
        <row r="33">
          <cell r="A33" t="str">
            <v>34530-04</v>
          </cell>
          <cell r="B33" t="str">
            <v>...Uklanjanje venskog katetera</v>
          </cell>
          <cell r="C33">
            <v>2</v>
          </cell>
          <cell r="D33">
            <v>2</v>
          </cell>
          <cell r="E33">
            <v>2</v>
          </cell>
          <cell r="F33" t="str">
            <v>30-04</v>
          </cell>
          <cell r="G33">
            <v>2.1818181818181817</v>
          </cell>
          <cell r="H33">
            <v>2.1818181818181817</v>
          </cell>
          <cell r="I33">
            <v>2.1818181818181817</v>
          </cell>
        </row>
        <row r="34">
          <cell r="A34" t="str">
            <v>36800-00</v>
          </cell>
          <cell r="B34" t="str">
            <v>...Kateterizacija mokraćne bešike</v>
          </cell>
          <cell r="C34">
            <v>52</v>
          </cell>
          <cell r="D34">
            <v>55</v>
          </cell>
          <cell r="E34">
            <v>58</v>
          </cell>
          <cell r="F34" t="str">
            <v>00-00</v>
          </cell>
          <cell r="G34">
            <v>56.727272727272734</v>
          </cell>
          <cell r="H34">
            <v>60</v>
          </cell>
          <cell r="I34">
            <v>63.272727272727266</v>
          </cell>
        </row>
        <row r="35">
          <cell r="A35" t="str">
            <v>38806-00</v>
          </cell>
          <cell r="B35" t="str">
            <v>...Plasiranje drena kroz međurebarni prostor</v>
          </cell>
          <cell r="C35">
            <v>16</v>
          </cell>
          <cell r="D35">
            <v>16</v>
          </cell>
          <cell r="E35">
            <v>23</v>
          </cell>
          <cell r="F35" t="str">
            <v>06-00</v>
          </cell>
          <cell r="G35">
            <v>17.454545454545453</v>
          </cell>
          <cell r="H35">
            <v>17.454545454545453</v>
          </cell>
          <cell r="I35">
            <v>25.09090909090909</v>
          </cell>
        </row>
        <row r="36">
          <cell r="A36" t="str">
            <v>47024-00</v>
          </cell>
          <cell r="B36" t="str">
            <v>...Zatvorena repozicija iščašenja proksimalnog radio-ulnarnog zgloba</v>
          </cell>
          <cell r="C36">
            <v>1</v>
          </cell>
          <cell r="D36">
            <v>1</v>
          </cell>
          <cell r="E36">
            <v>1</v>
          </cell>
          <cell r="F36" t="str">
            <v>24-00</v>
          </cell>
          <cell r="G36">
            <v>1.0909090909090908</v>
          </cell>
          <cell r="H36">
            <v>1.0909090909090908</v>
          </cell>
          <cell r="I36">
            <v>1.0909090909090908</v>
          </cell>
        </row>
        <row r="37">
          <cell r="A37" t="str">
            <v>47036-00</v>
          </cell>
          <cell r="B37" t="str">
            <v>...Zatvorena repozicija iščašenja interfalangealnog zgloba šake</v>
          </cell>
          <cell r="C37">
            <v>1</v>
          </cell>
          <cell r="D37">
            <v>1</v>
          </cell>
          <cell r="E37">
            <v>1</v>
          </cell>
          <cell r="F37" t="str">
            <v>36-00</v>
          </cell>
          <cell r="G37">
            <v>1.0909090909090908</v>
          </cell>
          <cell r="H37">
            <v>1.0909090909090908</v>
          </cell>
          <cell r="I37">
            <v>1.0909090909090908</v>
          </cell>
        </row>
        <row r="38">
          <cell r="A38" t="str">
            <v>47315-00</v>
          </cell>
          <cell r="B38" t="str">
            <v>...Zatvorena repozicija unutarzglobnog preloma srednjeg članka prsta na ruci</v>
          </cell>
          <cell r="C38">
            <v>1</v>
          </cell>
          <cell r="D38">
            <v>1</v>
          </cell>
          <cell r="E38">
            <v>1</v>
          </cell>
          <cell r="F38" t="str">
            <v>15-00</v>
          </cell>
          <cell r="G38">
            <v>1.0909090909090908</v>
          </cell>
          <cell r="H38">
            <v>1.0909090909090908</v>
          </cell>
          <cell r="I38">
            <v>1.0909090909090908</v>
          </cell>
        </row>
        <row r="39">
          <cell r="A39" t="str">
            <v>47324-00</v>
          </cell>
          <cell r="B39" t="str">
            <v>...Zatvorena repozicija preloma proksimalnog članka prsta na ruci</v>
          </cell>
          <cell r="C39">
            <v>1</v>
          </cell>
          <cell r="D39">
            <v>1</v>
          </cell>
          <cell r="E39">
            <v>1</v>
          </cell>
          <cell r="F39" t="str">
            <v>24-00</v>
          </cell>
          <cell r="G39">
            <v>1.0909090909090908</v>
          </cell>
          <cell r="H39">
            <v>1.0909090909090908</v>
          </cell>
          <cell r="I39">
            <v>1.0909090909090908</v>
          </cell>
        </row>
        <row r="40">
          <cell r="A40" t="str">
            <v>47327-00</v>
          </cell>
          <cell r="B40" t="str">
            <v>...Zatvorena repozicija unutarzglobnog preloma proksimalnog članka prsta na ruci</v>
          </cell>
          <cell r="C40">
            <v>1</v>
          </cell>
          <cell r="D40">
            <v>1</v>
          </cell>
          <cell r="E40">
            <v>1</v>
          </cell>
          <cell r="F40" t="str">
            <v>27-00</v>
          </cell>
          <cell r="G40">
            <v>1.0909090909090908</v>
          </cell>
          <cell r="H40">
            <v>1.0909090909090908</v>
          </cell>
          <cell r="I40">
            <v>1.0909090909090908</v>
          </cell>
        </row>
        <row r="41">
          <cell r="A41" t="str">
            <v>47336-00</v>
          </cell>
          <cell r="B41" t="str">
            <v>...Zatvorena repozicija preloma metakarpusa</v>
          </cell>
          <cell r="C41">
            <v>2</v>
          </cell>
          <cell r="D41">
            <v>2</v>
          </cell>
          <cell r="E41">
            <v>2</v>
          </cell>
          <cell r="F41" t="str">
            <v>36-00</v>
          </cell>
          <cell r="G41">
            <v>2.1818181818181817</v>
          </cell>
          <cell r="H41">
            <v>2.1818181818181817</v>
          </cell>
          <cell r="I41">
            <v>2.1818181818181817</v>
          </cell>
        </row>
        <row r="42">
          <cell r="A42" t="str">
            <v>47360-00</v>
          </cell>
          <cell r="B42" t="str">
            <v>...Imobilizacija preloma distalnog dela radijusa</v>
          </cell>
          <cell r="C42">
            <v>3</v>
          </cell>
          <cell r="D42">
            <v>3</v>
          </cell>
          <cell r="E42">
            <v>3</v>
          </cell>
          <cell r="F42" t="str">
            <v>60-00</v>
          </cell>
          <cell r="G42">
            <v>3.2727272727272725</v>
          </cell>
          <cell r="H42">
            <v>3.2727272727272725</v>
          </cell>
          <cell r="I42">
            <v>3.2727272727272725</v>
          </cell>
        </row>
        <row r="43">
          <cell r="A43" t="str">
            <v>47363-00</v>
          </cell>
          <cell r="B43" t="str">
            <v>...Zatvorena repozicija preloma distalnog dela radijusa</v>
          </cell>
          <cell r="C43">
            <v>21</v>
          </cell>
          <cell r="D43">
            <v>21</v>
          </cell>
          <cell r="E43">
            <v>21</v>
          </cell>
          <cell r="F43" t="str">
            <v>63-00</v>
          </cell>
          <cell r="G43">
            <v>22.90909090909091</v>
          </cell>
          <cell r="H43">
            <v>22.90909090909091</v>
          </cell>
          <cell r="I43">
            <v>22.90909090909091</v>
          </cell>
        </row>
        <row r="44">
          <cell r="A44" t="str">
            <v>47363-01</v>
          </cell>
          <cell r="B44" t="str">
            <v>...Zatvorena repozicija preloma distalnog dela ulne</v>
          </cell>
          <cell r="C44">
            <v>7</v>
          </cell>
          <cell r="D44">
            <v>7</v>
          </cell>
          <cell r="E44">
            <v>7</v>
          </cell>
          <cell r="F44" t="str">
            <v>63-01</v>
          </cell>
          <cell r="G44">
            <v>7.6363636363636367</v>
          </cell>
          <cell r="H44">
            <v>7.6363636363636367</v>
          </cell>
          <cell r="I44">
            <v>7.6363636363636367</v>
          </cell>
        </row>
        <row r="45">
          <cell r="A45" t="str">
            <v>47378-00</v>
          </cell>
          <cell r="B45" t="str">
            <v>...Imobilizacija preloma tela radijusa</v>
          </cell>
          <cell r="C45">
            <v>1</v>
          </cell>
          <cell r="D45">
            <v>1</v>
          </cell>
          <cell r="E45">
            <v>1</v>
          </cell>
          <cell r="F45" t="str">
            <v>78-00</v>
          </cell>
          <cell r="G45">
            <v>1.0909090909090908</v>
          </cell>
          <cell r="H45">
            <v>1.0909090909090908</v>
          </cell>
          <cell r="I45">
            <v>1.0909090909090908</v>
          </cell>
        </row>
        <row r="46">
          <cell r="A46" t="str">
            <v>47381-00</v>
          </cell>
          <cell r="B46" t="str">
            <v>...Zatvorena repozicija preloma tela radijusa</v>
          </cell>
          <cell r="C46">
            <v>4</v>
          </cell>
          <cell r="D46">
            <v>4</v>
          </cell>
          <cell r="E46">
            <v>4</v>
          </cell>
          <cell r="F46" t="str">
            <v>81-00</v>
          </cell>
          <cell r="G46">
            <v>4.3636363636363633</v>
          </cell>
          <cell r="H46">
            <v>4.3636363636363633</v>
          </cell>
          <cell r="I46">
            <v>4.3636363636363633</v>
          </cell>
        </row>
        <row r="47">
          <cell r="A47" t="str">
            <v>47381-01</v>
          </cell>
          <cell r="B47" t="str">
            <v>...Zatvorena repozicija preloma tela ulne</v>
          </cell>
          <cell r="C47">
            <v>1</v>
          </cell>
          <cell r="D47">
            <v>1</v>
          </cell>
          <cell r="E47">
            <v>1</v>
          </cell>
          <cell r="F47" t="str">
            <v>81-01</v>
          </cell>
          <cell r="G47">
            <v>1.0909090909090908</v>
          </cell>
          <cell r="H47">
            <v>1.0909090909090908</v>
          </cell>
          <cell r="I47">
            <v>1.0909090909090908</v>
          </cell>
        </row>
        <row r="48">
          <cell r="A48" t="str">
            <v>47385-01</v>
          </cell>
          <cell r="B48" t="str">
            <v>...Zatvorena repozicija preloma tela ulne sa iščašenjem</v>
          </cell>
          <cell r="C48">
            <v>2</v>
          </cell>
          <cell r="D48">
            <v>2</v>
          </cell>
          <cell r="E48">
            <v>2</v>
          </cell>
          <cell r="F48" t="str">
            <v>85-01</v>
          </cell>
          <cell r="G48">
            <v>2.1818181818181817</v>
          </cell>
          <cell r="H48">
            <v>2.1818181818181817</v>
          </cell>
          <cell r="I48">
            <v>2.1818181818181817</v>
          </cell>
        </row>
        <row r="49">
          <cell r="A49" t="str">
            <v>47387-00</v>
          </cell>
          <cell r="B49" t="str">
            <v>...Imobilizacija preloma tela radijusa i ulne</v>
          </cell>
          <cell r="C49">
            <v>1</v>
          </cell>
          <cell r="D49">
            <v>1</v>
          </cell>
          <cell r="E49">
            <v>1</v>
          </cell>
          <cell r="F49" t="str">
            <v>87-00</v>
          </cell>
          <cell r="G49">
            <v>1.0909090909090908</v>
          </cell>
          <cell r="H49">
            <v>1.0909090909090908</v>
          </cell>
          <cell r="I49">
            <v>1.0909090909090908</v>
          </cell>
        </row>
        <row r="50">
          <cell r="A50" t="str">
            <v>47390-00</v>
          </cell>
          <cell r="B50" t="str">
            <v>...Zatvorena repozicija preloma tela radijusa i ulne</v>
          </cell>
          <cell r="C50">
            <v>26</v>
          </cell>
          <cell r="D50">
            <v>26</v>
          </cell>
          <cell r="E50">
            <v>26</v>
          </cell>
          <cell r="F50" t="str">
            <v>90-00</v>
          </cell>
          <cell r="G50">
            <v>28.363636363636367</v>
          </cell>
          <cell r="H50">
            <v>28.363636363636367</v>
          </cell>
          <cell r="I50">
            <v>28.363636363636367</v>
          </cell>
        </row>
        <row r="51">
          <cell r="A51" t="str">
            <v>47405-00</v>
          </cell>
          <cell r="B51" t="str">
            <v>...Zatvorena repozicija preloma glave ili vrata radijusa</v>
          </cell>
          <cell r="C51">
            <v>2</v>
          </cell>
          <cell r="D51">
            <v>2</v>
          </cell>
          <cell r="E51">
            <v>2</v>
          </cell>
          <cell r="F51" t="str">
            <v>05-00</v>
          </cell>
          <cell r="G51">
            <v>2.1818181818181817</v>
          </cell>
          <cell r="H51">
            <v>2.1818181818181817</v>
          </cell>
          <cell r="I51">
            <v>2.1818181818181817</v>
          </cell>
        </row>
        <row r="52">
          <cell r="A52" t="str">
            <v>47423-00</v>
          </cell>
          <cell r="B52" t="str">
            <v>...Imobilizacija preloma proksimalnog dela humerusa</v>
          </cell>
          <cell r="C52">
            <v>1</v>
          </cell>
          <cell r="D52">
            <v>1</v>
          </cell>
          <cell r="E52">
            <v>1</v>
          </cell>
          <cell r="F52" t="str">
            <v>23-00</v>
          </cell>
          <cell r="G52">
            <v>1.0909090909090908</v>
          </cell>
          <cell r="H52">
            <v>1.0909090909090908</v>
          </cell>
          <cell r="I52">
            <v>1.0909090909090908</v>
          </cell>
        </row>
        <row r="53">
          <cell r="A53" t="str">
            <v>47453-00</v>
          </cell>
          <cell r="B53" t="str">
            <v>...Imobilizacija preloma distalnog dela humerusa</v>
          </cell>
          <cell r="C53">
            <v>2</v>
          </cell>
          <cell r="D53">
            <v>2</v>
          </cell>
          <cell r="E53">
            <v>2</v>
          </cell>
          <cell r="F53" t="str">
            <v>53-00</v>
          </cell>
          <cell r="G53">
            <v>2.1818181818181817</v>
          </cell>
          <cell r="H53">
            <v>2.1818181818181817</v>
          </cell>
          <cell r="I53">
            <v>2.1818181818181817</v>
          </cell>
        </row>
        <row r="54">
          <cell r="A54" t="str">
            <v>47516-01</v>
          </cell>
          <cell r="B54" t="str">
            <v>...Zatvorena repozicija preloma femura</v>
          </cell>
          <cell r="C54">
            <v>7</v>
          </cell>
          <cell r="D54">
            <v>7</v>
          </cell>
          <cell r="E54">
            <v>7</v>
          </cell>
          <cell r="F54" t="str">
            <v>16-01</v>
          </cell>
          <cell r="G54">
            <v>7.6363636363636367</v>
          </cell>
          <cell r="H54">
            <v>7.6363636363636367</v>
          </cell>
          <cell r="I54">
            <v>7.6363636363636367</v>
          </cell>
        </row>
        <row r="55">
          <cell r="A55" t="str">
            <v>47561-00</v>
          </cell>
          <cell r="B55" t="str">
            <v>...Imobilizacija preloma tela tibije gipsom</v>
          </cell>
          <cell r="C55">
            <v>2</v>
          </cell>
          <cell r="D55">
            <v>2</v>
          </cell>
          <cell r="E55">
            <v>2</v>
          </cell>
          <cell r="F55" t="str">
            <v>61-00</v>
          </cell>
          <cell r="G55">
            <v>2.1818181818181817</v>
          </cell>
          <cell r="H55">
            <v>2.1818181818181817</v>
          </cell>
          <cell r="I55">
            <v>2.1818181818181817</v>
          </cell>
        </row>
        <row r="56">
          <cell r="A56" t="str">
            <v>47564-00</v>
          </cell>
          <cell r="B56" t="str">
            <v>...Zatvorena repozicija preloma tela tibije</v>
          </cell>
          <cell r="C56">
            <v>4</v>
          </cell>
          <cell r="D56">
            <v>4</v>
          </cell>
          <cell r="E56">
            <v>4</v>
          </cell>
          <cell r="F56" t="str">
            <v>64-00</v>
          </cell>
          <cell r="G56">
            <v>4.3636363636363633</v>
          </cell>
          <cell r="H56">
            <v>4.3636363636363633</v>
          </cell>
          <cell r="I56">
            <v>4.3636363636363633</v>
          </cell>
        </row>
        <row r="57">
          <cell r="A57" t="str">
            <v>47564-01</v>
          </cell>
          <cell r="B57" t="str">
            <v>...Zatvorena repozicija frakture fibule</v>
          </cell>
          <cell r="C57">
            <v>3</v>
          </cell>
          <cell r="D57">
            <v>3</v>
          </cell>
          <cell r="E57">
            <v>3</v>
          </cell>
          <cell r="F57" t="str">
            <v>64-01</v>
          </cell>
          <cell r="G57">
            <v>3.2727272727272725</v>
          </cell>
          <cell r="H57">
            <v>3.2727272727272725</v>
          </cell>
          <cell r="I57">
            <v>3.2727272727272725</v>
          </cell>
        </row>
        <row r="58">
          <cell r="A58" t="str">
            <v>47606-03</v>
          </cell>
          <cell r="B58" t="str">
            <v>...Imobilizacija iščašenja talusa</v>
          </cell>
          <cell r="C58">
            <v>3</v>
          </cell>
          <cell r="D58">
            <v>5</v>
          </cell>
          <cell r="E58">
            <v>5</v>
          </cell>
          <cell r="F58" t="str">
            <v>06-03</v>
          </cell>
          <cell r="G58">
            <v>3.2727272727272725</v>
          </cell>
          <cell r="H58">
            <v>5.4545454545454541</v>
          </cell>
          <cell r="I58">
            <v>5.4545454545454541</v>
          </cell>
        </row>
        <row r="59">
          <cell r="A59" t="str">
            <v>47663-00</v>
          </cell>
          <cell r="B59" t="str">
            <v>...Zatvorena repozicija preloma članka palca na nozi</v>
          </cell>
          <cell r="C59">
            <v>1</v>
          </cell>
          <cell r="D59">
            <v>1</v>
          </cell>
          <cell r="E59">
            <v>1</v>
          </cell>
          <cell r="F59" t="str">
            <v>63-00</v>
          </cell>
          <cell r="G59">
            <v>1.0909090909090908</v>
          </cell>
          <cell r="H59">
            <v>1.0909090909090908</v>
          </cell>
          <cell r="I59">
            <v>1.0909090909090908</v>
          </cell>
        </row>
        <row r="60">
          <cell r="A60" t="str">
            <v>47906-01</v>
          </cell>
          <cell r="B60" t="str">
            <v>...Uklanjanje nokta na prstu stopala</v>
          </cell>
          <cell r="C60">
            <v>1</v>
          </cell>
          <cell r="D60">
            <v>1</v>
          </cell>
          <cell r="E60">
            <v>1</v>
          </cell>
          <cell r="F60" t="str">
            <v>06-01</v>
          </cell>
          <cell r="G60">
            <v>1.0909090909090908</v>
          </cell>
          <cell r="H60">
            <v>1.0909090909090908</v>
          </cell>
          <cell r="I60">
            <v>1.0909090909090908</v>
          </cell>
        </row>
        <row r="61">
          <cell r="A61" t="str">
            <v>47948-00</v>
          </cell>
          <cell r="B61" t="str">
            <v>...Odstranjenje spoljašnjeg uređaja za fiksaciju</v>
          </cell>
          <cell r="C61">
            <v>2</v>
          </cell>
          <cell r="D61">
            <v>2</v>
          </cell>
          <cell r="E61">
            <v>2</v>
          </cell>
          <cell r="F61" t="str">
            <v>48-00</v>
          </cell>
          <cell r="G61">
            <v>2.1818181818181817</v>
          </cell>
          <cell r="H61">
            <v>2.1818181818181817</v>
          </cell>
          <cell r="I61">
            <v>2.1818181818181817</v>
          </cell>
        </row>
        <row r="62">
          <cell r="A62" t="str">
            <v>49721-00</v>
          </cell>
          <cell r="B62" t="str">
            <v>...Imobilizacija Ahilove tetive</v>
          </cell>
          <cell r="C62">
            <v>2</v>
          </cell>
          <cell r="D62">
            <v>2</v>
          </cell>
          <cell r="E62">
            <v>2</v>
          </cell>
          <cell r="F62" t="str">
            <v>21-00</v>
          </cell>
          <cell r="G62">
            <v>2.1818181818181817</v>
          </cell>
          <cell r="H62">
            <v>2.1818181818181817</v>
          </cell>
          <cell r="I62">
            <v>2.1818181818181817</v>
          </cell>
        </row>
        <row r="63">
          <cell r="A63" t="str">
            <v>50115-00</v>
          </cell>
          <cell r="B63" t="str">
            <v>...Manipulacija/mobilizacija zglobova, neklasifikovana na drugom mestu</v>
          </cell>
          <cell r="C63">
            <v>12</v>
          </cell>
          <cell r="D63">
            <v>13</v>
          </cell>
          <cell r="E63">
            <v>14</v>
          </cell>
          <cell r="F63" t="str">
            <v>15-00</v>
          </cell>
          <cell r="G63">
            <v>13.09090909090909</v>
          </cell>
          <cell r="H63">
            <v>14.181818181818183</v>
          </cell>
          <cell r="I63">
            <v>15.272727272727273</v>
          </cell>
        </row>
        <row r="64">
          <cell r="A64" t="str">
            <v>50124-00</v>
          </cell>
          <cell r="B64" t="str">
            <v>...Aspiracija zgloba ili neke druge sinovijske šupljine, neklasifikovana na drugom mestu</v>
          </cell>
          <cell r="C64">
            <v>2</v>
          </cell>
          <cell r="D64">
            <v>2</v>
          </cell>
          <cell r="E64">
            <v>3</v>
          </cell>
          <cell r="F64" t="str">
            <v>24-00</v>
          </cell>
          <cell r="G64">
            <v>2.1818181818181817</v>
          </cell>
          <cell r="H64">
            <v>2.1818181818181817</v>
          </cell>
          <cell r="I64">
            <v>3.2727272727272725</v>
          </cell>
        </row>
        <row r="65">
          <cell r="A65" t="str">
            <v>90220-00</v>
          </cell>
          <cell r="B65" t="str">
            <v>...Kateterizacija/kanilacija ostalih vena</v>
          </cell>
          <cell r="C65">
            <v>2</v>
          </cell>
          <cell r="D65">
            <v>2</v>
          </cell>
          <cell r="E65">
            <v>2</v>
          </cell>
          <cell r="F65" t="str">
            <v>20-00</v>
          </cell>
          <cell r="G65">
            <v>2.1818181818181817</v>
          </cell>
          <cell r="H65">
            <v>2.1818181818181817</v>
          </cell>
          <cell r="I65">
            <v>2.1818181818181817</v>
          </cell>
        </row>
        <row r="66">
          <cell r="A66" t="str">
            <v>90568-02</v>
          </cell>
          <cell r="B66" t="str">
            <v>...Incizija mekog tkiva, neklasifikovana na drugom mestu</v>
          </cell>
          <cell r="C66">
            <v>2</v>
          </cell>
          <cell r="D66">
            <v>2</v>
          </cell>
          <cell r="E66">
            <v>2</v>
          </cell>
          <cell r="F66" t="str">
            <v>68-02</v>
          </cell>
          <cell r="G66">
            <v>2.1818181818181817</v>
          </cell>
          <cell r="H66">
            <v>2.1818181818181817</v>
          </cell>
          <cell r="I66">
            <v>2.1818181818181817</v>
          </cell>
        </row>
        <row r="67">
          <cell r="A67" t="str">
            <v>90665-00</v>
          </cell>
          <cell r="B67" t="str">
            <v>...Obrada kože i potkožnog tkiva sa ekscizijom</v>
          </cell>
          <cell r="C67">
            <v>3</v>
          </cell>
          <cell r="D67">
            <v>3</v>
          </cell>
          <cell r="E67">
            <v>3</v>
          </cell>
          <cell r="F67" t="str">
            <v>65-00</v>
          </cell>
          <cell r="G67">
            <v>3.2727272727272725</v>
          </cell>
          <cell r="H67">
            <v>3.2727272727272725</v>
          </cell>
          <cell r="I67">
            <v>3.2727272727272725</v>
          </cell>
        </row>
        <row r="68">
          <cell r="A68" t="str">
            <v>90686-00</v>
          </cell>
          <cell r="B68" t="str">
            <v>...Obrada opekotine bez ekscizije</v>
          </cell>
          <cell r="C68">
            <v>6</v>
          </cell>
          <cell r="D68">
            <v>6</v>
          </cell>
          <cell r="E68">
            <v>8</v>
          </cell>
          <cell r="F68" t="str">
            <v>86-00</v>
          </cell>
          <cell r="G68">
            <v>6.545454545454545</v>
          </cell>
          <cell r="H68">
            <v>6.545454545454545</v>
          </cell>
          <cell r="I68">
            <v>8.7272727272727266</v>
          </cell>
        </row>
        <row r="69">
          <cell r="A69" t="str">
            <v>90686-01</v>
          </cell>
          <cell r="B69" t="str">
            <v>...Obrada kože i potkožnog tkiva bez ekscizije</v>
          </cell>
          <cell r="C69">
            <v>1</v>
          </cell>
          <cell r="D69">
            <v>1</v>
          </cell>
          <cell r="E69">
            <v>1</v>
          </cell>
          <cell r="F69" t="str">
            <v>86-01</v>
          </cell>
          <cell r="G69">
            <v>1.0909090909090908</v>
          </cell>
          <cell r="H69">
            <v>1.0909090909090908</v>
          </cell>
          <cell r="I69">
            <v>1.0909090909090908</v>
          </cell>
        </row>
        <row r="70">
          <cell r="A70" t="str">
            <v>92049-00</v>
          </cell>
          <cell r="B70" t="str">
            <v>...Uklanjanje cevčice nakon torakotomije ili drena pleuralne šupljine</v>
          </cell>
          <cell r="C70">
            <v>1</v>
          </cell>
          <cell r="D70">
            <v>1</v>
          </cell>
          <cell r="E70">
            <v>1</v>
          </cell>
          <cell r="F70" t="str">
            <v>49-00</v>
          </cell>
          <cell r="G70">
            <v>1.0909090909090908</v>
          </cell>
          <cell r="H70">
            <v>1.0909090909090908</v>
          </cell>
          <cell r="I70">
            <v>1.0909090909090908</v>
          </cell>
        </row>
        <row r="71">
          <cell r="A71" t="str">
            <v>92066-00</v>
          </cell>
          <cell r="B71" t="str">
            <v>...Plasiranje cevi u rektum</v>
          </cell>
          <cell r="C71">
            <v>2</v>
          </cell>
          <cell r="D71">
            <v>2</v>
          </cell>
          <cell r="E71">
            <v>2</v>
          </cell>
          <cell r="F71" t="str">
            <v>66-00</v>
          </cell>
          <cell r="G71">
            <v>2.1818181818181817</v>
          </cell>
          <cell r="H71">
            <v>2.1818181818181817</v>
          </cell>
          <cell r="I71">
            <v>2.1818181818181817</v>
          </cell>
        </row>
        <row r="72">
          <cell r="A72" t="str">
            <v>92094-00</v>
          </cell>
          <cell r="B72" t="str">
            <v>...Masaža rektuma</v>
          </cell>
          <cell r="C72">
            <v>1</v>
          </cell>
          <cell r="D72">
            <v>1</v>
          </cell>
          <cell r="E72">
            <v>1</v>
          </cell>
          <cell r="F72" t="str">
            <v>94-00</v>
          </cell>
          <cell r="G72">
            <v>1.0909090909090908</v>
          </cell>
          <cell r="H72">
            <v>1.0909090909090908</v>
          </cell>
          <cell r="I72">
            <v>1.0909090909090908</v>
          </cell>
        </row>
        <row r="73">
          <cell r="A73" t="str">
            <v>92119-00</v>
          </cell>
          <cell r="B73" t="str">
            <v>...Uklanjanje ostalih drenažnih sistema urinarnog sistema</v>
          </cell>
          <cell r="C73">
            <v>1</v>
          </cell>
          <cell r="D73">
            <v>1</v>
          </cell>
          <cell r="E73">
            <v>1</v>
          </cell>
          <cell r="F73" t="str">
            <v>19-00</v>
          </cell>
          <cell r="G73">
            <v>1.0909090909090908</v>
          </cell>
          <cell r="H73">
            <v>1.0909090909090908</v>
          </cell>
          <cell r="I73">
            <v>1.0909090909090908</v>
          </cell>
        </row>
        <row r="74">
          <cell r="A74" t="str">
            <v>92138-00</v>
          </cell>
          <cell r="B74" t="str">
            <v>...Uklanjanje stranog tela sa glave ili vrata bez incizije</v>
          </cell>
          <cell r="C74">
            <v>1</v>
          </cell>
          <cell r="D74">
            <v>1</v>
          </cell>
          <cell r="E74">
            <v>1</v>
          </cell>
          <cell r="F74" t="str">
            <v>38-00</v>
          </cell>
          <cell r="G74">
            <v>1.0909090909090908</v>
          </cell>
          <cell r="H74">
            <v>1.0909090909090908</v>
          </cell>
          <cell r="I74">
            <v>1.0909090909090908</v>
          </cell>
        </row>
        <row r="75">
          <cell r="A75" t="str">
            <v>92141-00</v>
          </cell>
          <cell r="B75" t="str">
            <v>...Uklanjanje drena iz trbuha</v>
          </cell>
          <cell r="C75">
            <v>1</v>
          </cell>
          <cell r="D75">
            <v>1</v>
          </cell>
          <cell r="E75">
            <v>1</v>
          </cell>
          <cell r="F75" t="str">
            <v>41-00</v>
          </cell>
          <cell r="G75">
            <v>1.0909090909090908</v>
          </cell>
          <cell r="H75">
            <v>1.0909090909090908</v>
          </cell>
          <cell r="I75">
            <v>1.0909090909090908</v>
          </cell>
        </row>
        <row r="76">
          <cell r="A76" t="str">
            <v>92142-00</v>
          </cell>
          <cell r="B76" t="str">
            <v>...Uklanjanje ostalih uređaja sa trupa</v>
          </cell>
          <cell r="C76">
            <v>5</v>
          </cell>
          <cell r="D76">
            <v>5</v>
          </cell>
          <cell r="E76">
            <v>5</v>
          </cell>
          <cell r="F76" t="str">
            <v>42-00</v>
          </cell>
          <cell r="G76">
            <v>5.4545454545454541</v>
          </cell>
          <cell r="H76">
            <v>5.4545454545454541</v>
          </cell>
          <cell r="I76">
            <v>5.4545454545454541</v>
          </cell>
        </row>
        <row r="77">
          <cell r="A77" t="str">
            <v>92201-00</v>
          </cell>
          <cell r="B77" t="str">
            <v>...Uklanjanje stranog tela bez incizije, neklasifikovano na drugom mestu</v>
          </cell>
          <cell r="C77">
            <v>1</v>
          </cell>
          <cell r="D77">
            <v>1</v>
          </cell>
          <cell r="E77">
            <v>1</v>
          </cell>
          <cell r="F77" t="str">
            <v>01-00</v>
          </cell>
          <cell r="G77">
            <v>1.0909090909090908</v>
          </cell>
          <cell r="H77">
            <v>1.0909090909090908</v>
          </cell>
          <cell r="I77">
            <v>1.0909090909090908</v>
          </cell>
        </row>
        <row r="78">
          <cell r="A78" t="str">
            <v>4) OPE</v>
          </cell>
          <cell r="B78" t="str">
            <v>Operacije</v>
          </cell>
          <cell r="C78">
            <v>1253</v>
          </cell>
          <cell r="D78">
            <v>1338</v>
          </cell>
          <cell r="E78">
            <v>1771</v>
          </cell>
          <cell r="F78" t="str">
            <v>OPE</v>
          </cell>
          <cell r="G78">
            <v>1366.909090909091</v>
          </cell>
          <cell r="H78">
            <v>1459.6363636363637</v>
          </cell>
          <cell r="I78">
            <v>1932</v>
          </cell>
        </row>
        <row r="79">
          <cell r="A79" t="str">
            <v>13300-02</v>
          </cell>
          <cell r="B79" t="str">
            <v>...Umbilikalna venska kateterizacija/kanilacija kod novorođenčeta</v>
          </cell>
          <cell r="C79">
            <v>25</v>
          </cell>
          <cell r="D79">
            <v>26</v>
          </cell>
          <cell r="E79">
            <v>27</v>
          </cell>
          <cell r="F79" t="str">
            <v>00-02</v>
          </cell>
          <cell r="G79">
            <v>27.272727272727273</v>
          </cell>
          <cell r="H79">
            <v>28.363636363636367</v>
          </cell>
          <cell r="I79">
            <v>29.454545454545453</v>
          </cell>
        </row>
        <row r="80">
          <cell r="A80" t="str">
            <v>30017-01</v>
          </cell>
          <cell r="B80" t="str">
            <v>...Obrada opekotine sa ekscizijom, manje od 10% površine tela je obrađeno ili ekscidirano</v>
          </cell>
          <cell r="C80">
            <v>18</v>
          </cell>
          <cell r="D80">
            <v>18</v>
          </cell>
          <cell r="E80">
            <v>42</v>
          </cell>
          <cell r="F80" t="str">
            <v>17-01</v>
          </cell>
          <cell r="G80">
            <v>19.636363636363637</v>
          </cell>
          <cell r="H80">
            <v>19.636363636363637</v>
          </cell>
          <cell r="I80">
            <v>45.81818181818182</v>
          </cell>
        </row>
        <row r="81">
          <cell r="A81" t="str">
            <v>30020-00</v>
          </cell>
          <cell r="B81" t="str">
            <v>...Obrada opekotine sa ekscizijom, 10% i više površine tela je obrađeno ili ekscidirano</v>
          </cell>
          <cell r="C81">
            <v>3</v>
          </cell>
          <cell r="D81">
            <v>3</v>
          </cell>
          <cell r="E81">
            <v>9</v>
          </cell>
          <cell r="F81" t="str">
            <v>20-00</v>
          </cell>
          <cell r="G81">
            <v>3.2727272727272725</v>
          </cell>
          <cell r="H81">
            <v>3.2727272727272725</v>
          </cell>
          <cell r="I81">
            <v>9.8181818181818183</v>
          </cell>
        </row>
        <row r="82">
          <cell r="A82" t="str">
            <v>30023-00</v>
          </cell>
          <cell r="B82" t="str">
            <v>...Ekscizijski debridman mekog tkiva</v>
          </cell>
          <cell r="C82">
            <v>9</v>
          </cell>
          <cell r="D82">
            <v>9</v>
          </cell>
          <cell r="E82">
            <v>14</v>
          </cell>
          <cell r="F82" t="str">
            <v>23-00</v>
          </cell>
          <cell r="G82">
            <v>9.8181818181818183</v>
          </cell>
          <cell r="H82">
            <v>9.8181818181818183</v>
          </cell>
          <cell r="I82">
            <v>15.272727272727273</v>
          </cell>
        </row>
        <row r="83">
          <cell r="A83" t="str">
            <v>30023-01</v>
          </cell>
          <cell r="B83" t="str">
            <v>...Ekscizijski debridman mekog tkiva koji zahvata kost ili hrskavicu</v>
          </cell>
          <cell r="C83">
            <v>2</v>
          </cell>
          <cell r="D83">
            <v>2</v>
          </cell>
          <cell r="E83">
            <v>2</v>
          </cell>
          <cell r="F83" t="str">
            <v>23-01</v>
          </cell>
          <cell r="G83">
            <v>2.1818181818181817</v>
          </cell>
          <cell r="H83">
            <v>2.1818181818181817</v>
          </cell>
          <cell r="I83">
            <v>2.1818181818181817</v>
          </cell>
        </row>
        <row r="84">
          <cell r="A84" t="str">
            <v>30068-00</v>
          </cell>
          <cell r="B84" t="str">
            <v>...Odstranjenje stranoga tela iz mekog tkiva, neklasifikovano na drugom mestu</v>
          </cell>
          <cell r="C84">
            <v>7</v>
          </cell>
          <cell r="D84">
            <v>7</v>
          </cell>
          <cell r="E84">
            <v>7</v>
          </cell>
          <cell r="F84" t="str">
            <v>68-00</v>
          </cell>
          <cell r="G84">
            <v>7.6363636363636367</v>
          </cell>
          <cell r="H84">
            <v>7.6363636363636367</v>
          </cell>
          <cell r="I84">
            <v>7.6363636363636367</v>
          </cell>
        </row>
        <row r="85">
          <cell r="A85" t="str">
            <v>30075-00</v>
          </cell>
          <cell r="B85" t="str">
            <v>...Biopsija limfnog čvora</v>
          </cell>
          <cell r="C85">
            <v>1</v>
          </cell>
          <cell r="D85">
            <v>1</v>
          </cell>
          <cell r="E85">
            <v>1</v>
          </cell>
          <cell r="F85" t="str">
            <v>75-00</v>
          </cell>
          <cell r="G85">
            <v>1.0909090909090908</v>
          </cell>
          <cell r="H85">
            <v>1.0909090909090908</v>
          </cell>
          <cell r="I85">
            <v>1.0909090909090908</v>
          </cell>
        </row>
        <row r="86">
          <cell r="A86" t="str">
            <v>30075-01</v>
          </cell>
          <cell r="B86" t="str">
            <v>...Biopsija mekog tkiva</v>
          </cell>
          <cell r="C86">
            <v>3</v>
          </cell>
          <cell r="D86">
            <v>3</v>
          </cell>
          <cell r="E86">
            <v>3</v>
          </cell>
          <cell r="F86" t="str">
            <v>75-01</v>
          </cell>
          <cell r="G86">
            <v>3.2727272727272725</v>
          </cell>
          <cell r="H86">
            <v>3.2727272727272725</v>
          </cell>
          <cell r="I86">
            <v>3.2727272727272725</v>
          </cell>
        </row>
        <row r="87">
          <cell r="A87" t="str">
            <v>30107-00</v>
          </cell>
          <cell r="B87" t="str">
            <v>...Ekscizija gangliona, neklasifikovana na drugom mestu</v>
          </cell>
          <cell r="C87">
            <v>1</v>
          </cell>
          <cell r="D87">
            <v>1</v>
          </cell>
          <cell r="E87">
            <v>1</v>
          </cell>
          <cell r="F87" t="str">
            <v>07-00</v>
          </cell>
          <cell r="G87">
            <v>1.0909090909090908</v>
          </cell>
          <cell r="H87">
            <v>1.0909090909090908</v>
          </cell>
          <cell r="I87">
            <v>1.0909090909090908</v>
          </cell>
        </row>
        <row r="88">
          <cell r="A88" t="str">
            <v>30174-00</v>
          </cell>
          <cell r="B88" t="str">
            <v>...Lipektomija prednjeg trbušnog zida, subumbilikalna</v>
          </cell>
          <cell r="C88">
            <v>1</v>
          </cell>
          <cell r="D88">
            <v>1</v>
          </cell>
          <cell r="E88">
            <v>1</v>
          </cell>
          <cell r="F88" t="str">
            <v>74-00</v>
          </cell>
          <cell r="G88">
            <v>1.0909090909090908</v>
          </cell>
          <cell r="H88">
            <v>1.0909090909090908</v>
          </cell>
          <cell r="I88">
            <v>1.0909090909090908</v>
          </cell>
        </row>
        <row r="89">
          <cell r="A89" t="str">
            <v>30238-00</v>
          </cell>
          <cell r="B89" t="str">
            <v>...Reparacija fascije, neklasifikovana na drugom mestu</v>
          </cell>
          <cell r="C89">
            <v>1</v>
          </cell>
          <cell r="D89">
            <v>1</v>
          </cell>
          <cell r="E89">
            <v>1</v>
          </cell>
          <cell r="F89" t="str">
            <v>38-00</v>
          </cell>
          <cell r="G89">
            <v>1.0909090909090908</v>
          </cell>
          <cell r="H89">
            <v>1.0909090909090908</v>
          </cell>
          <cell r="I89">
            <v>1.0909090909090908</v>
          </cell>
        </row>
        <row r="90">
          <cell r="A90" t="str">
            <v>30241-00</v>
          </cell>
          <cell r="B90" t="str">
            <v>...Ekscizija lezije kosti, neklasifikovana na drugom mestu</v>
          </cell>
          <cell r="C90">
            <v>8</v>
          </cell>
          <cell r="D90">
            <v>8</v>
          </cell>
          <cell r="E90">
            <v>8</v>
          </cell>
          <cell r="F90" t="str">
            <v>41-00</v>
          </cell>
          <cell r="G90">
            <v>8.7272727272727266</v>
          </cell>
          <cell r="H90">
            <v>8.7272727272727266</v>
          </cell>
          <cell r="I90">
            <v>8.7272727272727266</v>
          </cell>
        </row>
        <row r="91">
          <cell r="A91" t="str">
            <v>30313-00</v>
          </cell>
          <cell r="B91" t="str">
            <v>...Ekscizija tireoglosalne ciste</v>
          </cell>
          <cell r="C91">
            <v>1</v>
          </cell>
          <cell r="D91">
            <v>1</v>
          </cell>
          <cell r="E91">
            <v>1</v>
          </cell>
          <cell r="F91" t="str">
            <v>13-00</v>
          </cell>
          <cell r="G91">
            <v>1.0909090909090908</v>
          </cell>
          <cell r="H91">
            <v>1.0909090909090908</v>
          </cell>
          <cell r="I91">
            <v>1.0909090909090908</v>
          </cell>
        </row>
        <row r="92">
          <cell r="A92" t="str">
            <v>30373-00</v>
          </cell>
          <cell r="B92" t="str">
            <v>...Eksplorativna laparotomija</v>
          </cell>
          <cell r="C92">
            <v>19</v>
          </cell>
          <cell r="D92">
            <v>20</v>
          </cell>
          <cell r="E92">
            <v>23</v>
          </cell>
          <cell r="F92" t="str">
            <v>73-00</v>
          </cell>
          <cell r="G92">
            <v>20.727272727272727</v>
          </cell>
          <cell r="H92">
            <v>21.818181818181817</v>
          </cell>
          <cell r="I92">
            <v>25.09090909090909</v>
          </cell>
        </row>
        <row r="93">
          <cell r="A93" t="str">
            <v>30375-00</v>
          </cell>
          <cell r="B93" t="str">
            <v>...Cekostoma</v>
          </cell>
          <cell r="C93">
            <v>1</v>
          </cell>
          <cell r="D93">
            <v>1</v>
          </cell>
          <cell r="E93">
            <v>1</v>
          </cell>
          <cell r="F93" t="str">
            <v>75-00</v>
          </cell>
          <cell r="G93">
            <v>1.0909090909090908</v>
          </cell>
          <cell r="H93">
            <v>1.0909090909090908</v>
          </cell>
          <cell r="I93">
            <v>1.0909090909090908</v>
          </cell>
        </row>
        <row r="94">
          <cell r="A94" t="str">
            <v>30375-07</v>
          </cell>
          <cell r="B94" t="str">
            <v>...Gastrostomija</v>
          </cell>
          <cell r="C94">
            <v>2</v>
          </cell>
          <cell r="D94">
            <v>2</v>
          </cell>
          <cell r="E94">
            <v>2</v>
          </cell>
          <cell r="F94" t="str">
            <v>75-07</v>
          </cell>
          <cell r="G94">
            <v>2.1818181818181817</v>
          </cell>
          <cell r="H94">
            <v>2.1818181818181817</v>
          </cell>
          <cell r="I94">
            <v>2.1818181818181817</v>
          </cell>
        </row>
        <row r="95">
          <cell r="A95" t="str">
            <v>30375-08</v>
          </cell>
          <cell r="B95" t="str">
            <v>...Repozicija invaginacije tankog creva</v>
          </cell>
          <cell r="C95">
            <v>1</v>
          </cell>
          <cell r="D95">
            <v>1</v>
          </cell>
          <cell r="E95">
            <v>1</v>
          </cell>
          <cell r="F95" t="str">
            <v>75-08</v>
          </cell>
          <cell r="G95">
            <v>1.0909090909090908</v>
          </cell>
          <cell r="H95">
            <v>1.0909090909090908</v>
          </cell>
          <cell r="I95">
            <v>1.0909090909090908</v>
          </cell>
        </row>
        <row r="96">
          <cell r="A96" t="str">
            <v>30375-09</v>
          </cell>
          <cell r="B96" t="str">
            <v>...Ekscizija Mekelovog divertikuluma</v>
          </cell>
          <cell r="C96">
            <v>1</v>
          </cell>
          <cell r="D96">
            <v>1</v>
          </cell>
          <cell r="E96">
            <v>1</v>
          </cell>
          <cell r="F96" t="str">
            <v>75-09</v>
          </cell>
          <cell r="G96">
            <v>1.0909090909090908</v>
          </cell>
          <cell r="H96">
            <v>1.0909090909090908</v>
          </cell>
          <cell r="I96">
            <v>1.0909090909090908</v>
          </cell>
        </row>
        <row r="97">
          <cell r="A97" t="str">
            <v>30375-11</v>
          </cell>
          <cell r="B97" t="str">
            <v>...Redukcija intususcepcije debelog creva</v>
          </cell>
          <cell r="C97">
            <v>5</v>
          </cell>
          <cell r="D97">
            <v>5</v>
          </cell>
          <cell r="E97">
            <v>5</v>
          </cell>
          <cell r="F97" t="str">
            <v>75-11</v>
          </cell>
          <cell r="G97">
            <v>5.4545454545454541</v>
          </cell>
          <cell r="H97">
            <v>5.4545454545454541</v>
          </cell>
          <cell r="I97">
            <v>5.4545454545454541</v>
          </cell>
        </row>
        <row r="98">
          <cell r="A98" t="str">
            <v>30375-15</v>
          </cell>
          <cell r="B98" t="str">
            <v>...Gastrotomija sa odstranjenjem stranog tela</v>
          </cell>
          <cell r="C98">
            <v>1</v>
          </cell>
          <cell r="D98">
            <v>1</v>
          </cell>
          <cell r="E98">
            <v>1</v>
          </cell>
          <cell r="F98" t="str">
            <v>75-15</v>
          </cell>
          <cell r="G98">
            <v>1.0909090909090908</v>
          </cell>
          <cell r="H98">
            <v>1.0909090909090908</v>
          </cell>
          <cell r="I98">
            <v>1.0909090909090908</v>
          </cell>
        </row>
        <row r="99">
          <cell r="A99" t="str">
            <v>30375-25</v>
          </cell>
          <cell r="B99" t="str">
            <v>...Šav laceracije debelog creva</v>
          </cell>
          <cell r="C99">
            <v>1</v>
          </cell>
          <cell r="D99">
            <v>1</v>
          </cell>
          <cell r="E99">
            <v>1</v>
          </cell>
          <cell r="F99" t="str">
            <v>75-25</v>
          </cell>
          <cell r="G99">
            <v>1.0909090909090908</v>
          </cell>
          <cell r="H99">
            <v>1.0909090909090908</v>
          </cell>
          <cell r="I99">
            <v>1.0909090909090908</v>
          </cell>
        </row>
        <row r="100">
          <cell r="A100" t="str">
            <v>30375-28</v>
          </cell>
          <cell r="B100" t="str">
            <v>...Privremena kolostoma</v>
          </cell>
          <cell r="C100">
            <v>5</v>
          </cell>
          <cell r="D100">
            <v>5</v>
          </cell>
          <cell r="E100">
            <v>5</v>
          </cell>
          <cell r="F100" t="str">
            <v>75-28</v>
          </cell>
          <cell r="G100">
            <v>5.4545454545454541</v>
          </cell>
          <cell r="H100">
            <v>5.4545454545454541</v>
          </cell>
          <cell r="I100">
            <v>5.4545454545454541</v>
          </cell>
        </row>
        <row r="101">
          <cell r="A101" t="str">
            <v>30375-29</v>
          </cell>
          <cell r="B101" t="str">
            <v>...Privremena ileostoma</v>
          </cell>
          <cell r="C101">
            <v>2</v>
          </cell>
          <cell r="D101">
            <v>2</v>
          </cell>
          <cell r="E101">
            <v>2</v>
          </cell>
          <cell r="F101" t="str">
            <v>75-29</v>
          </cell>
          <cell r="G101">
            <v>2.1818181818181817</v>
          </cell>
          <cell r="H101">
            <v>2.1818181818181817</v>
          </cell>
          <cell r="I101">
            <v>2.1818181818181817</v>
          </cell>
        </row>
        <row r="102">
          <cell r="A102" t="str">
            <v>30378-00</v>
          </cell>
          <cell r="B102" t="str">
            <v>...Odvajanje abdominalnih priraslica</v>
          </cell>
          <cell r="C102">
            <v>8</v>
          </cell>
          <cell r="D102">
            <v>8</v>
          </cell>
          <cell r="E102">
            <v>8</v>
          </cell>
          <cell r="F102" t="str">
            <v>78-00</v>
          </cell>
          <cell r="G102">
            <v>8.7272727272727266</v>
          </cell>
          <cell r="H102">
            <v>8.7272727272727266</v>
          </cell>
          <cell r="I102">
            <v>8.7272727272727266</v>
          </cell>
        </row>
        <row r="103">
          <cell r="A103" t="str">
            <v>30385-00</v>
          </cell>
          <cell r="B103" t="str">
            <v>...Postoperativna relaparotomija</v>
          </cell>
          <cell r="C103">
            <v>1</v>
          </cell>
          <cell r="D103">
            <v>1</v>
          </cell>
          <cell r="E103">
            <v>1</v>
          </cell>
          <cell r="F103" t="str">
            <v>85-00</v>
          </cell>
          <cell r="G103">
            <v>1.0909090909090908</v>
          </cell>
          <cell r="H103">
            <v>1.0909090909090908</v>
          </cell>
          <cell r="I103">
            <v>1.0909090909090908</v>
          </cell>
        </row>
        <row r="104">
          <cell r="A104" t="str">
            <v>30394-00</v>
          </cell>
          <cell r="B104" t="str">
            <v>...Drenaža intra-abdominalnog apscesa, hematoma ili ciste</v>
          </cell>
          <cell r="C104">
            <v>24</v>
          </cell>
          <cell r="D104">
            <v>27</v>
          </cell>
          <cell r="E104">
            <v>29</v>
          </cell>
          <cell r="F104" t="str">
            <v>94-00</v>
          </cell>
          <cell r="G104">
            <v>26.18181818181818</v>
          </cell>
          <cell r="H104">
            <v>29.454545454545453</v>
          </cell>
          <cell r="I104">
            <v>31.636363636363633</v>
          </cell>
        </row>
        <row r="105">
          <cell r="A105" t="str">
            <v>30396-00</v>
          </cell>
          <cell r="B105" t="str">
            <v>...Debridman i lavaža peritonealne šupljine</v>
          </cell>
          <cell r="C105">
            <v>8</v>
          </cell>
          <cell r="D105">
            <v>8</v>
          </cell>
          <cell r="E105">
            <v>10</v>
          </cell>
          <cell r="F105" t="str">
            <v>96-00</v>
          </cell>
          <cell r="G105">
            <v>8.7272727272727266</v>
          </cell>
          <cell r="H105">
            <v>8.7272727272727266</v>
          </cell>
          <cell r="I105">
            <v>10.909090909090908</v>
          </cell>
        </row>
        <row r="106">
          <cell r="A106" t="str">
            <v>30443-00</v>
          </cell>
          <cell r="B106" t="str">
            <v>...Holecistektomija</v>
          </cell>
          <cell r="C106">
            <v>3</v>
          </cell>
          <cell r="D106">
            <v>3</v>
          </cell>
          <cell r="E106">
            <v>3</v>
          </cell>
          <cell r="F106" t="str">
            <v>43-00</v>
          </cell>
          <cell r="G106">
            <v>3.2727272727272725</v>
          </cell>
          <cell r="H106">
            <v>3.2727272727272725</v>
          </cell>
          <cell r="I106">
            <v>3.2727272727272725</v>
          </cell>
        </row>
        <row r="107">
          <cell r="A107" t="str">
            <v>30445-00</v>
          </cell>
          <cell r="B107" t="str">
            <v>...Laparoskopska holecistektomija</v>
          </cell>
          <cell r="C107">
            <v>2</v>
          </cell>
          <cell r="D107">
            <v>2</v>
          </cell>
          <cell r="E107">
            <v>2</v>
          </cell>
          <cell r="F107" t="str">
            <v>45-00</v>
          </cell>
          <cell r="G107">
            <v>2.1818181818181817</v>
          </cell>
          <cell r="H107">
            <v>2.1818181818181817</v>
          </cell>
          <cell r="I107">
            <v>2.1818181818181817</v>
          </cell>
        </row>
        <row r="108">
          <cell r="A108" t="str">
            <v>30562-01</v>
          </cell>
          <cell r="B108" t="str">
            <v>...Zatvaranje ileostome sa uspostavljanjem kontinuiteta creva, bez resekcije</v>
          </cell>
          <cell r="C108">
            <v>1</v>
          </cell>
          <cell r="D108">
            <v>1</v>
          </cell>
          <cell r="E108">
            <v>1</v>
          </cell>
          <cell r="F108" t="str">
            <v>62-01</v>
          </cell>
          <cell r="G108">
            <v>1.0909090909090908</v>
          </cell>
          <cell r="H108">
            <v>1.0909090909090908</v>
          </cell>
          <cell r="I108">
            <v>1.0909090909090908</v>
          </cell>
        </row>
        <row r="109">
          <cell r="A109" t="str">
            <v>30562-04</v>
          </cell>
          <cell r="B109" t="str">
            <v>...Zatvaranje ostalih stoma tankog creva</v>
          </cell>
          <cell r="C109">
            <v>1</v>
          </cell>
          <cell r="D109">
            <v>1</v>
          </cell>
          <cell r="E109">
            <v>1</v>
          </cell>
          <cell r="F109" t="str">
            <v>62-04</v>
          </cell>
          <cell r="G109">
            <v>1.0909090909090908</v>
          </cell>
          <cell r="H109">
            <v>1.0909090909090908</v>
          </cell>
          <cell r="I109">
            <v>1.0909090909090908</v>
          </cell>
        </row>
        <row r="110">
          <cell r="A110" t="str">
            <v>30562-05</v>
          </cell>
          <cell r="B110" t="str">
            <v>...Zatvaranje ostalih stoma debelog creva</v>
          </cell>
          <cell r="C110">
            <v>1</v>
          </cell>
          <cell r="D110">
            <v>1</v>
          </cell>
          <cell r="E110">
            <v>1</v>
          </cell>
          <cell r="F110" t="str">
            <v>62-05</v>
          </cell>
          <cell r="G110">
            <v>1.0909090909090908</v>
          </cell>
          <cell r="H110">
            <v>1.0909090909090908</v>
          </cell>
          <cell r="I110">
            <v>1.0909090909090908</v>
          </cell>
        </row>
        <row r="111">
          <cell r="A111" t="str">
            <v>30563-00</v>
          </cell>
          <cell r="B111" t="str">
            <v>...Revizija stome tankog creva</v>
          </cell>
          <cell r="C111">
            <v>1</v>
          </cell>
          <cell r="D111">
            <v>1</v>
          </cell>
          <cell r="E111">
            <v>1</v>
          </cell>
          <cell r="F111" t="str">
            <v>63-00</v>
          </cell>
          <cell r="G111">
            <v>1.0909090909090908</v>
          </cell>
          <cell r="H111">
            <v>1.0909090909090908</v>
          </cell>
          <cell r="I111">
            <v>1.0909090909090908</v>
          </cell>
        </row>
        <row r="112">
          <cell r="A112" t="str">
            <v>30563-01</v>
          </cell>
          <cell r="B112" t="str">
            <v>...Revizija stome debelog creva</v>
          </cell>
          <cell r="C112">
            <v>1</v>
          </cell>
          <cell r="D112">
            <v>1</v>
          </cell>
          <cell r="E112">
            <v>1</v>
          </cell>
          <cell r="F112" t="str">
            <v>63-01</v>
          </cell>
          <cell r="G112">
            <v>1.0909090909090908</v>
          </cell>
          <cell r="H112">
            <v>1.0909090909090908</v>
          </cell>
          <cell r="I112">
            <v>1.0909090909090908</v>
          </cell>
        </row>
        <row r="113">
          <cell r="A113" t="str">
            <v>30565-00</v>
          </cell>
          <cell r="B113" t="str">
            <v>...Resekcija tankog creva sa formiranjem stome</v>
          </cell>
          <cell r="C113">
            <v>2</v>
          </cell>
          <cell r="D113">
            <v>2</v>
          </cell>
          <cell r="E113">
            <v>2</v>
          </cell>
          <cell r="F113" t="str">
            <v>65-00</v>
          </cell>
          <cell r="G113">
            <v>2.1818181818181817</v>
          </cell>
          <cell r="H113">
            <v>2.1818181818181817</v>
          </cell>
          <cell r="I113">
            <v>2.1818181818181817</v>
          </cell>
        </row>
        <row r="114">
          <cell r="A114" t="str">
            <v>30566-00</v>
          </cell>
          <cell r="B114" t="str">
            <v>...Resekcija tankog creva sa anastomozom</v>
          </cell>
          <cell r="C114">
            <v>8</v>
          </cell>
          <cell r="D114">
            <v>8</v>
          </cell>
          <cell r="E114">
            <v>12</v>
          </cell>
          <cell r="F114" t="str">
            <v>66-00</v>
          </cell>
          <cell r="G114">
            <v>8.7272727272727266</v>
          </cell>
          <cell r="H114">
            <v>8.7272727272727266</v>
          </cell>
          <cell r="I114">
            <v>13.09090909090909</v>
          </cell>
        </row>
        <row r="115">
          <cell r="A115" t="str">
            <v>30571-00</v>
          </cell>
          <cell r="B115" t="str">
            <v>...Apendektomija</v>
          </cell>
          <cell r="C115">
            <v>118</v>
          </cell>
          <cell r="D115">
            <v>118</v>
          </cell>
          <cell r="E115">
            <v>118</v>
          </cell>
          <cell r="F115" t="str">
            <v>71-00</v>
          </cell>
          <cell r="G115">
            <v>128.72727272727272</v>
          </cell>
          <cell r="H115">
            <v>128.72727272727272</v>
          </cell>
          <cell r="I115">
            <v>128.72727272727272</v>
          </cell>
        </row>
        <row r="116">
          <cell r="A116" t="str">
            <v>30572-00</v>
          </cell>
          <cell r="B116" t="str">
            <v>...Laparoskopska apendektomija</v>
          </cell>
          <cell r="C116">
            <v>1</v>
          </cell>
          <cell r="D116">
            <v>1</v>
          </cell>
          <cell r="E116">
            <v>1</v>
          </cell>
          <cell r="F116" t="str">
            <v>72-00</v>
          </cell>
          <cell r="G116">
            <v>1.0909090909090908</v>
          </cell>
          <cell r="H116">
            <v>1.0909090909090908</v>
          </cell>
          <cell r="I116">
            <v>1.0909090909090908</v>
          </cell>
        </row>
        <row r="117">
          <cell r="A117" t="str">
            <v>30597-00</v>
          </cell>
          <cell r="B117" t="str">
            <v>...Splenektomija</v>
          </cell>
          <cell r="C117">
            <v>1</v>
          </cell>
          <cell r="D117">
            <v>1</v>
          </cell>
          <cell r="E117">
            <v>1</v>
          </cell>
          <cell r="F117" t="str">
            <v>97-00</v>
          </cell>
          <cell r="G117">
            <v>1.0909090909090908</v>
          </cell>
          <cell r="H117">
            <v>1.0909090909090908</v>
          </cell>
          <cell r="I117">
            <v>1.0909090909090908</v>
          </cell>
        </row>
        <row r="118">
          <cell r="A118" t="str">
            <v>30614-00</v>
          </cell>
          <cell r="B118" t="str">
            <v>...Reparacija femoralne hernije, jednostrano</v>
          </cell>
          <cell r="C118">
            <v>2</v>
          </cell>
          <cell r="D118">
            <v>2</v>
          </cell>
          <cell r="E118">
            <v>2</v>
          </cell>
          <cell r="F118" t="str">
            <v>14-00</v>
          </cell>
          <cell r="G118">
            <v>2.1818181818181817</v>
          </cell>
          <cell r="H118">
            <v>2.1818181818181817</v>
          </cell>
          <cell r="I118">
            <v>2.1818181818181817</v>
          </cell>
        </row>
        <row r="119">
          <cell r="A119" t="str">
            <v>30614-02</v>
          </cell>
          <cell r="B119" t="str">
            <v>...Reparacija ingvinalne hernije, jednostrano</v>
          </cell>
          <cell r="C119">
            <v>202</v>
          </cell>
          <cell r="D119">
            <v>205</v>
          </cell>
          <cell r="E119">
            <v>206</v>
          </cell>
          <cell r="F119" t="str">
            <v>14-02</v>
          </cell>
          <cell r="G119">
            <v>220.36363636363637</v>
          </cell>
          <cell r="H119">
            <v>223.63636363636363</v>
          </cell>
          <cell r="I119">
            <v>224.72727272727272</v>
          </cell>
        </row>
        <row r="120">
          <cell r="A120" t="str">
            <v>30614-03</v>
          </cell>
          <cell r="B120" t="str">
            <v>...Reparacija ingvinalne hernije, obostrano</v>
          </cell>
          <cell r="C120">
            <v>9</v>
          </cell>
          <cell r="D120">
            <v>9</v>
          </cell>
          <cell r="E120">
            <v>9</v>
          </cell>
          <cell r="F120" t="str">
            <v>14-03</v>
          </cell>
          <cell r="G120">
            <v>9.8181818181818183</v>
          </cell>
          <cell r="H120">
            <v>9.8181818181818183</v>
          </cell>
          <cell r="I120">
            <v>9.8181818181818183</v>
          </cell>
        </row>
        <row r="121">
          <cell r="A121" t="str">
            <v>30617-00</v>
          </cell>
          <cell r="B121" t="str">
            <v>...Reparacija umbilikalne hernije</v>
          </cell>
          <cell r="C121">
            <v>1</v>
          </cell>
          <cell r="D121">
            <v>1</v>
          </cell>
          <cell r="E121">
            <v>1</v>
          </cell>
          <cell r="F121" t="str">
            <v>17-00</v>
          </cell>
          <cell r="G121">
            <v>1.0909090909090908</v>
          </cell>
          <cell r="H121">
            <v>1.0909090909090908</v>
          </cell>
          <cell r="I121">
            <v>1.0909090909090908</v>
          </cell>
        </row>
        <row r="122">
          <cell r="A122" t="str">
            <v>30617-01</v>
          </cell>
          <cell r="B122" t="str">
            <v>...Reparacija epigastrične hernije,</v>
          </cell>
          <cell r="C122">
            <v>7</v>
          </cell>
          <cell r="D122">
            <v>7</v>
          </cell>
          <cell r="E122">
            <v>7</v>
          </cell>
          <cell r="F122" t="str">
            <v>17-01</v>
          </cell>
          <cell r="G122">
            <v>7.6363636363636367</v>
          </cell>
          <cell r="H122">
            <v>7.6363636363636367</v>
          </cell>
          <cell r="I122">
            <v>7.6363636363636367</v>
          </cell>
        </row>
        <row r="123">
          <cell r="A123" t="str">
            <v>30617-02</v>
          </cell>
          <cell r="B123" t="str">
            <v>...Reparacija hernije bele linije</v>
          </cell>
          <cell r="C123">
            <v>1</v>
          </cell>
          <cell r="D123">
            <v>1</v>
          </cell>
          <cell r="E123">
            <v>1</v>
          </cell>
          <cell r="F123" t="str">
            <v>17-02</v>
          </cell>
          <cell r="G123">
            <v>1.0909090909090908</v>
          </cell>
          <cell r="H123">
            <v>1.0909090909090908</v>
          </cell>
          <cell r="I123">
            <v>1.0909090909090908</v>
          </cell>
        </row>
        <row r="124">
          <cell r="A124" t="str">
            <v>30631-00</v>
          </cell>
          <cell r="B124" t="str">
            <v>...Ekscizija hidrocele</v>
          </cell>
          <cell r="C124">
            <v>32</v>
          </cell>
          <cell r="D124">
            <v>32</v>
          </cell>
          <cell r="E124">
            <v>32</v>
          </cell>
          <cell r="F124" t="str">
            <v>31-00</v>
          </cell>
          <cell r="G124">
            <v>34.909090909090907</v>
          </cell>
          <cell r="H124">
            <v>34.909090909090907</v>
          </cell>
          <cell r="I124">
            <v>34.909090909090907</v>
          </cell>
        </row>
        <row r="125">
          <cell r="A125" t="str">
            <v>30635-00</v>
          </cell>
          <cell r="B125" t="str">
            <v>...Operacija varikocele</v>
          </cell>
          <cell r="C125">
            <v>9</v>
          </cell>
          <cell r="D125">
            <v>9</v>
          </cell>
          <cell r="E125">
            <v>9</v>
          </cell>
          <cell r="F125" t="str">
            <v>35-00</v>
          </cell>
          <cell r="G125">
            <v>9.8181818181818183</v>
          </cell>
          <cell r="H125">
            <v>9.8181818181818183</v>
          </cell>
          <cell r="I125">
            <v>9.8181818181818183</v>
          </cell>
        </row>
        <row r="126">
          <cell r="A126" t="str">
            <v>30641-00</v>
          </cell>
          <cell r="B126" t="str">
            <v>...Orhidektomija, jednostrana</v>
          </cell>
          <cell r="C126">
            <v>3</v>
          </cell>
          <cell r="D126">
            <v>3</v>
          </cell>
          <cell r="E126">
            <v>3</v>
          </cell>
          <cell r="F126" t="str">
            <v>41-00</v>
          </cell>
          <cell r="G126">
            <v>3.2727272727272725</v>
          </cell>
          <cell r="H126">
            <v>3.2727272727272725</v>
          </cell>
          <cell r="I126">
            <v>3.2727272727272725</v>
          </cell>
        </row>
        <row r="127">
          <cell r="A127" t="str">
            <v>30641-01</v>
          </cell>
          <cell r="B127" t="str">
            <v>...Orhidektomija, obostrana</v>
          </cell>
          <cell r="C127">
            <v>1</v>
          </cell>
          <cell r="D127">
            <v>1</v>
          </cell>
          <cell r="E127">
            <v>1</v>
          </cell>
          <cell r="F127" t="str">
            <v>41-01</v>
          </cell>
          <cell r="G127">
            <v>1.0909090909090908</v>
          </cell>
          <cell r="H127">
            <v>1.0909090909090908</v>
          </cell>
          <cell r="I127">
            <v>1.0909090909090908</v>
          </cell>
        </row>
        <row r="128">
          <cell r="A128" t="str">
            <v>30644-01</v>
          </cell>
          <cell r="B128" t="str">
            <v>...Eksploracija spermatične vrpce</v>
          </cell>
          <cell r="C128">
            <v>3</v>
          </cell>
          <cell r="D128">
            <v>3</v>
          </cell>
          <cell r="E128">
            <v>3</v>
          </cell>
          <cell r="F128" t="str">
            <v>44-01</v>
          </cell>
          <cell r="G128">
            <v>3.2727272727272725</v>
          </cell>
          <cell r="H128">
            <v>3.2727272727272725</v>
          </cell>
          <cell r="I128">
            <v>3.2727272727272725</v>
          </cell>
        </row>
        <row r="129">
          <cell r="A129" t="str">
            <v>30644-04</v>
          </cell>
          <cell r="B129" t="str">
            <v>...Biopsija testisa, jednostrana</v>
          </cell>
          <cell r="C129">
            <v>1</v>
          </cell>
          <cell r="D129">
            <v>1</v>
          </cell>
          <cell r="E129">
            <v>1</v>
          </cell>
          <cell r="F129" t="str">
            <v>44-04</v>
          </cell>
          <cell r="G129">
            <v>1.0909090909090908</v>
          </cell>
          <cell r="H129">
            <v>1.0909090909090908</v>
          </cell>
          <cell r="I129">
            <v>1.0909090909090908</v>
          </cell>
        </row>
        <row r="130">
          <cell r="A130" t="str">
            <v>30644-08</v>
          </cell>
          <cell r="B130" t="str">
            <v>...Ekscizija lezije semene vrpce ili epididimisa</v>
          </cell>
          <cell r="C130">
            <v>1</v>
          </cell>
          <cell r="D130">
            <v>1</v>
          </cell>
          <cell r="E130">
            <v>1</v>
          </cell>
          <cell r="F130" t="str">
            <v>44-08</v>
          </cell>
          <cell r="G130">
            <v>1.0909090909090908</v>
          </cell>
          <cell r="H130">
            <v>1.0909090909090908</v>
          </cell>
          <cell r="I130">
            <v>1.0909090909090908</v>
          </cell>
        </row>
        <row r="131">
          <cell r="A131" t="str">
            <v>30653-00</v>
          </cell>
          <cell r="B131" t="str">
            <v>...Cirkumcizija (obrezivanje) muškarca</v>
          </cell>
          <cell r="C131">
            <v>70</v>
          </cell>
          <cell r="D131">
            <v>70</v>
          </cell>
          <cell r="E131">
            <v>71</v>
          </cell>
          <cell r="F131" t="str">
            <v>53-00</v>
          </cell>
          <cell r="G131">
            <v>76.36363636363636</v>
          </cell>
          <cell r="H131">
            <v>76.36363636363636</v>
          </cell>
          <cell r="I131">
            <v>77.454545454545453</v>
          </cell>
        </row>
        <row r="132">
          <cell r="A132" t="str">
            <v>30676-01</v>
          </cell>
          <cell r="B132" t="str">
            <v>...Ekscizija pilonidalnog sinusa ili ciste</v>
          </cell>
          <cell r="C132">
            <v>14</v>
          </cell>
          <cell r="D132">
            <v>15</v>
          </cell>
          <cell r="E132">
            <v>15</v>
          </cell>
          <cell r="F132" t="str">
            <v>76-01</v>
          </cell>
          <cell r="G132">
            <v>15.272727272727273</v>
          </cell>
          <cell r="H132">
            <v>16.363636363636363</v>
          </cell>
          <cell r="I132">
            <v>16.363636363636363</v>
          </cell>
        </row>
        <row r="133">
          <cell r="A133" t="str">
            <v>31205-00</v>
          </cell>
          <cell r="B133" t="str">
            <v>...Ekscizija lezije(a) na koži i potkožnom tkivu ostalih oblasti</v>
          </cell>
          <cell r="C133">
            <v>77</v>
          </cell>
          <cell r="D133">
            <v>77</v>
          </cell>
          <cell r="E133">
            <v>86</v>
          </cell>
          <cell r="F133" t="str">
            <v>05-00</v>
          </cell>
          <cell r="G133">
            <v>84</v>
          </cell>
          <cell r="H133">
            <v>84</v>
          </cell>
          <cell r="I133">
            <v>93.818181818181813</v>
          </cell>
        </row>
        <row r="134">
          <cell r="A134" t="str">
            <v>31230-02</v>
          </cell>
          <cell r="B134" t="str">
            <v>...Ekscizija lezije(a) na koži i potkožnom tkivu uva</v>
          </cell>
          <cell r="C134">
            <v>2</v>
          </cell>
          <cell r="D134">
            <v>2</v>
          </cell>
          <cell r="E134">
            <v>2</v>
          </cell>
          <cell r="F134" t="str">
            <v>30-02</v>
          </cell>
          <cell r="G134">
            <v>2.1818181818181817</v>
          </cell>
          <cell r="H134">
            <v>2.1818181818181817</v>
          </cell>
          <cell r="I134">
            <v>2.1818181818181817</v>
          </cell>
        </row>
        <row r="135">
          <cell r="A135" t="str">
            <v>31230-04</v>
          </cell>
          <cell r="B135" t="str">
            <v>...Ekscizija lezije(a) na koži i potkožnom tkivu prsta šake</v>
          </cell>
          <cell r="C135">
            <v>1</v>
          </cell>
          <cell r="D135">
            <v>1</v>
          </cell>
          <cell r="E135">
            <v>1</v>
          </cell>
          <cell r="F135" t="str">
            <v>30-04</v>
          </cell>
          <cell r="G135">
            <v>1.0909090909090908</v>
          </cell>
          <cell r="H135">
            <v>1.0909090909090908</v>
          </cell>
          <cell r="I135">
            <v>1.0909090909090908</v>
          </cell>
        </row>
        <row r="136">
          <cell r="A136" t="str">
            <v>31230-05</v>
          </cell>
          <cell r="B136" t="str">
            <v>...Ekscizija lezije(a) na koži i potkožnom tkivu genitalija</v>
          </cell>
          <cell r="C136">
            <v>2</v>
          </cell>
          <cell r="D136">
            <v>2</v>
          </cell>
          <cell r="E136">
            <v>2</v>
          </cell>
          <cell r="F136" t="str">
            <v>30-05</v>
          </cell>
          <cell r="G136">
            <v>2.1818181818181817</v>
          </cell>
          <cell r="H136">
            <v>2.1818181818181817</v>
          </cell>
          <cell r="I136">
            <v>2.1818181818181817</v>
          </cell>
        </row>
        <row r="137">
          <cell r="A137" t="str">
            <v>31235-00</v>
          </cell>
          <cell r="B137" t="str">
            <v>...Ekscizija lezije(a) na koži i potkožnom tkivu ostalih oblasti na glavi</v>
          </cell>
          <cell r="C137">
            <v>2</v>
          </cell>
          <cell r="D137">
            <v>2</v>
          </cell>
          <cell r="E137">
            <v>2</v>
          </cell>
          <cell r="F137" t="str">
            <v>35-00</v>
          </cell>
          <cell r="G137">
            <v>2.1818181818181817</v>
          </cell>
          <cell r="H137">
            <v>2.1818181818181817</v>
          </cell>
          <cell r="I137">
            <v>2.1818181818181817</v>
          </cell>
        </row>
        <row r="138">
          <cell r="A138" t="str">
            <v>31235-01</v>
          </cell>
          <cell r="B138" t="str">
            <v>...Ekscizija lezije(a) na koži i potkožnom tkivu vrata</v>
          </cell>
          <cell r="C138">
            <v>3</v>
          </cell>
          <cell r="D138">
            <v>3</v>
          </cell>
          <cell r="E138">
            <v>3</v>
          </cell>
          <cell r="F138" t="str">
            <v>35-01</v>
          </cell>
          <cell r="G138">
            <v>3.2727272727272725</v>
          </cell>
          <cell r="H138">
            <v>3.2727272727272725</v>
          </cell>
          <cell r="I138">
            <v>3.2727272727272725</v>
          </cell>
        </row>
        <row r="139">
          <cell r="A139" t="str">
            <v>31235-02</v>
          </cell>
          <cell r="B139" t="str">
            <v>...Ekscizija lezije(a) na koži i potkožnom tkivu šake</v>
          </cell>
          <cell r="C139">
            <v>2</v>
          </cell>
          <cell r="D139">
            <v>2</v>
          </cell>
          <cell r="E139">
            <v>2</v>
          </cell>
          <cell r="F139" t="str">
            <v>35-02</v>
          </cell>
          <cell r="G139">
            <v>2.1818181818181817</v>
          </cell>
          <cell r="H139">
            <v>2.1818181818181817</v>
          </cell>
          <cell r="I139">
            <v>2.1818181818181817</v>
          </cell>
        </row>
        <row r="140">
          <cell r="A140" t="str">
            <v>31235-03</v>
          </cell>
          <cell r="B140" t="str">
            <v>...Ekscizija lezije(a) na koži i potkožnom tkivu noge</v>
          </cell>
          <cell r="C140">
            <v>2</v>
          </cell>
          <cell r="D140">
            <v>2</v>
          </cell>
          <cell r="E140">
            <v>6</v>
          </cell>
          <cell r="F140" t="str">
            <v>35-03</v>
          </cell>
          <cell r="G140">
            <v>2.1818181818181817</v>
          </cell>
          <cell r="H140">
            <v>2.1818181818181817</v>
          </cell>
          <cell r="I140">
            <v>6.545454545454545</v>
          </cell>
        </row>
        <row r="141">
          <cell r="A141" t="str">
            <v>31235-04</v>
          </cell>
          <cell r="B141" t="str">
            <v>...Ekscizija lezije(a) na koži i potkožnom tkivu stopala</v>
          </cell>
          <cell r="C141">
            <v>2</v>
          </cell>
          <cell r="D141">
            <v>2</v>
          </cell>
          <cell r="E141">
            <v>2</v>
          </cell>
          <cell r="F141" t="str">
            <v>35-04</v>
          </cell>
          <cell r="G141">
            <v>2.1818181818181817</v>
          </cell>
          <cell r="H141">
            <v>2.1818181818181817</v>
          </cell>
          <cell r="I141">
            <v>2.1818181818181817</v>
          </cell>
        </row>
        <row r="142">
          <cell r="A142" t="str">
            <v>31350-00</v>
          </cell>
          <cell r="B142" t="str">
            <v>...Ekscizija lezije mekog tkiva, neklasifikovana na drugom mestu</v>
          </cell>
          <cell r="C142">
            <v>1</v>
          </cell>
          <cell r="D142">
            <v>1</v>
          </cell>
          <cell r="E142">
            <v>1</v>
          </cell>
          <cell r="F142" t="str">
            <v>50-00</v>
          </cell>
          <cell r="G142">
            <v>1.0909090909090908</v>
          </cell>
          <cell r="H142">
            <v>1.0909090909090908</v>
          </cell>
          <cell r="I142">
            <v>1.0909090909090908</v>
          </cell>
        </row>
        <row r="143">
          <cell r="A143" t="str">
            <v>31423-00</v>
          </cell>
          <cell r="B143" t="str">
            <v>...Ekscizija limfnog čvora vrata</v>
          </cell>
          <cell r="C143">
            <v>1</v>
          </cell>
          <cell r="D143">
            <v>1</v>
          </cell>
          <cell r="E143">
            <v>1</v>
          </cell>
          <cell r="F143" t="str">
            <v>23-00</v>
          </cell>
          <cell r="G143">
            <v>1.0909090909090908</v>
          </cell>
          <cell r="H143">
            <v>1.0909090909090908</v>
          </cell>
          <cell r="I143">
            <v>1.0909090909090908</v>
          </cell>
        </row>
        <row r="144">
          <cell r="A144" t="str">
            <v>31500-00</v>
          </cell>
          <cell r="B144" t="str">
            <v>...Ekscizija lezija na dojkama</v>
          </cell>
          <cell r="C144">
            <v>2</v>
          </cell>
          <cell r="D144">
            <v>2</v>
          </cell>
          <cell r="E144">
            <v>2</v>
          </cell>
          <cell r="F144" t="str">
            <v>00-00</v>
          </cell>
          <cell r="G144">
            <v>2.1818181818181817</v>
          </cell>
          <cell r="H144">
            <v>2.1818181818181817</v>
          </cell>
          <cell r="I144">
            <v>2.1818181818181817</v>
          </cell>
        </row>
        <row r="145">
          <cell r="A145" t="str">
            <v>32003-00</v>
          </cell>
          <cell r="B145" t="str">
            <v>...Ograničena resekcija debelog creva sa anastomozom</v>
          </cell>
          <cell r="C145">
            <v>1</v>
          </cell>
          <cell r="D145">
            <v>1</v>
          </cell>
          <cell r="E145">
            <v>2</v>
          </cell>
          <cell r="F145" t="str">
            <v>03-00</v>
          </cell>
          <cell r="G145">
            <v>1.0909090909090908</v>
          </cell>
          <cell r="H145">
            <v>1.0909090909090908</v>
          </cell>
          <cell r="I145">
            <v>2.1818181818181817</v>
          </cell>
        </row>
        <row r="146">
          <cell r="A146" t="str">
            <v>32006-01</v>
          </cell>
          <cell r="B146" t="str">
            <v>...Leva hemikolektomija sa formiranjem stome</v>
          </cell>
          <cell r="C146">
            <v>1</v>
          </cell>
          <cell r="D146">
            <v>1</v>
          </cell>
          <cell r="E146">
            <v>1</v>
          </cell>
          <cell r="F146" t="str">
            <v>06-01</v>
          </cell>
          <cell r="G146">
            <v>1.0909090909090908</v>
          </cell>
          <cell r="H146">
            <v>1.0909090909090908</v>
          </cell>
          <cell r="I146">
            <v>1.0909090909090908</v>
          </cell>
        </row>
        <row r="147">
          <cell r="A147" t="str">
            <v>32009-00</v>
          </cell>
          <cell r="B147" t="str">
            <v>...Totalna kolektomija sa ileostomom</v>
          </cell>
          <cell r="C147">
            <v>1</v>
          </cell>
          <cell r="D147">
            <v>1</v>
          </cell>
          <cell r="E147">
            <v>1</v>
          </cell>
          <cell r="F147" t="str">
            <v>09-00</v>
          </cell>
          <cell r="G147">
            <v>1.0909090909090908</v>
          </cell>
          <cell r="H147">
            <v>1.0909090909090908</v>
          </cell>
          <cell r="I147">
            <v>1.0909090909090908</v>
          </cell>
        </row>
        <row r="148">
          <cell r="A148" t="str">
            <v>32096-00</v>
          </cell>
          <cell r="B148" t="str">
            <v>...Biopsija cele debljine zida rektuma</v>
          </cell>
          <cell r="C148">
            <v>4</v>
          </cell>
          <cell r="D148">
            <v>4</v>
          </cell>
          <cell r="E148">
            <v>4</v>
          </cell>
          <cell r="F148" t="str">
            <v>96-00</v>
          </cell>
          <cell r="G148">
            <v>4.3636363636363633</v>
          </cell>
          <cell r="H148">
            <v>4.3636363636363633</v>
          </cell>
          <cell r="I148">
            <v>4.3636363636363633</v>
          </cell>
        </row>
        <row r="149">
          <cell r="A149" t="str">
            <v>33815-02</v>
          </cell>
          <cell r="B149" t="str">
            <v>...Direktno zatvaranje radijalne arterije</v>
          </cell>
          <cell r="C149">
            <v>1</v>
          </cell>
          <cell r="D149">
            <v>1</v>
          </cell>
          <cell r="E149">
            <v>1</v>
          </cell>
          <cell r="F149" t="str">
            <v>15-02</v>
          </cell>
          <cell r="G149">
            <v>1.0909090909090908</v>
          </cell>
          <cell r="H149">
            <v>1.0909090909090908</v>
          </cell>
          <cell r="I149">
            <v>1.0909090909090908</v>
          </cell>
        </row>
        <row r="150">
          <cell r="A150" t="str">
            <v>35638-08</v>
          </cell>
          <cell r="B150" t="str">
            <v>...Laparoskopska parcijalna salpingektomija,obostrana</v>
          </cell>
          <cell r="C150">
            <v>1</v>
          </cell>
          <cell r="D150">
            <v>1</v>
          </cell>
          <cell r="E150">
            <v>1</v>
          </cell>
          <cell r="F150" t="str">
            <v>38-08</v>
          </cell>
          <cell r="G150">
            <v>1.0909090909090908</v>
          </cell>
          <cell r="H150">
            <v>1.0909090909090908</v>
          </cell>
          <cell r="I150">
            <v>1.0909090909090908</v>
          </cell>
        </row>
        <row r="151">
          <cell r="A151" t="str">
            <v>35713-02</v>
          </cell>
          <cell r="B151" t="str">
            <v>...Incizija ciste ili apscesa jajnika</v>
          </cell>
          <cell r="C151">
            <v>6</v>
          </cell>
          <cell r="D151">
            <v>6</v>
          </cell>
          <cell r="E151">
            <v>6</v>
          </cell>
          <cell r="F151" t="str">
            <v>13-02</v>
          </cell>
          <cell r="G151">
            <v>6.545454545454545</v>
          </cell>
          <cell r="H151">
            <v>6.545454545454545</v>
          </cell>
          <cell r="I151">
            <v>6.545454545454545</v>
          </cell>
        </row>
        <row r="152">
          <cell r="A152" t="str">
            <v>35713-06</v>
          </cell>
          <cell r="B152" t="str">
            <v>...Parcijalna ovariektomija</v>
          </cell>
          <cell r="C152">
            <v>1</v>
          </cell>
          <cell r="D152">
            <v>1</v>
          </cell>
          <cell r="E152">
            <v>1</v>
          </cell>
          <cell r="F152" t="str">
            <v>13-06</v>
          </cell>
          <cell r="G152">
            <v>1.0909090909090908</v>
          </cell>
          <cell r="H152">
            <v>1.0909090909090908</v>
          </cell>
          <cell r="I152">
            <v>1.0909090909090908</v>
          </cell>
        </row>
        <row r="153">
          <cell r="A153" t="str">
            <v>35713-07</v>
          </cell>
          <cell r="B153" t="str">
            <v>...Ovariektomija, jednostrana</v>
          </cell>
          <cell r="C153">
            <v>1</v>
          </cell>
          <cell r="D153">
            <v>1</v>
          </cell>
          <cell r="E153">
            <v>1</v>
          </cell>
          <cell r="F153" t="str">
            <v>13-07</v>
          </cell>
          <cell r="G153">
            <v>1.0909090909090908</v>
          </cell>
          <cell r="H153">
            <v>1.0909090909090908</v>
          </cell>
          <cell r="I153">
            <v>1.0909090909090908</v>
          </cell>
        </row>
        <row r="154">
          <cell r="A154" t="str">
            <v>36564-01</v>
          </cell>
          <cell r="B154" t="str">
            <v>...Pijeloplastika</v>
          </cell>
          <cell r="C154">
            <v>3</v>
          </cell>
          <cell r="D154">
            <v>3</v>
          </cell>
          <cell r="E154">
            <v>3</v>
          </cell>
          <cell r="F154" t="str">
            <v>64-01</v>
          </cell>
          <cell r="G154">
            <v>3.2727272727272725</v>
          </cell>
          <cell r="H154">
            <v>3.2727272727272725</v>
          </cell>
          <cell r="I154">
            <v>3.2727272727272725</v>
          </cell>
        </row>
        <row r="155">
          <cell r="A155" t="str">
            <v>36588-01</v>
          </cell>
          <cell r="B155" t="str">
            <v>...Reimplantacija uretera u mokraćnu bešiku (jednostrana)</v>
          </cell>
          <cell r="C155">
            <v>6</v>
          </cell>
          <cell r="D155">
            <v>6</v>
          </cell>
          <cell r="E155">
            <v>6</v>
          </cell>
          <cell r="F155" t="str">
            <v>88-01</v>
          </cell>
          <cell r="G155">
            <v>6.545454545454545</v>
          </cell>
          <cell r="H155">
            <v>6.545454545454545</v>
          </cell>
          <cell r="I155">
            <v>6.545454545454545</v>
          </cell>
        </row>
        <row r="156">
          <cell r="A156" t="str">
            <v>36821-01</v>
          </cell>
          <cell r="B156" t="str">
            <v>...Endoskopsko plasiranje ureteralnog stenta</v>
          </cell>
          <cell r="C156">
            <v>1</v>
          </cell>
          <cell r="D156">
            <v>1</v>
          </cell>
          <cell r="E156">
            <v>1</v>
          </cell>
          <cell r="F156" t="str">
            <v>21-01</v>
          </cell>
          <cell r="G156">
            <v>1.0909090909090908</v>
          </cell>
          <cell r="H156">
            <v>1.0909090909090908</v>
          </cell>
          <cell r="I156">
            <v>1.0909090909090908</v>
          </cell>
        </row>
        <row r="157">
          <cell r="A157" t="str">
            <v>36833-01</v>
          </cell>
          <cell r="B157" t="str">
            <v>...Endoskopsko uklanjanje ureteralnog stenta</v>
          </cell>
          <cell r="C157">
            <v>5</v>
          </cell>
          <cell r="D157">
            <v>5</v>
          </cell>
          <cell r="E157">
            <v>5</v>
          </cell>
          <cell r="F157" t="str">
            <v>33-01</v>
          </cell>
          <cell r="G157">
            <v>5.4545454545454541</v>
          </cell>
          <cell r="H157">
            <v>5.4545454545454541</v>
          </cell>
          <cell r="I157">
            <v>5.4545454545454541</v>
          </cell>
        </row>
        <row r="158">
          <cell r="A158" t="str">
            <v>37008-01</v>
          </cell>
          <cell r="B158" t="str">
            <v>...Cistotomija cistostomija</v>
          </cell>
          <cell r="C158">
            <v>2</v>
          </cell>
          <cell r="D158">
            <v>2</v>
          </cell>
          <cell r="E158">
            <v>2</v>
          </cell>
          <cell r="F158" t="str">
            <v>08-01</v>
          </cell>
          <cell r="G158">
            <v>2.1818181818181817</v>
          </cell>
          <cell r="H158">
            <v>2.1818181818181817</v>
          </cell>
          <cell r="I158">
            <v>2.1818181818181817</v>
          </cell>
        </row>
        <row r="159">
          <cell r="A159" t="str">
            <v>37008-05</v>
          </cell>
          <cell r="B159" t="str">
            <v>...Uklanjanje stranog tela iz mokraćne bešike</v>
          </cell>
          <cell r="C159">
            <v>2</v>
          </cell>
          <cell r="D159">
            <v>2</v>
          </cell>
          <cell r="E159">
            <v>2</v>
          </cell>
          <cell r="F159" t="str">
            <v>08-05</v>
          </cell>
          <cell r="G159">
            <v>2.1818181818181817</v>
          </cell>
          <cell r="H159">
            <v>2.1818181818181817</v>
          </cell>
          <cell r="I159">
            <v>2.1818181818181817</v>
          </cell>
        </row>
        <row r="160">
          <cell r="A160" t="str">
            <v>37417-00</v>
          </cell>
          <cell r="B160" t="str">
            <v>...Korekcija kurvature penisa</v>
          </cell>
          <cell r="C160">
            <v>3</v>
          </cell>
          <cell r="D160">
            <v>3</v>
          </cell>
          <cell r="E160">
            <v>3</v>
          </cell>
          <cell r="F160" t="str">
            <v>17-00</v>
          </cell>
          <cell r="G160">
            <v>3.2727272727272725</v>
          </cell>
          <cell r="H160">
            <v>3.2727272727272725</v>
          </cell>
          <cell r="I160">
            <v>3.2727272727272725</v>
          </cell>
        </row>
        <row r="161">
          <cell r="A161" t="str">
            <v>37438-00</v>
          </cell>
          <cell r="B161" t="str">
            <v>...Parcijalna ekscizija lezije na skrotumu</v>
          </cell>
          <cell r="C161">
            <v>1</v>
          </cell>
          <cell r="D161">
            <v>1</v>
          </cell>
          <cell r="E161">
            <v>1</v>
          </cell>
          <cell r="F161" t="str">
            <v>38-00</v>
          </cell>
          <cell r="G161">
            <v>1.0909090909090908</v>
          </cell>
          <cell r="H161">
            <v>1.0909090909090908</v>
          </cell>
          <cell r="I161">
            <v>1.0909090909090908</v>
          </cell>
        </row>
        <row r="162">
          <cell r="A162" t="str">
            <v>37601-02</v>
          </cell>
          <cell r="B162" t="str">
            <v>...Ekscizija ciste epididimisa, jednostrana</v>
          </cell>
          <cell r="C162">
            <v>1</v>
          </cell>
          <cell r="D162">
            <v>1</v>
          </cell>
          <cell r="E162">
            <v>1</v>
          </cell>
          <cell r="F162" t="str">
            <v>01-02</v>
          </cell>
          <cell r="G162">
            <v>1.0909090909090908</v>
          </cell>
          <cell r="H162">
            <v>1.0909090909090908</v>
          </cell>
          <cell r="I162">
            <v>1.0909090909090908</v>
          </cell>
        </row>
        <row r="163">
          <cell r="A163" t="str">
            <v>37604-00</v>
          </cell>
          <cell r="B163" t="str">
            <v>...Eksploracija skrotalnog sadržaja, jednostrano</v>
          </cell>
          <cell r="C163">
            <v>38</v>
          </cell>
          <cell r="D163">
            <v>38</v>
          </cell>
          <cell r="E163">
            <v>40</v>
          </cell>
          <cell r="F163" t="str">
            <v>04-00</v>
          </cell>
          <cell r="G163">
            <v>41.454545454545453</v>
          </cell>
          <cell r="H163">
            <v>41.454545454545453</v>
          </cell>
          <cell r="I163">
            <v>43.636363636363633</v>
          </cell>
        </row>
        <row r="164">
          <cell r="A164" t="str">
            <v>37604-01</v>
          </cell>
          <cell r="B164" t="str">
            <v>...Eksploracija skrotalnog sadržaja, obostrano</v>
          </cell>
          <cell r="C164">
            <v>4</v>
          </cell>
          <cell r="D164">
            <v>4</v>
          </cell>
          <cell r="E164">
            <v>4</v>
          </cell>
          <cell r="F164" t="str">
            <v>04-01</v>
          </cell>
          <cell r="G164">
            <v>4.3636363636363633</v>
          </cell>
          <cell r="H164">
            <v>4.3636363636363633</v>
          </cell>
          <cell r="I164">
            <v>4.3636363636363633</v>
          </cell>
        </row>
        <row r="165">
          <cell r="A165" t="str">
            <v>37604-05</v>
          </cell>
          <cell r="B165" t="str">
            <v>...Eksploracija skrotalnog sadržaja sa fiksacijom testisa, obostrana</v>
          </cell>
          <cell r="C165">
            <v>5</v>
          </cell>
          <cell r="D165">
            <v>5</v>
          </cell>
          <cell r="E165">
            <v>6</v>
          </cell>
          <cell r="F165" t="str">
            <v>04-05</v>
          </cell>
          <cell r="G165">
            <v>5.4545454545454541</v>
          </cell>
          <cell r="H165">
            <v>5.4545454545454541</v>
          </cell>
          <cell r="I165">
            <v>6.545454545454545</v>
          </cell>
        </row>
        <row r="166">
          <cell r="A166" t="str">
            <v>37604-07</v>
          </cell>
          <cell r="B166" t="str">
            <v>...Ponovna fiksacija testisa, jednostrana Ponovna fiksacija torzije testisa, jednostrana</v>
          </cell>
          <cell r="C166">
            <v>3</v>
          </cell>
          <cell r="D166">
            <v>3</v>
          </cell>
          <cell r="E166">
            <v>3</v>
          </cell>
          <cell r="F166" t="str">
            <v>04-07</v>
          </cell>
          <cell r="G166">
            <v>3.2727272727272725</v>
          </cell>
          <cell r="H166">
            <v>3.2727272727272725</v>
          </cell>
          <cell r="I166">
            <v>3.2727272727272725</v>
          </cell>
        </row>
        <row r="167">
          <cell r="A167" t="str">
            <v>37604-08</v>
          </cell>
          <cell r="B167" t="str">
            <v>...Ponovna fiksacija testisa, obostrana</v>
          </cell>
          <cell r="C167">
            <v>1</v>
          </cell>
          <cell r="D167">
            <v>1</v>
          </cell>
          <cell r="E167">
            <v>1</v>
          </cell>
          <cell r="F167" t="str">
            <v>04-08</v>
          </cell>
          <cell r="G167">
            <v>1.0909090909090908</v>
          </cell>
          <cell r="H167">
            <v>1.0909090909090908</v>
          </cell>
          <cell r="I167">
            <v>1.0909090909090908</v>
          </cell>
        </row>
        <row r="168">
          <cell r="A168" t="str">
            <v>37803-00</v>
          </cell>
          <cell r="B168" t="str">
            <v>...Orhidopeksija nespuštenog testisa, jednostrana</v>
          </cell>
          <cell r="C168">
            <v>120</v>
          </cell>
          <cell r="D168">
            <v>126</v>
          </cell>
          <cell r="E168">
            <v>129</v>
          </cell>
          <cell r="F168" t="str">
            <v>03-00</v>
          </cell>
          <cell r="G168">
            <v>130.90909090909091</v>
          </cell>
          <cell r="H168">
            <v>137.45454545454547</v>
          </cell>
          <cell r="I168">
            <v>140.72727272727272</v>
          </cell>
        </row>
        <row r="169">
          <cell r="A169" t="str">
            <v>37803-01</v>
          </cell>
          <cell r="B169" t="str">
            <v>...Orhidopeksija nespuštenog testisa, obostrana</v>
          </cell>
          <cell r="C169">
            <v>1</v>
          </cell>
          <cell r="D169">
            <v>1</v>
          </cell>
          <cell r="E169">
            <v>1</v>
          </cell>
          <cell r="F169" t="str">
            <v>03-01</v>
          </cell>
          <cell r="G169">
            <v>1.0909090909090908</v>
          </cell>
          <cell r="H169">
            <v>1.0909090909090908</v>
          </cell>
          <cell r="I169">
            <v>1.0909090909090908</v>
          </cell>
        </row>
        <row r="170">
          <cell r="A170" t="str">
            <v>37809-00</v>
          </cell>
          <cell r="B170" t="str">
            <v>...Revizija orhidopeksije nespuštenog testisa, jednostrana</v>
          </cell>
          <cell r="C170">
            <v>1</v>
          </cell>
          <cell r="D170">
            <v>1</v>
          </cell>
          <cell r="E170">
            <v>1</v>
          </cell>
          <cell r="F170" t="str">
            <v>09-00</v>
          </cell>
          <cell r="G170">
            <v>1.0909090909090908</v>
          </cell>
          <cell r="H170">
            <v>1.0909090909090908</v>
          </cell>
          <cell r="I170">
            <v>1.0909090909090908</v>
          </cell>
        </row>
        <row r="171">
          <cell r="A171" t="str">
            <v>37821-00</v>
          </cell>
          <cell r="B171" t="str">
            <v>...Distalna hipospadija, lečenje u jednom zahvatu</v>
          </cell>
          <cell r="C171">
            <v>32</v>
          </cell>
          <cell r="D171">
            <v>34</v>
          </cell>
          <cell r="E171">
            <v>34</v>
          </cell>
          <cell r="F171" t="str">
            <v>21-00</v>
          </cell>
          <cell r="G171">
            <v>34.909090909090907</v>
          </cell>
          <cell r="H171">
            <v>37.090909090909093</v>
          </cell>
          <cell r="I171">
            <v>37.090909090909093</v>
          </cell>
        </row>
        <row r="172">
          <cell r="A172" t="str">
            <v>37827-00</v>
          </cell>
          <cell r="B172" t="str">
            <v>...Hipospadija, prva faza lečenja</v>
          </cell>
          <cell r="C172">
            <v>1</v>
          </cell>
          <cell r="D172">
            <v>1</v>
          </cell>
          <cell r="E172">
            <v>1</v>
          </cell>
          <cell r="F172" t="str">
            <v>27-00</v>
          </cell>
          <cell r="G172">
            <v>1.0909090909090908</v>
          </cell>
          <cell r="H172">
            <v>1.0909090909090908</v>
          </cell>
          <cell r="I172">
            <v>1.0909090909090908</v>
          </cell>
        </row>
        <row r="173">
          <cell r="A173" t="str">
            <v>37830-00</v>
          </cell>
          <cell r="B173" t="str">
            <v>...Hipospadija, druga faza lečenja</v>
          </cell>
          <cell r="C173">
            <v>2</v>
          </cell>
          <cell r="D173">
            <v>2</v>
          </cell>
          <cell r="E173">
            <v>2</v>
          </cell>
          <cell r="F173" t="str">
            <v>30-00</v>
          </cell>
          <cell r="G173">
            <v>2.1818181818181817</v>
          </cell>
          <cell r="H173">
            <v>2.1818181818181817</v>
          </cell>
          <cell r="I173">
            <v>2.1818181818181817</v>
          </cell>
        </row>
        <row r="174">
          <cell r="A174" t="str">
            <v>37833-00</v>
          </cell>
          <cell r="B174" t="str">
            <v>...Hipospadija, lečenje postoperativne uretralne fistule</v>
          </cell>
          <cell r="C174">
            <v>2</v>
          </cell>
          <cell r="D174">
            <v>2</v>
          </cell>
          <cell r="E174">
            <v>2</v>
          </cell>
          <cell r="F174" t="str">
            <v>33-00</v>
          </cell>
          <cell r="G174">
            <v>2.1818181818181817</v>
          </cell>
          <cell r="H174">
            <v>2.1818181818181817</v>
          </cell>
          <cell r="I174">
            <v>2.1818181818181817</v>
          </cell>
        </row>
        <row r="175">
          <cell r="A175" t="str">
            <v>38415-00</v>
          </cell>
          <cell r="B175" t="str">
            <v>...Incizija pleure</v>
          </cell>
          <cell r="C175">
            <v>1</v>
          </cell>
          <cell r="D175">
            <v>1</v>
          </cell>
          <cell r="E175">
            <v>1</v>
          </cell>
          <cell r="F175" t="str">
            <v>15-00</v>
          </cell>
          <cell r="G175">
            <v>1.0909090909090908</v>
          </cell>
          <cell r="H175">
            <v>1.0909090909090908</v>
          </cell>
          <cell r="I175">
            <v>1.0909090909090908</v>
          </cell>
        </row>
        <row r="176">
          <cell r="A176" t="str">
            <v>38418-00</v>
          </cell>
          <cell r="B176" t="str">
            <v>...Eksplorativna torakotomija</v>
          </cell>
          <cell r="C176">
            <v>1</v>
          </cell>
          <cell r="D176">
            <v>1</v>
          </cell>
          <cell r="E176">
            <v>1</v>
          </cell>
          <cell r="F176" t="str">
            <v>18-00</v>
          </cell>
          <cell r="G176">
            <v>1.0909090909090908</v>
          </cell>
          <cell r="H176">
            <v>1.0909090909090908</v>
          </cell>
          <cell r="I176">
            <v>1.0909090909090908</v>
          </cell>
        </row>
        <row r="177">
          <cell r="A177" t="str">
            <v>38424-01</v>
          </cell>
          <cell r="B177" t="str">
            <v>...Enukleacija hidatidne ciste pluća</v>
          </cell>
          <cell r="C177">
            <v>1</v>
          </cell>
          <cell r="D177">
            <v>1</v>
          </cell>
          <cell r="E177">
            <v>1</v>
          </cell>
          <cell r="F177" t="str">
            <v>24-01</v>
          </cell>
          <cell r="G177">
            <v>1.0909090909090908</v>
          </cell>
          <cell r="H177">
            <v>1.0909090909090908</v>
          </cell>
          <cell r="I177">
            <v>1.0909090909090908</v>
          </cell>
        </row>
        <row r="178">
          <cell r="A178" t="str">
            <v>39330-00</v>
          </cell>
          <cell r="B178" t="str">
            <v>...Otvorena neuroliza perifernog nerva, nije navedena na drugom mestu</v>
          </cell>
          <cell r="C178">
            <v>1</v>
          </cell>
          <cell r="D178">
            <v>1</v>
          </cell>
          <cell r="E178">
            <v>1</v>
          </cell>
          <cell r="F178" t="str">
            <v>30-00</v>
          </cell>
          <cell r="G178">
            <v>1.0909090909090908</v>
          </cell>
          <cell r="H178">
            <v>1.0909090909090908</v>
          </cell>
          <cell r="I178">
            <v>1.0909090909090908</v>
          </cell>
        </row>
        <row r="179">
          <cell r="A179" t="str">
            <v>41881-00</v>
          </cell>
          <cell r="B179" t="str">
            <v>...Otvorena traheostomija, privremena</v>
          </cell>
          <cell r="C179">
            <v>1</v>
          </cell>
          <cell r="D179">
            <v>1</v>
          </cell>
          <cell r="E179">
            <v>1</v>
          </cell>
          <cell r="F179" t="str">
            <v>81-00</v>
          </cell>
          <cell r="G179">
            <v>1.0909090909090908</v>
          </cell>
          <cell r="H179">
            <v>1.0909090909090908</v>
          </cell>
          <cell r="I179">
            <v>1.0909090909090908</v>
          </cell>
        </row>
        <row r="180">
          <cell r="A180" t="str">
            <v>43807-00</v>
          </cell>
          <cell r="B180" t="str">
            <v>...Duodenoduodenostomija</v>
          </cell>
          <cell r="C180">
            <v>1</v>
          </cell>
          <cell r="D180">
            <v>1</v>
          </cell>
          <cell r="E180">
            <v>1</v>
          </cell>
          <cell r="F180" t="str">
            <v>07-00</v>
          </cell>
          <cell r="G180">
            <v>1.0909090909090908</v>
          </cell>
          <cell r="H180">
            <v>1.0909090909090908</v>
          </cell>
          <cell r="I180">
            <v>1.0909090909090908</v>
          </cell>
        </row>
        <row r="181">
          <cell r="A181" t="str">
            <v>43810-00</v>
          </cell>
          <cell r="B181" t="str">
            <v>...Reparacija tankog creva sa jednom anastomozom</v>
          </cell>
          <cell r="C181">
            <v>1</v>
          </cell>
          <cell r="D181">
            <v>1</v>
          </cell>
          <cell r="E181">
            <v>1</v>
          </cell>
          <cell r="F181" t="str">
            <v>10-00</v>
          </cell>
          <cell r="G181">
            <v>1.0909090909090908</v>
          </cell>
          <cell r="H181">
            <v>1.0909090909090908</v>
          </cell>
          <cell r="I181">
            <v>1.0909090909090908</v>
          </cell>
        </row>
        <row r="182">
          <cell r="A182" t="str">
            <v>43816-02</v>
          </cell>
          <cell r="B182" t="str">
            <v>...Ostale reparacije na debelom crevu</v>
          </cell>
          <cell r="C182">
            <v>2</v>
          </cell>
          <cell r="D182">
            <v>2</v>
          </cell>
          <cell r="E182">
            <v>2</v>
          </cell>
          <cell r="F182" t="str">
            <v>16-02</v>
          </cell>
          <cell r="G182">
            <v>2.1818181818181817</v>
          </cell>
          <cell r="H182">
            <v>2.1818181818181817</v>
          </cell>
          <cell r="I182">
            <v>2.1818181818181817</v>
          </cell>
        </row>
        <row r="183">
          <cell r="A183" t="str">
            <v>43864-00</v>
          </cell>
          <cell r="B183" t="str">
            <v>...Primarna reparacija gastrošize uključujući kožu</v>
          </cell>
          <cell r="C183">
            <v>1</v>
          </cell>
          <cell r="D183">
            <v>1</v>
          </cell>
          <cell r="E183">
            <v>1</v>
          </cell>
          <cell r="F183" t="str">
            <v>64-00</v>
          </cell>
          <cell r="G183">
            <v>1.0909090909090908</v>
          </cell>
          <cell r="H183">
            <v>1.0909090909090908</v>
          </cell>
          <cell r="I183">
            <v>1.0909090909090908</v>
          </cell>
        </row>
        <row r="184">
          <cell r="A184" t="str">
            <v>43873-00</v>
          </cell>
          <cell r="B184" t="str">
            <v>...Reparacija omfalokele, velika</v>
          </cell>
          <cell r="C184">
            <v>1</v>
          </cell>
          <cell r="D184">
            <v>1</v>
          </cell>
          <cell r="E184">
            <v>1</v>
          </cell>
          <cell r="F184" t="str">
            <v>73-00</v>
          </cell>
          <cell r="G184">
            <v>1.0909090909090908</v>
          </cell>
          <cell r="H184">
            <v>1.0909090909090908</v>
          </cell>
          <cell r="I184">
            <v>1.0909090909090908</v>
          </cell>
        </row>
        <row r="185">
          <cell r="A185" t="str">
            <v>43915-00</v>
          </cell>
          <cell r="B185" t="str">
            <v>...Plikacija dijafragme</v>
          </cell>
          <cell r="C185">
            <v>2</v>
          </cell>
          <cell r="D185">
            <v>2</v>
          </cell>
          <cell r="E185">
            <v>2</v>
          </cell>
          <cell r="F185" t="str">
            <v>15-00</v>
          </cell>
          <cell r="G185">
            <v>2.1818181818181817</v>
          </cell>
          <cell r="H185">
            <v>2.1818181818181817</v>
          </cell>
          <cell r="I185">
            <v>2.1818181818181817</v>
          </cell>
        </row>
        <row r="186">
          <cell r="A186" t="str">
            <v>43930-00</v>
          </cell>
          <cell r="B186" t="str">
            <v>...Piloromiotomija</v>
          </cell>
          <cell r="C186">
            <v>2</v>
          </cell>
          <cell r="D186">
            <v>2</v>
          </cell>
          <cell r="E186">
            <v>2</v>
          </cell>
          <cell r="F186" t="str">
            <v>30-00</v>
          </cell>
          <cell r="G186">
            <v>2.1818181818181817</v>
          </cell>
          <cell r="H186">
            <v>2.1818181818181817</v>
          </cell>
          <cell r="I186">
            <v>2.1818181818181817</v>
          </cell>
        </row>
        <row r="187">
          <cell r="A187" t="str">
            <v>44338-00</v>
          </cell>
          <cell r="B187" t="str">
            <v>...Amputacija prsta na nozi</v>
          </cell>
          <cell r="C187">
            <v>1</v>
          </cell>
          <cell r="D187">
            <v>1</v>
          </cell>
          <cell r="E187">
            <v>1</v>
          </cell>
          <cell r="F187" t="str">
            <v>38-00</v>
          </cell>
          <cell r="G187">
            <v>1.0909090909090908</v>
          </cell>
          <cell r="H187">
            <v>1.0909090909090908</v>
          </cell>
          <cell r="I187">
            <v>1.0909090909090908</v>
          </cell>
        </row>
        <row r="188">
          <cell r="A188" t="str">
            <v>45048-00</v>
          </cell>
          <cell r="B188" t="str">
            <v>...Ekscizija limfoedematoznog tkiva ruke</v>
          </cell>
          <cell r="C188">
            <v>1</v>
          </cell>
          <cell r="D188">
            <v>1</v>
          </cell>
          <cell r="E188">
            <v>1</v>
          </cell>
          <cell r="F188" t="str">
            <v>48-00</v>
          </cell>
          <cell r="G188">
            <v>1.0909090909090908</v>
          </cell>
          <cell r="H188">
            <v>1.0909090909090908</v>
          </cell>
          <cell r="I188">
            <v>1.0909090909090908</v>
          </cell>
        </row>
        <row r="189">
          <cell r="A189" t="str">
            <v>45206-07</v>
          </cell>
          <cell r="B189" t="str">
            <v>...Lokalni režanj kože prsta šake</v>
          </cell>
          <cell r="C189">
            <v>1</v>
          </cell>
          <cell r="D189">
            <v>1</v>
          </cell>
          <cell r="E189">
            <v>1</v>
          </cell>
          <cell r="F189" t="str">
            <v>06-07</v>
          </cell>
          <cell r="G189">
            <v>1.0909090909090908</v>
          </cell>
          <cell r="H189">
            <v>1.0909090909090908</v>
          </cell>
          <cell r="I189">
            <v>1.0909090909090908</v>
          </cell>
        </row>
        <row r="190">
          <cell r="A190" t="str">
            <v>45239-00</v>
          </cell>
          <cell r="B190" t="str">
            <v>...Revizija lokalnog režnja kože</v>
          </cell>
          <cell r="C190">
            <v>1</v>
          </cell>
          <cell r="D190">
            <v>1</v>
          </cell>
          <cell r="E190">
            <v>1</v>
          </cell>
          <cell r="F190" t="str">
            <v>39-00</v>
          </cell>
          <cell r="G190">
            <v>1.0909090909090908</v>
          </cell>
          <cell r="H190">
            <v>1.0909090909090908</v>
          </cell>
          <cell r="I190">
            <v>1.0909090909090908</v>
          </cell>
        </row>
        <row r="191">
          <cell r="A191" t="str">
            <v>45403-00</v>
          </cell>
          <cell r="B191" t="str">
            <v>...Transplantat parcijalne debljine kože za ekstenzivnu granulirajuću oblast</v>
          </cell>
          <cell r="C191">
            <v>1</v>
          </cell>
          <cell r="D191">
            <v>1</v>
          </cell>
          <cell r="E191">
            <v>1</v>
          </cell>
          <cell r="F191" t="str">
            <v>03-00</v>
          </cell>
          <cell r="G191">
            <v>1.0909090909090908</v>
          </cell>
          <cell r="H191">
            <v>1.0909090909090908</v>
          </cell>
          <cell r="I191">
            <v>1.0909090909090908</v>
          </cell>
        </row>
        <row r="192">
          <cell r="A192" t="str">
            <v>45448-05</v>
          </cell>
          <cell r="B192" t="str">
            <v>...Mali transplantat parcijalne debljine kože za šaku</v>
          </cell>
          <cell r="C192">
            <v>1</v>
          </cell>
          <cell r="D192">
            <v>1</v>
          </cell>
          <cell r="E192">
            <v>1</v>
          </cell>
          <cell r="F192" t="str">
            <v>48-05</v>
          </cell>
          <cell r="G192">
            <v>1.0909090909090908</v>
          </cell>
          <cell r="H192">
            <v>1.0909090909090908</v>
          </cell>
          <cell r="I192">
            <v>1.0909090909090908</v>
          </cell>
        </row>
        <row r="193">
          <cell r="A193" t="str">
            <v>45451-15</v>
          </cell>
          <cell r="B193" t="str">
            <v>...Transplantat kože pune debljine za opekotinu na šaci</v>
          </cell>
          <cell r="C193">
            <v>1</v>
          </cell>
          <cell r="D193">
            <v>1</v>
          </cell>
          <cell r="E193">
            <v>1</v>
          </cell>
          <cell r="F193" t="str">
            <v>51-15</v>
          </cell>
          <cell r="G193">
            <v>1.0909090909090908</v>
          </cell>
          <cell r="H193">
            <v>1.0909090909090908</v>
          </cell>
          <cell r="I193">
            <v>1.0909090909090908</v>
          </cell>
        </row>
        <row r="194">
          <cell r="A194" t="str">
            <v>45451-17</v>
          </cell>
          <cell r="B194" t="str">
            <v>...Transplantat kože pune debljine za opekotinu na prstu šake</v>
          </cell>
          <cell r="C194">
            <v>1</v>
          </cell>
          <cell r="D194">
            <v>1</v>
          </cell>
          <cell r="E194">
            <v>1</v>
          </cell>
          <cell r="F194" t="str">
            <v>51-17</v>
          </cell>
          <cell r="G194">
            <v>1.0909090909090908</v>
          </cell>
          <cell r="H194">
            <v>1.0909090909090908</v>
          </cell>
          <cell r="I194">
            <v>1.0909090909090908</v>
          </cell>
        </row>
        <row r="195">
          <cell r="A195" t="str">
            <v>45451-20</v>
          </cell>
          <cell r="B195" t="str">
            <v>...Transplantat kože pune debljine za opekotinu na ostalim oblastima lica</v>
          </cell>
          <cell r="C195">
            <v>1</v>
          </cell>
          <cell r="D195">
            <v>1</v>
          </cell>
          <cell r="E195">
            <v>1</v>
          </cell>
          <cell r="F195" t="str">
            <v>51-20</v>
          </cell>
          <cell r="G195">
            <v>1.0909090909090908</v>
          </cell>
          <cell r="H195">
            <v>1.0909090909090908</v>
          </cell>
          <cell r="I195">
            <v>1.0909090909090908</v>
          </cell>
        </row>
        <row r="196">
          <cell r="A196" t="str">
            <v>45515-00</v>
          </cell>
          <cell r="B196" t="str">
            <v>...Revizija ožiljka na ostalim oblastima dužine 7 cm i manje</v>
          </cell>
          <cell r="C196">
            <v>1</v>
          </cell>
          <cell r="D196">
            <v>1</v>
          </cell>
          <cell r="E196">
            <v>1</v>
          </cell>
          <cell r="F196" t="str">
            <v>15-00</v>
          </cell>
          <cell r="G196">
            <v>1.0909090909090908</v>
          </cell>
          <cell r="H196">
            <v>1.0909090909090908</v>
          </cell>
          <cell r="I196">
            <v>1.0909090909090908</v>
          </cell>
        </row>
        <row r="197">
          <cell r="A197" t="str">
            <v>45515-01</v>
          </cell>
          <cell r="B197" t="str">
            <v>...Opuštanje kontrakture kože i potkožnog tkiva</v>
          </cell>
          <cell r="C197">
            <v>6</v>
          </cell>
          <cell r="D197">
            <v>6</v>
          </cell>
          <cell r="E197">
            <v>6</v>
          </cell>
          <cell r="F197" t="str">
            <v>15-01</v>
          </cell>
          <cell r="G197">
            <v>6.545454545454545</v>
          </cell>
          <cell r="H197">
            <v>6.545454545454545</v>
          </cell>
          <cell r="I197">
            <v>6.545454545454545</v>
          </cell>
        </row>
        <row r="198">
          <cell r="A198" t="str">
            <v>45518-00</v>
          </cell>
          <cell r="B198" t="str">
            <v>...Revizija ožiljka na ostalim oblastima dužine više od 7 cm</v>
          </cell>
          <cell r="C198">
            <v>1</v>
          </cell>
          <cell r="D198">
            <v>1</v>
          </cell>
          <cell r="E198">
            <v>1</v>
          </cell>
          <cell r="F198" t="str">
            <v>18-00</v>
          </cell>
          <cell r="G198">
            <v>1.0909090909090908</v>
          </cell>
          <cell r="H198">
            <v>1.0909090909090908</v>
          </cell>
          <cell r="I198">
            <v>1.0909090909090908</v>
          </cell>
        </row>
        <row r="199">
          <cell r="A199" t="str">
            <v>45656-00</v>
          </cell>
          <cell r="B199" t="str">
            <v>...Kompozitni transplantat za nos</v>
          </cell>
          <cell r="C199">
            <v>1</v>
          </cell>
          <cell r="D199">
            <v>1</v>
          </cell>
          <cell r="E199">
            <v>1</v>
          </cell>
          <cell r="F199" t="str">
            <v>56-00</v>
          </cell>
          <cell r="G199">
            <v>1.0909090909090908</v>
          </cell>
          <cell r="H199">
            <v>1.0909090909090908</v>
          </cell>
          <cell r="I199">
            <v>1.0909090909090908</v>
          </cell>
        </row>
        <row r="200">
          <cell r="A200" t="str">
            <v>45659-00</v>
          </cell>
          <cell r="B200" t="str">
            <v>...Korekcija klempavog uva</v>
          </cell>
          <cell r="C200">
            <v>28</v>
          </cell>
          <cell r="D200">
            <v>28</v>
          </cell>
          <cell r="E200">
            <v>53</v>
          </cell>
          <cell r="F200" t="str">
            <v>59-00</v>
          </cell>
          <cell r="G200">
            <v>30.545454545454547</v>
          </cell>
          <cell r="H200">
            <v>30.545454545454547</v>
          </cell>
          <cell r="I200">
            <v>57.81818181818182</v>
          </cell>
        </row>
        <row r="201">
          <cell r="A201" t="str">
            <v>45695-00</v>
          </cell>
          <cell r="B201" t="str">
            <v>...Totalna revizija nesrasle usne</v>
          </cell>
          <cell r="C201">
            <v>1</v>
          </cell>
          <cell r="D201">
            <v>1</v>
          </cell>
          <cell r="E201">
            <v>1</v>
          </cell>
          <cell r="F201" t="str">
            <v>95-00</v>
          </cell>
          <cell r="G201">
            <v>1.0909090909090908</v>
          </cell>
          <cell r="H201">
            <v>1.0909090909090908</v>
          </cell>
          <cell r="I201">
            <v>1.0909090909090908</v>
          </cell>
        </row>
        <row r="202">
          <cell r="A202" t="str">
            <v>45698-00</v>
          </cell>
          <cell r="B202" t="str">
            <v>...Primarno produženje kolumnele kod nesrasle usne</v>
          </cell>
          <cell r="C202">
            <v>1</v>
          </cell>
          <cell r="D202">
            <v>1</v>
          </cell>
          <cell r="E202">
            <v>1</v>
          </cell>
          <cell r="F202" t="str">
            <v>98-00</v>
          </cell>
          <cell r="G202">
            <v>1.0909090909090908</v>
          </cell>
          <cell r="H202">
            <v>1.0909090909090908</v>
          </cell>
          <cell r="I202">
            <v>1.0909090909090908</v>
          </cell>
        </row>
        <row r="203">
          <cell r="A203" t="str">
            <v>45707-00</v>
          </cell>
          <cell r="B203" t="str">
            <v>...Primarna reparacija nesraslog nepca</v>
          </cell>
          <cell r="C203">
            <v>1</v>
          </cell>
          <cell r="D203">
            <v>1</v>
          </cell>
          <cell r="E203">
            <v>1</v>
          </cell>
          <cell r="F203" t="str">
            <v>07-00</v>
          </cell>
          <cell r="G203">
            <v>1.0909090909090908</v>
          </cell>
          <cell r="H203">
            <v>1.0909090909090908</v>
          </cell>
          <cell r="I203">
            <v>1.0909090909090908</v>
          </cell>
        </row>
        <row r="204">
          <cell r="A204" t="str">
            <v>46336-04</v>
          </cell>
          <cell r="B204" t="str">
            <v>...Debridman interfalangealnog zgloba šake</v>
          </cell>
          <cell r="C204">
            <v>1</v>
          </cell>
          <cell r="D204">
            <v>1</v>
          </cell>
          <cell r="E204">
            <v>1</v>
          </cell>
          <cell r="F204" t="str">
            <v>36-04</v>
          </cell>
          <cell r="G204">
            <v>1.0909090909090908</v>
          </cell>
          <cell r="H204">
            <v>1.0909090909090908</v>
          </cell>
          <cell r="I204">
            <v>1.0909090909090908</v>
          </cell>
        </row>
        <row r="205">
          <cell r="A205" t="str">
            <v>46336-05</v>
          </cell>
          <cell r="B205" t="str">
            <v>...Debridman metakarpofalangealnog zgloba</v>
          </cell>
          <cell r="C205">
            <v>1</v>
          </cell>
          <cell r="D205">
            <v>1</v>
          </cell>
          <cell r="E205">
            <v>1</v>
          </cell>
          <cell r="F205" t="str">
            <v>36-05</v>
          </cell>
          <cell r="G205">
            <v>1.0909090909090908</v>
          </cell>
          <cell r="H205">
            <v>1.0909090909090908</v>
          </cell>
          <cell r="I205">
            <v>1.0909090909090908</v>
          </cell>
        </row>
        <row r="206">
          <cell r="A206" t="str">
            <v>46339-00</v>
          </cell>
          <cell r="B206" t="str">
            <v>...Sinovijektomija ovojnice tetive fleksora ili ekstenzora šake</v>
          </cell>
          <cell r="C206">
            <v>2</v>
          </cell>
          <cell r="D206">
            <v>2</v>
          </cell>
          <cell r="E206">
            <v>2</v>
          </cell>
          <cell r="F206" t="str">
            <v>39-00</v>
          </cell>
          <cell r="G206">
            <v>2.1818181818181817</v>
          </cell>
          <cell r="H206">
            <v>2.1818181818181817</v>
          </cell>
          <cell r="I206">
            <v>2.1818181818181817</v>
          </cell>
        </row>
        <row r="207">
          <cell r="A207" t="str">
            <v>46363-00</v>
          </cell>
          <cell r="B207" t="str">
            <v>...Opuštanje tetivne ovojnice šake</v>
          </cell>
          <cell r="C207">
            <v>5</v>
          </cell>
          <cell r="D207">
            <v>5</v>
          </cell>
          <cell r="E207">
            <v>5</v>
          </cell>
          <cell r="F207" t="str">
            <v>63-00</v>
          </cell>
          <cell r="G207">
            <v>5.4545454545454541</v>
          </cell>
          <cell r="H207">
            <v>5.4545454545454541</v>
          </cell>
          <cell r="I207">
            <v>5.4545454545454541</v>
          </cell>
        </row>
        <row r="208">
          <cell r="A208" t="str">
            <v>46420-00</v>
          </cell>
          <cell r="B208" t="str">
            <v>...Primarna reparacija tetive ekstenzora šake</v>
          </cell>
          <cell r="C208">
            <v>8</v>
          </cell>
          <cell r="D208">
            <v>8</v>
          </cell>
          <cell r="E208">
            <v>10</v>
          </cell>
          <cell r="F208" t="str">
            <v>20-00</v>
          </cell>
          <cell r="G208">
            <v>8.7272727272727266</v>
          </cell>
          <cell r="H208">
            <v>8.7272727272727266</v>
          </cell>
          <cell r="I208">
            <v>10.909090909090908</v>
          </cell>
        </row>
        <row r="209">
          <cell r="A209" t="str">
            <v>46423-00</v>
          </cell>
          <cell r="B209" t="str">
            <v>...Sekundarna reparacija tetive ekstenzora šake</v>
          </cell>
          <cell r="C209">
            <v>1</v>
          </cell>
          <cell r="D209">
            <v>1</v>
          </cell>
          <cell r="E209">
            <v>1</v>
          </cell>
          <cell r="F209" t="str">
            <v>23-00</v>
          </cell>
          <cell r="G209">
            <v>1.0909090909090908</v>
          </cell>
          <cell r="H209">
            <v>1.0909090909090908</v>
          </cell>
          <cell r="I209">
            <v>1.0909090909090908</v>
          </cell>
        </row>
        <row r="210">
          <cell r="A210" t="str">
            <v>46426-00</v>
          </cell>
          <cell r="B210" t="str">
            <v>...Primarna reparacija tetive fleksora šake, proksimalno od fibrozne ovojnice tetiva fleksora prstiju (u nivou metakarpalnih glavica, A1 puli)</v>
          </cell>
          <cell r="C210">
            <v>1</v>
          </cell>
          <cell r="D210">
            <v>1</v>
          </cell>
          <cell r="E210">
            <v>1</v>
          </cell>
          <cell r="F210" t="str">
            <v>26-00</v>
          </cell>
          <cell r="G210">
            <v>1.0909090909090908</v>
          </cell>
          <cell r="H210">
            <v>1.0909090909090908</v>
          </cell>
          <cell r="I210">
            <v>1.0909090909090908</v>
          </cell>
        </row>
        <row r="211">
          <cell r="A211" t="str">
            <v>46432-00</v>
          </cell>
          <cell r="B211" t="str">
            <v>...Primarna reparacija tetive fleksora šake, distalno od fibrozne ovojnice tetiva fleksora prstiju (u nivou metakarpalnih glavica, A1 puli)</v>
          </cell>
          <cell r="C211">
            <v>3</v>
          </cell>
          <cell r="D211">
            <v>3</v>
          </cell>
          <cell r="E211">
            <v>7</v>
          </cell>
          <cell r="F211" t="str">
            <v>32-00</v>
          </cell>
          <cell r="G211">
            <v>3.2727272727272725</v>
          </cell>
          <cell r="H211">
            <v>3.2727272727272725</v>
          </cell>
          <cell r="I211">
            <v>7.6363636363636367</v>
          </cell>
        </row>
        <row r="212">
          <cell r="A212" t="str">
            <v>46453-00</v>
          </cell>
          <cell r="B212" t="str">
            <v>...Tenoliza tetive fleksora šake</v>
          </cell>
          <cell r="C212">
            <v>2</v>
          </cell>
          <cell r="D212">
            <v>2</v>
          </cell>
          <cell r="E212">
            <v>2</v>
          </cell>
          <cell r="F212" t="str">
            <v>53-00</v>
          </cell>
          <cell r="G212">
            <v>2.1818181818181817</v>
          </cell>
          <cell r="H212">
            <v>2.1818181818181817</v>
          </cell>
          <cell r="I212">
            <v>2.1818181818181817</v>
          </cell>
        </row>
        <row r="213">
          <cell r="A213" t="str">
            <v>46464-00</v>
          </cell>
          <cell r="B213" t="str">
            <v>...Amputacija prekobrojnog, kompletnog prsta na ruci</v>
          </cell>
          <cell r="C213">
            <v>2</v>
          </cell>
          <cell r="D213">
            <v>2</v>
          </cell>
          <cell r="E213">
            <v>4</v>
          </cell>
          <cell r="F213" t="str">
            <v>64-00</v>
          </cell>
          <cell r="G213">
            <v>2.1818181818181817</v>
          </cell>
          <cell r="H213">
            <v>2.1818181818181817</v>
          </cell>
          <cell r="I213">
            <v>4.3636363636363633</v>
          </cell>
        </row>
        <row r="214">
          <cell r="A214" t="str">
            <v>46483-00</v>
          </cell>
          <cell r="B214" t="str">
            <v>...Revizija amputacionog patrljka na šaci ili prstu</v>
          </cell>
          <cell r="C214">
            <v>1</v>
          </cell>
          <cell r="D214">
            <v>1</v>
          </cell>
          <cell r="E214">
            <v>1</v>
          </cell>
          <cell r="F214" t="str">
            <v>83-00</v>
          </cell>
          <cell r="G214">
            <v>1.0909090909090908</v>
          </cell>
          <cell r="H214">
            <v>1.0909090909090908</v>
          </cell>
          <cell r="I214">
            <v>1.0909090909090908</v>
          </cell>
        </row>
        <row r="215">
          <cell r="A215" t="str">
            <v>46492-00</v>
          </cell>
          <cell r="B215" t="str">
            <v>...Ispravljanje kontrakture prsta šake</v>
          </cell>
          <cell r="C215">
            <v>2</v>
          </cell>
          <cell r="D215">
            <v>2</v>
          </cell>
          <cell r="E215">
            <v>2</v>
          </cell>
          <cell r="F215" t="str">
            <v>92-00</v>
          </cell>
          <cell r="G215">
            <v>2.1818181818181817</v>
          </cell>
          <cell r="H215">
            <v>2.1818181818181817</v>
          </cell>
          <cell r="I215">
            <v>2.1818181818181817</v>
          </cell>
        </row>
        <row r="216">
          <cell r="A216" t="str">
            <v>47006-00</v>
          </cell>
          <cell r="B216" t="str">
            <v>...Otvorena repozicija iščašenja ključne kosti</v>
          </cell>
          <cell r="C216">
            <v>1</v>
          </cell>
          <cell r="D216">
            <v>1</v>
          </cell>
          <cell r="E216">
            <v>1</v>
          </cell>
          <cell r="F216" t="str">
            <v>06-00</v>
          </cell>
          <cell r="G216">
            <v>1.0909090909090908</v>
          </cell>
          <cell r="H216">
            <v>1.0909090909090908</v>
          </cell>
          <cell r="I216">
            <v>1.0909090909090908</v>
          </cell>
        </row>
        <row r="217">
          <cell r="A217" t="str">
            <v>47009-00</v>
          </cell>
          <cell r="B217" t="str">
            <v>...Zatvorena repozicija iščašenja ramena</v>
          </cell>
          <cell r="C217">
            <v>3</v>
          </cell>
          <cell r="D217">
            <v>3</v>
          </cell>
          <cell r="E217">
            <v>3</v>
          </cell>
          <cell r="F217" t="str">
            <v>09-00</v>
          </cell>
          <cell r="G217">
            <v>3.2727272727272725</v>
          </cell>
          <cell r="H217">
            <v>3.2727272727272725</v>
          </cell>
          <cell r="I217">
            <v>3.2727272727272725</v>
          </cell>
        </row>
        <row r="218">
          <cell r="A218" t="str">
            <v>47012-01</v>
          </cell>
          <cell r="B218" t="str">
            <v>...Otvorena repozicija iščašenja ramena sa unutrašnjom fiksacijom</v>
          </cell>
          <cell r="C218">
            <v>1</v>
          </cell>
          <cell r="D218">
            <v>1</v>
          </cell>
          <cell r="E218">
            <v>1</v>
          </cell>
          <cell r="F218" t="str">
            <v>12-01</v>
          </cell>
          <cell r="G218">
            <v>1.0909090909090908</v>
          </cell>
          <cell r="H218">
            <v>1.0909090909090908</v>
          </cell>
          <cell r="I218">
            <v>1.0909090909090908</v>
          </cell>
        </row>
        <row r="219">
          <cell r="A219" t="str">
            <v>47018-00</v>
          </cell>
          <cell r="B219" t="str">
            <v>...Zatvorena repozicija iščašenja lakta</v>
          </cell>
          <cell r="C219">
            <v>2</v>
          </cell>
          <cell r="D219">
            <v>2</v>
          </cell>
          <cell r="E219">
            <v>2</v>
          </cell>
          <cell r="F219" t="str">
            <v>18-00</v>
          </cell>
          <cell r="G219">
            <v>2.1818181818181817</v>
          </cell>
          <cell r="H219">
            <v>2.1818181818181817</v>
          </cell>
          <cell r="I219">
            <v>2.1818181818181817</v>
          </cell>
        </row>
        <row r="220">
          <cell r="A220" t="str">
            <v>47021-00</v>
          </cell>
          <cell r="B220" t="str">
            <v>...Otvorena repozicija iščašenja lakta</v>
          </cell>
          <cell r="C220">
            <v>2</v>
          </cell>
          <cell r="D220">
            <v>2</v>
          </cell>
          <cell r="E220">
            <v>2</v>
          </cell>
          <cell r="F220" t="str">
            <v>21-00</v>
          </cell>
          <cell r="G220">
            <v>2.1818181818181817</v>
          </cell>
          <cell r="H220">
            <v>2.1818181818181817</v>
          </cell>
          <cell r="I220">
            <v>2.1818181818181817</v>
          </cell>
        </row>
        <row r="221">
          <cell r="A221" t="str">
            <v>47027-00</v>
          </cell>
          <cell r="B221" t="str">
            <v>...Otvorena repozicija iščašenja proksimalnog radio-ulnarnog zgloba</v>
          </cell>
          <cell r="C221">
            <v>1</v>
          </cell>
          <cell r="D221">
            <v>1</v>
          </cell>
          <cell r="E221">
            <v>1</v>
          </cell>
          <cell r="F221" t="str">
            <v>27-00</v>
          </cell>
          <cell r="G221">
            <v>1.0909090909090908</v>
          </cell>
          <cell r="H221">
            <v>1.0909090909090908</v>
          </cell>
          <cell r="I221">
            <v>1.0909090909090908</v>
          </cell>
        </row>
        <row r="222">
          <cell r="A222" t="str">
            <v>47048-00</v>
          </cell>
          <cell r="B222" t="str">
            <v>...Zatvorena repozicija iščašenja zgloba kuka</v>
          </cell>
          <cell r="C222">
            <v>1</v>
          </cell>
          <cell r="D222">
            <v>1</v>
          </cell>
          <cell r="E222">
            <v>1</v>
          </cell>
          <cell r="F222" t="str">
            <v>48-00</v>
          </cell>
          <cell r="G222">
            <v>1.0909090909090908</v>
          </cell>
          <cell r="H222">
            <v>1.0909090909090908</v>
          </cell>
          <cell r="I222">
            <v>1.0909090909090908</v>
          </cell>
        </row>
        <row r="223">
          <cell r="A223" t="str">
            <v>47051-00</v>
          </cell>
          <cell r="B223" t="str">
            <v>...Otvorena repozicija iščašenja zgloba kuka</v>
          </cell>
          <cell r="C223">
            <v>2</v>
          </cell>
          <cell r="D223">
            <v>2</v>
          </cell>
          <cell r="E223">
            <v>2</v>
          </cell>
          <cell r="F223" t="str">
            <v>51-00</v>
          </cell>
          <cell r="G223">
            <v>2.1818181818181817</v>
          </cell>
          <cell r="H223">
            <v>2.1818181818181817</v>
          </cell>
          <cell r="I223">
            <v>2.1818181818181817</v>
          </cell>
        </row>
        <row r="224">
          <cell r="A224" t="str">
            <v>47300-01</v>
          </cell>
          <cell r="B224" t="str">
            <v>...Zatvorena repozicija preloma distalnog članka prsta na ruci sa unutrašnjom fiksacijom</v>
          </cell>
          <cell r="C224">
            <v>2</v>
          </cell>
          <cell r="D224">
            <v>2</v>
          </cell>
          <cell r="E224">
            <v>2</v>
          </cell>
          <cell r="F224" t="str">
            <v>00-01</v>
          </cell>
          <cell r="G224">
            <v>2.1818181818181817</v>
          </cell>
          <cell r="H224">
            <v>2.1818181818181817</v>
          </cell>
          <cell r="I224">
            <v>2.1818181818181817</v>
          </cell>
        </row>
        <row r="225">
          <cell r="A225" t="str">
            <v>47306-01</v>
          </cell>
          <cell r="B225" t="str">
            <v>...Otvorena repozicija preloma distalnog članka prsta na ruci sa unutrašnjom fiksacijom</v>
          </cell>
          <cell r="C225">
            <v>1</v>
          </cell>
          <cell r="D225">
            <v>1</v>
          </cell>
          <cell r="E225">
            <v>1</v>
          </cell>
          <cell r="F225" t="str">
            <v>06-01</v>
          </cell>
          <cell r="G225">
            <v>1.0909090909090908</v>
          </cell>
          <cell r="H225">
            <v>1.0909090909090908</v>
          </cell>
          <cell r="I225">
            <v>1.0909090909090908</v>
          </cell>
        </row>
        <row r="226">
          <cell r="A226" t="str">
            <v>47318-00</v>
          </cell>
          <cell r="B226" t="str">
            <v>...Otvorena repozicija preloma srednjeg članka prsta na ruci</v>
          </cell>
          <cell r="C226">
            <v>1</v>
          </cell>
          <cell r="D226">
            <v>1</v>
          </cell>
          <cell r="E226">
            <v>1</v>
          </cell>
          <cell r="F226" t="str">
            <v>18-00</v>
          </cell>
          <cell r="G226">
            <v>1.0909090909090908</v>
          </cell>
          <cell r="H226">
            <v>1.0909090909090908</v>
          </cell>
          <cell r="I226">
            <v>1.0909090909090908</v>
          </cell>
        </row>
        <row r="227">
          <cell r="A227" t="str">
            <v>47318-01</v>
          </cell>
          <cell r="B227" t="str">
            <v>...Otvorena repozicija preloma srednjeg članka prsta na ruci sa unutrašnjom fiksacijom</v>
          </cell>
          <cell r="C227">
            <v>1</v>
          </cell>
          <cell r="D227">
            <v>1</v>
          </cell>
          <cell r="E227">
            <v>1</v>
          </cell>
          <cell r="F227" t="str">
            <v>18-01</v>
          </cell>
          <cell r="G227">
            <v>1.0909090909090908</v>
          </cell>
          <cell r="H227">
            <v>1.0909090909090908</v>
          </cell>
          <cell r="I227">
            <v>1.0909090909090908</v>
          </cell>
        </row>
        <row r="228">
          <cell r="A228" t="str">
            <v>47324-01</v>
          </cell>
          <cell r="B228" t="str">
            <v>...Zatvorena repozicija preloma proksimalnog članka prsta na ruci sa unutrašnjom fiksacijom</v>
          </cell>
          <cell r="C228">
            <v>3</v>
          </cell>
          <cell r="D228">
            <v>3</v>
          </cell>
          <cell r="E228">
            <v>4</v>
          </cell>
          <cell r="F228" t="str">
            <v>24-01</v>
          </cell>
          <cell r="G228">
            <v>3.2727272727272725</v>
          </cell>
          <cell r="H228">
            <v>3.2727272727272725</v>
          </cell>
          <cell r="I228">
            <v>4.3636363636363633</v>
          </cell>
        </row>
        <row r="229">
          <cell r="A229" t="str">
            <v>47339-00</v>
          </cell>
          <cell r="B229" t="str">
            <v>...Zatvorena repozicija intra-artikularnog  preloma metakarpusa</v>
          </cell>
          <cell r="C229">
            <v>2</v>
          </cell>
          <cell r="D229">
            <v>2</v>
          </cell>
          <cell r="E229">
            <v>2</v>
          </cell>
          <cell r="F229" t="str">
            <v>39-00</v>
          </cell>
          <cell r="G229">
            <v>2.1818181818181817</v>
          </cell>
          <cell r="H229">
            <v>2.1818181818181817</v>
          </cell>
          <cell r="I229">
            <v>2.1818181818181817</v>
          </cell>
        </row>
        <row r="230">
          <cell r="A230" t="str">
            <v>47342-01</v>
          </cell>
          <cell r="B230" t="str">
            <v>...Otvorena repozicija preloma metakarpusa sa unutrašnjom fiksacijom</v>
          </cell>
          <cell r="C230">
            <v>1</v>
          </cell>
          <cell r="D230">
            <v>1</v>
          </cell>
          <cell r="E230">
            <v>1</v>
          </cell>
          <cell r="F230" t="str">
            <v>42-01</v>
          </cell>
          <cell r="G230">
            <v>1.0909090909090908</v>
          </cell>
          <cell r="H230">
            <v>1.0909090909090908</v>
          </cell>
          <cell r="I230">
            <v>1.0909090909090908</v>
          </cell>
        </row>
        <row r="231">
          <cell r="A231" t="str">
            <v>47363-02</v>
          </cell>
          <cell r="B231" t="str">
            <v>...Zatvorena repozicija preloma distalnog dela radijusa sa unutrašnjom fiksacijom</v>
          </cell>
          <cell r="C231">
            <v>1</v>
          </cell>
          <cell r="D231">
            <v>1</v>
          </cell>
          <cell r="E231">
            <v>1</v>
          </cell>
          <cell r="F231" t="str">
            <v>63-02</v>
          </cell>
          <cell r="G231">
            <v>1.0909090909090908</v>
          </cell>
          <cell r="H231">
            <v>1.0909090909090908</v>
          </cell>
          <cell r="I231">
            <v>1.0909090909090908</v>
          </cell>
        </row>
        <row r="232">
          <cell r="A232" t="str">
            <v>47363-03</v>
          </cell>
          <cell r="B232" t="str">
            <v>...Zatvorena repozicija preloma distalnog dela ulne sa unutrašnjom fiksacijom</v>
          </cell>
          <cell r="C232">
            <v>1</v>
          </cell>
          <cell r="D232">
            <v>1</v>
          </cell>
          <cell r="E232">
            <v>1</v>
          </cell>
          <cell r="F232" t="str">
            <v>63-03</v>
          </cell>
          <cell r="G232">
            <v>1.0909090909090908</v>
          </cell>
          <cell r="H232">
            <v>1.0909090909090908</v>
          </cell>
          <cell r="I232">
            <v>1.0909090909090908</v>
          </cell>
        </row>
        <row r="233">
          <cell r="A233" t="str">
            <v>47366-02</v>
          </cell>
          <cell r="B233" t="str">
            <v>...Otvorena repozicija preloma distalnog dela radijusa unutrašnjom  fiksacijom</v>
          </cell>
          <cell r="C233">
            <v>3</v>
          </cell>
          <cell r="D233">
            <v>3</v>
          </cell>
          <cell r="E233">
            <v>3</v>
          </cell>
          <cell r="F233" t="str">
            <v>66-02</v>
          </cell>
          <cell r="G233">
            <v>3.2727272727272725</v>
          </cell>
          <cell r="H233">
            <v>3.2727272727272725</v>
          </cell>
          <cell r="I233">
            <v>3.2727272727272725</v>
          </cell>
        </row>
        <row r="234">
          <cell r="A234" t="str">
            <v>47366-03</v>
          </cell>
          <cell r="B234" t="str">
            <v>...Otvorena repozicija preloma distalnog dela ulne sa unutrašnjom fiksacijom</v>
          </cell>
          <cell r="C234">
            <v>4</v>
          </cell>
          <cell r="D234">
            <v>4</v>
          </cell>
          <cell r="E234">
            <v>4</v>
          </cell>
          <cell r="F234" t="str">
            <v>66-03</v>
          </cell>
          <cell r="G234">
            <v>4.3636363636363633</v>
          </cell>
          <cell r="H234">
            <v>4.3636363636363633</v>
          </cell>
          <cell r="I234">
            <v>4.3636363636363633</v>
          </cell>
        </row>
        <row r="235">
          <cell r="A235" t="str">
            <v>47381-02</v>
          </cell>
          <cell r="B235" t="str">
            <v>...Zatvorena repozicija preloma tela radijusa sa unutrašnjom fiksacijom</v>
          </cell>
          <cell r="C235">
            <v>17</v>
          </cell>
          <cell r="D235">
            <v>17</v>
          </cell>
          <cell r="E235">
            <v>17</v>
          </cell>
          <cell r="F235" t="str">
            <v>81-02</v>
          </cell>
          <cell r="G235">
            <v>18.545454545454547</v>
          </cell>
          <cell r="H235">
            <v>18.545454545454547</v>
          </cell>
          <cell r="I235">
            <v>18.545454545454547</v>
          </cell>
        </row>
        <row r="236">
          <cell r="A236" t="str">
            <v>47381-03</v>
          </cell>
          <cell r="B236" t="str">
            <v>...Zatvorena repozicija preloma tela ulne sa unutrašnjom fiksacijom</v>
          </cell>
          <cell r="C236">
            <v>21</v>
          </cell>
          <cell r="D236">
            <v>21</v>
          </cell>
          <cell r="E236">
            <v>21</v>
          </cell>
          <cell r="F236" t="str">
            <v>81-03</v>
          </cell>
          <cell r="G236">
            <v>22.90909090909091</v>
          </cell>
          <cell r="H236">
            <v>22.90909090909091</v>
          </cell>
          <cell r="I236">
            <v>22.90909090909091</v>
          </cell>
        </row>
        <row r="237">
          <cell r="A237" t="str">
            <v>47384-02</v>
          </cell>
          <cell r="B237" t="str">
            <v>...Otvorena repozicija preloma tela radijusa sa unutrašnjom fiksacijom</v>
          </cell>
          <cell r="C237">
            <v>6</v>
          </cell>
          <cell r="D237">
            <v>6</v>
          </cell>
          <cell r="E237">
            <v>6</v>
          </cell>
          <cell r="F237" t="str">
            <v>84-02</v>
          </cell>
          <cell r="G237">
            <v>6.545454545454545</v>
          </cell>
          <cell r="H237">
            <v>6.545454545454545</v>
          </cell>
          <cell r="I237">
            <v>6.545454545454545</v>
          </cell>
        </row>
        <row r="238">
          <cell r="A238" t="str">
            <v>47384-03</v>
          </cell>
          <cell r="B238" t="str">
            <v>...Otvorena repozicija preloma tela ulne sa unutrašnjom fiksacijom</v>
          </cell>
          <cell r="C238">
            <v>6</v>
          </cell>
          <cell r="D238">
            <v>6</v>
          </cell>
          <cell r="E238">
            <v>6</v>
          </cell>
          <cell r="F238" t="str">
            <v>84-03</v>
          </cell>
          <cell r="G238">
            <v>6.545454545454545</v>
          </cell>
          <cell r="H238">
            <v>6.545454545454545</v>
          </cell>
          <cell r="I238">
            <v>6.545454545454545</v>
          </cell>
        </row>
        <row r="239">
          <cell r="A239" t="str">
            <v>47386-01</v>
          </cell>
          <cell r="B239" t="str">
            <v>...Otvorena repozicija preloma tela radijusa sa iščašenjem i unutrašnjom fiksacijom</v>
          </cell>
          <cell r="C239">
            <v>1</v>
          </cell>
          <cell r="D239">
            <v>1</v>
          </cell>
          <cell r="E239">
            <v>1</v>
          </cell>
          <cell r="F239" t="str">
            <v>86-01</v>
          </cell>
          <cell r="G239">
            <v>1.0909090909090908</v>
          </cell>
          <cell r="H239">
            <v>1.0909090909090908</v>
          </cell>
          <cell r="I239">
            <v>1.0909090909090908</v>
          </cell>
        </row>
        <row r="240">
          <cell r="A240" t="str">
            <v>47390-01</v>
          </cell>
          <cell r="B240" t="str">
            <v>...Zatvorena repozicija preloma tela radijusa i ulne sa unutrašnjom fiksacijom</v>
          </cell>
          <cell r="C240">
            <v>17</v>
          </cell>
          <cell r="D240">
            <v>18</v>
          </cell>
          <cell r="E240">
            <v>18</v>
          </cell>
          <cell r="F240" t="str">
            <v>90-01</v>
          </cell>
          <cell r="G240">
            <v>18.545454545454547</v>
          </cell>
          <cell r="H240">
            <v>19.636363636363637</v>
          </cell>
          <cell r="I240">
            <v>19.636363636363637</v>
          </cell>
        </row>
        <row r="241">
          <cell r="A241" t="str">
            <v>47393-01</v>
          </cell>
          <cell r="B241" t="str">
            <v>...Otvorena repozicija preloma tela radijusa i ulne sa unutrašnjom fiksacijom</v>
          </cell>
          <cell r="C241">
            <v>5</v>
          </cell>
          <cell r="D241">
            <v>5</v>
          </cell>
          <cell r="E241">
            <v>5</v>
          </cell>
          <cell r="F241" t="str">
            <v>93-01</v>
          </cell>
          <cell r="G241">
            <v>5.4545454545454541</v>
          </cell>
          <cell r="H241">
            <v>5.4545454545454541</v>
          </cell>
          <cell r="I241">
            <v>5.4545454545454541</v>
          </cell>
        </row>
        <row r="242">
          <cell r="A242" t="str">
            <v>47402-00</v>
          </cell>
          <cell r="B242" t="str">
            <v>...Otvorena repozicija preloma olekranona sa parcijalnom ostektomijom fragmenta olekranona</v>
          </cell>
          <cell r="C242">
            <v>1</v>
          </cell>
          <cell r="D242">
            <v>1</v>
          </cell>
          <cell r="E242">
            <v>1</v>
          </cell>
          <cell r="F242" t="str">
            <v>02-00</v>
          </cell>
          <cell r="G242">
            <v>1.0909090909090908</v>
          </cell>
          <cell r="H242">
            <v>1.0909090909090908</v>
          </cell>
          <cell r="I242">
            <v>1.0909090909090908</v>
          </cell>
        </row>
        <row r="243">
          <cell r="A243" t="str">
            <v>47405-01</v>
          </cell>
          <cell r="B243" t="str">
            <v>...Zatvorena repozicija preloma glave ili vrata radijusa sa unutrašnjom fiksacijom</v>
          </cell>
          <cell r="C243">
            <v>4</v>
          </cell>
          <cell r="D243">
            <v>4</v>
          </cell>
          <cell r="E243">
            <v>4</v>
          </cell>
          <cell r="F243" t="str">
            <v>05-01</v>
          </cell>
          <cell r="G243">
            <v>4.3636363636363633</v>
          </cell>
          <cell r="H243">
            <v>4.3636363636363633</v>
          </cell>
          <cell r="I243">
            <v>4.3636363636363633</v>
          </cell>
        </row>
        <row r="244">
          <cell r="A244" t="str">
            <v>47408-01</v>
          </cell>
          <cell r="B244" t="str">
            <v>...Otvorena repozicija preloma glave ili vrata radijusa sa unutrašnjom fiksacijom</v>
          </cell>
          <cell r="C244">
            <v>2</v>
          </cell>
          <cell r="D244">
            <v>2</v>
          </cell>
          <cell r="E244">
            <v>2</v>
          </cell>
          <cell r="F244" t="str">
            <v>08-01</v>
          </cell>
          <cell r="G244">
            <v>2.1818181818181817</v>
          </cell>
          <cell r="H244">
            <v>2.1818181818181817</v>
          </cell>
          <cell r="I244">
            <v>2.1818181818181817</v>
          </cell>
        </row>
        <row r="245">
          <cell r="A245" t="str">
            <v>47426-01</v>
          </cell>
          <cell r="B245" t="str">
            <v>...Zatvorena repozicija preloma proksimalnog dela humerusa sa unutrašnjom fiksacijom</v>
          </cell>
          <cell r="C245">
            <v>3</v>
          </cell>
          <cell r="D245">
            <v>3</v>
          </cell>
          <cell r="E245">
            <v>3</v>
          </cell>
          <cell r="F245" t="str">
            <v>26-01</v>
          </cell>
          <cell r="G245">
            <v>3.2727272727272725</v>
          </cell>
          <cell r="H245">
            <v>3.2727272727272725</v>
          </cell>
          <cell r="I245">
            <v>3.2727272727272725</v>
          </cell>
        </row>
        <row r="246">
          <cell r="A246" t="str">
            <v>47451-00</v>
          </cell>
          <cell r="B246" t="str">
            <v>...Zatvorena repozicija preloma tela humerusa sa unutrašnjom fiksacijom</v>
          </cell>
          <cell r="C246">
            <v>1</v>
          </cell>
          <cell r="D246">
            <v>1</v>
          </cell>
          <cell r="E246">
            <v>1</v>
          </cell>
          <cell r="F246" t="str">
            <v>51-00</v>
          </cell>
          <cell r="G246">
            <v>1.0909090909090908</v>
          </cell>
          <cell r="H246">
            <v>1.0909090909090908</v>
          </cell>
          <cell r="I246">
            <v>1.0909090909090908</v>
          </cell>
        </row>
        <row r="247">
          <cell r="A247" t="str">
            <v>47456-01</v>
          </cell>
          <cell r="B247" t="str">
            <v>...Zatvorena repozicija preloma distalnog dela humerusa sa unutrašnjom fiksacijom</v>
          </cell>
          <cell r="C247">
            <v>18</v>
          </cell>
          <cell r="D247">
            <v>18</v>
          </cell>
          <cell r="E247">
            <v>18</v>
          </cell>
          <cell r="F247" t="str">
            <v>56-01</v>
          </cell>
          <cell r="G247">
            <v>19.636363636363637</v>
          </cell>
          <cell r="H247">
            <v>19.636363636363637</v>
          </cell>
          <cell r="I247">
            <v>19.636363636363637</v>
          </cell>
        </row>
        <row r="248">
          <cell r="A248" t="str">
            <v>47456-011</v>
          </cell>
          <cell r="B248" t="str">
            <v>...Zatvorena repozicija preloma distalnog dela humerusa sa spoljašnjom fiksacijom</v>
          </cell>
          <cell r="C248">
            <v>1</v>
          </cell>
          <cell r="D248">
            <v>1</v>
          </cell>
          <cell r="E248">
            <v>1</v>
          </cell>
          <cell r="F248" t="str">
            <v>56-011</v>
          </cell>
          <cell r="G248">
            <v>1.0909090909090908</v>
          </cell>
          <cell r="H248">
            <v>1.0909090909090908</v>
          </cell>
          <cell r="I248">
            <v>1.0909090909090908</v>
          </cell>
        </row>
        <row r="249">
          <cell r="A249" t="str">
            <v>47459-00</v>
          </cell>
          <cell r="B249" t="str">
            <v>...Otvorena repozicija preloma distalnog dela humerusa</v>
          </cell>
          <cell r="C249">
            <v>1</v>
          </cell>
          <cell r="D249">
            <v>1</v>
          </cell>
          <cell r="E249">
            <v>1</v>
          </cell>
          <cell r="F249" t="str">
            <v>59-00</v>
          </cell>
          <cell r="G249">
            <v>1.0909090909090908</v>
          </cell>
          <cell r="H249">
            <v>1.0909090909090908</v>
          </cell>
          <cell r="I249">
            <v>1.0909090909090908</v>
          </cell>
        </row>
        <row r="250">
          <cell r="A250" t="str">
            <v>47459-01</v>
          </cell>
          <cell r="B250" t="str">
            <v>...Otvorena repozicija preloma distalnog dela humerusa unutrašnjom fiksacijom</v>
          </cell>
          <cell r="C250">
            <v>30</v>
          </cell>
          <cell r="D250">
            <v>30</v>
          </cell>
          <cell r="E250">
            <v>30</v>
          </cell>
          <cell r="F250" t="str">
            <v>59-01</v>
          </cell>
          <cell r="G250">
            <v>32.727272727272727</v>
          </cell>
          <cell r="H250">
            <v>32.727272727272727</v>
          </cell>
          <cell r="I250">
            <v>32.727272727272727</v>
          </cell>
        </row>
        <row r="251">
          <cell r="A251" t="str">
            <v>47459-011</v>
          </cell>
          <cell r="B251" t="str">
            <v>...Otvorena repozicija preloma distalnog dela humerusa spoljašnjom fiksacijom</v>
          </cell>
          <cell r="C251">
            <v>2</v>
          </cell>
          <cell r="D251">
            <v>2</v>
          </cell>
          <cell r="E251">
            <v>2</v>
          </cell>
          <cell r="F251" t="str">
            <v>59-011</v>
          </cell>
          <cell r="G251">
            <v>2.1818181818181817</v>
          </cell>
          <cell r="H251">
            <v>2.1818181818181817</v>
          </cell>
          <cell r="I251">
            <v>2.1818181818181817</v>
          </cell>
        </row>
        <row r="252">
          <cell r="A252" t="str">
            <v>47519-00</v>
          </cell>
          <cell r="B252" t="str">
            <v>...Unutrašnja fiksacija preloma trohanternog ili subkapitalnog dela femura</v>
          </cell>
          <cell r="C252">
            <v>2</v>
          </cell>
          <cell r="D252">
            <v>2</v>
          </cell>
          <cell r="E252">
            <v>2</v>
          </cell>
          <cell r="F252" t="str">
            <v>19-00</v>
          </cell>
          <cell r="G252">
            <v>2.1818181818181817</v>
          </cell>
          <cell r="H252">
            <v>2.1818181818181817</v>
          </cell>
          <cell r="I252">
            <v>2.1818181818181817</v>
          </cell>
        </row>
        <row r="253">
          <cell r="A253" t="str">
            <v>47525-00</v>
          </cell>
          <cell r="B253" t="str">
            <v>...Zatvorena repozicija iskliznuća epifize glave femura</v>
          </cell>
          <cell r="C253">
            <v>8</v>
          </cell>
          <cell r="D253">
            <v>9</v>
          </cell>
          <cell r="E253">
            <v>9</v>
          </cell>
          <cell r="F253" t="str">
            <v>25-00</v>
          </cell>
          <cell r="G253">
            <v>8.7272727272727266</v>
          </cell>
          <cell r="H253">
            <v>9.8181818181818183</v>
          </cell>
          <cell r="I253">
            <v>9.8181818181818183</v>
          </cell>
        </row>
        <row r="254">
          <cell r="A254" t="str">
            <v>47528-01</v>
          </cell>
          <cell r="B254" t="str">
            <v>...Otvorena repozicija preloma femura sa unutrašnjom fiksacijom</v>
          </cell>
          <cell r="C254">
            <v>6</v>
          </cell>
          <cell r="D254">
            <v>6</v>
          </cell>
          <cell r="E254">
            <v>6</v>
          </cell>
          <cell r="F254" t="str">
            <v>28-01</v>
          </cell>
          <cell r="G254">
            <v>6.545454545454545</v>
          </cell>
          <cell r="H254">
            <v>6.545454545454545</v>
          </cell>
          <cell r="I254">
            <v>6.545454545454545</v>
          </cell>
        </row>
        <row r="255">
          <cell r="A255" t="str">
            <v>47528-011</v>
          </cell>
          <cell r="B255" t="str">
            <v>...Otvorena repozicija preloma femura sa spoljašnjom fiksacijom</v>
          </cell>
          <cell r="C255">
            <v>2</v>
          </cell>
          <cell r="D255">
            <v>2</v>
          </cell>
          <cell r="E255">
            <v>2</v>
          </cell>
          <cell r="F255" t="str">
            <v>28-011</v>
          </cell>
          <cell r="G255">
            <v>2.1818181818181817</v>
          </cell>
          <cell r="H255">
            <v>2.1818181818181817</v>
          </cell>
          <cell r="I255">
            <v>2.1818181818181817</v>
          </cell>
        </row>
        <row r="256">
          <cell r="A256" t="str">
            <v>47531-00</v>
          </cell>
          <cell r="B256" t="str">
            <v>...Zatvorena repozicija preloma femura sa unutrašnjom fiksacijom</v>
          </cell>
          <cell r="C256">
            <v>4</v>
          </cell>
          <cell r="D256">
            <v>4</v>
          </cell>
          <cell r="E256">
            <v>4</v>
          </cell>
          <cell r="F256" t="str">
            <v>31-00</v>
          </cell>
          <cell r="G256">
            <v>4.3636363636363633</v>
          </cell>
          <cell r="H256">
            <v>4.3636363636363633</v>
          </cell>
          <cell r="I256">
            <v>4.3636363636363633</v>
          </cell>
        </row>
        <row r="257">
          <cell r="A257" t="str">
            <v>47531-001</v>
          </cell>
          <cell r="B257" t="str">
            <v>...Zatvorena repozicija preloma femura sa spoljašnjom fiksacijom</v>
          </cell>
          <cell r="C257">
            <v>1</v>
          </cell>
          <cell r="D257">
            <v>1</v>
          </cell>
          <cell r="E257">
            <v>1</v>
          </cell>
          <cell r="F257" t="str">
            <v>31-001</v>
          </cell>
          <cell r="G257">
            <v>1.0909090909090908</v>
          </cell>
          <cell r="H257">
            <v>1.0909090909090908</v>
          </cell>
          <cell r="I257">
            <v>1.0909090909090908</v>
          </cell>
        </row>
        <row r="258">
          <cell r="A258" t="str">
            <v>47546-01</v>
          </cell>
          <cell r="B258" t="str">
            <v>...Zatvorena repozicija preloma medijalnog ili lateralnog kondila tibije sa unutrašnjom fiksacijom</v>
          </cell>
          <cell r="C258">
            <v>2</v>
          </cell>
          <cell r="D258">
            <v>2</v>
          </cell>
          <cell r="E258">
            <v>2</v>
          </cell>
          <cell r="F258" t="str">
            <v>46-01</v>
          </cell>
          <cell r="G258">
            <v>2.1818181818181817</v>
          </cell>
          <cell r="H258">
            <v>2.1818181818181817</v>
          </cell>
          <cell r="I258">
            <v>2.1818181818181817</v>
          </cell>
        </row>
        <row r="259">
          <cell r="A259" t="str">
            <v>47549-01</v>
          </cell>
          <cell r="B259" t="str">
            <v>...Otvorena repozicija preloma medijalnog ili lateralnog kondila tibije sa unutrašnjom fiksacijom</v>
          </cell>
          <cell r="C259">
            <v>1</v>
          </cell>
          <cell r="D259">
            <v>1</v>
          </cell>
          <cell r="E259">
            <v>1</v>
          </cell>
          <cell r="F259" t="str">
            <v>49-01</v>
          </cell>
          <cell r="G259">
            <v>1.0909090909090908</v>
          </cell>
          <cell r="H259">
            <v>1.0909090909090908</v>
          </cell>
          <cell r="I259">
            <v>1.0909090909090908</v>
          </cell>
        </row>
        <row r="260">
          <cell r="A260" t="str">
            <v>47549-011</v>
          </cell>
          <cell r="B260" t="str">
            <v>...Otvorena repozicija preloma medijalnog ili lateralnog kondila tibije sa spoljašnjom fiksacijom</v>
          </cell>
          <cell r="C260">
            <v>1</v>
          </cell>
          <cell r="D260">
            <v>1</v>
          </cell>
          <cell r="E260">
            <v>1</v>
          </cell>
          <cell r="F260" t="str">
            <v>49-011</v>
          </cell>
          <cell r="G260">
            <v>1.0909090909090908</v>
          </cell>
          <cell r="H260">
            <v>1.0909090909090908</v>
          </cell>
          <cell r="I260">
            <v>1.0909090909090908</v>
          </cell>
        </row>
        <row r="261">
          <cell r="A261" t="str">
            <v>47566-00</v>
          </cell>
          <cell r="B261" t="str">
            <v>...Zatvorena repozicija preloma tela tibije sa unutrašnjom fiksacijom</v>
          </cell>
          <cell r="C261">
            <v>6</v>
          </cell>
          <cell r="D261">
            <v>6</v>
          </cell>
          <cell r="E261">
            <v>7</v>
          </cell>
          <cell r="F261" t="str">
            <v>66-00</v>
          </cell>
          <cell r="G261">
            <v>6.545454545454545</v>
          </cell>
          <cell r="H261">
            <v>6.545454545454545</v>
          </cell>
          <cell r="I261">
            <v>7.6363636363636367</v>
          </cell>
        </row>
        <row r="262">
          <cell r="A262" t="str">
            <v>47566-01</v>
          </cell>
          <cell r="B262" t="str">
            <v>...Otvorena repozicija preloma tela tibije sa unutrašnjom fiksacijom</v>
          </cell>
          <cell r="C262">
            <v>1</v>
          </cell>
          <cell r="D262">
            <v>1</v>
          </cell>
          <cell r="E262">
            <v>1</v>
          </cell>
          <cell r="F262" t="str">
            <v>66-01</v>
          </cell>
          <cell r="G262">
            <v>1.0909090909090908</v>
          </cell>
          <cell r="H262">
            <v>1.0909090909090908</v>
          </cell>
          <cell r="I262">
            <v>1.0909090909090908</v>
          </cell>
        </row>
        <row r="263">
          <cell r="A263" t="str">
            <v>47566-03</v>
          </cell>
          <cell r="B263" t="str">
            <v>...Otvorena repozicija unutarzglobnog preloma tela tibije sa unutrašnjom fiksacijom</v>
          </cell>
          <cell r="C263">
            <v>3</v>
          </cell>
          <cell r="D263">
            <v>3</v>
          </cell>
          <cell r="E263">
            <v>3</v>
          </cell>
          <cell r="F263" t="str">
            <v>66-03</v>
          </cell>
          <cell r="G263">
            <v>3.2727272727272725</v>
          </cell>
          <cell r="H263">
            <v>3.2727272727272725</v>
          </cell>
          <cell r="I263">
            <v>3.2727272727272725</v>
          </cell>
        </row>
        <row r="264">
          <cell r="A264" t="str">
            <v>47566-04</v>
          </cell>
          <cell r="B264" t="str">
            <v>...Zatvorena repozicija frakture fibule sa unutrašnjom fiksacijom</v>
          </cell>
          <cell r="C264">
            <v>1</v>
          </cell>
          <cell r="D264">
            <v>1</v>
          </cell>
          <cell r="E264">
            <v>1</v>
          </cell>
          <cell r="F264" t="str">
            <v>66-04</v>
          </cell>
          <cell r="G264">
            <v>1.0909090909090908</v>
          </cell>
          <cell r="H264">
            <v>1.0909090909090908</v>
          </cell>
          <cell r="I264">
            <v>1.0909090909090908</v>
          </cell>
        </row>
        <row r="265">
          <cell r="A265" t="str">
            <v>47566-05</v>
          </cell>
          <cell r="B265" t="str">
            <v>...Otvorena repozicija frakture fibule sa unutrašnjom fiksacijom</v>
          </cell>
          <cell r="C265">
            <v>2</v>
          </cell>
          <cell r="D265">
            <v>2</v>
          </cell>
          <cell r="E265">
            <v>2</v>
          </cell>
          <cell r="F265" t="str">
            <v>66-05</v>
          </cell>
          <cell r="G265">
            <v>2.1818181818181817</v>
          </cell>
          <cell r="H265">
            <v>2.1818181818181817</v>
          </cell>
          <cell r="I265">
            <v>2.1818181818181817</v>
          </cell>
        </row>
        <row r="266">
          <cell r="A266" t="str">
            <v>47567-00</v>
          </cell>
          <cell r="B266" t="str">
            <v>...Zatvorena repozicija unutarzglobnog preloma tela tibije</v>
          </cell>
          <cell r="C266">
            <v>1</v>
          </cell>
          <cell r="D266">
            <v>1</v>
          </cell>
          <cell r="E266">
            <v>1</v>
          </cell>
          <cell r="F266" t="str">
            <v>67-00</v>
          </cell>
          <cell r="G266">
            <v>1.0909090909090908</v>
          </cell>
          <cell r="H266">
            <v>1.0909090909090908</v>
          </cell>
          <cell r="I266">
            <v>1.0909090909090908</v>
          </cell>
        </row>
        <row r="267">
          <cell r="A267" t="str">
            <v>47585-00</v>
          </cell>
          <cell r="B267" t="str">
            <v>...Unutrašnja fiksacija preloma patele</v>
          </cell>
          <cell r="C267">
            <v>1</v>
          </cell>
          <cell r="D267">
            <v>1</v>
          </cell>
          <cell r="E267">
            <v>1</v>
          </cell>
          <cell r="F267" t="str">
            <v>85-00</v>
          </cell>
          <cell r="G267">
            <v>1.0909090909090908</v>
          </cell>
          <cell r="H267">
            <v>1.0909090909090908</v>
          </cell>
          <cell r="I267">
            <v>1.0909090909090908</v>
          </cell>
        </row>
        <row r="268">
          <cell r="A268" t="str">
            <v>47639-01</v>
          </cell>
          <cell r="B268" t="str">
            <v>...Otvorena repozicija preloma metatarzusa sa unutrašnjom fiksacijom</v>
          </cell>
          <cell r="C268">
            <v>1</v>
          </cell>
          <cell r="D268">
            <v>1</v>
          </cell>
          <cell r="E268">
            <v>1</v>
          </cell>
          <cell r="F268" t="str">
            <v>39-01</v>
          </cell>
          <cell r="G268">
            <v>1.0909090909090908</v>
          </cell>
          <cell r="H268">
            <v>1.0909090909090908</v>
          </cell>
          <cell r="I268">
            <v>1.0909090909090908</v>
          </cell>
        </row>
        <row r="269">
          <cell r="A269" t="str">
            <v>47666-00</v>
          </cell>
          <cell r="B269" t="str">
            <v>...Otvorena repozicija preloma članka palca na nozi</v>
          </cell>
          <cell r="C269">
            <v>1</v>
          </cell>
          <cell r="D269">
            <v>1</v>
          </cell>
          <cell r="E269">
            <v>1</v>
          </cell>
          <cell r="F269" t="str">
            <v>66-00</v>
          </cell>
          <cell r="G269">
            <v>1.0909090909090908</v>
          </cell>
          <cell r="H269">
            <v>1.0909090909090908</v>
          </cell>
          <cell r="I269">
            <v>1.0909090909090908</v>
          </cell>
        </row>
        <row r="270">
          <cell r="A270" t="str">
            <v>47918-00</v>
          </cell>
          <cell r="B270" t="str">
            <v>...Radikalna ekscizija ležišta uraslog nokta na prstu stopala</v>
          </cell>
          <cell r="C270">
            <v>17</v>
          </cell>
          <cell r="D270">
            <v>17</v>
          </cell>
          <cell r="E270">
            <v>24</v>
          </cell>
          <cell r="F270" t="str">
            <v>18-00</v>
          </cell>
          <cell r="G270">
            <v>18.545454545454547</v>
          </cell>
          <cell r="H270">
            <v>18.545454545454547</v>
          </cell>
          <cell r="I270">
            <v>26.18181818181818</v>
          </cell>
        </row>
        <row r="271">
          <cell r="A271" t="str">
            <v>47927-00</v>
          </cell>
          <cell r="B271" t="str">
            <v>...Odstranjenje klina, zavrtnja ili žice, neklasifikovano na drugom mestu</v>
          </cell>
          <cell r="C271">
            <v>18</v>
          </cell>
          <cell r="D271">
            <v>18</v>
          </cell>
          <cell r="E271">
            <v>28</v>
          </cell>
          <cell r="F271" t="str">
            <v>27-00</v>
          </cell>
          <cell r="G271">
            <v>19.636363636363637</v>
          </cell>
          <cell r="H271">
            <v>19.636363636363637</v>
          </cell>
          <cell r="I271">
            <v>30.545454545454547</v>
          </cell>
        </row>
        <row r="272">
          <cell r="A272" t="str">
            <v>47927-01</v>
          </cell>
          <cell r="B272" t="str">
            <v>...Odstranjenje klina, zavrtnja ili žice iz femura</v>
          </cell>
          <cell r="C272">
            <v>79</v>
          </cell>
          <cell r="D272">
            <v>83</v>
          </cell>
          <cell r="E272">
            <v>92</v>
          </cell>
          <cell r="F272" t="str">
            <v>27-01</v>
          </cell>
          <cell r="G272">
            <v>86.181818181818187</v>
          </cell>
          <cell r="H272">
            <v>90.545454545454547</v>
          </cell>
          <cell r="I272">
            <v>100.36363636363636</v>
          </cell>
        </row>
        <row r="273">
          <cell r="A273" t="str">
            <v>47930-00</v>
          </cell>
          <cell r="B273" t="str">
            <v>...Odstranjenje ploče, šipke ili klina, neklasifikovano na drugom mestu</v>
          </cell>
          <cell r="C273">
            <v>6</v>
          </cell>
          <cell r="D273">
            <v>6</v>
          </cell>
          <cell r="E273">
            <v>11</v>
          </cell>
          <cell r="F273" t="str">
            <v>30-00</v>
          </cell>
          <cell r="G273">
            <v>6.545454545454545</v>
          </cell>
          <cell r="H273">
            <v>6.545454545454545</v>
          </cell>
          <cell r="I273">
            <v>12</v>
          </cell>
        </row>
        <row r="274">
          <cell r="A274" t="str">
            <v>47933-01</v>
          </cell>
          <cell r="B274" t="str">
            <v>...Ablacija egzostoze kosti stopala</v>
          </cell>
          <cell r="C274">
            <v>1</v>
          </cell>
          <cell r="D274">
            <v>1</v>
          </cell>
          <cell r="E274">
            <v>1</v>
          </cell>
          <cell r="F274" t="str">
            <v>33-01</v>
          </cell>
          <cell r="G274">
            <v>1.0909090909090908</v>
          </cell>
          <cell r="H274">
            <v>1.0909090909090908</v>
          </cell>
          <cell r="I274">
            <v>1.0909090909090908</v>
          </cell>
        </row>
        <row r="275">
          <cell r="A275" t="str">
            <v>47936-00</v>
          </cell>
          <cell r="B275" t="str">
            <v>...Ekscizija egzostoze velike kosti</v>
          </cell>
          <cell r="C275">
            <v>12</v>
          </cell>
          <cell r="D275">
            <v>13</v>
          </cell>
          <cell r="E275">
            <v>15</v>
          </cell>
          <cell r="F275" t="str">
            <v>36-00</v>
          </cell>
          <cell r="G275">
            <v>13.09090909090909</v>
          </cell>
          <cell r="H275">
            <v>14.181818181818183</v>
          </cell>
          <cell r="I275">
            <v>16.363636363636363</v>
          </cell>
        </row>
        <row r="276">
          <cell r="A276" t="str">
            <v>47954-00</v>
          </cell>
          <cell r="B276" t="str">
            <v>...Reparacija tetive, neklasifikovana na drugom mestu</v>
          </cell>
          <cell r="C276">
            <v>1</v>
          </cell>
          <cell r="D276">
            <v>1</v>
          </cell>
          <cell r="E276">
            <v>1</v>
          </cell>
          <cell r="F276" t="str">
            <v>54-00</v>
          </cell>
          <cell r="G276">
            <v>1.0909090909090908</v>
          </cell>
          <cell r="H276">
            <v>1.0909090909090908</v>
          </cell>
          <cell r="I276">
            <v>1.0909090909090908</v>
          </cell>
        </row>
        <row r="277">
          <cell r="A277" t="str">
            <v>47963-01</v>
          </cell>
          <cell r="B277" t="str">
            <v>...Tenoplastika, neklasifikovana na drugom mestu</v>
          </cell>
          <cell r="C277">
            <v>1</v>
          </cell>
          <cell r="D277">
            <v>1</v>
          </cell>
          <cell r="E277">
            <v>1</v>
          </cell>
          <cell r="F277" t="str">
            <v>63-01</v>
          </cell>
          <cell r="G277">
            <v>1.0909090909090908</v>
          </cell>
          <cell r="H277">
            <v>1.0909090909090908</v>
          </cell>
          <cell r="I277">
            <v>1.0909090909090908</v>
          </cell>
        </row>
        <row r="278">
          <cell r="A278" t="str">
            <v>48406-03</v>
          </cell>
          <cell r="B278" t="str">
            <v>...Ostektomija radijusa</v>
          </cell>
          <cell r="C278">
            <v>1</v>
          </cell>
          <cell r="D278">
            <v>1</v>
          </cell>
          <cell r="E278">
            <v>1</v>
          </cell>
          <cell r="F278" t="str">
            <v>06-03</v>
          </cell>
          <cell r="G278">
            <v>1.0909090909090908</v>
          </cell>
          <cell r="H278">
            <v>1.0909090909090908</v>
          </cell>
          <cell r="I278">
            <v>1.0909090909090908</v>
          </cell>
        </row>
        <row r="279">
          <cell r="A279" t="str">
            <v>48406-15</v>
          </cell>
          <cell r="B279" t="str">
            <v>...Osteotomija kosti tarzusa</v>
          </cell>
          <cell r="C279">
            <v>1</v>
          </cell>
          <cell r="D279">
            <v>1</v>
          </cell>
          <cell r="E279">
            <v>1</v>
          </cell>
          <cell r="F279" t="str">
            <v>06-15</v>
          </cell>
          <cell r="G279">
            <v>1.0909090909090908</v>
          </cell>
          <cell r="H279">
            <v>1.0909090909090908</v>
          </cell>
          <cell r="I279">
            <v>1.0909090909090908</v>
          </cell>
        </row>
        <row r="280">
          <cell r="A280" t="str">
            <v>48421-01</v>
          </cell>
          <cell r="B280" t="str">
            <v>...Ostektomija tibije sa unutrašnjom fiksacijom</v>
          </cell>
          <cell r="C280">
            <v>1</v>
          </cell>
          <cell r="D280">
            <v>1</v>
          </cell>
          <cell r="E280">
            <v>1</v>
          </cell>
          <cell r="F280" t="str">
            <v>21-01</v>
          </cell>
          <cell r="G280">
            <v>1.0909090909090908</v>
          </cell>
          <cell r="H280">
            <v>1.0909090909090908</v>
          </cell>
          <cell r="I280">
            <v>1.0909090909090908</v>
          </cell>
        </row>
        <row r="281">
          <cell r="A281" t="str">
            <v>48424-02</v>
          </cell>
          <cell r="B281" t="str">
            <v>...Osteotomija srednjeg dela femura</v>
          </cell>
          <cell r="C281">
            <v>1</v>
          </cell>
          <cell r="D281">
            <v>1</v>
          </cell>
          <cell r="E281">
            <v>1</v>
          </cell>
          <cell r="F281" t="str">
            <v>24-02</v>
          </cell>
          <cell r="G281">
            <v>1.0909090909090908</v>
          </cell>
          <cell r="H281">
            <v>1.0909090909090908</v>
          </cell>
          <cell r="I281">
            <v>1.0909090909090908</v>
          </cell>
        </row>
        <row r="282">
          <cell r="A282" t="str">
            <v>48424-04</v>
          </cell>
          <cell r="B282" t="str">
            <v>...Ostektomija proksimalnog dela femura</v>
          </cell>
          <cell r="C282">
            <v>1</v>
          </cell>
          <cell r="D282">
            <v>1</v>
          </cell>
          <cell r="E282">
            <v>1</v>
          </cell>
          <cell r="F282" t="str">
            <v>24-04</v>
          </cell>
          <cell r="G282">
            <v>1.0909090909090908</v>
          </cell>
          <cell r="H282">
            <v>1.0909090909090908</v>
          </cell>
          <cell r="I282">
            <v>1.0909090909090908</v>
          </cell>
        </row>
        <row r="283">
          <cell r="A283" t="str">
            <v>48427-01</v>
          </cell>
          <cell r="B283" t="str">
            <v>...Osteotomija proksimalnog femura sa unutrašnjom fiksacijom</v>
          </cell>
          <cell r="C283">
            <v>3</v>
          </cell>
          <cell r="D283">
            <v>3</v>
          </cell>
          <cell r="E283">
            <v>3</v>
          </cell>
          <cell r="F283" t="str">
            <v>27-01</v>
          </cell>
          <cell r="G283">
            <v>3.2727272727272725</v>
          </cell>
          <cell r="H283">
            <v>3.2727272727272725</v>
          </cell>
          <cell r="I283">
            <v>3.2727272727272725</v>
          </cell>
        </row>
        <row r="284">
          <cell r="A284" t="str">
            <v>48427-011</v>
          </cell>
          <cell r="B284" t="str">
            <v>...Osteotomija (kortikotomija) proksimalnog femura sa spoljašnjom fiksacijom</v>
          </cell>
          <cell r="C284">
            <v>1</v>
          </cell>
          <cell r="D284">
            <v>1</v>
          </cell>
          <cell r="E284">
            <v>1</v>
          </cell>
          <cell r="F284" t="str">
            <v>27-011</v>
          </cell>
          <cell r="G284">
            <v>1.0909090909090908</v>
          </cell>
          <cell r="H284">
            <v>1.0909090909090908</v>
          </cell>
          <cell r="I284">
            <v>1.0909090909090908</v>
          </cell>
        </row>
        <row r="285">
          <cell r="A285" t="str">
            <v>49100-02</v>
          </cell>
          <cell r="B285" t="str">
            <v>...Oslobađanje kontrakture lakta</v>
          </cell>
          <cell r="C285">
            <v>15</v>
          </cell>
          <cell r="D285">
            <v>16</v>
          </cell>
          <cell r="E285">
            <v>19</v>
          </cell>
          <cell r="F285" t="str">
            <v>00-02</v>
          </cell>
          <cell r="G285">
            <v>16.363636363636363</v>
          </cell>
          <cell r="H285">
            <v>17.454545454545453</v>
          </cell>
          <cell r="I285">
            <v>20.727272727272727</v>
          </cell>
        </row>
        <row r="286">
          <cell r="A286" t="str">
            <v>49500-01</v>
          </cell>
          <cell r="B286" t="str">
            <v>...Artrotomija kolena</v>
          </cell>
          <cell r="C286">
            <v>2</v>
          </cell>
          <cell r="D286">
            <v>2</v>
          </cell>
          <cell r="E286">
            <v>2</v>
          </cell>
          <cell r="F286" t="str">
            <v>00-01</v>
          </cell>
          <cell r="G286">
            <v>2.1818181818181817</v>
          </cell>
          <cell r="H286">
            <v>2.1818181818181817</v>
          </cell>
          <cell r="I286">
            <v>2.1818181818181817</v>
          </cell>
        </row>
        <row r="287">
          <cell r="A287" t="str">
            <v>49500-02</v>
          </cell>
          <cell r="B287" t="str">
            <v>...Odstranjenje slobodnih zglobnih tela iz kolena</v>
          </cell>
          <cell r="C287">
            <v>1</v>
          </cell>
          <cell r="D287">
            <v>1</v>
          </cell>
          <cell r="E287">
            <v>1</v>
          </cell>
          <cell r="F287" t="str">
            <v>00-02</v>
          </cell>
          <cell r="G287">
            <v>1.0909090909090908</v>
          </cell>
          <cell r="H287">
            <v>1.0909090909090908</v>
          </cell>
          <cell r="I287">
            <v>1.0909090909090908</v>
          </cell>
        </row>
        <row r="288">
          <cell r="A288" t="str">
            <v>49503-01</v>
          </cell>
          <cell r="B288" t="str">
            <v>...Patelofemoralna stabilizacija</v>
          </cell>
          <cell r="C288">
            <v>3</v>
          </cell>
          <cell r="D288">
            <v>3</v>
          </cell>
          <cell r="E288">
            <v>3</v>
          </cell>
          <cell r="F288" t="str">
            <v>03-01</v>
          </cell>
          <cell r="G288">
            <v>3.2727272727272725</v>
          </cell>
          <cell r="H288">
            <v>3.2727272727272725</v>
          </cell>
          <cell r="I288">
            <v>3.2727272727272725</v>
          </cell>
        </row>
        <row r="289">
          <cell r="A289" t="str">
            <v>49557-00</v>
          </cell>
          <cell r="B289" t="str">
            <v>...Artroskopija kolena</v>
          </cell>
          <cell r="C289">
            <v>2</v>
          </cell>
          <cell r="D289">
            <v>2</v>
          </cell>
          <cell r="E289">
            <v>2</v>
          </cell>
          <cell r="F289" t="str">
            <v>57-00</v>
          </cell>
          <cell r="G289">
            <v>2.1818181818181817</v>
          </cell>
          <cell r="H289">
            <v>2.1818181818181817</v>
          </cell>
          <cell r="I289">
            <v>2.1818181818181817</v>
          </cell>
        </row>
        <row r="290">
          <cell r="A290" t="str">
            <v>49558-00</v>
          </cell>
          <cell r="B290" t="str">
            <v>...Artroskopska toaleta zgloba kolena</v>
          </cell>
          <cell r="C290">
            <v>2</v>
          </cell>
          <cell r="D290">
            <v>2</v>
          </cell>
          <cell r="E290">
            <v>2</v>
          </cell>
          <cell r="F290" t="str">
            <v>58-00</v>
          </cell>
          <cell r="G290">
            <v>2.1818181818181817</v>
          </cell>
          <cell r="H290">
            <v>2.1818181818181817</v>
          </cell>
          <cell r="I290">
            <v>2.1818181818181817</v>
          </cell>
        </row>
        <row r="291">
          <cell r="A291" t="str">
            <v>49560-02</v>
          </cell>
          <cell r="B291" t="str">
            <v>...Artroskopsko lateralno opuštanje kolena</v>
          </cell>
          <cell r="C291">
            <v>2</v>
          </cell>
          <cell r="D291">
            <v>2</v>
          </cell>
          <cell r="E291">
            <v>2</v>
          </cell>
          <cell r="F291" t="str">
            <v>60-02</v>
          </cell>
          <cell r="G291">
            <v>2.1818181818181817</v>
          </cell>
          <cell r="H291">
            <v>2.1818181818181817</v>
          </cell>
          <cell r="I291">
            <v>2.1818181818181817</v>
          </cell>
        </row>
        <row r="292">
          <cell r="A292" t="str">
            <v>49560-03</v>
          </cell>
          <cell r="B292" t="str">
            <v>...Artroskopska meniscektomija zgloba kolena</v>
          </cell>
          <cell r="C292">
            <v>5</v>
          </cell>
          <cell r="D292">
            <v>5</v>
          </cell>
          <cell r="E292">
            <v>5</v>
          </cell>
          <cell r="F292" t="str">
            <v>60-03</v>
          </cell>
          <cell r="G292">
            <v>5.4545454545454541</v>
          </cell>
          <cell r="H292">
            <v>5.4545454545454541</v>
          </cell>
          <cell r="I292">
            <v>5.4545454545454541</v>
          </cell>
        </row>
        <row r="293">
          <cell r="A293" t="str">
            <v>49712-00</v>
          </cell>
          <cell r="B293" t="str">
            <v>...Artrodeza skočnog zgloba</v>
          </cell>
          <cell r="C293">
            <v>1</v>
          </cell>
          <cell r="D293">
            <v>1</v>
          </cell>
          <cell r="E293">
            <v>1</v>
          </cell>
          <cell r="F293" t="str">
            <v>12-00</v>
          </cell>
          <cell r="G293">
            <v>1.0909090909090908</v>
          </cell>
          <cell r="H293">
            <v>1.0909090909090908</v>
          </cell>
          <cell r="I293">
            <v>1.0909090909090908</v>
          </cell>
        </row>
        <row r="294">
          <cell r="A294" t="str">
            <v>49718-00</v>
          </cell>
          <cell r="B294" t="str">
            <v>...Ostale reparacije tetiva u području skočnog zgloba</v>
          </cell>
          <cell r="C294">
            <v>1</v>
          </cell>
          <cell r="D294">
            <v>1</v>
          </cell>
          <cell r="E294">
            <v>1</v>
          </cell>
          <cell r="F294" t="str">
            <v>18-00</v>
          </cell>
          <cell r="G294">
            <v>1.0909090909090908</v>
          </cell>
          <cell r="H294">
            <v>1.0909090909090908</v>
          </cell>
          <cell r="I294">
            <v>1.0909090909090908</v>
          </cell>
        </row>
        <row r="295">
          <cell r="A295" t="str">
            <v>49718-01</v>
          </cell>
          <cell r="B295" t="str">
            <v>...Reparacija Ahilove tetive</v>
          </cell>
          <cell r="C295">
            <v>3</v>
          </cell>
          <cell r="D295">
            <v>3</v>
          </cell>
          <cell r="E295">
            <v>5</v>
          </cell>
          <cell r="F295" t="str">
            <v>18-01</v>
          </cell>
          <cell r="G295">
            <v>3.2727272727272725</v>
          </cell>
          <cell r="H295">
            <v>3.2727272727272725</v>
          </cell>
          <cell r="I295">
            <v>5.4545454545454541</v>
          </cell>
        </row>
        <row r="296">
          <cell r="A296" t="str">
            <v>49727-00</v>
          </cell>
          <cell r="B296" t="str">
            <v>...Produžavanje Ahilove tetive</v>
          </cell>
          <cell r="C296">
            <v>3</v>
          </cell>
          <cell r="D296">
            <v>3</v>
          </cell>
          <cell r="E296">
            <v>4</v>
          </cell>
          <cell r="F296" t="str">
            <v>27-00</v>
          </cell>
          <cell r="G296">
            <v>3.2727272727272725</v>
          </cell>
          <cell r="H296">
            <v>3.2727272727272725</v>
          </cell>
          <cell r="I296">
            <v>4.3636363636363633</v>
          </cell>
        </row>
        <row r="297">
          <cell r="A297" t="str">
            <v>49809-00</v>
          </cell>
          <cell r="B297" t="str">
            <v>...Otvorena tenotomija u području stopala</v>
          </cell>
          <cell r="C297">
            <v>1</v>
          </cell>
          <cell r="D297">
            <v>1</v>
          </cell>
          <cell r="E297">
            <v>1</v>
          </cell>
          <cell r="F297" t="str">
            <v>09-00</v>
          </cell>
          <cell r="G297">
            <v>1.0909090909090908</v>
          </cell>
          <cell r="H297">
            <v>1.0909090909090908</v>
          </cell>
          <cell r="I297">
            <v>1.0909090909090908</v>
          </cell>
        </row>
        <row r="298">
          <cell r="A298" t="str">
            <v>49815-00</v>
          </cell>
          <cell r="B298" t="str">
            <v>...Trostruka artrodeza stopala</v>
          </cell>
          <cell r="C298">
            <v>1</v>
          </cell>
          <cell r="D298">
            <v>1</v>
          </cell>
          <cell r="E298">
            <v>1</v>
          </cell>
          <cell r="F298" t="str">
            <v>15-00</v>
          </cell>
          <cell r="G298">
            <v>1.0909090909090908</v>
          </cell>
          <cell r="H298">
            <v>1.0909090909090908</v>
          </cell>
          <cell r="I298">
            <v>1.0909090909090908</v>
          </cell>
        </row>
        <row r="299">
          <cell r="A299" t="str">
            <v>49827-00</v>
          </cell>
          <cell r="B299" t="str">
            <v>...Ispravljanje halux valgus-a prenošenjem tetive mišića primicača palca (m.adductor hallucis), jednostrano</v>
          </cell>
          <cell r="C299">
            <v>1</v>
          </cell>
          <cell r="D299">
            <v>1</v>
          </cell>
          <cell r="E299">
            <v>1</v>
          </cell>
          <cell r="F299" t="str">
            <v>27-00</v>
          </cell>
          <cell r="G299">
            <v>1.0909090909090908</v>
          </cell>
          <cell r="H299">
            <v>1.0909090909090908</v>
          </cell>
          <cell r="I299">
            <v>1.0909090909090908</v>
          </cell>
        </row>
        <row r="300">
          <cell r="A300" t="str">
            <v>49854-00</v>
          </cell>
          <cell r="B300" t="str">
            <v>...Plantarna fasciotomija</v>
          </cell>
          <cell r="C300">
            <v>1</v>
          </cell>
          <cell r="D300">
            <v>1</v>
          </cell>
          <cell r="E300">
            <v>1</v>
          </cell>
          <cell r="F300" t="str">
            <v>54-00</v>
          </cell>
          <cell r="G300">
            <v>1.0909090909090908</v>
          </cell>
          <cell r="H300">
            <v>1.0909090909090908</v>
          </cell>
          <cell r="I300">
            <v>1.0909090909090908</v>
          </cell>
        </row>
        <row r="301">
          <cell r="A301" t="str">
            <v>50106-00</v>
          </cell>
          <cell r="B301" t="str">
            <v>...Stabilizacija zgloba, neklasifikovana na drugom mestu</v>
          </cell>
          <cell r="C301">
            <v>10</v>
          </cell>
          <cell r="D301">
            <v>11</v>
          </cell>
          <cell r="E301">
            <v>13</v>
          </cell>
          <cell r="F301" t="str">
            <v>06-00</v>
          </cell>
          <cell r="G301">
            <v>10.909090909090908</v>
          </cell>
          <cell r="H301">
            <v>12</v>
          </cell>
          <cell r="I301">
            <v>14.181818181818183</v>
          </cell>
        </row>
        <row r="302">
          <cell r="A302" t="str">
            <v>50118-00</v>
          </cell>
          <cell r="B302" t="str">
            <v>...Artrodeza subtalarnog zgloba</v>
          </cell>
          <cell r="C302">
            <v>1</v>
          </cell>
          <cell r="D302">
            <v>1</v>
          </cell>
          <cell r="E302">
            <v>1</v>
          </cell>
          <cell r="F302" t="str">
            <v>18-00</v>
          </cell>
          <cell r="G302">
            <v>1.0909090909090908</v>
          </cell>
          <cell r="H302">
            <v>1.0909090909090908</v>
          </cell>
          <cell r="I302">
            <v>1.0909090909090908</v>
          </cell>
        </row>
        <row r="303">
          <cell r="A303" t="str">
            <v>50230-00</v>
          </cell>
          <cell r="B303" t="str">
            <v>...Resekcija lezija kosti sa anatomski specifičnim alograftom</v>
          </cell>
          <cell r="C303">
            <v>4</v>
          </cell>
          <cell r="D303">
            <v>4</v>
          </cell>
          <cell r="E303">
            <v>4</v>
          </cell>
          <cell r="F303" t="str">
            <v>30-00</v>
          </cell>
          <cell r="G303">
            <v>4.3636363636363633</v>
          </cell>
          <cell r="H303">
            <v>4.3636363636363633</v>
          </cell>
          <cell r="I303">
            <v>4.3636363636363633</v>
          </cell>
        </row>
        <row r="304">
          <cell r="A304" t="str">
            <v>50303-00</v>
          </cell>
          <cell r="B304" t="str">
            <v>...Produženje ekstremiteta</v>
          </cell>
          <cell r="C304">
            <v>1</v>
          </cell>
          <cell r="D304">
            <v>1</v>
          </cell>
          <cell r="E304">
            <v>1</v>
          </cell>
          <cell r="F304" t="str">
            <v>03-00</v>
          </cell>
          <cell r="G304">
            <v>1.0909090909090908</v>
          </cell>
          <cell r="H304">
            <v>1.0909090909090908</v>
          </cell>
          <cell r="I304">
            <v>1.0909090909090908</v>
          </cell>
        </row>
        <row r="305">
          <cell r="A305" t="str">
            <v>50321-00</v>
          </cell>
          <cell r="B305" t="str">
            <v>...Opuštanje talipes equinovarus-a, jednostrano</v>
          </cell>
          <cell r="C305">
            <v>9</v>
          </cell>
          <cell r="D305">
            <v>11</v>
          </cell>
          <cell r="E305">
            <v>11</v>
          </cell>
          <cell r="F305" t="str">
            <v>21-00</v>
          </cell>
          <cell r="G305">
            <v>9.8181818181818183</v>
          </cell>
          <cell r="H305">
            <v>12</v>
          </cell>
          <cell r="I305">
            <v>12</v>
          </cell>
        </row>
        <row r="306">
          <cell r="A306" t="str">
            <v>50339-00</v>
          </cell>
          <cell r="B306" t="str">
            <v>...Prenošenje tetive prednjeg golenjačnog mišića (m. tibialis anterior) na lateralnu kolumnu</v>
          </cell>
          <cell r="C306">
            <v>1</v>
          </cell>
          <cell r="D306">
            <v>1</v>
          </cell>
          <cell r="E306">
            <v>1</v>
          </cell>
          <cell r="F306" t="str">
            <v>39-00</v>
          </cell>
          <cell r="G306">
            <v>1.0909090909090908</v>
          </cell>
          <cell r="H306">
            <v>1.0909090909090908</v>
          </cell>
          <cell r="I306">
            <v>1.0909090909090908</v>
          </cell>
        </row>
        <row r="307">
          <cell r="A307" t="str">
            <v>50366-00</v>
          </cell>
          <cell r="B307" t="str">
            <v>...Zadnje opuštanje kontrakture kolena, obostrano</v>
          </cell>
          <cell r="C307">
            <v>1</v>
          </cell>
          <cell r="D307">
            <v>1</v>
          </cell>
          <cell r="E307">
            <v>2</v>
          </cell>
          <cell r="F307" t="str">
            <v>66-00</v>
          </cell>
          <cell r="G307">
            <v>1.0909090909090908</v>
          </cell>
          <cell r="H307">
            <v>1.0909090909090908</v>
          </cell>
          <cell r="I307">
            <v>2.1818181818181817</v>
          </cell>
        </row>
        <row r="308">
          <cell r="A308" t="str">
            <v>50378-00</v>
          </cell>
          <cell r="B308" t="str">
            <v>...Medijalno opuštanje kontrakture kuka, obostrano</v>
          </cell>
          <cell r="C308">
            <v>1</v>
          </cell>
          <cell r="D308">
            <v>1</v>
          </cell>
          <cell r="E308">
            <v>1</v>
          </cell>
          <cell r="F308" t="str">
            <v>78-00</v>
          </cell>
          <cell r="G308">
            <v>1.0909090909090908</v>
          </cell>
          <cell r="H308">
            <v>1.0909090909090908</v>
          </cell>
          <cell r="I308">
            <v>1.0909090909090908</v>
          </cell>
        </row>
        <row r="309">
          <cell r="A309" t="str">
            <v>50384-00</v>
          </cell>
          <cell r="B309" t="str">
            <v>...Prednje opuštanje kontrakture kuka, obostrano</v>
          </cell>
          <cell r="C309">
            <v>1</v>
          </cell>
          <cell r="D309">
            <v>1</v>
          </cell>
          <cell r="E309">
            <v>1</v>
          </cell>
          <cell r="F309" t="str">
            <v>84-00</v>
          </cell>
          <cell r="G309">
            <v>1.0909090909090908</v>
          </cell>
          <cell r="H309">
            <v>1.0909090909090908</v>
          </cell>
          <cell r="I309">
            <v>1.0909090909090908</v>
          </cell>
        </row>
        <row r="310">
          <cell r="A310" t="str">
            <v>50394-00</v>
          </cell>
          <cell r="B310" t="str">
            <v>...Multiple periacetabulumske osteotomije</v>
          </cell>
          <cell r="C310">
            <v>2</v>
          </cell>
          <cell r="D310">
            <v>2</v>
          </cell>
          <cell r="E310">
            <v>2</v>
          </cell>
          <cell r="F310" t="str">
            <v>94-00</v>
          </cell>
          <cell r="G310">
            <v>2.1818181818181817</v>
          </cell>
          <cell r="H310">
            <v>2.1818181818181817</v>
          </cell>
          <cell r="I310">
            <v>2.1818181818181817</v>
          </cell>
        </row>
        <row r="311">
          <cell r="A311" t="str">
            <v>50396-00</v>
          </cell>
          <cell r="B311" t="str">
            <v>...Presecanje/razdvajanje članka (falange) prsta na ruci</v>
          </cell>
          <cell r="C311">
            <v>2</v>
          </cell>
          <cell r="D311">
            <v>2</v>
          </cell>
          <cell r="E311">
            <v>2</v>
          </cell>
          <cell r="F311" t="str">
            <v>96-00</v>
          </cell>
          <cell r="G311">
            <v>2.1818181818181817</v>
          </cell>
          <cell r="H311">
            <v>2.1818181818181817</v>
          </cell>
          <cell r="I311">
            <v>2.1818181818181817</v>
          </cell>
        </row>
        <row r="312">
          <cell r="A312" t="str">
            <v>50396-01</v>
          </cell>
          <cell r="B312" t="str">
            <v>...Amputacija članka prsta šake sa rekonstrukcijom ligamenta ili zgloba</v>
          </cell>
          <cell r="C312">
            <v>1</v>
          </cell>
          <cell r="D312">
            <v>1</v>
          </cell>
          <cell r="E312">
            <v>1</v>
          </cell>
          <cell r="F312" t="str">
            <v>96-01</v>
          </cell>
          <cell r="G312">
            <v>1.0909090909090908</v>
          </cell>
          <cell r="H312">
            <v>1.0909090909090908</v>
          </cell>
          <cell r="I312">
            <v>1.0909090909090908</v>
          </cell>
        </row>
        <row r="313">
          <cell r="A313" t="str">
            <v>50399-00</v>
          </cell>
          <cell r="B313" t="str">
            <v>...Centralizacija podlaktice zbog aplazije ili displazije radijusa</v>
          </cell>
          <cell r="C313">
            <v>1</v>
          </cell>
          <cell r="D313">
            <v>2</v>
          </cell>
          <cell r="E313">
            <v>2</v>
          </cell>
          <cell r="F313" t="str">
            <v>99-00</v>
          </cell>
          <cell r="G313">
            <v>1.0909090909090908</v>
          </cell>
          <cell r="H313">
            <v>2.1818181818181817</v>
          </cell>
          <cell r="I313">
            <v>2.1818181818181817</v>
          </cell>
        </row>
        <row r="314">
          <cell r="A314" t="str">
            <v>90166-00</v>
          </cell>
          <cell r="B314" t="str">
            <v>...Razdvajanje pleuralnih priraslica</v>
          </cell>
          <cell r="C314">
            <v>1</v>
          </cell>
          <cell r="D314">
            <v>1</v>
          </cell>
          <cell r="E314">
            <v>1</v>
          </cell>
          <cell r="F314" t="str">
            <v>66-00</v>
          </cell>
          <cell r="G314">
            <v>1.0909090909090908</v>
          </cell>
          <cell r="H314">
            <v>1.0909090909090908</v>
          </cell>
          <cell r="I314">
            <v>1.0909090909090908</v>
          </cell>
        </row>
        <row r="315">
          <cell r="A315" t="str">
            <v>90281-00</v>
          </cell>
          <cell r="B315" t="str">
            <v>...Incizija limfnog područja</v>
          </cell>
          <cell r="C315">
            <v>1</v>
          </cell>
          <cell r="D315">
            <v>1</v>
          </cell>
          <cell r="E315">
            <v>1</v>
          </cell>
          <cell r="F315" t="str">
            <v>81-00</v>
          </cell>
          <cell r="G315">
            <v>1.0909090909090908</v>
          </cell>
          <cell r="H315">
            <v>1.0909090909090908</v>
          </cell>
          <cell r="I315">
            <v>1.0909090909090908</v>
          </cell>
        </row>
        <row r="316">
          <cell r="A316" t="str">
            <v>90282-00</v>
          </cell>
          <cell r="B316" t="str">
            <v>...Ekscizija limfnog čvora na drugom mestu</v>
          </cell>
          <cell r="C316">
            <v>1</v>
          </cell>
          <cell r="D316">
            <v>1</v>
          </cell>
          <cell r="E316">
            <v>1</v>
          </cell>
          <cell r="F316" t="str">
            <v>82-00</v>
          </cell>
          <cell r="G316">
            <v>1.0909090909090908</v>
          </cell>
          <cell r="H316">
            <v>1.0909090909090908</v>
          </cell>
          <cell r="I316">
            <v>1.0909090909090908</v>
          </cell>
        </row>
        <row r="317">
          <cell r="A317" t="str">
            <v>90316-00</v>
          </cell>
          <cell r="B317" t="str">
            <v>...Ostale procedure na anusu</v>
          </cell>
          <cell r="C317">
            <v>1</v>
          </cell>
          <cell r="D317">
            <v>1</v>
          </cell>
          <cell r="E317">
            <v>1</v>
          </cell>
          <cell r="F317" t="str">
            <v>16-00</v>
          </cell>
          <cell r="G317">
            <v>1.0909090909090908</v>
          </cell>
          <cell r="H317">
            <v>1.0909090909090908</v>
          </cell>
          <cell r="I317">
            <v>1.0909090909090908</v>
          </cell>
        </row>
        <row r="318">
          <cell r="A318" t="str">
            <v>90329-00</v>
          </cell>
          <cell r="B318" t="str">
            <v>...Ostale reparacije na abdomenu</v>
          </cell>
          <cell r="C318">
            <v>2</v>
          </cell>
          <cell r="D318">
            <v>2</v>
          </cell>
          <cell r="E318">
            <v>2</v>
          </cell>
          <cell r="F318" t="str">
            <v>29-00</v>
          </cell>
          <cell r="G318">
            <v>2.1818181818181817</v>
          </cell>
          <cell r="H318">
            <v>2.1818181818181817</v>
          </cell>
          <cell r="I318">
            <v>2.1818181818181817</v>
          </cell>
        </row>
        <row r="319">
          <cell r="A319" t="str">
            <v>90329-01</v>
          </cell>
          <cell r="B319" t="str">
            <v>...Ostale reparacije na peritoneumu</v>
          </cell>
          <cell r="C319">
            <v>1</v>
          </cell>
          <cell r="D319">
            <v>1</v>
          </cell>
          <cell r="E319">
            <v>1</v>
          </cell>
          <cell r="F319" t="str">
            <v>29-01</v>
          </cell>
          <cell r="G319">
            <v>1.0909090909090908</v>
          </cell>
          <cell r="H319">
            <v>1.0909090909090908</v>
          </cell>
          <cell r="I319">
            <v>1.0909090909090908</v>
          </cell>
        </row>
        <row r="320">
          <cell r="A320" t="str">
            <v>90329-03</v>
          </cell>
          <cell r="B320" t="str">
            <v>...Ostale reparacije na mezenterijumu</v>
          </cell>
          <cell r="C320">
            <v>3</v>
          </cell>
          <cell r="D320">
            <v>3</v>
          </cell>
          <cell r="E320">
            <v>3</v>
          </cell>
          <cell r="F320" t="str">
            <v>29-03</v>
          </cell>
          <cell r="G320">
            <v>3.2727272727272725</v>
          </cell>
          <cell r="H320">
            <v>3.2727272727272725</v>
          </cell>
          <cell r="I320">
            <v>3.2727272727272725</v>
          </cell>
        </row>
        <row r="321">
          <cell r="A321" t="str">
            <v>90342-02</v>
          </cell>
          <cell r="B321" t="str">
            <v>...Šav kod laceracije želuca</v>
          </cell>
          <cell r="C321">
            <v>1</v>
          </cell>
          <cell r="D321">
            <v>1</v>
          </cell>
          <cell r="E321">
            <v>1</v>
          </cell>
          <cell r="F321" t="str">
            <v>42-02</v>
          </cell>
          <cell r="G321">
            <v>1.0909090909090908</v>
          </cell>
          <cell r="H321">
            <v>1.0909090909090908</v>
          </cell>
          <cell r="I321">
            <v>1.0909090909090908</v>
          </cell>
        </row>
        <row r="322">
          <cell r="A322" t="str">
            <v>90399-00</v>
          </cell>
          <cell r="B322" t="str">
            <v>...Redukcija torzije testisa ili semene vrpce</v>
          </cell>
          <cell r="C322">
            <v>1</v>
          </cell>
          <cell r="D322">
            <v>1</v>
          </cell>
          <cell r="E322">
            <v>1</v>
          </cell>
          <cell r="F322" t="str">
            <v>99-00</v>
          </cell>
          <cell r="G322">
            <v>1.0909090909090908</v>
          </cell>
          <cell r="H322">
            <v>1.0909090909090908</v>
          </cell>
          <cell r="I322">
            <v>1.0909090909090908</v>
          </cell>
        </row>
        <row r="323">
          <cell r="A323" t="str">
            <v>90402-00</v>
          </cell>
          <cell r="B323" t="str">
            <v>...Incizija penisa</v>
          </cell>
          <cell r="C323">
            <v>1</v>
          </cell>
          <cell r="D323">
            <v>1</v>
          </cell>
          <cell r="E323">
            <v>1</v>
          </cell>
          <cell r="F323" t="str">
            <v>02-00</v>
          </cell>
          <cell r="G323">
            <v>1.0909090909090908</v>
          </cell>
          <cell r="H323">
            <v>1.0909090909090908</v>
          </cell>
          <cell r="I323">
            <v>1.0909090909090908</v>
          </cell>
        </row>
        <row r="324">
          <cell r="A324" t="str">
            <v>90402-01</v>
          </cell>
          <cell r="B324" t="str">
            <v>...Uklanjanje adhezija prepucijuma i glansa penisa</v>
          </cell>
          <cell r="C324">
            <v>11</v>
          </cell>
          <cell r="D324">
            <v>11</v>
          </cell>
          <cell r="E324">
            <v>11</v>
          </cell>
          <cell r="F324" t="str">
            <v>02-01</v>
          </cell>
          <cell r="G324">
            <v>12</v>
          </cell>
          <cell r="H324">
            <v>12</v>
          </cell>
          <cell r="I324">
            <v>12</v>
          </cell>
        </row>
        <row r="325">
          <cell r="A325" t="str">
            <v>90402-02</v>
          </cell>
          <cell r="B325" t="str">
            <v>...Dorzalna ili lateralna incizija prepucijuma</v>
          </cell>
          <cell r="C325">
            <v>11</v>
          </cell>
          <cell r="D325">
            <v>11</v>
          </cell>
          <cell r="E325">
            <v>11</v>
          </cell>
          <cell r="F325" t="str">
            <v>02-02</v>
          </cell>
          <cell r="G325">
            <v>12</v>
          </cell>
          <cell r="H325">
            <v>12</v>
          </cell>
          <cell r="I325">
            <v>12</v>
          </cell>
        </row>
        <row r="326">
          <cell r="A326" t="str">
            <v>90541-00</v>
          </cell>
          <cell r="B326" t="str">
            <v>...Zatvorena repozicija razdvojenih epifiza radijusa ili ulne</v>
          </cell>
          <cell r="C326">
            <v>5</v>
          </cell>
          <cell r="D326">
            <v>5</v>
          </cell>
          <cell r="E326">
            <v>5</v>
          </cell>
          <cell r="F326" t="str">
            <v>41-00</v>
          </cell>
          <cell r="G326">
            <v>5.4545454545454541</v>
          </cell>
          <cell r="H326">
            <v>5.4545454545454541</v>
          </cell>
          <cell r="I326">
            <v>5.4545454545454541</v>
          </cell>
        </row>
        <row r="327">
          <cell r="A327" t="str">
            <v>90547-00</v>
          </cell>
          <cell r="B327" t="str">
            <v>...Rekonstrukcija mišića ili fascije šake, neklasifikovana na drugom mestu</v>
          </cell>
          <cell r="C327">
            <v>1</v>
          </cell>
          <cell r="D327">
            <v>1</v>
          </cell>
          <cell r="E327">
            <v>1</v>
          </cell>
          <cell r="F327" t="str">
            <v>47-00</v>
          </cell>
          <cell r="G327">
            <v>1.0909090909090908</v>
          </cell>
          <cell r="H327">
            <v>1.0909090909090908</v>
          </cell>
          <cell r="I327">
            <v>1.0909090909090908</v>
          </cell>
        </row>
        <row r="328">
          <cell r="A328" t="str">
            <v>90548-00</v>
          </cell>
          <cell r="B328" t="str">
            <v>...Ostali plastično-hirurški postupci na šaci</v>
          </cell>
          <cell r="C328">
            <v>2</v>
          </cell>
          <cell r="D328">
            <v>2</v>
          </cell>
          <cell r="E328">
            <v>2</v>
          </cell>
          <cell r="F328" t="str">
            <v>48-00</v>
          </cell>
          <cell r="G328">
            <v>2.1818181818181817</v>
          </cell>
          <cell r="H328">
            <v>2.1818181818181817</v>
          </cell>
          <cell r="I328">
            <v>2.1818181818181817</v>
          </cell>
        </row>
        <row r="329">
          <cell r="A329" t="str">
            <v>90556-00</v>
          </cell>
          <cell r="B329" t="str">
            <v>...Tenoliza Ahilove fleksorne ili ekstenzorne tetive stopala</v>
          </cell>
          <cell r="C329">
            <v>1</v>
          </cell>
          <cell r="D329">
            <v>1</v>
          </cell>
          <cell r="E329">
            <v>1</v>
          </cell>
          <cell r="F329" t="str">
            <v>56-00</v>
          </cell>
          <cell r="G329">
            <v>1.0909090909090908</v>
          </cell>
          <cell r="H329">
            <v>1.0909090909090908</v>
          </cell>
          <cell r="I329">
            <v>1.0909090909090908</v>
          </cell>
        </row>
        <row r="330">
          <cell r="A330" t="str">
            <v>90557-00</v>
          </cell>
          <cell r="B330" t="str">
            <v>...Dezartikulacija kroz zglob prsta na nozi</v>
          </cell>
          <cell r="C330">
            <v>1</v>
          </cell>
          <cell r="D330">
            <v>1</v>
          </cell>
          <cell r="E330">
            <v>2</v>
          </cell>
          <cell r="F330" t="str">
            <v>57-00</v>
          </cell>
          <cell r="G330">
            <v>1.0909090909090908</v>
          </cell>
          <cell r="H330">
            <v>1.0909090909090908</v>
          </cell>
          <cell r="I330">
            <v>2.1818181818181817</v>
          </cell>
        </row>
        <row r="331">
          <cell r="A331" t="str">
            <v>90559-00</v>
          </cell>
          <cell r="B331" t="str">
            <v>...Artrodeza prsta na nozi</v>
          </cell>
          <cell r="C331">
            <v>1</v>
          </cell>
          <cell r="D331">
            <v>1</v>
          </cell>
          <cell r="E331">
            <v>1</v>
          </cell>
          <cell r="F331" t="str">
            <v>59-00</v>
          </cell>
          <cell r="G331">
            <v>1.0909090909090908</v>
          </cell>
          <cell r="H331">
            <v>1.0909090909090908</v>
          </cell>
          <cell r="I331">
            <v>1.0909090909090908</v>
          </cell>
        </row>
        <row r="332">
          <cell r="A332" t="str">
            <v>90575-00</v>
          </cell>
          <cell r="B332" t="str">
            <v>...Ekscizija mekog tkiva, neklasifikovana na drugom mestu</v>
          </cell>
          <cell r="C332">
            <v>1</v>
          </cell>
          <cell r="D332">
            <v>1</v>
          </cell>
          <cell r="E332">
            <v>1</v>
          </cell>
          <cell r="F332" t="str">
            <v>75-00</v>
          </cell>
          <cell r="G332">
            <v>1.0909090909090908</v>
          </cell>
          <cell r="H332">
            <v>1.0909090909090908</v>
          </cell>
          <cell r="I332">
            <v>1.0909090909090908</v>
          </cell>
        </row>
        <row r="333">
          <cell r="A333" t="str">
            <v>90580-00</v>
          </cell>
          <cell r="B333" t="str">
            <v>...Debridman mesta otvorenog preloma</v>
          </cell>
          <cell r="C333">
            <v>1</v>
          </cell>
          <cell r="D333">
            <v>1</v>
          </cell>
          <cell r="E333">
            <v>1</v>
          </cell>
          <cell r="F333" t="str">
            <v>80-00</v>
          </cell>
          <cell r="G333">
            <v>1.0909090909090908</v>
          </cell>
          <cell r="H333">
            <v>1.0909090909090908</v>
          </cell>
          <cell r="I333">
            <v>1.0909090909090908</v>
          </cell>
        </row>
        <row r="334">
          <cell r="A334" t="str">
            <v>90582-01</v>
          </cell>
          <cell r="B334" t="str">
            <v>...Ušivanje tetive, neklasifikovano na drugom mestu</v>
          </cell>
          <cell r="C334">
            <v>2</v>
          </cell>
          <cell r="D334">
            <v>2</v>
          </cell>
          <cell r="E334">
            <v>2</v>
          </cell>
          <cell r="F334" t="str">
            <v>82-01</v>
          </cell>
          <cell r="G334">
            <v>2.1818181818181817</v>
          </cell>
          <cell r="H334">
            <v>2.1818181818181817</v>
          </cell>
          <cell r="I334">
            <v>2.1818181818181817</v>
          </cell>
        </row>
        <row r="335">
          <cell r="A335" t="str">
            <v>90582-02</v>
          </cell>
          <cell r="B335" t="str">
            <v>...Ušivanje mišića ili fascije,neklasifikovano na drugom mestu</v>
          </cell>
          <cell r="C335">
            <v>1</v>
          </cell>
          <cell r="D335">
            <v>1</v>
          </cell>
          <cell r="E335">
            <v>1</v>
          </cell>
          <cell r="F335" t="str">
            <v>82-02</v>
          </cell>
          <cell r="G335">
            <v>1.0909090909090908</v>
          </cell>
          <cell r="H335">
            <v>1.0909090909090908</v>
          </cell>
          <cell r="I335">
            <v>1.0909090909090908</v>
          </cell>
        </row>
        <row r="336">
          <cell r="A336" t="str">
            <v>90584-00</v>
          </cell>
          <cell r="B336" t="str">
            <v>...Transpozicija tetive, neklasifikovana na drugom mestu</v>
          </cell>
          <cell r="C336">
            <v>1</v>
          </cell>
          <cell r="D336">
            <v>1</v>
          </cell>
          <cell r="E336">
            <v>1</v>
          </cell>
          <cell r="F336" t="str">
            <v>84-00</v>
          </cell>
          <cell r="G336">
            <v>1.0909090909090908</v>
          </cell>
          <cell r="H336">
            <v>1.0909090909090908</v>
          </cell>
          <cell r="I336">
            <v>1.0909090909090908</v>
          </cell>
        </row>
        <row r="337">
          <cell r="A337" t="str">
            <v>90595-00</v>
          </cell>
          <cell r="B337" t="str">
            <v>...Ostali postupci na muskuloskeletnom sistemu, neklasifikovani na drugom mestu</v>
          </cell>
          <cell r="C337">
            <v>1</v>
          </cell>
          <cell r="D337">
            <v>1</v>
          </cell>
          <cell r="E337">
            <v>1</v>
          </cell>
          <cell r="F337" t="str">
            <v>95-00</v>
          </cell>
          <cell r="G337">
            <v>1.0909090909090908</v>
          </cell>
          <cell r="H337">
            <v>1.0909090909090908</v>
          </cell>
          <cell r="I337">
            <v>1.0909090909090908</v>
          </cell>
        </row>
        <row r="338">
          <cell r="A338" t="str">
            <v>90604-00</v>
          </cell>
          <cell r="B338" t="str">
            <v>...Korekcija koštanog deformiteta</v>
          </cell>
          <cell r="C338">
            <v>2</v>
          </cell>
          <cell r="D338">
            <v>2</v>
          </cell>
          <cell r="E338">
            <v>2</v>
          </cell>
          <cell r="F338" t="str">
            <v>04-00</v>
          </cell>
          <cell r="G338">
            <v>2.1818181818181817</v>
          </cell>
          <cell r="H338">
            <v>2.1818181818181817</v>
          </cell>
          <cell r="I338">
            <v>2.1818181818181817</v>
          </cell>
        </row>
        <row r="339">
          <cell r="A339" t="str">
            <v>90673-00</v>
          </cell>
          <cell r="B339" t="str">
            <v>...Korekcija sindaktilije</v>
          </cell>
          <cell r="C339">
            <v>3</v>
          </cell>
          <cell r="D339">
            <v>3</v>
          </cell>
          <cell r="E339">
            <v>4</v>
          </cell>
          <cell r="F339" t="str">
            <v>73-00</v>
          </cell>
          <cell r="G339">
            <v>3.2727272727272725</v>
          </cell>
          <cell r="H339">
            <v>3.2727272727272725</v>
          </cell>
          <cell r="I339">
            <v>4.3636363636363633</v>
          </cell>
        </row>
        <row r="340">
          <cell r="A340" t="str">
            <v>90675-00</v>
          </cell>
          <cell r="B340" t="str">
            <v>...Ostale reparacije kože i potkožnog tkiva</v>
          </cell>
          <cell r="C340">
            <v>1</v>
          </cell>
          <cell r="D340">
            <v>1</v>
          </cell>
          <cell r="E340">
            <v>1</v>
          </cell>
          <cell r="F340" t="str">
            <v>75-00</v>
          </cell>
          <cell r="G340">
            <v>1.0909090909090908</v>
          </cell>
          <cell r="H340">
            <v>1.0909090909090908</v>
          </cell>
          <cell r="I340">
            <v>1.0909090909090908</v>
          </cell>
        </row>
        <row r="341">
          <cell r="A341" t="str">
            <v>90952-00</v>
          </cell>
          <cell r="B341" t="str">
            <v>...Incizija trbušnog zida</v>
          </cell>
          <cell r="C341">
            <v>1</v>
          </cell>
          <cell r="D341">
            <v>1</v>
          </cell>
          <cell r="E341">
            <v>1</v>
          </cell>
          <cell r="F341" t="str">
            <v>52-00</v>
          </cell>
          <cell r="G341">
            <v>1.0909090909090908</v>
          </cell>
          <cell r="H341">
            <v>1.0909090909090908</v>
          </cell>
          <cell r="I341">
            <v>1.0909090909090908</v>
          </cell>
        </row>
        <row r="342">
          <cell r="A342" t="str">
            <v>96189-00</v>
          </cell>
          <cell r="B342" t="str">
            <v>...Omentektomija</v>
          </cell>
          <cell r="C342">
            <v>2</v>
          </cell>
          <cell r="D342">
            <v>2</v>
          </cell>
          <cell r="E342">
            <v>2</v>
          </cell>
          <cell r="F342" t="str">
            <v>89-00</v>
          </cell>
          <cell r="G342">
            <v>2.1818181818181817</v>
          </cell>
          <cell r="H342">
            <v>2.1818181818181817</v>
          </cell>
          <cell r="I342">
            <v>2.1818181818181817</v>
          </cell>
        </row>
        <row r="343">
          <cell r="A343" t="str">
            <v>) TU</v>
          </cell>
          <cell r="B343" t="str">
            <v>Terapijske usluge</v>
          </cell>
          <cell r="C343">
            <v>1153</v>
          </cell>
          <cell r="D343">
            <v>1227</v>
          </cell>
          <cell r="E343">
            <v>4631</v>
          </cell>
          <cell r="F343" t="str">
            <v>U</v>
          </cell>
          <cell r="G343">
            <v>1257.8181818181818</v>
          </cell>
          <cell r="H343">
            <v>1338.5454545454545</v>
          </cell>
          <cell r="I343">
            <v>5052</v>
          </cell>
        </row>
        <row r="344">
          <cell r="A344" t="str">
            <v>13706-02</v>
          </cell>
          <cell r="B344" t="str">
            <v>...Transfuzija eritrocita</v>
          </cell>
          <cell r="C344">
            <v>29</v>
          </cell>
          <cell r="D344">
            <v>29</v>
          </cell>
          <cell r="E344">
            <v>33</v>
          </cell>
          <cell r="F344" t="str">
            <v>06-02</v>
          </cell>
          <cell r="G344">
            <v>31.636363636363633</v>
          </cell>
          <cell r="H344">
            <v>31.636363636363633</v>
          </cell>
          <cell r="I344">
            <v>36</v>
          </cell>
        </row>
        <row r="345">
          <cell r="A345" t="str">
            <v>13706-03</v>
          </cell>
          <cell r="B345" t="str">
            <v>...Transfuzija trombocita</v>
          </cell>
          <cell r="C345">
            <v>1</v>
          </cell>
          <cell r="D345">
            <v>2</v>
          </cell>
          <cell r="E345">
            <v>2</v>
          </cell>
          <cell r="F345" t="str">
            <v>06-03</v>
          </cell>
          <cell r="G345">
            <v>1.0909090909090908</v>
          </cell>
          <cell r="H345">
            <v>2.1818181818181817</v>
          </cell>
          <cell r="I345">
            <v>2.1818181818181817</v>
          </cell>
        </row>
        <row r="346">
          <cell r="A346" t="str">
            <v>38803-00</v>
          </cell>
          <cell r="B346" t="str">
            <v>...Terapijska torakocenteza</v>
          </cell>
          <cell r="C346">
            <v>2</v>
          </cell>
          <cell r="D346">
            <v>2</v>
          </cell>
          <cell r="E346">
            <v>2</v>
          </cell>
          <cell r="F346" t="str">
            <v>03-00</v>
          </cell>
          <cell r="G346">
            <v>2.1818181818181817</v>
          </cell>
          <cell r="H346">
            <v>2.1818181818181817</v>
          </cell>
          <cell r="I346">
            <v>2.1818181818181817</v>
          </cell>
        </row>
        <row r="347">
          <cell r="A347" t="str">
            <v>47540-01</v>
          </cell>
          <cell r="B347" t="str">
            <v>...Primena zavoja ramena</v>
          </cell>
          <cell r="C347">
            <v>1</v>
          </cell>
          <cell r="D347">
            <v>1</v>
          </cell>
          <cell r="E347">
            <v>1</v>
          </cell>
          <cell r="F347" t="str">
            <v>40-01</v>
          </cell>
          <cell r="G347">
            <v>1.0909090909090908</v>
          </cell>
          <cell r="H347">
            <v>1.0909090909090908</v>
          </cell>
          <cell r="I347">
            <v>1.0909090909090908</v>
          </cell>
        </row>
        <row r="348">
          <cell r="A348" t="str">
            <v>90141-01</v>
          </cell>
          <cell r="B348" t="str">
            <v>...Ekscizija ostalih lezija u ustima</v>
          </cell>
          <cell r="C348">
            <v>1</v>
          </cell>
          <cell r="D348">
            <v>1</v>
          </cell>
          <cell r="E348">
            <v>1</v>
          </cell>
          <cell r="F348" t="str">
            <v>41-01</v>
          </cell>
          <cell r="G348">
            <v>1.0909090909090908</v>
          </cell>
          <cell r="H348">
            <v>1.0909090909090908</v>
          </cell>
          <cell r="I348">
            <v>1.0909090909090908</v>
          </cell>
        </row>
        <row r="349">
          <cell r="A349" t="str">
            <v>92044-00</v>
          </cell>
          <cell r="B349" t="str">
            <v>...Ostale terapije obogaćivanja kiseonika/om</v>
          </cell>
          <cell r="C349">
            <v>1</v>
          </cell>
          <cell r="D349">
            <v>1</v>
          </cell>
          <cell r="E349">
            <v>1</v>
          </cell>
          <cell r="F349" t="str">
            <v>44-00</v>
          </cell>
          <cell r="G349">
            <v>1.0909090909090908</v>
          </cell>
          <cell r="H349">
            <v>1.0909090909090908</v>
          </cell>
          <cell r="I349">
            <v>1.0909090909090908</v>
          </cell>
        </row>
        <row r="350">
          <cell r="A350" t="str">
            <v>92063-00</v>
          </cell>
          <cell r="B350" t="str">
            <v>...Transfuzija plazma ekspandera</v>
          </cell>
          <cell r="C350">
            <v>17</v>
          </cell>
          <cell r="D350">
            <v>17</v>
          </cell>
          <cell r="E350">
            <v>24</v>
          </cell>
          <cell r="F350" t="str">
            <v>63-00</v>
          </cell>
          <cell r="G350">
            <v>18.545454545454547</v>
          </cell>
          <cell r="H350">
            <v>18.545454545454547</v>
          </cell>
          <cell r="I350">
            <v>26.18181818181818</v>
          </cell>
        </row>
        <row r="351">
          <cell r="A351" t="str">
            <v>92148-00</v>
          </cell>
          <cell r="B351" t="str">
            <v>...Davanje toksoida tetanusa</v>
          </cell>
          <cell r="C351">
            <v>86</v>
          </cell>
          <cell r="D351">
            <v>87</v>
          </cell>
          <cell r="E351">
            <v>87</v>
          </cell>
          <cell r="F351" t="str">
            <v>48-00</v>
          </cell>
          <cell r="G351">
            <v>93.818181818181813</v>
          </cell>
          <cell r="H351">
            <v>94.909090909090907</v>
          </cell>
          <cell r="I351">
            <v>94.909090909090907</v>
          </cell>
        </row>
        <row r="352">
          <cell r="A352" t="str">
            <v>92162-00</v>
          </cell>
          <cell r="B352" t="str">
            <v>...Primena tetanusnog antitoksina</v>
          </cell>
          <cell r="C352">
            <v>2</v>
          </cell>
          <cell r="D352">
            <v>2</v>
          </cell>
          <cell r="E352">
            <v>2</v>
          </cell>
          <cell r="F352" t="str">
            <v>62-00</v>
          </cell>
          <cell r="G352">
            <v>2.1818181818181817</v>
          </cell>
          <cell r="H352">
            <v>2.1818181818181817</v>
          </cell>
          <cell r="I352">
            <v>2.1818181818181817</v>
          </cell>
        </row>
        <row r="353">
          <cell r="A353" t="str">
            <v>96197-02</v>
          </cell>
          <cell r="B353" t="str">
            <v>...Intramuskularno davanje farmakološkog sredstva, anti-infektivno sredstvo</v>
          </cell>
          <cell r="C353">
            <v>8</v>
          </cell>
          <cell r="D353">
            <v>8</v>
          </cell>
          <cell r="E353">
            <v>13</v>
          </cell>
          <cell r="F353" t="str">
            <v>97-02</v>
          </cell>
          <cell r="G353">
            <v>8.7272727272727266</v>
          </cell>
          <cell r="H353">
            <v>8.7272727272727266</v>
          </cell>
          <cell r="I353">
            <v>14.181818181818183</v>
          </cell>
        </row>
        <row r="354">
          <cell r="A354" t="str">
            <v>96197-07</v>
          </cell>
          <cell r="B354" t="str">
            <v>...Intramuskularno davanje farmakološkog sredstva, hranljiva supstanca</v>
          </cell>
          <cell r="C354">
            <v>1</v>
          </cell>
          <cell r="D354">
            <v>1</v>
          </cell>
          <cell r="E354">
            <v>1</v>
          </cell>
          <cell r="F354" t="str">
            <v>97-07</v>
          </cell>
          <cell r="G354">
            <v>1.0909090909090908</v>
          </cell>
          <cell r="H354">
            <v>1.0909090909090908</v>
          </cell>
          <cell r="I354">
            <v>1.0909090909090908</v>
          </cell>
        </row>
        <row r="355">
          <cell r="A355" t="str">
            <v>96197-09</v>
          </cell>
          <cell r="B355" t="str">
            <v>...Intramuskularno davanje farmakološkog sredstva, drugo i nenaznačeno farmakološko sredstvo</v>
          </cell>
          <cell r="C355">
            <v>2</v>
          </cell>
          <cell r="D355">
            <v>2</v>
          </cell>
          <cell r="E355">
            <v>2</v>
          </cell>
          <cell r="F355" t="str">
            <v>97-09</v>
          </cell>
          <cell r="G355">
            <v>2.1818181818181817</v>
          </cell>
          <cell r="H355">
            <v>2.1818181818181817</v>
          </cell>
          <cell r="I355">
            <v>2.1818181818181817</v>
          </cell>
        </row>
        <row r="356">
          <cell r="A356" t="str">
            <v>96199-01</v>
          </cell>
          <cell r="B356" t="str">
            <v>...Intravensko davanje farmakološkog sredstva, trombolitičko sredstvo</v>
          </cell>
          <cell r="C356">
            <v>2</v>
          </cell>
          <cell r="D356">
            <v>2</v>
          </cell>
          <cell r="E356">
            <v>2</v>
          </cell>
          <cell r="F356" t="str">
            <v>99-01</v>
          </cell>
          <cell r="G356">
            <v>2.1818181818181817</v>
          </cell>
          <cell r="H356">
            <v>2.1818181818181817</v>
          </cell>
          <cell r="I356">
            <v>2.1818181818181817</v>
          </cell>
        </row>
        <row r="357">
          <cell r="A357" t="str">
            <v>96199-02</v>
          </cell>
          <cell r="B357" t="str">
            <v>...Intravensko davanje farmakološkog sredstva, anti-infektivno sredstvo</v>
          </cell>
          <cell r="C357">
            <v>684</v>
          </cell>
          <cell r="D357">
            <v>728</v>
          </cell>
          <cell r="E357">
            <v>2021</v>
          </cell>
          <cell r="F357" t="str">
            <v>99-02</v>
          </cell>
          <cell r="G357">
            <v>746.18181818181813</v>
          </cell>
          <cell r="H357">
            <v>794.18181818181824</v>
          </cell>
          <cell r="I357">
            <v>2204.7272727272725</v>
          </cell>
        </row>
        <row r="358">
          <cell r="A358" t="str">
            <v>96199-07</v>
          </cell>
          <cell r="B358" t="str">
            <v>...Intravensko davanje farmakološkog sredstva, hranljiva supstanca</v>
          </cell>
          <cell r="C358">
            <v>352</v>
          </cell>
          <cell r="D358">
            <v>361</v>
          </cell>
          <cell r="E358">
            <v>399</v>
          </cell>
          <cell r="F358" t="str">
            <v>99-07</v>
          </cell>
          <cell r="G358">
            <v>384</v>
          </cell>
          <cell r="H358">
            <v>393.81818181818187</v>
          </cell>
          <cell r="I358">
            <v>435.27272727272725</v>
          </cell>
        </row>
        <row r="359">
          <cell r="A359" t="str">
            <v>96199-08</v>
          </cell>
          <cell r="B359" t="str">
            <v>...Intravensko davanje farmakološkog sredstva, elektrolit</v>
          </cell>
          <cell r="C359">
            <v>716</v>
          </cell>
          <cell r="D359">
            <v>741</v>
          </cell>
          <cell r="E359">
            <v>1035</v>
          </cell>
          <cell r="F359" t="str">
            <v>99-08</v>
          </cell>
          <cell r="G359">
            <v>781.09090909090912</v>
          </cell>
          <cell r="H359">
            <v>808.36363636363626</v>
          </cell>
          <cell r="I359">
            <v>1129.090909090909</v>
          </cell>
        </row>
        <row r="360">
          <cell r="A360" t="str">
            <v>96199-09</v>
          </cell>
          <cell r="B360" t="str">
            <v>...Intravensko davanje farmakološkog sredstva, drugo i neklasifikovano farmakološko sredstvo</v>
          </cell>
          <cell r="C360">
            <v>470</v>
          </cell>
          <cell r="D360">
            <v>488</v>
          </cell>
          <cell r="E360">
            <v>961</v>
          </cell>
          <cell r="F360" t="str">
            <v>99-09</v>
          </cell>
          <cell r="G360">
            <v>512.72727272727275</v>
          </cell>
          <cell r="H360">
            <v>532.36363636363637</v>
          </cell>
          <cell r="I360">
            <v>1048.3636363636363</v>
          </cell>
        </row>
        <row r="361">
          <cell r="A361" t="str">
            <v>96200-01</v>
          </cell>
          <cell r="B361" t="str">
            <v>...Subkutano davanje farmakološkog sredstva, trombolitičko sredstvo</v>
          </cell>
          <cell r="C361">
            <v>1</v>
          </cell>
          <cell r="D361">
            <v>1</v>
          </cell>
          <cell r="E361">
            <v>8</v>
          </cell>
          <cell r="F361" t="str">
            <v>00-01</v>
          </cell>
          <cell r="G361">
            <v>1.0909090909090908</v>
          </cell>
          <cell r="H361">
            <v>1.0909090909090908</v>
          </cell>
          <cell r="I361">
            <v>8.7272727272727266</v>
          </cell>
        </row>
        <row r="362">
          <cell r="A362" t="str">
            <v>96200-09</v>
          </cell>
          <cell r="B362" t="str">
            <v>...Subkutano davanje farmakološkog sredstva, drugo i neklasifikovano farmakkološko sredstvo</v>
          </cell>
          <cell r="C362">
            <v>9</v>
          </cell>
          <cell r="D362">
            <v>10</v>
          </cell>
          <cell r="E362">
            <v>36</v>
          </cell>
          <cell r="F362" t="str">
            <v>00-09</v>
          </cell>
          <cell r="G362">
            <v>9.8181818181818183</v>
          </cell>
          <cell r="H362">
            <v>10.909090909090908</v>
          </cell>
          <cell r="I362">
            <v>39.272727272727273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 xml:space="preserve"> ANE</v>
          </cell>
          <cell r="B2" t="str">
            <v>Anestezija</v>
          </cell>
          <cell r="C2">
            <v>301</v>
          </cell>
          <cell r="D2">
            <v>305</v>
          </cell>
          <cell r="E2">
            <v>306</v>
          </cell>
          <cell r="F2" t="str">
            <v>E</v>
          </cell>
          <cell r="G2">
            <v>328.36363636363637</v>
          </cell>
          <cell r="H2">
            <v>332.72727272727275</v>
          </cell>
          <cell r="I2">
            <v>333.81818181818181</v>
          </cell>
        </row>
        <row r="3">
          <cell r="A3" t="str">
            <v>92513-19</v>
          </cell>
          <cell r="B3" t="str">
            <v>...Infiltracija lokalnog anestetika, ASA 19</v>
          </cell>
          <cell r="C3">
            <v>300</v>
          </cell>
          <cell r="D3">
            <v>304</v>
          </cell>
          <cell r="E3">
            <v>305</v>
          </cell>
          <cell r="F3" t="str">
            <v>13-19</v>
          </cell>
          <cell r="G3">
            <v>327.27272727272725</v>
          </cell>
          <cell r="H3">
            <v>331.63636363636363</v>
          </cell>
          <cell r="I3">
            <v>332.72727272727275</v>
          </cell>
        </row>
        <row r="4">
          <cell r="A4" t="str">
            <v>92519-19</v>
          </cell>
          <cell r="B4" t="str">
            <v>...Intravenska regionalna anestezija, ASA 19</v>
          </cell>
          <cell r="C4">
            <v>1</v>
          </cell>
          <cell r="D4">
            <v>1</v>
          </cell>
          <cell r="E4">
            <v>1</v>
          </cell>
          <cell r="F4" t="str">
            <v>19-19</v>
          </cell>
          <cell r="G4">
            <v>1.0909090909090908</v>
          </cell>
          <cell r="H4">
            <v>1.0909090909090908</v>
          </cell>
          <cell r="I4">
            <v>1.0909090909090908</v>
          </cell>
        </row>
        <row r="5">
          <cell r="A5" t="str">
            <v xml:space="preserve"> DU</v>
          </cell>
          <cell r="B5" t="str">
            <v>Dijagnostičke usluge</v>
          </cell>
          <cell r="C5">
            <v>362</v>
          </cell>
          <cell r="D5">
            <v>581</v>
          </cell>
          <cell r="E5">
            <v>581</v>
          </cell>
          <cell r="F5" t="str">
            <v/>
          </cell>
          <cell r="G5">
            <v>394.90909090909088</v>
          </cell>
          <cell r="H5">
            <v>633.81818181818187</v>
          </cell>
          <cell r="I5">
            <v>633.81818181818187</v>
          </cell>
        </row>
        <row r="6">
          <cell r="A6" t="str">
            <v>11900-00</v>
          </cell>
          <cell r="B6" t="str">
            <v>...Merenje protoka urina</v>
          </cell>
          <cell r="C6">
            <v>59</v>
          </cell>
          <cell r="D6">
            <v>91</v>
          </cell>
          <cell r="E6">
            <v>91</v>
          </cell>
          <cell r="F6" t="str">
            <v>00-00</v>
          </cell>
          <cell r="G6">
            <v>64.36363636363636</v>
          </cell>
          <cell r="H6">
            <v>99.27272727272728</v>
          </cell>
          <cell r="I6">
            <v>99.27272727272728</v>
          </cell>
        </row>
        <row r="7">
          <cell r="A7" t="str">
            <v>32171-00</v>
          </cell>
          <cell r="B7" t="str">
            <v>...Anorektalni pregled</v>
          </cell>
          <cell r="C7">
            <v>154</v>
          </cell>
          <cell r="D7">
            <v>194</v>
          </cell>
          <cell r="E7">
            <v>194</v>
          </cell>
          <cell r="F7" t="str">
            <v>71-00</v>
          </cell>
          <cell r="G7">
            <v>168</v>
          </cell>
          <cell r="H7">
            <v>211.63636363636363</v>
          </cell>
          <cell r="I7">
            <v>211.63636363636363</v>
          </cell>
        </row>
        <row r="8">
          <cell r="A8" t="str">
            <v>37815-00</v>
          </cell>
          <cell r="B8" t="str">
            <v>...Pregled penisa - hipospadija, pregled testom za erekciju</v>
          </cell>
          <cell r="C8">
            <v>154</v>
          </cell>
          <cell r="D8">
            <v>295</v>
          </cell>
          <cell r="E8">
            <v>295</v>
          </cell>
          <cell r="F8" t="str">
            <v>15-00</v>
          </cell>
          <cell r="G8">
            <v>168</v>
          </cell>
          <cell r="H8">
            <v>321.81818181818181</v>
          </cell>
          <cell r="I8">
            <v>321.81818181818181</v>
          </cell>
        </row>
        <row r="9">
          <cell r="A9" t="str">
            <v>90593-00</v>
          </cell>
          <cell r="B9" t="str">
            <v>...Ostali dijagnostički postupci na mišićima, tetivama, fascijama ili burzama, neklasifikovani na drugom mestu</v>
          </cell>
          <cell r="C9">
            <v>1</v>
          </cell>
          <cell r="D9">
            <v>1</v>
          </cell>
          <cell r="E9">
            <v>1</v>
          </cell>
          <cell r="F9" t="str">
            <v>93-00</v>
          </cell>
          <cell r="G9">
            <v>1.0909090909090908</v>
          </cell>
          <cell r="H9">
            <v>1.0909090909090908</v>
          </cell>
          <cell r="I9">
            <v>1.0909090909090908</v>
          </cell>
        </row>
        <row r="10">
          <cell r="A10" t="str">
            <v>) INT</v>
          </cell>
          <cell r="B10" t="str">
            <v>Intervencije</v>
          </cell>
          <cell r="C10">
            <v>9610</v>
          </cell>
          <cell r="D10">
            <v>19023</v>
          </cell>
          <cell r="E10">
            <v>21811</v>
          </cell>
          <cell r="F10" t="str">
            <v>NT</v>
          </cell>
          <cell r="G10">
            <v>10483.636363636364</v>
          </cell>
          <cell r="H10">
            <v>20752.363636363636</v>
          </cell>
          <cell r="I10">
            <v>23793.81818181818</v>
          </cell>
        </row>
        <row r="11">
          <cell r="A11" t="str">
            <v>30010-00</v>
          </cell>
          <cell r="B11" t="str">
            <v>...Previjanje opekotine, manje od 10% površine tela je previjeno</v>
          </cell>
          <cell r="C11">
            <v>96</v>
          </cell>
          <cell r="D11">
            <v>141</v>
          </cell>
          <cell r="E11">
            <v>141</v>
          </cell>
          <cell r="F11" t="str">
            <v>10-00</v>
          </cell>
          <cell r="G11">
            <v>104.72727272727272</v>
          </cell>
          <cell r="H11">
            <v>153.81818181818181</v>
          </cell>
          <cell r="I11">
            <v>153.81818181818181</v>
          </cell>
        </row>
        <row r="12">
          <cell r="A12" t="str">
            <v>30014-00</v>
          </cell>
          <cell r="B12" t="str">
            <v>...Previjanje opekotine, 10% i više posto površine tela je previjeno</v>
          </cell>
          <cell r="C12">
            <v>2</v>
          </cell>
          <cell r="D12">
            <v>2</v>
          </cell>
          <cell r="E12">
            <v>2</v>
          </cell>
          <cell r="F12" t="str">
            <v>14-00</v>
          </cell>
          <cell r="G12">
            <v>2.1818181818181817</v>
          </cell>
          <cell r="H12">
            <v>2.1818181818181817</v>
          </cell>
          <cell r="I12">
            <v>2.1818181818181817</v>
          </cell>
        </row>
        <row r="13">
          <cell r="A13" t="str">
            <v>30026-00</v>
          </cell>
          <cell r="B13" t="str">
            <v>...Reparacija rane na koži i potkožnom tkivu ostalih oblasti, površinska</v>
          </cell>
          <cell r="C13">
            <v>17</v>
          </cell>
          <cell r="D13">
            <v>18</v>
          </cell>
          <cell r="E13">
            <v>18</v>
          </cell>
          <cell r="F13" t="str">
            <v>26-00</v>
          </cell>
          <cell r="G13">
            <v>18.545454545454547</v>
          </cell>
          <cell r="H13">
            <v>19.636363636363637</v>
          </cell>
          <cell r="I13">
            <v>19.636363636363637</v>
          </cell>
        </row>
        <row r="14">
          <cell r="A14" t="str">
            <v>30029-00</v>
          </cell>
          <cell r="B14" t="str">
            <v>...Reparacija rane na koži i potkožnom tkivu ostalih oblasti, koja uključuje meko tkivo</v>
          </cell>
          <cell r="C14">
            <v>235</v>
          </cell>
          <cell r="D14">
            <v>237</v>
          </cell>
          <cell r="E14">
            <v>237</v>
          </cell>
          <cell r="F14" t="str">
            <v>29-00</v>
          </cell>
          <cell r="G14">
            <v>256.36363636363637</v>
          </cell>
          <cell r="H14">
            <v>258.54545454545456</v>
          </cell>
          <cell r="I14">
            <v>258.54545454545456</v>
          </cell>
        </row>
        <row r="15">
          <cell r="A15" t="str">
            <v>30032-00</v>
          </cell>
          <cell r="B15" t="str">
            <v>...Reparacija rane na koži i potkožnom tkivu lica ili vrata, površinska</v>
          </cell>
          <cell r="C15">
            <v>4</v>
          </cell>
          <cell r="D15">
            <v>4</v>
          </cell>
          <cell r="E15">
            <v>4</v>
          </cell>
          <cell r="F15" t="str">
            <v>32-00</v>
          </cell>
          <cell r="G15">
            <v>4.3636363636363633</v>
          </cell>
          <cell r="H15">
            <v>4.3636363636363633</v>
          </cell>
          <cell r="I15">
            <v>4.3636363636363633</v>
          </cell>
        </row>
        <row r="16">
          <cell r="A16" t="str">
            <v>30035-00</v>
          </cell>
          <cell r="B16" t="str">
            <v>...Reparacija rane na koži i potkožnom tkivu lica ili vrata, koja uključuje meko tkivo</v>
          </cell>
          <cell r="C16">
            <v>475</v>
          </cell>
          <cell r="D16">
            <v>483</v>
          </cell>
          <cell r="E16">
            <v>486</v>
          </cell>
          <cell r="F16" t="str">
            <v>35-00</v>
          </cell>
          <cell r="G16">
            <v>518.18181818181813</v>
          </cell>
          <cell r="H16">
            <v>526.90909090909088</v>
          </cell>
          <cell r="I16">
            <v>530.18181818181813</v>
          </cell>
        </row>
        <row r="17">
          <cell r="A17" t="str">
            <v>30055-00</v>
          </cell>
          <cell r="B17" t="str">
            <v>...Previjanje rane</v>
          </cell>
          <cell r="C17">
            <v>2531</v>
          </cell>
          <cell r="D17">
            <v>4258</v>
          </cell>
          <cell r="E17">
            <v>4268</v>
          </cell>
          <cell r="F17" t="str">
            <v>55-00</v>
          </cell>
          <cell r="G17">
            <v>2761.090909090909</v>
          </cell>
          <cell r="H17">
            <v>4645.090909090909</v>
          </cell>
          <cell r="I17">
            <v>4656</v>
          </cell>
        </row>
        <row r="18">
          <cell r="A18" t="str">
            <v>30061-00</v>
          </cell>
          <cell r="B18" t="str">
            <v>...Uklanjanje stranog tela iz kože i potkožnog tkiva bez incizije</v>
          </cell>
          <cell r="C18">
            <v>25</v>
          </cell>
          <cell r="D18">
            <v>25</v>
          </cell>
          <cell r="E18">
            <v>25</v>
          </cell>
          <cell r="F18" t="str">
            <v>61-00</v>
          </cell>
          <cell r="G18">
            <v>27.272727272727273</v>
          </cell>
          <cell r="H18">
            <v>27.272727272727273</v>
          </cell>
          <cell r="I18">
            <v>27.272727272727273</v>
          </cell>
        </row>
        <row r="19">
          <cell r="A19" t="str">
            <v>30064-00</v>
          </cell>
          <cell r="B19" t="str">
            <v>...Uklanjanje stranog tela iz kože i potkožnog tkiva incizijom</v>
          </cell>
          <cell r="C19">
            <v>28</v>
          </cell>
          <cell r="D19">
            <v>28</v>
          </cell>
          <cell r="E19">
            <v>29</v>
          </cell>
          <cell r="F19" t="str">
            <v>64-00</v>
          </cell>
          <cell r="G19">
            <v>30.545454545454547</v>
          </cell>
          <cell r="H19">
            <v>30.545454545454547</v>
          </cell>
          <cell r="I19">
            <v>31.636363636363633</v>
          </cell>
        </row>
        <row r="20">
          <cell r="A20" t="str">
            <v>30216-00</v>
          </cell>
          <cell r="B20" t="str">
            <v>...Aspiracija hematoma iz kože i potkožnog tkiva</v>
          </cell>
          <cell r="C20">
            <v>6</v>
          </cell>
          <cell r="D20">
            <v>6</v>
          </cell>
          <cell r="E20">
            <v>6</v>
          </cell>
          <cell r="F20" t="str">
            <v>16-00</v>
          </cell>
          <cell r="G20">
            <v>6.545454545454545</v>
          </cell>
          <cell r="H20">
            <v>6.545454545454545</v>
          </cell>
          <cell r="I20">
            <v>6.545454545454545</v>
          </cell>
        </row>
        <row r="21">
          <cell r="A21" t="str">
            <v>30216-01</v>
          </cell>
          <cell r="B21" t="str">
            <v>...Aspiracija apscesa iz kože i potkožnog tkiva</v>
          </cell>
          <cell r="C21">
            <v>1</v>
          </cell>
          <cell r="D21">
            <v>1</v>
          </cell>
          <cell r="E21">
            <v>1</v>
          </cell>
          <cell r="F21" t="str">
            <v>16-01</v>
          </cell>
          <cell r="G21">
            <v>1.0909090909090908</v>
          </cell>
          <cell r="H21">
            <v>1.0909090909090908</v>
          </cell>
          <cell r="I21">
            <v>1.0909090909090908</v>
          </cell>
        </row>
        <row r="22">
          <cell r="A22" t="str">
            <v>30216-02</v>
          </cell>
          <cell r="B22" t="str">
            <v>...Ostale aspiracije iz kože i potkožnog tkiva</v>
          </cell>
          <cell r="C22">
            <v>5</v>
          </cell>
          <cell r="D22">
            <v>5</v>
          </cell>
          <cell r="E22">
            <v>5</v>
          </cell>
          <cell r="F22" t="str">
            <v>16-02</v>
          </cell>
          <cell r="G22">
            <v>5.4545454545454541</v>
          </cell>
          <cell r="H22">
            <v>5.4545454545454541</v>
          </cell>
          <cell r="I22">
            <v>5.4545454545454541</v>
          </cell>
        </row>
        <row r="23">
          <cell r="A23" t="str">
            <v>30223-00</v>
          </cell>
          <cell r="B23" t="str">
            <v>...Incizija i drenaža hematoma kože i potkožnog tkiva</v>
          </cell>
          <cell r="C23">
            <v>10</v>
          </cell>
          <cell r="D23">
            <v>10</v>
          </cell>
          <cell r="E23">
            <v>10</v>
          </cell>
          <cell r="F23" t="str">
            <v>23-00</v>
          </cell>
          <cell r="G23">
            <v>10.909090909090908</v>
          </cell>
          <cell r="H23">
            <v>10.909090909090908</v>
          </cell>
          <cell r="I23">
            <v>10.909090909090908</v>
          </cell>
        </row>
        <row r="24">
          <cell r="A24" t="str">
            <v>30223-01</v>
          </cell>
          <cell r="B24" t="str">
            <v>...Incizija i drenaža apscesa kože i potkožnog tkiva</v>
          </cell>
          <cell r="C24">
            <v>22</v>
          </cell>
          <cell r="D24">
            <v>23</v>
          </cell>
          <cell r="E24">
            <v>23</v>
          </cell>
          <cell r="F24" t="str">
            <v>23-01</v>
          </cell>
          <cell r="G24">
            <v>24</v>
          </cell>
          <cell r="H24">
            <v>25.09090909090909</v>
          </cell>
          <cell r="I24">
            <v>25.09090909090909</v>
          </cell>
        </row>
        <row r="25">
          <cell r="A25" t="str">
            <v>30223-02</v>
          </cell>
          <cell r="B25" t="str">
            <v>...Ostale incizije i drenaže kože i potkožnog tkiva</v>
          </cell>
          <cell r="C25">
            <v>27</v>
          </cell>
          <cell r="D25">
            <v>28</v>
          </cell>
          <cell r="E25">
            <v>30</v>
          </cell>
          <cell r="F25" t="str">
            <v>23-02</v>
          </cell>
          <cell r="G25">
            <v>29.454545454545453</v>
          </cell>
          <cell r="H25">
            <v>30.545454545454547</v>
          </cell>
          <cell r="I25">
            <v>32.727272727272727</v>
          </cell>
        </row>
        <row r="26">
          <cell r="A26" t="str">
            <v>30278-02</v>
          </cell>
          <cell r="B26" t="str">
            <v>...Lingvalna frenotomija</v>
          </cell>
          <cell r="C26">
            <v>1</v>
          </cell>
          <cell r="D26">
            <v>1</v>
          </cell>
          <cell r="E26">
            <v>1</v>
          </cell>
          <cell r="F26" t="str">
            <v>78-02</v>
          </cell>
          <cell r="G26">
            <v>1.0909090909090908</v>
          </cell>
          <cell r="H26">
            <v>1.0909090909090908</v>
          </cell>
          <cell r="I26">
            <v>1.0909090909090908</v>
          </cell>
        </row>
        <row r="27">
          <cell r="A27" t="str">
            <v>36800-00</v>
          </cell>
          <cell r="B27" t="str">
            <v>...Kateterizacija mokraćne bešike</v>
          </cell>
          <cell r="C27">
            <v>15</v>
          </cell>
          <cell r="D27">
            <v>15</v>
          </cell>
          <cell r="E27">
            <v>15</v>
          </cell>
          <cell r="F27" t="str">
            <v>00-00</v>
          </cell>
          <cell r="G27">
            <v>16.363636363636363</v>
          </cell>
          <cell r="H27">
            <v>16.363636363636363</v>
          </cell>
          <cell r="I27">
            <v>16.363636363636363</v>
          </cell>
        </row>
        <row r="28">
          <cell r="A28" t="str">
            <v>36800-01</v>
          </cell>
          <cell r="B28" t="str">
            <v>...Zamena stalnog urinarnog katetera</v>
          </cell>
          <cell r="C28">
            <v>1</v>
          </cell>
          <cell r="D28">
            <v>1</v>
          </cell>
          <cell r="E28">
            <v>1</v>
          </cell>
          <cell r="F28" t="str">
            <v>00-01</v>
          </cell>
          <cell r="G28">
            <v>1.0909090909090908</v>
          </cell>
          <cell r="H28">
            <v>1.0909090909090908</v>
          </cell>
          <cell r="I28">
            <v>1.0909090909090908</v>
          </cell>
        </row>
        <row r="29">
          <cell r="A29" t="str">
            <v>46516-01</v>
          </cell>
          <cell r="B29" t="str">
            <v>...Uklanjanje nokta na prstu šake</v>
          </cell>
          <cell r="C29">
            <v>1</v>
          </cell>
          <cell r="D29">
            <v>1</v>
          </cell>
          <cell r="E29">
            <v>1</v>
          </cell>
          <cell r="F29" t="str">
            <v>16-01</v>
          </cell>
          <cell r="G29">
            <v>1.0909090909090908</v>
          </cell>
          <cell r="H29">
            <v>1.0909090909090908</v>
          </cell>
          <cell r="I29">
            <v>1.0909090909090908</v>
          </cell>
        </row>
        <row r="30">
          <cell r="A30" t="str">
            <v>47003-00</v>
          </cell>
          <cell r="B30" t="str">
            <v>...Zatvorena repozicija iščašenja ključne kosti</v>
          </cell>
          <cell r="C30">
            <v>1</v>
          </cell>
          <cell r="D30">
            <v>2</v>
          </cell>
          <cell r="E30">
            <v>2</v>
          </cell>
          <cell r="F30" t="str">
            <v>03-00</v>
          </cell>
          <cell r="G30">
            <v>1.0909090909090908</v>
          </cell>
          <cell r="H30">
            <v>2.1818181818181817</v>
          </cell>
          <cell r="I30">
            <v>2.1818181818181817</v>
          </cell>
        </row>
        <row r="31">
          <cell r="A31" t="str">
            <v>47030-02</v>
          </cell>
          <cell r="B31" t="str">
            <v>...Zatvorena repozicija iščašenja karpometakarpalnog zgloba</v>
          </cell>
          <cell r="C31">
            <v>1</v>
          </cell>
          <cell r="D31">
            <v>1</v>
          </cell>
          <cell r="E31">
            <v>1</v>
          </cell>
          <cell r="F31" t="str">
            <v>30-02</v>
          </cell>
          <cell r="G31">
            <v>1.0909090909090908</v>
          </cell>
          <cell r="H31">
            <v>1.0909090909090908</v>
          </cell>
          <cell r="I31">
            <v>1.0909090909090908</v>
          </cell>
        </row>
        <row r="32">
          <cell r="A32" t="str">
            <v>47036-00</v>
          </cell>
          <cell r="B32" t="str">
            <v>...Zatvorena repozicija iščašenja interfalangealnog zgloba šake</v>
          </cell>
          <cell r="C32">
            <v>1</v>
          </cell>
          <cell r="D32">
            <v>1</v>
          </cell>
          <cell r="E32">
            <v>1</v>
          </cell>
          <cell r="F32" t="str">
            <v>36-00</v>
          </cell>
          <cell r="G32">
            <v>1.0909090909090908</v>
          </cell>
          <cell r="H32">
            <v>1.0909090909090908</v>
          </cell>
          <cell r="I32">
            <v>1.0909090909090908</v>
          </cell>
        </row>
        <row r="33">
          <cell r="A33" t="str">
            <v>47042-00</v>
          </cell>
          <cell r="B33" t="str">
            <v>...Zatvorena repozicija iščašenja metakarpofalangealnog zgloba</v>
          </cell>
          <cell r="C33">
            <v>2</v>
          </cell>
          <cell r="D33">
            <v>2</v>
          </cell>
          <cell r="E33">
            <v>2</v>
          </cell>
          <cell r="F33" t="str">
            <v>42-00</v>
          </cell>
          <cell r="G33">
            <v>2.1818181818181817</v>
          </cell>
          <cell r="H33">
            <v>2.1818181818181817</v>
          </cell>
          <cell r="I33">
            <v>2.1818181818181817</v>
          </cell>
        </row>
        <row r="34">
          <cell r="A34" t="str">
            <v>47057-00</v>
          </cell>
          <cell r="B34" t="str">
            <v>...Zatvorena repozicija iščašenja patele</v>
          </cell>
          <cell r="C34">
            <v>6</v>
          </cell>
          <cell r="D34">
            <v>6</v>
          </cell>
          <cell r="E34">
            <v>6</v>
          </cell>
          <cell r="F34" t="str">
            <v>57-00</v>
          </cell>
          <cell r="G34">
            <v>6.545454545454545</v>
          </cell>
          <cell r="H34">
            <v>6.545454545454545</v>
          </cell>
          <cell r="I34">
            <v>6.545454545454545</v>
          </cell>
        </row>
        <row r="35">
          <cell r="A35" t="str">
            <v>47300-00</v>
          </cell>
          <cell r="B35" t="str">
            <v>...Zatvorena repozicija preloma distalnog članka prsta na ruci</v>
          </cell>
          <cell r="C35">
            <v>32</v>
          </cell>
          <cell r="D35">
            <v>32</v>
          </cell>
          <cell r="E35">
            <v>32</v>
          </cell>
          <cell r="F35" t="str">
            <v>00-00</v>
          </cell>
          <cell r="G35">
            <v>34.909090909090907</v>
          </cell>
          <cell r="H35">
            <v>34.909090909090907</v>
          </cell>
          <cell r="I35">
            <v>34.909090909090907</v>
          </cell>
        </row>
        <row r="36">
          <cell r="A36" t="str">
            <v>47303-00</v>
          </cell>
          <cell r="B36" t="str">
            <v>...Zatvorena repozicija unutarzglobnog preloma distalnog članka prsta na ruci</v>
          </cell>
          <cell r="C36">
            <v>3</v>
          </cell>
          <cell r="D36">
            <v>3</v>
          </cell>
          <cell r="E36">
            <v>3</v>
          </cell>
          <cell r="F36" t="str">
            <v>03-00</v>
          </cell>
          <cell r="G36">
            <v>3.2727272727272725</v>
          </cell>
          <cell r="H36">
            <v>3.2727272727272725</v>
          </cell>
          <cell r="I36">
            <v>3.2727272727272725</v>
          </cell>
        </row>
        <row r="37">
          <cell r="A37" t="str">
            <v>47312-00</v>
          </cell>
          <cell r="B37" t="str">
            <v>...Zatvorena repozicija preloma srednjeg članka prsta na ruci</v>
          </cell>
          <cell r="C37">
            <v>48</v>
          </cell>
          <cell r="D37">
            <v>49</v>
          </cell>
          <cell r="E37">
            <v>49</v>
          </cell>
          <cell r="F37" t="str">
            <v>12-00</v>
          </cell>
          <cell r="G37">
            <v>52.36363636363636</v>
          </cell>
          <cell r="H37">
            <v>53.454545454545453</v>
          </cell>
          <cell r="I37">
            <v>53.454545454545453</v>
          </cell>
        </row>
        <row r="38">
          <cell r="A38" t="str">
            <v>47315-00</v>
          </cell>
          <cell r="B38" t="str">
            <v>...Zatvorena repozicija unutarzglobnog preloma srednjeg članka prsta na ruci</v>
          </cell>
          <cell r="C38">
            <v>11</v>
          </cell>
          <cell r="D38">
            <v>11</v>
          </cell>
          <cell r="E38">
            <v>11</v>
          </cell>
          <cell r="F38" t="str">
            <v>15-00</v>
          </cell>
          <cell r="G38">
            <v>12</v>
          </cell>
          <cell r="H38">
            <v>12</v>
          </cell>
          <cell r="I38">
            <v>12</v>
          </cell>
        </row>
        <row r="39">
          <cell r="A39" t="str">
            <v>47324-00</v>
          </cell>
          <cell r="B39" t="str">
            <v>...Zatvorena repozicija preloma proksimalnog članka prsta na ruci</v>
          </cell>
          <cell r="C39">
            <v>28</v>
          </cell>
          <cell r="D39">
            <v>29</v>
          </cell>
          <cell r="E39">
            <v>29</v>
          </cell>
          <cell r="F39" t="str">
            <v>24-00</v>
          </cell>
          <cell r="G39">
            <v>30.545454545454547</v>
          </cell>
          <cell r="H39">
            <v>31.636363636363633</v>
          </cell>
          <cell r="I39">
            <v>31.636363636363633</v>
          </cell>
        </row>
        <row r="40">
          <cell r="A40" t="str">
            <v>47327-00</v>
          </cell>
          <cell r="B40" t="str">
            <v>...Zatvorena repozicija unutarzglobnog preloma proksimalnog članka prsta na ruci</v>
          </cell>
          <cell r="C40">
            <v>1</v>
          </cell>
          <cell r="D40">
            <v>1</v>
          </cell>
          <cell r="E40">
            <v>1</v>
          </cell>
          <cell r="F40" t="str">
            <v>27-00</v>
          </cell>
          <cell r="G40">
            <v>1.0909090909090908</v>
          </cell>
          <cell r="H40">
            <v>1.0909090909090908</v>
          </cell>
          <cell r="I40">
            <v>1.0909090909090908</v>
          </cell>
        </row>
        <row r="41">
          <cell r="A41" t="str">
            <v>47336-00</v>
          </cell>
          <cell r="B41" t="str">
            <v>...Zatvorena repozicija preloma metakarpusa</v>
          </cell>
          <cell r="C41">
            <v>42</v>
          </cell>
          <cell r="D41">
            <v>42</v>
          </cell>
          <cell r="E41">
            <v>42</v>
          </cell>
          <cell r="F41" t="str">
            <v>36-00</v>
          </cell>
          <cell r="G41">
            <v>45.81818181818182</v>
          </cell>
          <cell r="H41">
            <v>45.81818181818182</v>
          </cell>
          <cell r="I41">
            <v>45.81818181818182</v>
          </cell>
        </row>
        <row r="42">
          <cell r="A42" t="str">
            <v>47360-00</v>
          </cell>
          <cell r="B42" t="str">
            <v>...Imobilizacija preloma distalnog dela radijusa</v>
          </cell>
          <cell r="C42">
            <v>181</v>
          </cell>
          <cell r="D42">
            <v>183</v>
          </cell>
          <cell r="E42">
            <v>183</v>
          </cell>
          <cell r="F42" t="str">
            <v>60-00</v>
          </cell>
          <cell r="G42">
            <v>197.45454545454544</v>
          </cell>
          <cell r="H42">
            <v>199.63636363636363</v>
          </cell>
          <cell r="I42">
            <v>199.63636363636363</v>
          </cell>
        </row>
        <row r="43">
          <cell r="A43" t="str">
            <v>47360-01</v>
          </cell>
          <cell r="B43" t="str">
            <v>...Imobilizacija preloma distalnog dela ulne</v>
          </cell>
          <cell r="C43">
            <v>6</v>
          </cell>
          <cell r="D43">
            <v>6</v>
          </cell>
          <cell r="E43">
            <v>6</v>
          </cell>
          <cell r="F43" t="str">
            <v>60-01</v>
          </cell>
          <cell r="G43">
            <v>6.545454545454545</v>
          </cell>
          <cell r="H43">
            <v>6.545454545454545</v>
          </cell>
          <cell r="I43">
            <v>6.545454545454545</v>
          </cell>
        </row>
        <row r="44">
          <cell r="A44" t="str">
            <v>47363-00</v>
          </cell>
          <cell r="B44" t="str">
            <v>...Zatvorena repozicija preloma distalnog dela radijusa</v>
          </cell>
          <cell r="C44">
            <v>35</v>
          </cell>
          <cell r="D44">
            <v>35</v>
          </cell>
          <cell r="E44">
            <v>35</v>
          </cell>
          <cell r="F44" t="str">
            <v>63-00</v>
          </cell>
          <cell r="G44">
            <v>38.18181818181818</v>
          </cell>
          <cell r="H44">
            <v>38.18181818181818</v>
          </cell>
          <cell r="I44">
            <v>38.18181818181818</v>
          </cell>
        </row>
        <row r="45">
          <cell r="A45" t="str">
            <v>47378-00</v>
          </cell>
          <cell r="B45" t="str">
            <v>...Imobilizacija preloma tela radijusa</v>
          </cell>
          <cell r="C45">
            <v>24</v>
          </cell>
          <cell r="D45">
            <v>24</v>
          </cell>
          <cell r="E45">
            <v>24</v>
          </cell>
          <cell r="F45" t="str">
            <v>78-00</v>
          </cell>
          <cell r="G45">
            <v>26.18181818181818</v>
          </cell>
          <cell r="H45">
            <v>26.18181818181818</v>
          </cell>
          <cell r="I45">
            <v>26.18181818181818</v>
          </cell>
        </row>
        <row r="46">
          <cell r="A46" t="str">
            <v>47378-01</v>
          </cell>
          <cell r="B46" t="str">
            <v>...Imobilizacija preloma tela ulne</v>
          </cell>
          <cell r="C46">
            <v>3</v>
          </cell>
          <cell r="D46">
            <v>3</v>
          </cell>
          <cell r="E46">
            <v>3</v>
          </cell>
          <cell r="F46" t="str">
            <v>78-01</v>
          </cell>
          <cell r="G46">
            <v>3.2727272727272725</v>
          </cell>
          <cell r="H46">
            <v>3.2727272727272725</v>
          </cell>
          <cell r="I46">
            <v>3.2727272727272725</v>
          </cell>
        </row>
        <row r="47">
          <cell r="A47" t="str">
            <v>47381-00</v>
          </cell>
          <cell r="B47" t="str">
            <v>...Zatvorena repozicija preloma tela radijusa</v>
          </cell>
          <cell r="C47">
            <v>8</v>
          </cell>
          <cell r="D47">
            <v>8</v>
          </cell>
          <cell r="E47">
            <v>8</v>
          </cell>
          <cell r="F47" t="str">
            <v>81-00</v>
          </cell>
          <cell r="G47">
            <v>8.7272727272727266</v>
          </cell>
          <cell r="H47">
            <v>8.7272727272727266</v>
          </cell>
          <cell r="I47">
            <v>8.7272727272727266</v>
          </cell>
        </row>
        <row r="48">
          <cell r="A48" t="str">
            <v>47387-00</v>
          </cell>
          <cell r="B48" t="str">
            <v>...Imobilizacija preloma tela radijusa i ulne</v>
          </cell>
          <cell r="C48">
            <v>26</v>
          </cell>
          <cell r="D48">
            <v>26</v>
          </cell>
          <cell r="E48">
            <v>27</v>
          </cell>
          <cell r="F48" t="str">
            <v>87-00</v>
          </cell>
          <cell r="G48">
            <v>28.363636363636367</v>
          </cell>
          <cell r="H48">
            <v>28.363636363636367</v>
          </cell>
          <cell r="I48">
            <v>29.454545454545453</v>
          </cell>
        </row>
        <row r="49">
          <cell r="A49" t="str">
            <v>47390-00</v>
          </cell>
          <cell r="B49" t="str">
            <v>...Zatvorena repozicija preloma tela radijusa i ulne</v>
          </cell>
          <cell r="C49">
            <v>14</v>
          </cell>
          <cell r="D49">
            <v>14</v>
          </cell>
          <cell r="E49">
            <v>14</v>
          </cell>
          <cell r="F49" t="str">
            <v>90-00</v>
          </cell>
          <cell r="G49">
            <v>15.272727272727273</v>
          </cell>
          <cell r="H49">
            <v>15.272727272727273</v>
          </cell>
          <cell r="I49">
            <v>15.272727272727273</v>
          </cell>
        </row>
        <row r="50">
          <cell r="A50" t="str">
            <v>47405-00</v>
          </cell>
          <cell r="B50" t="str">
            <v>...Zatvorena repozicija preloma glave ili vrata radijusa</v>
          </cell>
          <cell r="C50">
            <v>7</v>
          </cell>
          <cell r="D50">
            <v>7</v>
          </cell>
          <cell r="E50">
            <v>7</v>
          </cell>
          <cell r="F50" t="str">
            <v>05-00</v>
          </cell>
          <cell r="G50">
            <v>7.6363636363636367</v>
          </cell>
          <cell r="H50">
            <v>7.6363636363636367</v>
          </cell>
          <cell r="I50">
            <v>7.6363636363636367</v>
          </cell>
        </row>
        <row r="51">
          <cell r="A51" t="str">
            <v>47423-00</v>
          </cell>
          <cell r="B51" t="str">
            <v>...Imobilizacija preloma proksimalnog dela humerusa</v>
          </cell>
          <cell r="C51">
            <v>20</v>
          </cell>
          <cell r="D51">
            <v>20</v>
          </cell>
          <cell r="E51">
            <v>20</v>
          </cell>
          <cell r="F51" t="str">
            <v>23-00</v>
          </cell>
          <cell r="G51">
            <v>21.818181818181817</v>
          </cell>
          <cell r="H51">
            <v>21.818181818181817</v>
          </cell>
          <cell r="I51">
            <v>21.818181818181817</v>
          </cell>
        </row>
        <row r="52">
          <cell r="A52" t="str">
            <v>47426-00</v>
          </cell>
          <cell r="B52" t="str">
            <v>...Zatvorena repozicija preloma proksimalnog dela humerusa</v>
          </cell>
          <cell r="C52">
            <v>2</v>
          </cell>
          <cell r="D52">
            <v>2</v>
          </cell>
          <cell r="E52">
            <v>2</v>
          </cell>
          <cell r="F52" t="str">
            <v>26-00</v>
          </cell>
          <cell r="G52">
            <v>2.1818181818181817</v>
          </cell>
          <cell r="H52">
            <v>2.1818181818181817</v>
          </cell>
          <cell r="I52">
            <v>2.1818181818181817</v>
          </cell>
        </row>
        <row r="53">
          <cell r="A53" t="str">
            <v>47444-00</v>
          </cell>
          <cell r="B53" t="str">
            <v>...Imobilizacija preloma tela humerusa</v>
          </cell>
          <cell r="C53">
            <v>5</v>
          </cell>
          <cell r="D53">
            <v>5</v>
          </cell>
          <cell r="E53">
            <v>5</v>
          </cell>
          <cell r="F53" t="str">
            <v>44-00</v>
          </cell>
          <cell r="G53">
            <v>5.4545454545454541</v>
          </cell>
          <cell r="H53">
            <v>5.4545454545454541</v>
          </cell>
          <cell r="I53">
            <v>5.4545454545454541</v>
          </cell>
        </row>
        <row r="54">
          <cell r="A54" t="str">
            <v>47453-00</v>
          </cell>
          <cell r="B54" t="str">
            <v>...Imobilizacija preloma distalnog dela humerusa</v>
          </cell>
          <cell r="C54">
            <v>35</v>
          </cell>
          <cell r="D54">
            <v>35</v>
          </cell>
          <cell r="E54">
            <v>35</v>
          </cell>
          <cell r="F54" t="str">
            <v>53-00</v>
          </cell>
          <cell r="G54">
            <v>38.18181818181818</v>
          </cell>
          <cell r="H54">
            <v>38.18181818181818</v>
          </cell>
          <cell r="I54">
            <v>38.18181818181818</v>
          </cell>
        </row>
        <row r="55">
          <cell r="A55" t="str">
            <v>47456-00</v>
          </cell>
          <cell r="B55" t="str">
            <v>...Zatvorena repozicija preloma distalnog dela humerusa</v>
          </cell>
          <cell r="C55">
            <v>1</v>
          </cell>
          <cell r="D55">
            <v>1</v>
          </cell>
          <cell r="E55">
            <v>1</v>
          </cell>
          <cell r="F55" t="str">
            <v>56-00</v>
          </cell>
          <cell r="G55">
            <v>1.0909090909090908</v>
          </cell>
          <cell r="H55">
            <v>1.0909090909090908</v>
          </cell>
          <cell r="I55">
            <v>1.0909090909090908</v>
          </cell>
        </row>
        <row r="56">
          <cell r="A56" t="str">
            <v>47462-00</v>
          </cell>
          <cell r="B56" t="str">
            <v>...Zatvorena repozicija preloma ključne kosti</v>
          </cell>
          <cell r="C56">
            <v>1</v>
          </cell>
          <cell r="D56">
            <v>1</v>
          </cell>
          <cell r="E56">
            <v>1</v>
          </cell>
          <cell r="F56" t="str">
            <v>62-00</v>
          </cell>
          <cell r="G56">
            <v>1.0909090909090908</v>
          </cell>
          <cell r="H56">
            <v>1.0909090909090908</v>
          </cell>
          <cell r="I56">
            <v>1.0909090909090908</v>
          </cell>
        </row>
        <row r="57">
          <cell r="A57" t="str">
            <v>47492-00</v>
          </cell>
          <cell r="B57" t="str">
            <v>...Imobilizacija preloma acetabuluma</v>
          </cell>
          <cell r="C57">
            <v>4</v>
          </cell>
          <cell r="D57">
            <v>4</v>
          </cell>
          <cell r="E57">
            <v>4</v>
          </cell>
          <cell r="F57" t="str">
            <v>92-00</v>
          </cell>
          <cell r="G57">
            <v>4.3636363636363633</v>
          </cell>
          <cell r="H57">
            <v>4.3636363636363633</v>
          </cell>
          <cell r="I57">
            <v>4.3636363636363633</v>
          </cell>
        </row>
        <row r="58">
          <cell r="A58" t="str">
            <v>47543-00</v>
          </cell>
          <cell r="B58" t="str">
            <v>...Imobilizacija preloma medijalnog ili lateralnog kondila tibije</v>
          </cell>
          <cell r="C58">
            <v>5</v>
          </cell>
          <cell r="D58">
            <v>5</v>
          </cell>
          <cell r="E58">
            <v>5</v>
          </cell>
          <cell r="F58" t="str">
            <v>43-00</v>
          </cell>
          <cell r="G58">
            <v>5.4545454545454541</v>
          </cell>
          <cell r="H58">
            <v>5.4545454545454541</v>
          </cell>
          <cell r="I58">
            <v>5.4545454545454541</v>
          </cell>
        </row>
        <row r="59">
          <cell r="A59" t="str">
            <v>47561-00</v>
          </cell>
          <cell r="B59" t="str">
            <v>...Imobilizacija preloma tela tibije gipsom</v>
          </cell>
          <cell r="C59">
            <v>32</v>
          </cell>
          <cell r="D59">
            <v>32</v>
          </cell>
          <cell r="E59">
            <v>32</v>
          </cell>
          <cell r="F59" t="str">
            <v>61-00</v>
          </cell>
          <cell r="G59">
            <v>34.909090909090907</v>
          </cell>
          <cell r="H59">
            <v>34.909090909090907</v>
          </cell>
          <cell r="I59">
            <v>34.909090909090907</v>
          </cell>
        </row>
        <row r="60">
          <cell r="A60" t="str">
            <v>47579-00</v>
          </cell>
          <cell r="B60" t="str">
            <v>...Imobilizacija preloma patele</v>
          </cell>
          <cell r="C60">
            <v>3</v>
          </cell>
          <cell r="D60">
            <v>3</v>
          </cell>
          <cell r="E60">
            <v>3</v>
          </cell>
          <cell r="F60" t="str">
            <v>79-00</v>
          </cell>
          <cell r="G60">
            <v>3.2727272727272725</v>
          </cell>
          <cell r="H60">
            <v>3.2727272727272725</v>
          </cell>
          <cell r="I60">
            <v>3.2727272727272725</v>
          </cell>
        </row>
        <row r="61">
          <cell r="A61" t="str">
            <v>47594-00</v>
          </cell>
          <cell r="B61" t="str">
            <v>...Imobilizacija preloma skočnog zgloba, neklasifikovano na drugom mestu</v>
          </cell>
          <cell r="C61">
            <v>30</v>
          </cell>
          <cell r="D61">
            <v>30</v>
          </cell>
          <cell r="E61">
            <v>30</v>
          </cell>
          <cell r="F61" t="str">
            <v>94-00</v>
          </cell>
          <cell r="G61">
            <v>32.727272727272727</v>
          </cell>
          <cell r="H61">
            <v>32.727272727272727</v>
          </cell>
          <cell r="I61">
            <v>32.727272727272727</v>
          </cell>
        </row>
        <row r="62">
          <cell r="A62" t="str">
            <v>47627-00</v>
          </cell>
          <cell r="B62" t="str">
            <v>...Imobilizacija preloma tarzusa</v>
          </cell>
          <cell r="C62">
            <v>4</v>
          </cell>
          <cell r="D62">
            <v>4</v>
          </cell>
          <cell r="E62">
            <v>4</v>
          </cell>
          <cell r="F62" t="str">
            <v>27-00</v>
          </cell>
          <cell r="G62">
            <v>4.3636363636363633</v>
          </cell>
          <cell r="H62">
            <v>4.3636363636363633</v>
          </cell>
          <cell r="I62">
            <v>4.3636363636363633</v>
          </cell>
        </row>
        <row r="63">
          <cell r="A63" t="str">
            <v>47633-00</v>
          </cell>
          <cell r="B63" t="str">
            <v>...Imobilizacija preloma metatarzusa</v>
          </cell>
          <cell r="C63">
            <v>22</v>
          </cell>
          <cell r="D63">
            <v>22</v>
          </cell>
          <cell r="E63">
            <v>22</v>
          </cell>
          <cell r="F63" t="str">
            <v>33-00</v>
          </cell>
          <cell r="G63">
            <v>24</v>
          </cell>
          <cell r="H63">
            <v>24</v>
          </cell>
          <cell r="I63">
            <v>24</v>
          </cell>
        </row>
        <row r="64">
          <cell r="A64" t="str">
            <v>47687-00</v>
          </cell>
          <cell r="B64" t="str">
            <v>...Imobilizacija preloma/iščašenja kičme uključujući kičmenu moždinu</v>
          </cell>
          <cell r="C64">
            <v>1</v>
          </cell>
          <cell r="D64">
            <v>1</v>
          </cell>
          <cell r="E64">
            <v>1</v>
          </cell>
          <cell r="F64" t="str">
            <v>87-00</v>
          </cell>
          <cell r="G64">
            <v>1.0909090909090908</v>
          </cell>
          <cell r="H64">
            <v>1.0909090909090908</v>
          </cell>
          <cell r="I64">
            <v>1.0909090909090908</v>
          </cell>
        </row>
        <row r="65">
          <cell r="A65" t="str">
            <v>47906-00</v>
          </cell>
          <cell r="B65" t="str">
            <v>...Obrada nokta na prstu stopala</v>
          </cell>
          <cell r="C65">
            <v>70</v>
          </cell>
          <cell r="D65">
            <v>119</v>
          </cell>
          <cell r="E65">
            <v>119</v>
          </cell>
          <cell r="F65" t="str">
            <v>06-00</v>
          </cell>
          <cell r="G65">
            <v>76.36363636363636</v>
          </cell>
          <cell r="H65">
            <v>129.81818181818181</v>
          </cell>
          <cell r="I65">
            <v>129.81818181818181</v>
          </cell>
        </row>
        <row r="66">
          <cell r="A66" t="str">
            <v>47906-01</v>
          </cell>
          <cell r="B66" t="str">
            <v>...Uklanjanje nokta na prstu stopala</v>
          </cell>
          <cell r="C66">
            <v>3</v>
          </cell>
          <cell r="D66">
            <v>3</v>
          </cell>
          <cell r="E66">
            <v>3</v>
          </cell>
          <cell r="F66" t="str">
            <v>06-01</v>
          </cell>
          <cell r="G66">
            <v>3.2727272727272725</v>
          </cell>
          <cell r="H66">
            <v>3.2727272727272725</v>
          </cell>
          <cell r="I66">
            <v>3.2727272727272725</v>
          </cell>
        </row>
        <row r="67">
          <cell r="A67" t="str">
            <v>47916-00</v>
          </cell>
          <cell r="B67" t="str">
            <v>...Parcijalna resekcija uraslog nokta na prstu stopala</v>
          </cell>
          <cell r="C67">
            <v>7</v>
          </cell>
          <cell r="D67">
            <v>7</v>
          </cell>
          <cell r="E67">
            <v>8</v>
          </cell>
          <cell r="F67" t="str">
            <v>16-00</v>
          </cell>
          <cell r="G67">
            <v>7.6363636363636367</v>
          </cell>
          <cell r="H67">
            <v>7.6363636363636367</v>
          </cell>
          <cell r="I67">
            <v>8.7272727272727266</v>
          </cell>
        </row>
        <row r="68">
          <cell r="A68" t="str">
            <v>47948-00</v>
          </cell>
          <cell r="B68" t="str">
            <v>...Odstranjenje spoljašnjeg uređaja za fiksaciju</v>
          </cell>
          <cell r="C68">
            <v>1304</v>
          </cell>
          <cell r="D68">
            <v>1455</v>
          </cell>
          <cell r="E68">
            <v>1457</v>
          </cell>
          <cell r="F68" t="str">
            <v>48-00</v>
          </cell>
          <cell r="G68">
            <v>1422.5454545454545</v>
          </cell>
          <cell r="H68">
            <v>1587.2727272727275</v>
          </cell>
          <cell r="I68">
            <v>1589.4545454545455</v>
          </cell>
        </row>
        <row r="69">
          <cell r="A69" t="str">
            <v>48600-00</v>
          </cell>
          <cell r="B69" t="str">
            <v>...Manipulacija kičmom</v>
          </cell>
          <cell r="C69">
            <v>203</v>
          </cell>
          <cell r="D69">
            <v>294</v>
          </cell>
          <cell r="E69">
            <v>295</v>
          </cell>
          <cell r="F69" t="str">
            <v>00-00</v>
          </cell>
          <cell r="G69">
            <v>221.45454545454544</v>
          </cell>
          <cell r="H69">
            <v>320.72727272727275</v>
          </cell>
          <cell r="I69">
            <v>321.81818181818181</v>
          </cell>
        </row>
        <row r="70">
          <cell r="A70" t="str">
            <v>49721-00</v>
          </cell>
          <cell r="B70" t="str">
            <v>...Imobilizacija Ahilove tetive</v>
          </cell>
          <cell r="C70">
            <v>1</v>
          </cell>
          <cell r="D70">
            <v>1</v>
          </cell>
          <cell r="E70">
            <v>1</v>
          </cell>
          <cell r="F70" t="str">
            <v>21-00</v>
          </cell>
          <cell r="G70">
            <v>1.0909090909090908</v>
          </cell>
          <cell r="H70">
            <v>1.0909090909090908</v>
          </cell>
          <cell r="I70">
            <v>1.0909090909090908</v>
          </cell>
        </row>
        <row r="71">
          <cell r="A71" t="str">
            <v>50115-00</v>
          </cell>
          <cell r="B71" t="str">
            <v>...Manipulacija/mobilizacija zglobova, neklasifikovana na drugom mestu</v>
          </cell>
          <cell r="C71">
            <v>5519</v>
          </cell>
          <cell r="D71">
            <v>9399</v>
          </cell>
          <cell r="E71">
            <v>9415</v>
          </cell>
          <cell r="F71" t="str">
            <v>15-00</v>
          </cell>
          <cell r="G71">
            <v>6020.727272727273</v>
          </cell>
          <cell r="H71">
            <v>10253.454545454546</v>
          </cell>
          <cell r="I71">
            <v>10270.90909090909</v>
          </cell>
        </row>
        <row r="72">
          <cell r="A72" t="str">
            <v>50124-00</v>
          </cell>
          <cell r="B72" t="str">
            <v>...Aspiracija zgloba ili neke druge sinovijske šupljine, neklasifikovana na drugom mestu</v>
          </cell>
          <cell r="C72">
            <v>10</v>
          </cell>
          <cell r="D72">
            <v>10</v>
          </cell>
          <cell r="E72">
            <v>10</v>
          </cell>
          <cell r="F72" t="str">
            <v>24-00</v>
          </cell>
          <cell r="G72">
            <v>10.909090909090908</v>
          </cell>
          <cell r="H72">
            <v>10.909090909090908</v>
          </cell>
          <cell r="I72">
            <v>10.909090909090908</v>
          </cell>
        </row>
        <row r="73">
          <cell r="A73" t="str">
            <v>90560-00</v>
          </cell>
          <cell r="B73" t="str">
            <v>...Primena drugog sredstva u meko tkivo, neklasifikovana na drugom mestu</v>
          </cell>
          <cell r="C73">
            <v>1</v>
          </cell>
          <cell r="D73">
            <v>1</v>
          </cell>
          <cell r="E73">
            <v>1</v>
          </cell>
          <cell r="F73" t="str">
            <v>60-00</v>
          </cell>
          <cell r="G73">
            <v>1.0909090909090908</v>
          </cell>
          <cell r="H73">
            <v>1.0909090909090908</v>
          </cell>
          <cell r="I73">
            <v>1.0909090909090908</v>
          </cell>
        </row>
        <row r="74">
          <cell r="A74" t="str">
            <v>90665-00</v>
          </cell>
          <cell r="B74" t="str">
            <v>...Obrada kože i potkožnog tkiva sa ekscizijom</v>
          </cell>
          <cell r="C74">
            <v>9</v>
          </cell>
          <cell r="D74">
            <v>9</v>
          </cell>
          <cell r="E74">
            <v>9</v>
          </cell>
          <cell r="F74" t="str">
            <v>65-00</v>
          </cell>
          <cell r="G74">
            <v>9.8181818181818183</v>
          </cell>
          <cell r="H74">
            <v>9.8181818181818183</v>
          </cell>
          <cell r="I74">
            <v>9.8181818181818183</v>
          </cell>
        </row>
        <row r="75">
          <cell r="A75" t="str">
            <v>90686-00</v>
          </cell>
          <cell r="B75" t="str">
            <v>...Obrada opekotine bez ekscizije</v>
          </cell>
          <cell r="C75">
            <v>26</v>
          </cell>
          <cell r="D75">
            <v>26</v>
          </cell>
          <cell r="E75">
            <v>26</v>
          </cell>
          <cell r="F75" t="str">
            <v>86-00</v>
          </cell>
          <cell r="G75">
            <v>28.363636363636367</v>
          </cell>
          <cell r="H75">
            <v>28.363636363636367</v>
          </cell>
          <cell r="I75">
            <v>28.363636363636367</v>
          </cell>
        </row>
        <row r="76">
          <cell r="A76" t="str">
            <v>90686-01</v>
          </cell>
          <cell r="B76" t="str">
            <v>...Obrada kože i potkožnog tkiva bez ekscizije</v>
          </cell>
          <cell r="C76">
            <v>259</v>
          </cell>
          <cell r="D76">
            <v>260</v>
          </cell>
          <cell r="E76">
            <v>261</v>
          </cell>
          <cell r="F76" t="str">
            <v>86-01</v>
          </cell>
          <cell r="G76">
            <v>282.54545454545456</v>
          </cell>
          <cell r="H76">
            <v>283.63636363636363</v>
          </cell>
          <cell r="I76">
            <v>284.72727272727275</v>
          </cell>
        </row>
        <row r="77">
          <cell r="A77" t="str">
            <v>92066-00</v>
          </cell>
          <cell r="B77" t="str">
            <v>...Plasiranje cevi u rektum</v>
          </cell>
          <cell r="C77">
            <v>9</v>
          </cell>
          <cell r="D77">
            <v>15</v>
          </cell>
          <cell r="E77">
            <v>15</v>
          </cell>
          <cell r="F77" t="str">
            <v>66-00</v>
          </cell>
          <cell r="G77">
            <v>9.8181818181818183</v>
          </cell>
          <cell r="H77">
            <v>16.363636363636363</v>
          </cell>
          <cell r="I77">
            <v>16.363636363636363</v>
          </cell>
        </row>
        <row r="78">
          <cell r="A78" t="str">
            <v>92071-00</v>
          </cell>
          <cell r="B78" t="str">
            <v>...Manuelna redukcija hernije</v>
          </cell>
          <cell r="C78">
            <v>1</v>
          </cell>
          <cell r="D78">
            <v>1</v>
          </cell>
          <cell r="E78">
            <v>1</v>
          </cell>
          <cell r="F78" t="str">
            <v>71-00</v>
          </cell>
          <cell r="G78">
            <v>1.0909090909090908</v>
          </cell>
          <cell r="H78">
            <v>1.0909090909090908</v>
          </cell>
          <cell r="I78">
            <v>1.0909090909090908</v>
          </cell>
        </row>
        <row r="79">
          <cell r="A79" t="str">
            <v>92094-00</v>
          </cell>
          <cell r="B79" t="str">
            <v>...Masaža rektuma</v>
          </cell>
          <cell r="C79">
            <v>1</v>
          </cell>
          <cell r="D79">
            <v>1</v>
          </cell>
          <cell r="E79">
            <v>1</v>
          </cell>
          <cell r="F79" t="str">
            <v>94-00</v>
          </cell>
          <cell r="G79">
            <v>1.0909090909090908</v>
          </cell>
          <cell r="H79">
            <v>1.0909090909090908</v>
          </cell>
          <cell r="I79">
            <v>1.0909090909090908</v>
          </cell>
        </row>
        <row r="80">
          <cell r="A80" t="str">
            <v>92119-00</v>
          </cell>
          <cell r="B80" t="str">
            <v>...Uklanjanje ostalih drenažnih sistema urinarnog sistema</v>
          </cell>
          <cell r="C80">
            <v>15</v>
          </cell>
          <cell r="D80">
            <v>15</v>
          </cell>
          <cell r="E80">
            <v>15</v>
          </cell>
          <cell r="F80" t="str">
            <v>19-00</v>
          </cell>
          <cell r="G80">
            <v>16.363636363636363</v>
          </cell>
          <cell r="H80">
            <v>16.363636363636363</v>
          </cell>
          <cell r="I80">
            <v>16.363636363636363</v>
          </cell>
        </row>
        <row r="81">
          <cell r="A81" t="str">
            <v>92121-00</v>
          </cell>
          <cell r="B81" t="str">
            <v>...Uklanjanje katetera cistostome</v>
          </cell>
          <cell r="C81">
            <v>3</v>
          </cell>
          <cell r="D81">
            <v>3</v>
          </cell>
          <cell r="E81">
            <v>3</v>
          </cell>
          <cell r="F81" t="str">
            <v>21-00</v>
          </cell>
          <cell r="G81">
            <v>3.2727272727272725</v>
          </cell>
          <cell r="H81">
            <v>3.2727272727272725</v>
          </cell>
          <cell r="I81">
            <v>3.2727272727272725</v>
          </cell>
        </row>
        <row r="82">
          <cell r="A82" t="str">
            <v>92132-00</v>
          </cell>
          <cell r="B82" t="str">
            <v>...Prevlačenje prepucijuma</v>
          </cell>
          <cell r="C82">
            <v>1991</v>
          </cell>
          <cell r="D82">
            <v>3718</v>
          </cell>
          <cell r="E82">
            <v>3724</v>
          </cell>
          <cell r="F82" t="str">
            <v>32-00</v>
          </cell>
          <cell r="G82">
            <v>2172</v>
          </cell>
          <cell r="H82">
            <v>4056</v>
          </cell>
          <cell r="I82">
            <v>4062.545454545455</v>
          </cell>
        </row>
        <row r="83">
          <cell r="A83" t="str">
            <v>92138-00</v>
          </cell>
          <cell r="B83" t="str">
            <v>...Uklanjanje stranog tela sa glave ili vrata bez incizije</v>
          </cell>
          <cell r="C83">
            <v>126</v>
          </cell>
          <cell r="D83">
            <v>128</v>
          </cell>
          <cell r="E83">
            <v>128</v>
          </cell>
          <cell r="F83" t="str">
            <v>38-00</v>
          </cell>
          <cell r="G83">
            <v>137.45454545454547</v>
          </cell>
          <cell r="H83">
            <v>139.63636363636363</v>
          </cell>
          <cell r="I83">
            <v>139.63636363636363</v>
          </cell>
        </row>
        <row r="84">
          <cell r="A84" t="str">
            <v>92142-00</v>
          </cell>
          <cell r="B84" t="str">
            <v>...Uklanjanje ostalih uređaja sa trupa</v>
          </cell>
          <cell r="C84">
            <v>267</v>
          </cell>
          <cell r="D84">
            <v>278</v>
          </cell>
          <cell r="E84">
            <v>278</v>
          </cell>
          <cell r="F84" t="str">
            <v>42-00</v>
          </cell>
          <cell r="G84">
            <v>291.27272727272725</v>
          </cell>
          <cell r="H84">
            <v>303.27272727272725</v>
          </cell>
          <cell r="I84">
            <v>303.27272727272725</v>
          </cell>
        </row>
        <row r="85">
          <cell r="A85" t="str">
            <v>92201-00</v>
          </cell>
          <cell r="B85" t="str">
            <v>...Uklanjanje stranog tela bez incizije, neklasifikovano na drugom mestu</v>
          </cell>
          <cell r="C85">
            <v>79</v>
          </cell>
          <cell r="D85">
            <v>80</v>
          </cell>
          <cell r="E85">
            <v>80</v>
          </cell>
          <cell r="F85" t="str">
            <v>01-00</v>
          </cell>
          <cell r="G85">
            <v>86.181818181818187</v>
          </cell>
          <cell r="H85">
            <v>87.272727272727266</v>
          </cell>
          <cell r="I85">
            <v>87.272727272727266</v>
          </cell>
        </row>
        <row r="86">
          <cell r="A86" t="str">
            <v>96092-00</v>
          </cell>
          <cell r="B86" t="str">
            <v>...Primena, nameštanje, prilagođavanje ili zamena pomagala ili uređaja za prilagođavanje</v>
          </cell>
          <cell r="C86">
            <v>7</v>
          </cell>
          <cell r="D86">
            <v>7</v>
          </cell>
          <cell r="E86">
            <v>7</v>
          </cell>
          <cell r="F86" t="str">
            <v>92-00</v>
          </cell>
          <cell r="G86">
            <v>7.6363636363636367</v>
          </cell>
          <cell r="H86">
            <v>7.6363636363636367</v>
          </cell>
          <cell r="I86">
            <v>7.6363636363636367</v>
          </cell>
        </row>
        <row r="87">
          <cell r="A87" t="str">
            <v>) OPE</v>
          </cell>
          <cell r="B87" t="str">
            <v>Operacije</v>
          </cell>
          <cell r="C87">
            <v>1938</v>
          </cell>
          <cell r="D87">
            <v>2230</v>
          </cell>
          <cell r="E87">
            <v>2235</v>
          </cell>
          <cell r="F87" t="str">
            <v>PE</v>
          </cell>
          <cell r="G87">
            <v>2114.181818181818</v>
          </cell>
          <cell r="H87">
            <v>2432.7272727272725</v>
          </cell>
          <cell r="I87">
            <v>2438.181818181818</v>
          </cell>
        </row>
        <row r="88">
          <cell r="A88" t="str">
            <v>30068-00</v>
          </cell>
          <cell r="B88" t="str">
            <v>...Odstranjenje stranoga tela iz mekog tkiva, neklasifikovano na drugom mestu</v>
          </cell>
          <cell r="C88">
            <v>26</v>
          </cell>
          <cell r="D88">
            <v>26</v>
          </cell>
          <cell r="E88">
            <v>26</v>
          </cell>
          <cell r="F88" t="str">
            <v>68-00</v>
          </cell>
          <cell r="G88">
            <v>28.363636363636367</v>
          </cell>
          <cell r="H88">
            <v>28.363636363636367</v>
          </cell>
          <cell r="I88">
            <v>28.363636363636367</v>
          </cell>
        </row>
        <row r="89">
          <cell r="A89" t="str">
            <v>32132-00</v>
          </cell>
          <cell r="B89" t="str">
            <v>...Skleroterapija hemoroida</v>
          </cell>
          <cell r="C89">
            <v>1</v>
          </cell>
          <cell r="D89">
            <v>1</v>
          </cell>
          <cell r="E89">
            <v>1</v>
          </cell>
          <cell r="F89" t="str">
            <v>32-00</v>
          </cell>
          <cell r="G89">
            <v>1.0909090909090908</v>
          </cell>
          <cell r="H89">
            <v>1.0909090909090908</v>
          </cell>
          <cell r="I89">
            <v>1.0909090909090908</v>
          </cell>
        </row>
        <row r="90">
          <cell r="A90" t="str">
            <v>32138-00</v>
          </cell>
          <cell r="B90" t="str">
            <v>...Hemoroidektomija</v>
          </cell>
          <cell r="C90">
            <v>1</v>
          </cell>
          <cell r="D90">
            <v>1</v>
          </cell>
          <cell r="E90">
            <v>1</v>
          </cell>
          <cell r="F90" t="str">
            <v>38-00</v>
          </cell>
          <cell r="G90">
            <v>1.0909090909090908</v>
          </cell>
          <cell r="H90">
            <v>1.0909090909090908</v>
          </cell>
          <cell r="I90">
            <v>1.0909090909090908</v>
          </cell>
        </row>
        <row r="91">
          <cell r="A91" t="str">
            <v>33055-00</v>
          </cell>
          <cell r="B91" t="str">
            <v>...Zamena poplitealne aneurizme pomoću sintetičkog grafta</v>
          </cell>
          <cell r="C91">
            <v>1</v>
          </cell>
          <cell r="D91">
            <v>1</v>
          </cell>
          <cell r="E91">
            <v>1</v>
          </cell>
          <cell r="F91" t="str">
            <v>55-00</v>
          </cell>
          <cell r="G91">
            <v>1.0909090909090908</v>
          </cell>
          <cell r="H91">
            <v>1.0909090909090908</v>
          </cell>
          <cell r="I91">
            <v>1.0909090909090908</v>
          </cell>
        </row>
        <row r="92">
          <cell r="A92" t="str">
            <v>43948-00</v>
          </cell>
          <cell r="B92" t="str">
            <v>...Ekscizija umbilikalnog granuloma</v>
          </cell>
          <cell r="C92">
            <v>20</v>
          </cell>
          <cell r="D92">
            <v>22</v>
          </cell>
          <cell r="E92">
            <v>22</v>
          </cell>
          <cell r="F92" t="str">
            <v>48-00</v>
          </cell>
          <cell r="G92">
            <v>21.818181818181817</v>
          </cell>
          <cell r="H92">
            <v>24</v>
          </cell>
          <cell r="I92">
            <v>24</v>
          </cell>
        </row>
        <row r="93">
          <cell r="A93" t="str">
            <v>47321-00</v>
          </cell>
          <cell r="B93" t="str">
            <v>...Otvorena repozicija unutarzglobnog preloma srednjeg članka prsta na ruci</v>
          </cell>
          <cell r="C93">
            <v>1</v>
          </cell>
          <cell r="D93">
            <v>1</v>
          </cell>
          <cell r="E93">
            <v>1</v>
          </cell>
          <cell r="F93" t="str">
            <v>21-00</v>
          </cell>
          <cell r="G93">
            <v>1.0909090909090908</v>
          </cell>
          <cell r="H93">
            <v>1.0909090909090908</v>
          </cell>
          <cell r="I93">
            <v>1.0909090909090908</v>
          </cell>
        </row>
        <row r="94">
          <cell r="A94" t="str">
            <v>47339-00</v>
          </cell>
          <cell r="B94" t="str">
            <v>...Zatvorena repozicija intra-artikularnog  preloma metakarpusa</v>
          </cell>
          <cell r="C94">
            <v>2</v>
          </cell>
          <cell r="D94">
            <v>2</v>
          </cell>
          <cell r="E94">
            <v>2</v>
          </cell>
          <cell r="F94" t="str">
            <v>39-00</v>
          </cell>
          <cell r="G94">
            <v>2.1818181818181817</v>
          </cell>
          <cell r="H94">
            <v>2.1818181818181817</v>
          </cell>
          <cell r="I94">
            <v>2.1818181818181817</v>
          </cell>
        </row>
        <row r="95">
          <cell r="A95" t="str">
            <v>47366-00</v>
          </cell>
          <cell r="B95" t="str">
            <v>...Otvorena repozicija preloma distalnog dela radijusa</v>
          </cell>
          <cell r="C95">
            <v>1</v>
          </cell>
          <cell r="D95">
            <v>1</v>
          </cell>
          <cell r="E95">
            <v>1</v>
          </cell>
          <cell r="F95" t="str">
            <v>66-00</v>
          </cell>
          <cell r="G95">
            <v>1.0909090909090908</v>
          </cell>
          <cell r="H95">
            <v>1.0909090909090908</v>
          </cell>
          <cell r="I95">
            <v>1.0909090909090908</v>
          </cell>
        </row>
        <row r="96">
          <cell r="A96" t="str">
            <v>47927-00</v>
          </cell>
          <cell r="B96" t="str">
            <v>...Odstranjenje klina, zavrtnja ili žice, neklasifikovano na drugom mestu</v>
          </cell>
          <cell r="C96">
            <v>2</v>
          </cell>
          <cell r="D96">
            <v>2</v>
          </cell>
          <cell r="E96">
            <v>2</v>
          </cell>
          <cell r="F96" t="str">
            <v>27-00</v>
          </cell>
          <cell r="G96">
            <v>2.1818181818181817</v>
          </cell>
          <cell r="H96">
            <v>2.1818181818181817</v>
          </cell>
          <cell r="I96">
            <v>2.1818181818181817</v>
          </cell>
        </row>
        <row r="97">
          <cell r="A97" t="str">
            <v>47927-01</v>
          </cell>
          <cell r="B97" t="str">
            <v>...Odstranjenje klina, zavrtnja ili žice iz femura</v>
          </cell>
          <cell r="C97">
            <v>10</v>
          </cell>
          <cell r="D97">
            <v>11</v>
          </cell>
          <cell r="E97">
            <v>11</v>
          </cell>
          <cell r="F97" t="str">
            <v>27-01</v>
          </cell>
          <cell r="G97">
            <v>10.909090909090908</v>
          </cell>
          <cell r="H97">
            <v>12</v>
          </cell>
          <cell r="I97">
            <v>12</v>
          </cell>
        </row>
        <row r="98">
          <cell r="A98" t="str">
            <v>47960-00</v>
          </cell>
          <cell r="B98" t="str">
            <v>...Subkutana tenotomija, neklasifikovana na drugom mestu</v>
          </cell>
          <cell r="C98">
            <v>1</v>
          </cell>
          <cell r="D98">
            <v>1</v>
          </cell>
          <cell r="E98">
            <v>1</v>
          </cell>
          <cell r="F98" t="str">
            <v>60-00</v>
          </cell>
          <cell r="G98">
            <v>1.0909090909090908</v>
          </cell>
          <cell r="H98">
            <v>1.0909090909090908</v>
          </cell>
          <cell r="I98">
            <v>1.0909090909090908</v>
          </cell>
        </row>
        <row r="99">
          <cell r="A99" t="str">
            <v>49100-01</v>
          </cell>
          <cell r="B99" t="str">
            <v>...Odstranjenje slobodnih/labavih zglobnih tela lakta</v>
          </cell>
          <cell r="C99">
            <v>6</v>
          </cell>
          <cell r="D99">
            <v>6</v>
          </cell>
          <cell r="E99">
            <v>6</v>
          </cell>
          <cell r="F99" t="str">
            <v>00-01</v>
          </cell>
          <cell r="G99">
            <v>6.545454545454545</v>
          </cell>
          <cell r="H99">
            <v>6.545454545454545</v>
          </cell>
          <cell r="I99">
            <v>6.545454545454545</v>
          </cell>
        </row>
        <row r="100">
          <cell r="A100" t="str">
            <v>50106-00</v>
          </cell>
          <cell r="B100" t="str">
            <v>...Stabilizacija zgloba, neklasifikovana na drugom mestu</v>
          </cell>
          <cell r="C100">
            <v>1760</v>
          </cell>
          <cell r="D100">
            <v>2019</v>
          </cell>
          <cell r="E100">
            <v>2020</v>
          </cell>
          <cell r="F100" t="str">
            <v>06-00</v>
          </cell>
          <cell r="G100">
            <v>1920</v>
          </cell>
          <cell r="H100">
            <v>2202.5454545454545</v>
          </cell>
          <cell r="I100">
            <v>2203.6363636363635</v>
          </cell>
        </row>
        <row r="101">
          <cell r="A101" t="str">
            <v>90402-00</v>
          </cell>
          <cell r="B101" t="str">
            <v>...Incizija penisa</v>
          </cell>
          <cell r="C101">
            <v>4</v>
          </cell>
          <cell r="D101">
            <v>4</v>
          </cell>
          <cell r="E101">
            <v>4</v>
          </cell>
          <cell r="F101" t="str">
            <v>02-00</v>
          </cell>
          <cell r="G101">
            <v>4.3636363636363633</v>
          </cell>
          <cell r="H101">
            <v>4.3636363636363633</v>
          </cell>
          <cell r="I101">
            <v>4.3636363636363633</v>
          </cell>
        </row>
        <row r="102">
          <cell r="A102" t="str">
            <v>90402-01</v>
          </cell>
          <cell r="B102" t="str">
            <v>...Uklanjanje adhezija prepucijuma i glansa penisa</v>
          </cell>
          <cell r="C102">
            <v>23</v>
          </cell>
          <cell r="D102">
            <v>23</v>
          </cell>
          <cell r="E102">
            <v>23</v>
          </cell>
          <cell r="F102" t="str">
            <v>02-01</v>
          </cell>
          <cell r="G102">
            <v>25.09090909090909</v>
          </cell>
          <cell r="H102">
            <v>25.09090909090909</v>
          </cell>
          <cell r="I102">
            <v>25.09090909090909</v>
          </cell>
        </row>
        <row r="103">
          <cell r="A103" t="str">
            <v>90441-00</v>
          </cell>
          <cell r="B103" t="str">
            <v>...Ostale procedure na vulvi</v>
          </cell>
          <cell r="C103">
            <v>2</v>
          </cell>
          <cell r="D103">
            <v>2</v>
          </cell>
          <cell r="E103">
            <v>2</v>
          </cell>
          <cell r="F103" t="str">
            <v>41-00</v>
          </cell>
          <cell r="G103">
            <v>2.1818181818181817</v>
          </cell>
          <cell r="H103">
            <v>2.1818181818181817</v>
          </cell>
          <cell r="I103">
            <v>2.1818181818181817</v>
          </cell>
        </row>
        <row r="104">
          <cell r="A104" t="str">
            <v>90541-00</v>
          </cell>
          <cell r="B104" t="str">
            <v>...Zatvorena repozicija razdvojenih epifiza radijusa ili ulne</v>
          </cell>
          <cell r="C104">
            <v>1</v>
          </cell>
          <cell r="D104">
            <v>1</v>
          </cell>
          <cell r="E104">
            <v>1</v>
          </cell>
          <cell r="F104" t="str">
            <v>41-00</v>
          </cell>
          <cell r="G104">
            <v>1.0909090909090908</v>
          </cell>
          <cell r="H104">
            <v>1.0909090909090908</v>
          </cell>
          <cell r="I104">
            <v>1.0909090909090908</v>
          </cell>
        </row>
        <row r="105">
          <cell r="A105" t="str">
            <v>90581-00</v>
          </cell>
          <cell r="B105" t="str">
            <v>...Repozicija odvojenih epifiza, neklasifikovana na drugom mestu</v>
          </cell>
          <cell r="C105">
            <v>2</v>
          </cell>
          <cell r="D105">
            <v>2</v>
          </cell>
          <cell r="E105">
            <v>2</v>
          </cell>
          <cell r="F105" t="str">
            <v>81-00</v>
          </cell>
          <cell r="G105">
            <v>2.1818181818181817</v>
          </cell>
          <cell r="H105">
            <v>2.1818181818181817</v>
          </cell>
          <cell r="I105">
            <v>2.1818181818181817</v>
          </cell>
        </row>
        <row r="106">
          <cell r="A106" t="str">
            <v>90595-00</v>
          </cell>
          <cell r="B106" t="str">
            <v>...Ostali postupci na muskuloskeletnom sistemu, neklasifikovani na drugom mestu</v>
          </cell>
          <cell r="C106">
            <v>93</v>
          </cell>
          <cell r="D106">
            <v>108</v>
          </cell>
          <cell r="E106">
            <v>108</v>
          </cell>
          <cell r="F106" t="str">
            <v>95-00</v>
          </cell>
          <cell r="G106">
            <v>101.45454545454547</v>
          </cell>
          <cell r="H106">
            <v>117.81818181818181</v>
          </cell>
          <cell r="I106">
            <v>117.81818181818181</v>
          </cell>
        </row>
        <row r="107">
          <cell r="A107" t="str">
            <v xml:space="preserve"> TU</v>
          </cell>
          <cell r="B107" t="str">
            <v>Terapijske usluge</v>
          </cell>
          <cell r="C107">
            <v>43</v>
          </cell>
          <cell r="D107">
            <v>43</v>
          </cell>
          <cell r="E107">
            <v>43</v>
          </cell>
          <cell r="F107" t="str">
            <v/>
          </cell>
          <cell r="G107">
            <v>46.909090909090907</v>
          </cell>
          <cell r="H107">
            <v>46.909090909090907</v>
          </cell>
          <cell r="I107">
            <v>46.909090909090907</v>
          </cell>
        </row>
        <row r="108">
          <cell r="A108" t="str">
            <v>30278-00</v>
          </cell>
          <cell r="B108" t="str">
            <v>...Lingvalna frenektomija</v>
          </cell>
          <cell r="C108">
            <v>1</v>
          </cell>
          <cell r="D108">
            <v>1</v>
          </cell>
          <cell r="E108">
            <v>1</v>
          </cell>
          <cell r="F108" t="str">
            <v>78-00</v>
          </cell>
          <cell r="G108">
            <v>1.0909090909090908</v>
          </cell>
          <cell r="H108">
            <v>1.0909090909090908</v>
          </cell>
          <cell r="I108">
            <v>1.0909090909090908</v>
          </cell>
        </row>
        <row r="109">
          <cell r="A109" t="str">
            <v>37303-00</v>
          </cell>
          <cell r="B109" t="str">
            <v>...Dilatacija stenoze uretre</v>
          </cell>
          <cell r="C109">
            <v>1</v>
          </cell>
          <cell r="D109">
            <v>1</v>
          </cell>
          <cell r="E109">
            <v>1</v>
          </cell>
          <cell r="F109" t="str">
            <v>03-00</v>
          </cell>
          <cell r="G109">
            <v>1.0909090909090908</v>
          </cell>
          <cell r="H109">
            <v>1.0909090909090908</v>
          </cell>
          <cell r="I109">
            <v>1.0909090909090908</v>
          </cell>
        </row>
        <row r="110">
          <cell r="A110" t="str">
            <v>47540-00</v>
          </cell>
          <cell r="B110" t="str">
            <v>...Primena zavoja kuka</v>
          </cell>
          <cell r="C110">
            <v>3</v>
          </cell>
          <cell r="D110">
            <v>3</v>
          </cell>
          <cell r="E110">
            <v>3</v>
          </cell>
          <cell r="F110" t="str">
            <v>40-00</v>
          </cell>
          <cell r="G110">
            <v>3.2727272727272725</v>
          </cell>
          <cell r="H110">
            <v>3.2727272727272725</v>
          </cell>
          <cell r="I110">
            <v>3.2727272727272725</v>
          </cell>
        </row>
        <row r="111">
          <cell r="A111" t="str">
            <v>47540-01</v>
          </cell>
          <cell r="B111" t="str">
            <v>...Primena zavoja ramena</v>
          </cell>
          <cell r="C111">
            <v>29</v>
          </cell>
          <cell r="D111">
            <v>29</v>
          </cell>
          <cell r="E111">
            <v>29</v>
          </cell>
          <cell r="F111" t="str">
            <v>40-01</v>
          </cell>
          <cell r="G111">
            <v>31.636363636363633</v>
          </cell>
          <cell r="H111">
            <v>31.636363636363633</v>
          </cell>
          <cell r="I111">
            <v>31.636363636363633</v>
          </cell>
        </row>
        <row r="112">
          <cell r="A112" t="str">
            <v>92076-00</v>
          </cell>
          <cell r="B112" t="str">
            <v>...Uklanjanje impaktiranog fecesa</v>
          </cell>
          <cell r="C112">
            <v>7</v>
          </cell>
          <cell r="D112">
            <v>7</v>
          </cell>
          <cell r="E112">
            <v>7</v>
          </cell>
          <cell r="F112" t="str">
            <v>76-00</v>
          </cell>
          <cell r="G112">
            <v>7.6363636363636367</v>
          </cell>
          <cell r="H112">
            <v>7.6363636363636367</v>
          </cell>
          <cell r="I112">
            <v>7.6363636363636367</v>
          </cell>
        </row>
        <row r="113">
          <cell r="A113" t="str">
            <v>92077-00</v>
          </cell>
          <cell r="B113" t="str">
            <v>...Ostala ispiranja rektuma</v>
          </cell>
          <cell r="C113">
            <v>2</v>
          </cell>
          <cell r="D113">
            <v>2</v>
          </cell>
          <cell r="E113">
            <v>2</v>
          </cell>
          <cell r="F113" t="str">
            <v>77-00</v>
          </cell>
          <cell r="G113">
            <v>2.1818181818181817</v>
          </cell>
          <cell r="H113">
            <v>2.1818181818181817</v>
          </cell>
          <cell r="I113">
            <v>2.1818181818181817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 xml:space="preserve"> DU</v>
          </cell>
          <cell r="B2" t="str">
            <v>Dijagnostičke usluge</v>
          </cell>
          <cell r="C2">
            <v>1516</v>
          </cell>
          <cell r="D2">
            <v>1751</v>
          </cell>
          <cell r="E2">
            <v>5930</v>
          </cell>
          <cell r="F2" t="str">
            <v/>
          </cell>
          <cell r="G2">
            <v>1653.8181818181818</v>
          </cell>
          <cell r="H2">
            <v>1910.1818181818182</v>
          </cell>
          <cell r="I2">
            <v>6469.0909090909099</v>
          </cell>
        </row>
        <row r="3">
          <cell r="A3" t="str">
            <v>11713-00</v>
          </cell>
          <cell r="B3" t="str">
            <v>...Snimanje prosečnog signala EKG-a</v>
          </cell>
          <cell r="C3">
            <v>163</v>
          </cell>
          <cell r="D3">
            <v>165</v>
          </cell>
          <cell r="E3">
            <v>189</v>
          </cell>
          <cell r="F3" t="str">
            <v>13-00</v>
          </cell>
          <cell r="G3">
            <v>177.81818181818181</v>
          </cell>
          <cell r="H3">
            <v>180</v>
          </cell>
          <cell r="I3">
            <v>206.18181818181819</v>
          </cell>
        </row>
        <row r="4">
          <cell r="A4" t="str">
            <v>13839-00</v>
          </cell>
          <cell r="B4" t="str">
            <v>...Vađenje krvi u dijagnostičke svrhe</v>
          </cell>
          <cell r="C4">
            <v>1508</v>
          </cell>
          <cell r="D4">
            <v>1741</v>
          </cell>
          <cell r="E4">
            <v>5732</v>
          </cell>
          <cell r="F4" t="str">
            <v>39-00</v>
          </cell>
          <cell r="G4">
            <v>1645.090909090909</v>
          </cell>
          <cell r="H4">
            <v>1899.2727272727275</v>
          </cell>
          <cell r="I4">
            <v>6253.0909090909099</v>
          </cell>
        </row>
        <row r="5">
          <cell r="A5" t="str">
            <v>30075-12</v>
          </cell>
          <cell r="B5" t="str">
            <v>...Biopsija želuca</v>
          </cell>
          <cell r="C5">
            <v>4</v>
          </cell>
          <cell r="D5">
            <v>4</v>
          </cell>
          <cell r="E5">
            <v>4</v>
          </cell>
          <cell r="F5" t="str">
            <v>75-12</v>
          </cell>
          <cell r="G5">
            <v>4.3636363636363633</v>
          </cell>
          <cell r="H5">
            <v>4.3636363636363633</v>
          </cell>
          <cell r="I5">
            <v>4.3636363636363633</v>
          </cell>
        </row>
        <row r="6">
          <cell r="A6" t="str">
            <v>30094-00</v>
          </cell>
          <cell r="B6" t="str">
            <v>...Perkutana biopsija mekih tkiva (iglom)</v>
          </cell>
          <cell r="C6">
            <v>1</v>
          </cell>
          <cell r="D6">
            <v>1</v>
          </cell>
          <cell r="E6">
            <v>1</v>
          </cell>
          <cell r="F6" t="str">
            <v>94-00</v>
          </cell>
          <cell r="G6">
            <v>1.0909090909090908</v>
          </cell>
          <cell r="H6">
            <v>1.0909090909090908</v>
          </cell>
          <cell r="I6">
            <v>1.0909090909090908</v>
          </cell>
        </row>
        <row r="7">
          <cell r="A7" t="str">
            <v>30094-09</v>
          </cell>
          <cell r="B7" t="str">
            <v>...Perkutana biopsija iglom pljuvačne žlezde ili kanala</v>
          </cell>
          <cell r="C7">
            <v>3</v>
          </cell>
          <cell r="D7">
            <v>3</v>
          </cell>
          <cell r="E7">
            <v>3</v>
          </cell>
          <cell r="F7" t="str">
            <v>94-09</v>
          </cell>
          <cell r="G7">
            <v>3.2727272727272725</v>
          </cell>
          <cell r="H7">
            <v>3.2727272727272725</v>
          </cell>
          <cell r="I7">
            <v>3.2727272727272725</v>
          </cell>
        </row>
        <row r="8">
          <cell r="A8" t="str">
            <v>90356-00</v>
          </cell>
          <cell r="B8" t="str">
            <v>...Perkutana biopsija uretera</v>
          </cell>
          <cell r="C8">
            <v>1</v>
          </cell>
          <cell r="D8">
            <v>1</v>
          </cell>
          <cell r="E8">
            <v>1</v>
          </cell>
          <cell r="F8" t="str">
            <v>56-00</v>
          </cell>
          <cell r="G8">
            <v>1.0909090909090908</v>
          </cell>
          <cell r="H8">
            <v>1.0909090909090908</v>
          </cell>
          <cell r="I8">
            <v>1.0909090909090908</v>
          </cell>
        </row>
        <row r="9">
          <cell r="A9" t="str">
            <v>) INT</v>
          </cell>
          <cell r="B9" t="str">
            <v>Intervencije</v>
          </cell>
          <cell r="C9">
            <v>1620</v>
          </cell>
          <cell r="D9">
            <v>1715</v>
          </cell>
          <cell r="E9">
            <v>5978</v>
          </cell>
          <cell r="F9" t="str">
            <v>NT</v>
          </cell>
          <cell r="G9">
            <v>1767.2727272727275</v>
          </cell>
          <cell r="H9">
            <v>1870.909090909091</v>
          </cell>
          <cell r="I9">
            <v>6521.454545454546</v>
          </cell>
        </row>
        <row r="10">
          <cell r="A10" t="str">
            <v>009177</v>
          </cell>
          <cell r="B10" t="str">
            <v>...Biopsija</v>
          </cell>
          <cell r="C10">
            <v>1</v>
          </cell>
          <cell r="D10">
            <v>1</v>
          </cell>
          <cell r="E10">
            <v>1</v>
          </cell>
          <cell r="F10" t="str">
            <v>177</v>
          </cell>
          <cell r="G10">
            <v>1.0909090909090908</v>
          </cell>
          <cell r="H10">
            <v>1.0909090909090908</v>
          </cell>
          <cell r="I10">
            <v>1.0909090909090908</v>
          </cell>
        </row>
        <row r="11">
          <cell r="A11" t="str">
            <v>30026-00</v>
          </cell>
          <cell r="B11" t="str">
            <v>...Reparacija rane na koži i potkožnom tkivu ostalih oblasti, površinska</v>
          </cell>
          <cell r="C11">
            <v>3</v>
          </cell>
          <cell r="D11">
            <v>3</v>
          </cell>
          <cell r="E11">
            <v>3</v>
          </cell>
          <cell r="F11" t="str">
            <v>26-00</v>
          </cell>
          <cell r="G11">
            <v>3.2727272727272725</v>
          </cell>
          <cell r="H11">
            <v>3.2727272727272725</v>
          </cell>
          <cell r="I11">
            <v>3.2727272727272725</v>
          </cell>
        </row>
        <row r="12">
          <cell r="A12" t="str">
            <v>30055-00</v>
          </cell>
          <cell r="B12" t="str">
            <v>...Previjanje rane</v>
          </cell>
          <cell r="C12">
            <v>1523</v>
          </cell>
          <cell r="D12">
            <v>1601</v>
          </cell>
          <cell r="E12">
            <v>5237</v>
          </cell>
          <cell r="F12" t="str">
            <v>55-00</v>
          </cell>
          <cell r="G12">
            <v>1661.4545454545455</v>
          </cell>
          <cell r="H12">
            <v>1746.5454545454545</v>
          </cell>
          <cell r="I12">
            <v>5713.090909090909</v>
          </cell>
        </row>
        <row r="13">
          <cell r="A13" t="str">
            <v>30064-00</v>
          </cell>
          <cell r="B13" t="str">
            <v>...Uklanjanje stranog tela iz kože i potkožnog tkiva incizijom</v>
          </cell>
          <cell r="C13">
            <v>1</v>
          </cell>
          <cell r="D13">
            <v>1</v>
          </cell>
          <cell r="E13">
            <v>1</v>
          </cell>
          <cell r="F13" t="str">
            <v>64-00</v>
          </cell>
          <cell r="G13">
            <v>1.0909090909090908</v>
          </cell>
          <cell r="H13">
            <v>1.0909090909090908</v>
          </cell>
          <cell r="I13">
            <v>1.0909090909090908</v>
          </cell>
        </row>
        <row r="14">
          <cell r="A14" t="str">
            <v>30071-00</v>
          </cell>
          <cell r="B14" t="str">
            <v>...Biopsija kože i potkožnog tkiva</v>
          </cell>
          <cell r="C14">
            <v>1</v>
          </cell>
          <cell r="D14">
            <v>1</v>
          </cell>
          <cell r="E14">
            <v>1</v>
          </cell>
          <cell r="F14" t="str">
            <v>71-00</v>
          </cell>
          <cell r="G14">
            <v>1.0909090909090908</v>
          </cell>
          <cell r="H14">
            <v>1.0909090909090908</v>
          </cell>
          <cell r="I14">
            <v>1.0909090909090908</v>
          </cell>
        </row>
        <row r="15">
          <cell r="A15" t="str">
            <v>30216-00</v>
          </cell>
          <cell r="B15" t="str">
            <v>...Aspiracija hematoma iz kože i potkožnog tkiva</v>
          </cell>
          <cell r="C15">
            <v>1</v>
          </cell>
          <cell r="D15">
            <v>1</v>
          </cell>
          <cell r="E15">
            <v>1</v>
          </cell>
          <cell r="F15" t="str">
            <v>16-00</v>
          </cell>
          <cell r="G15">
            <v>1.0909090909090908</v>
          </cell>
          <cell r="H15">
            <v>1.0909090909090908</v>
          </cell>
          <cell r="I15">
            <v>1.0909090909090908</v>
          </cell>
        </row>
        <row r="16">
          <cell r="A16" t="str">
            <v>30223-00</v>
          </cell>
          <cell r="B16" t="str">
            <v>...Incizija i drenaža hematoma kože i potkožnog tkiva</v>
          </cell>
          <cell r="C16">
            <v>3</v>
          </cell>
          <cell r="D16">
            <v>3</v>
          </cell>
          <cell r="E16">
            <v>4</v>
          </cell>
          <cell r="F16" t="str">
            <v>23-00</v>
          </cell>
          <cell r="G16">
            <v>3.2727272727272725</v>
          </cell>
          <cell r="H16">
            <v>3.2727272727272725</v>
          </cell>
          <cell r="I16">
            <v>4.3636363636363633</v>
          </cell>
        </row>
        <row r="17">
          <cell r="A17" t="str">
            <v>30223-01</v>
          </cell>
          <cell r="B17" t="str">
            <v>...Incizija i drenaža apscesa kože i potkožnog tkiva</v>
          </cell>
          <cell r="C17">
            <v>4</v>
          </cell>
          <cell r="D17">
            <v>4</v>
          </cell>
          <cell r="E17">
            <v>5</v>
          </cell>
          <cell r="F17" t="str">
            <v>23-01</v>
          </cell>
          <cell r="G17">
            <v>4.3636363636363633</v>
          </cell>
          <cell r="H17">
            <v>4.3636363636363633</v>
          </cell>
          <cell r="I17">
            <v>5.4545454545454541</v>
          </cell>
        </row>
        <row r="18">
          <cell r="A18" t="str">
            <v>30223-02</v>
          </cell>
          <cell r="B18" t="str">
            <v>...Ostale incizije i drenaže kože i potkožnog tkiva</v>
          </cell>
          <cell r="C18">
            <v>2</v>
          </cell>
          <cell r="D18">
            <v>2</v>
          </cell>
          <cell r="E18">
            <v>4</v>
          </cell>
          <cell r="F18" t="str">
            <v>23-02</v>
          </cell>
          <cell r="G18">
            <v>2.1818181818181817</v>
          </cell>
          <cell r="H18">
            <v>2.1818181818181817</v>
          </cell>
          <cell r="I18">
            <v>4.3636363636363633</v>
          </cell>
        </row>
        <row r="19">
          <cell r="A19" t="str">
            <v>30223-03</v>
          </cell>
          <cell r="B19" t="str">
            <v>...Incizija i drenaža apscesa mekog tkiva</v>
          </cell>
          <cell r="C19">
            <v>1</v>
          </cell>
          <cell r="D19">
            <v>1</v>
          </cell>
          <cell r="E19">
            <v>1</v>
          </cell>
          <cell r="F19" t="str">
            <v>23-03</v>
          </cell>
          <cell r="G19">
            <v>1.0909090909090908</v>
          </cell>
          <cell r="H19">
            <v>1.0909090909090908</v>
          </cell>
          <cell r="I19">
            <v>1.0909090909090908</v>
          </cell>
        </row>
        <row r="20">
          <cell r="A20" t="str">
            <v>30375-05</v>
          </cell>
          <cell r="B20" t="str">
            <v>...Holecistostomija</v>
          </cell>
          <cell r="C20">
            <v>1</v>
          </cell>
          <cell r="D20">
            <v>1</v>
          </cell>
          <cell r="E20">
            <v>1</v>
          </cell>
          <cell r="F20" t="str">
            <v>75-05</v>
          </cell>
          <cell r="G20">
            <v>1.0909090909090908</v>
          </cell>
          <cell r="H20">
            <v>1.0909090909090908</v>
          </cell>
          <cell r="I20">
            <v>1.0909090909090908</v>
          </cell>
        </row>
        <row r="21">
          <cell r="A21" t="str">
            <v>30406-00</v>
          </cell>
          <cell r="B21" t="str">
            <v>...Abdominalna paracenteza</v>
          </cell>
          <cell r="C21">
            <v>428</v>
          </cell>
          <cell r="D21">
            <v>434</v>
          </cell>
          <cell r="E21">
            <v>570</v>
          </cell>
          <cell r="F21" t="str">
            <v>06-00</v>
          </cell>
          <cell r="G21">
            <v>466.90909090909088</v>
          </cell>
          <cell r="H21">
            <v>473.45454545454544</v>
          </cell>
          <cell r="I21">
            <v>621.81818181818187</v>
          </cell>
        </row>
        <row r="22">
          <cell r="A22" t="str">
            <v>30440-00</v>
          </cell>
          <cell r="B22" t="str">
            <v>...Perkutana transhepatička holangiografija (PTC)</v>
          </cell>
          <cell r="C22">
            <v>1</v>
          </cell>
          <cell r="D22">
            <v>1</v>
          </cell>
          <cell r="E22">
            <v>1</v>
          </cell>
          <cell r="F22" t="str">
            <v>40-00</v>
          </cell>
          <cell r="G22">
            <v>1.0909090909090908</v>
          </cell>
          <cell r="H22">
            <v>1.0909090909090908</v>
          </cell>
          <cell r="I22">
            <v>1.0909090909090908</v>
          </cell>
        </row>
        <row r="23">
          <cell r="A23" t="str">
            <v>31551-00</v>
          </cell>
          <cell r="B23" t="str">
            <v>...Incizija i drenaža dojke</v>
          </cell>
          <cell r="C23">
            <v>1</v>
          </cell>
          <cell r="D23">
            <v>1</v>
          </cell>
          <cell r="E23">
            <v>1</v>
          </cell>
          <cell r="F23" t="str">
            <v>51-00</v>
          </cell>
          <cell r="G23">
            <v>1.0909090909090908</v>
          </cell>
          <cell r="H23">
            <v>1.0909090909090908</v>
          </cell>
          <cell r="I23">
            <v>1.0909090909090908</v>
          </cell>
        </row>
        <row r="24">
          <cell r="A24" t="str">
            <v>32103-00</v>
          </cell>
          <cell r="B24" t="str">
            <v>...Perianalna ekscizija lezije ili tkiva rektuma stereoskopskom rektoskopijom</v>
          </cell>
          <cell r="C24">
            <v>1</v>
          </cell>
          <cell r="D24">
            <v>1</v>
          </cell>
          <cell r="E24">
            <v>1</v>
          </cell>
          <cell r="F24" t="str">
            <v>03-00</v>
          </cell>
          <cell r="G24">
            <v>1.0909090909090908</v>
          </cell>
          <cell r="H24">
            <v>1.0909090909090908</v>
          </cell>
          <cell r="I24">
            <v>1.0909090909090908</v>
          </cell>
        </row>
        <row r="25">
          <cell r="A25" t="str">
            <v>32147-00</v>
          </cell>
          <cell r="B25" t="str">
            <v>...Incizija perianalnog tromba</v>
          </cell>
          <cell r="C25">
            <v>1</v>
          </cell>
          <cell r="D25">
            <v>1</v>
          </cell>
          <cell r="E25">
            <v>1</v>
          </cell>
          <cell r="F25" t="str">
            <v>47-00</v>
          </cell>
          <cell r="G25">
            <v>1.0909090909090908</v>
          </cell>
          <cell r="H25">
            <v>1.0909090909090908</v>
          </cell>
          <cell r="I25">
            <v>1.0909090909090908</v>
          </cell>
        </row>
        <row r="26">
          <cell r="A26" t="str">
            <v>36800-00</v>
          </cell>
          <cell r="B26" t="str">
            <v>...Kateterizacija mokraćne bešike</v>
          </cell>
          <cell r="C26">
            <v>65</v>
          </cell>
          <cell r="D26">
            <v>67</v>
          </cell>
          <cell r="E26">
            <v>80</v>
          </cell>
          <cell r="F26" t="str">
            <v>00-00</v>
          </cell>
          <cell r="G26">
            <v>70.909090909090907</v>
          </cell>
          <cell r="H26">
            <v>73.090909090909093</v>
          </cell>
          <cell r="I26">
            <v>87.272727272727266</v>
          </cell>
        </row>
        <row r="27">
          <cell r="A27" t="str">
            <v>37011-00</v>
          </cell>
          <cell r="B27" t="str">
            <v>...Perkutana cistotomija cistostomija</v>
          </cell>
          <cell r="C27">
            <v>1</v>
          </cell>
          <cell r="D27">
            <v>1</v>
          </cell>
          <cell r="E27">
            <v>1</v>
          </cell>
          <cell r="F27" t="str">
            <v>11-00</v>
          </cell>
          <cell r="G27">
            <v>1.0909090909090908</v>
          </cell>
          <cell r="H27">
            <v>1.0909090909090908</v>
          </cell>
          <cell r="I27">
            <v>1.0909090909090908</v>
          </cell>
        </row>
        <row r="28">
          <cell r="A28" t="str">
            <v>37300-00</v>
          </cell>
          <cell r="B28" t="str">
            <v>...Plasiranje uretralne sonde</v>
          </cell>
          <cell r="C28">
            <v>1</v>
          </cell>
          <cell r="D28">
            <v>1</v>
          </cell>
          <cell r="E28">
            <v>1</v>
          </cell>
          <cell r="F28" t="str">
            <v>00-00</v>
          </cell>
          <cell r="G28">
            <v>1.0909090909090908</v>
          </cell>
          <cell r="H28">
            <v>1.0909090909090908</v>
          </cell>
          <cell r="I28">
            <v>1.0909090909090908</v>
          </cell>
        </row>
        <row r="29">
          <cell r="A29" t="str">
            <v>90661-00</v>
          </cell>
          <cell r="B29" t="str">
            <v>...Ostale incizije kože i potkožnog tkiva</v>
          </cell>
          <cell r="C29">
            <v>1</v>
          </cell>
          <cell r="D29">
            <v>1</v>
          </cell>
          <cell r="E29">
            <v>1</v>
          </cell>
          <cell r="F29" t="str">
            <v>61-00</v>
          </cell>
          <cell r="G29">
            <v>1.0909090909090908</v>
          </cell>
          <cell r="H29">
            <v>1.0909090909090908</v>
          </cell>
          <cell r="I29">
            <v>1.0909090909090908</v>
          </cell>
        </row>
        <row r="30">
          <cell r="A30" t="str">
            <v>90665-00</v>
          </cell>
          <cell r="B30" t="str">
            <v>...Obrada kože i potkožnog tkiva sa ekscizijom</v>
          </cell>
          <cell r="C30">
            <v>9</v>
          </cell>
          <cell r="D30">
            <v>9</v>
          </cell>
          <cell r="E30">
            <v>25</v>
          </cell>
          <cell r="F30" t="str">
            <v>65-00</v>
          </cell>
          <cell r="G30">
            <v>9.8181818181818183</v>
          </cell>
          <cell r="H30">
            <v>9.8181818181818183</v>
          </cell>
          <cell r="I30">
            <v>27.272727272727273</v>
          </cell>
        </row>
        <row r="31">
          <cell r="A31" t="str">
            <v>90686-01</v>
          </cell>
          <cell r="B31" t="str">
            <v>...Obrada kože i potkožnog tkiva bez ekscizije</v>
          </cell>
          <cell r="C31">
            <v>2</v>
          </cell>
          <cell r="D31">
            <v>2</v>
          </cell>
          <cell r="E31">
            <v>2</v>
          </cell>
          <cell r="F31" t="str">
            <v>86-01</v>
          </cell>
          <cell r="G31">
            <v>2.1818181818181817</v>
          </cell>
          <cell r="H31">
            <v>2.1818181818181817</v>
          </cell>
          <cell r="I31">
            <v>2.1818181818181817</v>
          </cell>
        </row>
        <row r="32">
          <cell r="A32" t="str">
            <v>92036-00</v>
          </cell>
          <cell r="B32" t="str">
            <v>...Plasiranje nazogastrične sonde</v>
          </cell>
          <cell r="C32">
            <v>30</v>
          </cell>
          <cell r="D32">
            <v>30</v>
          </cell>
          <cell r="E32">
            <v>31</v>
          </cell>
          <cell r="F32" t="str">
            <v>36-00</v>
          </cell>
          <cell r="G32">
            <v>32.727272727272727</v>
          </cell>
          <cell r="H32">
            <v>32.727272727272727</v>
          </cell>
          <cell r="I32">
            <v>33.81818181818182</v>
          </cell>
        </row>
        <row r="33">
          <cell r="A33" t="str">
            <v>92046-00</v>
          </cell>
          <cell r="B33" t="str">
            <v>...Zamena kanile za traheostomiju</v>
          </cell>
          <cell r="C33">
            <v>1</v>
          </cell>
          <cell r="D33">
            <v>1</v>
          </cell>
          <cell r="E33">
            <v>1</v>
          </cell>
          <cell r="F33" t="str">
            <v>46-00</v>
          </cell>
          <cell r="G33">
            <v>1.0909090909090908</v>
          </cell>
          <cell r="H33">
            <v>1.0909090909090908</v>
          </cell>
          <cell r="I33">
            <v>1.0909090909090908</v>
          </cell>
        </row>
        <row r="34">
          <cell r="A34" t="str">
            <v>92065-00</v>
          </cell>
          <cell r="B34" t="str">
            <v>...Tamponada rektuma</v>
          </cell>
          <cell r="C34">
            <v>1</v>
          </cell>
          <cell r="D34">
            <v>1</v>
          </cell>
          <cell r="E34">
            <v>1</v>
          </cell>
          <cell r="F34" t="str">
            <v>65-00</v>
          </cell>
          <cell r="G34">
            <v>1.0909090909090908</v>
          </cell>
          <cell r="H34">
            <v>1.0909090909090908</v>
          </cell>
          <cell r="I34">
            <v>1.0909090909090908</v>
          </cell>
        </row>
        <row r="35">
          <cell r="A35" t="str">
            <v>92090-00</v>
          </cell>
          <cell r="B35" t="str">
            <v>...Uklanjanje stranog tela iz rektuma ili anusa bez incizije</v>
          </cell>
          <cell r="C35">
            <v>1</v>
          </cell>
          <cell r="D35">
            <v>1</v>
          </cell>
          <cell r="E35">
            <v>1</v>
          </cell>
          <cell r="F35" t="str">
            <v>90-00</v>
          </cell>
          <cell r="G35">
            <v>1.0909090909090908</v>
          </cell>
          <cell r="H35">
            <v>1.0909090909090908</v>
          </cell>
          <cell r="I35">
            <v>1.0909090909090908</v>
          </cell>
        </row>
        <row r="36">
          <cell r="A36" t="str">
            <v>92097-00</v>
          </cell>
          <cell r="B36" t="str">
            <v>...Uklanjanje T-drena, ostalih drenova iz bilijarnih kanala ili jetre</v>
          </cell>
          <cell r="C36">
            <v>1</v>
          </cell>
          <cell r="D36">
            <v>1</v>
          </cell>
          <cell r="E36">
            <v>1</v>
          </cell>
          <cell r="F36" t="str">
            <v>97-00</v>
          </cell>
          <cell r="G36">
            <v>1.0909090909090908</v>
          </cell>
          <cell r="H36">
            <v>1.0909090909090908</v>
          </cell>
          <cell r="I36">
            <v>1.0909090909090908</v>
          </cell>
        </row>
        <row r="37">
          <cell r="A37" t="str">
            <v>8) OPE</v>
          </cell>
          <cell r="B37" t="str">
            <v>Operacije</v>
          </cell>
          <cell r="C37">
            <v>1289</v>
          </cell>
          <cell r="D37">
            <v>1331</v>
          </cell>
          <cell r="E37">
            <v>2535</v>
          </cell>
          <cell r="F37" t="str">
            <v>OPE</v>
          </cell>
          <cell r="G37">
            <v>1406.1818181818182</v>
          </cell>
          <cell r="H37">
            <v>1452</v>
          </cell>
          <cell r="I37">
            <v>2765.4545454545455</v>
          </cell>
        </row>
        <row r="38">
          <cell r="A38" t="str">
            <v>30023-00</v>
          </cell>
          <cell r="B38" t="str">
            <v>...Ekscizijski debridman mekog tkiva</v>
          </cell>
          <cell r="C38">
            <v>7</v>
          </cell>
          <cell r="D38">
            <v>7</v>
          </cell>
          <cell r="E38">
            <v>9</v>
          </cell>
          <cell r="F38" t="str">
            <v>23-00</v>
          </cell>
          <cell r="G38">
            <v>7.6363636363636367</v>
          </cell>
          <cell r="H38">
            <v>7.6363636363636367</v>
          </cell>
          <cell r="I38">
            <v>9.8181818181818183</v>
          </cell>
        </row>
        <row r="39">
          <cell r="A39" t="str">
            <v>30075-00</v>
          </cell>
          <cell r="B39" t="str">
            <v>...Biopsija limfnog čvora</v>
          </cell>
          <cell r="C39">
            <v>38</v>
          </cell>
          <cell r="D39">
            <v>38</v>
          </cell>
          <cell r="E39">
            <v>40</v>
          </cell>
          <cell r="F39" t="str">
            <v>75-00</v>
          </cell>
          <cell r="G39">
            <v>41.454545454545453</v>
          </cell>
          <cell r="H39">
            <v>41.454545454545453</v>
          </cell>
          <cell r="I39">
            <v>43.636363636363633</v>
          </cell>
        </row>
        <row r="40">
          <cell r="A40" t="str">
            <v>30075-06</v>
          </cell>
          <cell r="B40" t="str">
            <v>...Biopsija pituitarne žlezde, transsfenoidalni pristup</v>
          </cell>
          <cell r="C40">
            <v>1</v>
          </cell>
          <cell r="D40">
            <v>1</v>
          </cell>
          <cell r="E40">
            <v>1</v>
          </cell>
          <cell r="F40" t="str">
            <v>75-06</v>
          </cell>
          <cell r="G40">
            <v>1.0909090909090908</v>
          </cell>
          <cell r="H40">
            <v>1.0909090909090908</v>
          </cell>
          <cell r="I40">
            <v>1.0909090909090908</v>
          </cell>
        </row>
        <row r="41">
          <cell r="A41" t="str">
            <v>30075-10</v>
          </cell>
          <cell r="B41" t="str">
            <v>...Biopsija mokraćne bešike</v>
          </cell>
          <cell r="C41">
            <v>1</v>
          </cell>
          <cell r="D41">
            <v>1</v>
          </cell>
          <cell r="E41">
            <v>1</v>
          </cell>
          <cell r="F41" t="str">
            <v>75-10</v>
          </cell>
          <cell r="G41">
            <v>1.0909090909090908</v>
          </cell>
          <cell r="H41">
            <v>1.0909090909090908</v>
          </cell>
          <cell r="I41">
            <v>1.0909090909090908</v>
          </cell>
        </row>
        <row r="42">
          <cell r="A42" t="str">
            <v>30075-14</v>
          </cell>
          <cell r="B42" t="str">
            <v>...Biopsija debelog creva</v>
          </cell>
          <cell r="C42">
            <v>2</v>
          </cell>
          <cell r="D42">
            <v>2</v>
          </cell>
          <cell r="E42">
            <v>2</v>
          </cell>
          <cell r="F42" t="str">
            <v>75-14</v>
          </cell>
          <cell r="G42">
            <v>2.1818181818181817</v>
          </cell>
          <cell r="H42">
            <v>2.1818181818181817</v>
          </cell>
          <cell r="I42">
            <v>2.1818181818181817</v>
          </cell>
        </row>
        <row r="43">
          <cell r="A43" t="str">
            <v>30075-16</v>
          </cell>
          <cell r="B43" t="str">
            <v>...Biopsija pankreasa</v>
          </cell>
          <cell r="C43">
            <v>11</v>
          </cell>
          <cell r="D43">
            <v>11</v>
          </cell>
          <cell r="E43">
            <v>11</v>
          </cell>
          <cell r="F43" t="str">
            <v>75-16</v>
          </cell>
          <cell r="G43">
            <v>12</v>
          </cell>
          <cell r="H43">
            <v>12</v>
          </cell>
          <cell r="I43">
            <v>12</v>
          </cell>
        </row>
        <row r="44">
          <cell r="A44" t="str">
            <v>30075-17</v>
          </cell>
          <cell r="B44" t="str">
            <v>...Biopsija trbušnog zida ili pupka</v>
          </cell>
          <cell r="C44">
            <v>1</v>
          </cell>
          <cell r="D44">
            <v>1</v>
          </cell>
          <cell r="E44">
            <v>1</v>
          </cell>
          <cell r="F44" t="str">
            <v>75-17</v>
          </cell>
          <cell r="G44">
            <v>1.0909090909090908</v>
          </cell>
          <cell r="H44">
            <v>1.0909090909090908</v>
          </cell>
          <cell r="I44">
            <v>1.0909090909090908</v>
          </cell>
        </row>
        <row r="45">
          <cell r="A45" t="str">
            <v>30075-37</v>
          </cell>
          <cell r="B45" t="str">
            <v>...Biopsija peritoneuma</v>
          </cell>
          <cell r="C45">
            <v>15</v>
          </cell>
          <cell r="D45">
            <v>15</v>
          </cell>
          <cell r="E45">
            <v>17</v>
          </cell>
          <cell r="F45" t="str">
            <v>75-37</v>
          </cell>
          <cell r="G45">
            <v>16.363636363636363</v>
          </cell>
          <cell r="H45">
            <v>16.363636363636363</v>
          </cell>
          <cell r="I45">
            <v>18.545454545454547</v>
          </cell>
        </row>
        <row r="46">
          <cell r="A46" t="str">
            <v>30094-05</v>
          </cell>
          <cell r="B46" t="str">
            <v>...Perkutana biopsija pankreasa iglom</v>
          </cell>
          <cell r="C46">
            <v>6</v>
          </cell>
          <cell r="D46">
            <v>6</v>
          </cell>
          <cell r="E46">
            <v>6</v>
          </cell>
          <cell r="F46" t="str">
            <v>94-05</v>
          </cell>
          <cell r="G46">
            <v>6.545454545454545</v>
          </cell>
          <cell r="H46">
            <v>6.545454545454545</v>
          </cell>
          <cell r="I46">
            <v>6.545454545454545</v>
          </cell>
        </row>
        <row r="47">
          <cell r="A47" t="str">
            <v>30094-06</v>
          </cell>
          <cell r="B47" t="str">
            <v>...Perkutana biopsija intraabdominalne mase iglom</v>
          </cell>
          <cell r="C47">
            <v>1</v>
          </cell>
          <cell r="D47">
            <v>1</v>
          </cell>
          <cell r="E47">
            <v>1</v>
          </cell>
          <cell r="F47" t="str">
            <v>94-06</v>
          </cell>
          <cell r="G47">
            <v>1.0909090909090908</v>
          </cell>
          <cell r="H47">
            <v>1.0909090909090908</v>
          </cell>
          <cell r="I47">
            <v>1.0909090909090908</v>
          </cell>
        </row>
        <row r="48">
          <cell r="A48" t="str">
            <v>30226-00</v>
          </cell>
          <cell r="B48" t="str">
            <v>...Fasciotomija, neklasifikovana na drugom mestu</v>
          </cell>
          <cell r="C48">
            <v>1</v>
          </cell>
          <cell r="D48">
            <v>1</v>
          </cell>
          <cell r="E48">
            <v>3</v>
          </cell>
          <cell r="F48" t="str">
            <v>26-00</v>
          </cell>
          <cell r="G48">
            <v>1.0909090909090908</v>
          </cell>
          <cell r="H48">
            <v>1.0909090909090908</v>
          </cell>
          <cell r="I48">
            <v>3.2727272727272725</v>
          </cell>
        </row>
        <row r="49">
          <cell r="A49" t="str">
            <v>30306-01</v>
          </cell>
          <cell r="B49" t="str">
            <v>...Totalna tiroidna lobektomija, jednostrana</v>
          </cell>
          <cell r="C49">
            <v>1</v>
          </cell>
          <cell r="D49">
            <v>1</v>
          </cell>
          <cell r="E49">
            <v>1</v>
          </cell>
          <cell r="F49" t="str">
            <v>06-01</v>
          </cell>
          <cell r="G49">
            <v>1.0909090909090908</v>
          </cell>
          <cell r="H49">
            <v>1.0909090909090908</v>
          </cell>
          <cell r="I49">
            <v>1.0909090909090908</v>
          </cell>
        </row>
        <row r="50">
          <cell r="A50" t="str">
            <v>30323-00</v>
          </cell>
          <cell r="B50" t="str">
            <v>...Ekscizija retroperitonealne neuroendokrine lezije sa retroperitonealnom disekcijom</v>
          </cell>
          <cell r="C50">
            <v>5</v>
          </cell>
          <cell r="D50">
            <v>5</v>
          </cell>
          <cell r="E50">
            <v>5</v>
          </cell>
          <cell r="F50" t="str">
            <v>23-00</v>
          </cell>
          <cell r="G50">
            <v>5.4545454545454541</v>
          </cell>
          <cell r="H50">
            <v>5.4545454545454541</v>
          </cell>
          <cell r="I50">
            <v>5.4545454545454541</v>
          </cell>
        </row>
        <row r="51">
          <cell r="A51" t="str">
            <v>30329-00</v>
          </cell>
          <cell r="B51" t="str">
            <v>...Ekscizija limfnog čvora prepone</v>
          </cell>
          <cell r="C51">
            <v>1</v>
          </cell>
          <cell r="D51">
            <v>1</v>
          </cell>
          <cell r="E51">
            <v>1</v>
          </cell>
          <cell r="F51" t="str">
            <v>29-00</v>
          </cell>
          <cell r="G51">
            <v>1.0909090909090908</v>
          </cell>
          <cell r="H51">
            <v>1.0909090909090908</v>
          </cell>
          <cell r="I51">
            <v>1.0909090909090908</v>
          </cell>
        </row>
        <row r="52">
          <cell r="A52" t="str">
            <v>30332-00</v>
          </cell>
          <cell r="B52" t="str">
            <v>...Ekscizija limfnog čvora aksile</v>
          </cell>
          <cell r="C52">
            <v>1</v>
          </cell>
          <cell r="D52">
            <v>1</v>
          </cell>
          <cell r="E52">
            <v>1</v>
          </cell>
          <cell r="F52" t="str">
            <v>32-00</v>
          </cell>
          <cell r="G52">
            <v>1.0909090909090908</v>
          </cell>
          <cell r="H52">
            <v>1.0909090909090908</v>
          </cell>
          <cell r="I52">
            <v>1.0909090909090908</v>
          </cell>
        </row>
        <row r="53">
          <cell r="A53" t="str">
            <v>30373-00</v>
          </cell>
          <cell r="B53" t="str">
            <v>...Eksplorativna laparotomija</v>
          </cell>
          <cell r="C53">
            <v>395</v>
          </cell>
          <cell r="D53">
            <v>400</v>
          </cell>
          <cell r="E53">
            <v>480</v>
          </cell>
          <cell r="F53" t="str">
            <v>73-00</v>
          </cell>
          <cell r="G53">
            <v>430.90909090909088</v>
          </cell>
          <cell r="H53">
            <v>436.36363636363637</v>
          </cell>
          <cell r="I53">
            <v>523.63636363636363</v>
          </cell>
        </row>
        <row r="54">
          <cell r="A54" t="str">
            <v>30375-00</v>
          </cell>
          <cell r="B54" t="str">
            <v>...Cekostoma</v>
          </cell>
          <cell r="C54">
            <v>8</v>
          </cell>
          <cell r="D54">
            <v>8</v>
          </cell>
          <cell r="E54">
            <v>8</v>
          </cell>
          <cell r="F54" t="str">
            <v>75-00</v>
          </cell>
          <cell r="G54">
            <v>8.7272727272727266</v>
          </cell>
          <cell r="H54">
            <v>8.7272727272727266</v>
          </cell>
          <cell r="I54">
            <v>8.7272727272727266</v>
          </cell>
        </row>
        <row r="55">
          <cell r="A55" t="str">
            <v>30375-01</v>
          </cell>
          <cell r="B55" t="str">
            <v>...Ostale enterostomije</v>
          </cell>
          <cell r="C55">
            <v>1</v>
          </cell>
          <cell r="D55">
            <v>1</v>
          </cell>
          <cell r="E55">
            <v>1</v>
          </cell>
          <cell r="F55" t="str">
            <v>75-01</v>
          </cell>
          <cell r="G55">
            <v>1.0909090909090908</v>
          </cell>
          <cell r="H55">
            <v>1.0909090909090908</v>
          </cell>
          <cell r="I55">
            <v>1.0909090909090908</v>
          </cell>
        </row>
        <row r="56">
          <cell r="A56" t="str">
            <v>30375-02</v>
          </cell>
          <cell r="B56" t="str">
            <v>...Kolotomija</v>
          </cell>
          <cell r="C56">
            <v>1</v>
          </cell>
          <cell r="D56">
            <v>1</v>
          </cell>
          <cell r="E56">
            <v>1</v>
          </cell>
          <cell r="F56" t="str">
            <v>75-02</v>
          </cell>
          <cell r="G56">
            <v>1.0909090909090908</v>
          </cell>
          <cell r="H56">
            <v>1.0909090909090908</v>
          </cell>
          <cell r="I56">
            <v>1.0909090909090908</v>
          </cell>
        </row>
        <row r="57">
          <cell r="A57" t="str">
            <v>30375-03</v>
          </cell>
          <cell r="B57" t="str">
            <v>...Enterotomija tankog creva</v>
          </cell>
          <cell r="C57">
            <v>3</v>
          </cell>
          <cell r="D57">
            <v>3</v>
          </cell>
          <cell r="E57">
            <v>4</v>
          </cell>
          <cell r="F57" t="str">
            <v>75-03</v>
          </cell>
          <cell r="G57">
            <v>3.2727272727272725</v>
          </cell>
          <cell r="H57">
            <v>3.2727272727272725</v>
          </cell>
          <cell r="I57">
            <v>4.3636363636363633</v>
          </cell>
        </row>
        <row r="58">
          <cell r="A58" t="str">
            <v>30375-04</v>
          </cell>
          <cell r="B58" t="str">
            <v>...Druga kolostoma</v>
          </cell>
          <cell r="C58">
            <v>3</v>
          </cell>
          <cell r="D58">
            <v>3</v>
          </cell>
          <cell r="E58">
            <v>3</v>
          </cell>
          <cell r="F58" t="str">
            <v>75-04</v>
          </cell>
          <cell r="G58">
            <v>3.2727272727272725</v>
          </cell>
          <cell r="H58">
            <v>3.2727272727272725</v>
          </cell>
          <cell r="I58">
            <v>3.2727272727272725</v>
          </cell>
        </row>
        <row r="59">
          <cell r="A59" t="str">
            <v>30375-06</v>
          </cell>
          <cell r="B59" t="str">
            <v>...Gastrotomija</v>
          </cell>
          <cell r="C59">
            <v>6</v>
          </cell>
          <cell r="D59">
            <v>6</v>
          </cell>
          <cell r="E59">
            <v>6</v>
          </cell>
          <cell r="F59" t="str">
            <v>75-06</v>
          </cell>
          <cell r="G59">
            <v>6.545454545454545</v>
          </cell>
          <cell r="H59">
            <v>6.545454545454545</v>
          </cell>
          <cell r="I59">
            <v>6.545454545454545</v>
          </cell>
        </row>
        <row r="60">
          <cell r="A60" t="str">
            <v>30375-07</v>
          </cell>
          <cell r="B60" t="str">
            <v>...Gastrostomija</v>
          </cell>
          <cell r="C60">
            <v>7</v>
          </cell>
          <cell r="D60">
            <v>7</v>
          </cell>
          <cell r="E60">
            <v>7</v>
          </cell>
          <cell r="F60" t="str">
            <v>75-07</v>
          </cell>
          <cell r="G60">
            <v>7.6363636363636367</v>
          </cell>
          <cell r="H60">
            <v>7.6363636363636367</v>
          </cell>
          <cell r="I60">
            <v>7.6363636363636367</v>
          </cell>
        </row>
        <row r="61">
          <cell r="A61" t="str">
            <v>30375-10</v>
          </cell>
          <cell r="B61" t="str">
            <v>...Šav perforiranog ulkusa</v>
          </cell>
          <cell r="C61">
            <v>12</v>
          </cell>
          <cell r="D61">
            <v>12</v>
          </cell>
          <cell r="E61">
            <v>13</v>
          </cell>
          <cell r="F61" t="str">
            <v>75-10</v>
          </cell>
          <cell r="G61">
            <v>13.09090909090909</v>
          </cell>
          <cell r="H61">
            <v>13.09090909090909</v>
          </cell>
          <cell r="I61">
            <v>14.181818181818183</v>
          </cell>
        </row>
        <row r="62">
          <cell r="A62" t="str">
            <v>30375-13</v>
          </cell>
          <cell r="B62" t="str">
            <v>...Piloroplastika</v>
          </cell>
          <cell r="C62">
            <v>1</v>
          </cell>
          <cell r="D62">
            <v>1</v>
          </cell>
          <cell r="E62">
            <v>1</v>
          </cell>
          <cell r="F62" t="str">
            <v>75-13</v>
          </cell>
          <cell r="G62">
            <v>1.0909090909090908</v>
          </cell>
          <cell r="H62">
            <v>1.0909090909090908</v>
          </cell>
          <cell r="I62">
            <v>1.0909090909090908</v>
          </cell>
        </row>
        <row r="63">
          <cell r="A63" t="str">
            <v>30375-14</v>
          </cell>
          <cell r="B63" t="str">
            <v>...Incizija i drenaža pankreasa</v>
          </cell>
          <cell r="C63">
            <v>1</v>
          </cell>
          <cell r="D63">
            <v>1</v>
          </cell>
          <cell r="E63">
            <v>2</v>
          </cell>
          <cell r="F63" t="str">
            <v>75-14</v>
          </cell>
          <cell r="G63">
            <v>1.0909090909090908</v>
          </cell>
          <cell r="H63">
            <v>1.0909090909090908</v>
          </cell>
          <cell r="I63">
            <v>2.1818181818181817</v>
          </cell>
        </row>
        <row r="64">
          <cell r="A64" t="str">
            <v>30375-19</v>
          </cell>
          <cell r="B64" t="str">
            <v>...Ostale reparacije tankog creva</v>
          </cell>
          <cell r="C64">
            <v>4</v>
          </cell>
          <cell r="D64">
            <v>4</v>
          </cell>
          <cell r="E64">
            <v>4</v>
          </cell>
          <cell r="F64" t="str">
            <v>75-19</v>
          </cell>
          <cell r="G64">
            <v>4.3636363636363633</v>
          </cell>
          <cell r="H64">
            <v>4.3636363636363633</v>
          </cell>
          <cell r="I64">
            <v>4.3636363636363633</v>
          </cell>
        </row>
        <row r="65">
          <cell r="A65" t="str">
            <v>30375-24</v>
          </cell>
          <cell r="B65" t="str">
            <v>...Šav tankog creva</v>
          </cell>
          <cell r="C65">
            <v>13</v>
          </cell>
          <cell r="D65">
            <v>13</v>
          </cell>
          <cell r="E65">
            <v>13</v>
          </cell>
          <cell r="F65" t="str">
            <v>75-24</v>
          </cell>
          <cell r="G65">
            <v>14.181818181818183</v>
          </cell>
          <cell r="H65">
            <v>14.181818181818183</v>
          </cell>
          <cell r="I65">
            <v>14.181818181818183</v>
          </cell>
        </row>
        <row r="66">
          <cell r="A66" t="str">
            <v>30375-25</v>
          </cell>
          <cell r="B66" t="str">
            <v>...Šav laceracije debelog creva</v>
          </cell>
          <cell r="C66">
            <v>6</v>
          </cell>
          <cell r="D66">
            <v>6</v>
          </cell>
          <cell r="E66">
            <v>8</v>
          </cell>
          <cell r="F66" t="str">
            <v>75-25</v>
          </cell>
          <cell r="G66">
            <v>6.545454545454545</v>
          </cell>
          <cell r="H66">
            <v>6.545454545454545</v>
          </cell>
          <cell r="I66">
            <v>8.7272727272727266</v>
          </cell>
        </row>
        <row r="67">
          <cell r="A67" t="str">
            <v>30375-28</v>
          </cell>
          <cell r="B67" t="str">
            <v>...Privremena kolostoma</v>
          </cell>
          <cell r="C67">
            <v>16</v>
          </cell>
          <cell r="D67">
            <v>16</v>
          </cell>
          <cell r="E67">
            <v>16</v>
          </cell>
          <cell r="F67" t="str">
            <v>75-28</v>
          </cell>
          <cell r="G67">
            <v>17.454545454545453</v>
          </cell>
          <cell r="H67">
            <v>17.454545454545453</v>
          </cell>
          <cell r="I67">
            <v>17.454545454545453</v>
          </cell>
        </row>
        <row r="68">
          <cell r="A68" t="str">
            <v>30375-281</v>
          </cell>
          <cell r="B68" t="str">
            <v>...Formiranje bipolarne kolostomije</v>
          </cell>
          <cell r="C68">
            <v>8</v>
          </cell>
          <cell r="D68">
            <v>8</v>
          </cell>
          <cell r="E68">
            <v>8</v>
          </cell>
          <cell r="F68" t="str">
            <v>75-281</v>
          </cell>
          <cell r="G68">
            <v>8.7272727272727266</v>
          </cell>
          <cell r="H68">
            <v>8.7272727272727266</v>
          </cell>
          <cell r="I68">
            <v>8.7272727272727266</v>
          </cell>
        </row>
        <row r="69">
          <cell r="A69" t="str">
            <v>30375-29</v>
          </cell>
          <cell r="B69" t="str">
            <v>...Privremena ileostoma</v>
          </cell>
          <cell r="C69">
            <v>4</v>
          </cell>
          <cell r="D69">
            <v>4</v>
          </cell>
          <cell r="E69">
            <v>4</v>
          </cell>
          <cell r="F69" t="str">
            <v>75-29</v>
          </cell>
          <cell r="G69">
            <v>4.3636363636363633</v>
          </cell>
          <cell r="H69">
            <v>4.3636363636363633</v>
          </cell>
          <cell r="I69">
            <v>4.3636363636363633</v>
          </cell>
        </row>
        <row r="70">
          <cell r="A70" t="str">
            <v>30375-291</v>
          </cell>
          <cell r="B70" t="str">
            <v>...Formiranje bipolarne ileostome</v>
          </cell>
          <cell r="C70">
            <v>4</v>
          </cell>
          <cell r="D70">
            <v>4</v>
          </cell>
          <cell r="E70">
            <v>6</v>
          </cell>
          <cell r="F70" t="str">
            <v>75-291</v>
          </cell>
          <cell r="G70">
            <v>4.3636363636363633</v>
          </cell>
          <cell r="H70">
            <v>4.3636363636363633</v>
          </cell>
          <cell r="I70">
            <v>6.545454545454545</v>
          </cell>
        </row>
        <row r="71">
          <cell r="A71" t="str">
            <v>30375-30</v>
          </cell>
          <cell r="B71" t="str">
            <v>...Apendikostomija</v>
          </cell>
          <cell r="C71">
            <v>1</v>
          </cell>
          <cell r="D71">
            <v>1</v>
          </cell>
          <cell r="E71">
            <v>1</v>
          </cell>
          <cell r="F71" t="str">
            <v>75-30</v>
          </cell>
          <cell r="G71">
            <v>1.0909090909090908</v>
          </cell>
          <cell r="H71">
            <v>1.0909090909090908</v>
          </cell>
          <cell r="I71">
            <v>1.0909090909090908</v>
          </cell>
        </row>
        <row r="72">
          <cell r="A72" t="str">
            <v>30378-00</v>
          </cell>
          <cell r="B72" t="str">
            <v>...Odvajanje abdominalnih priraslica</v>
          </cell>
          <cell r="C72">
            <v>36</v>
          </cell>
          <cell r="D72">
            <v>36</v>
          </cell>
          <cell r="E72">
            <v>38</v>
          </cell>
          <cell r="F72" t="str">
            <v>78-00</v>
          </cell>
          <cell r="G72">
            <v>39.272727272727273</v>
          </cell>
          <cell r="H72">
            <v>39.272727272727273</v>
          </cell>
          <cell r="I72">
            <v>41.454545454545453</v>
          </cell>
        </row>
        <row r="73">
          <cell r="A73" t="str">
            <v>30382-00</v>
          </cell>
          <cell r="B73" t="str">
            <v>...Radikalna reparacija enterokutane fistule tankog creva</v>
          </cell>
          <cell r="C73">
            <v>2</v>
          </cell>
          <cell r="D73">
            <v>2</v>
          </cell>
          <cell r="E73">
            <v>2</v>
          </cell>
          <cell r="F73" t="str">
            <v>82-00</v>
          </cell>
          <cell r="G73">
            <v>2.1818181818181817</v>
          </cell>
          <cell r="H73">
            <v>2.1818181818181817</v>
          </cell>
          <cell r="I73">
            <v>2.1818181818181817</v>
          </cell>
        </row>
        <row r="74">
          <cell r="A74" t="str">
            <v>30385-00</v>
          </cell>
          <cell r="B74" t="str">
            <v>...Postoperativna relaparotomija</v>
          </cell>
          <cell r="C74">
            <v>44</v>
          </cell>
          <cell r="D74">
            <v>44</v>
          </cell>
          <cell r="E74">
            <v>44</v>
          </cell>
          <cell r="F74" t="str">
            <v>85-00</v>
          </cell>
          <cell r="G74">
            <v>48</v>
          </cell>
          <cell r="H74">
            <v>48</v>
          </cell>
          <cell r="I74">
            <v>48</v>
          </cell>
        </row>
        <row r="75">
          <cell r="A75" t="str">
            <v>30390-00</v>
          </cell>
          <cell r="B75" t="str">
            <v>...Laparoskopija</v>
          </cell>
          <cell r="C75">
            <v>14</v>
          </cell>
          <cell r="D75">
            <v>14</v>
          </cell>
          <cell r="E75">
            <v>14</v>
          </cell>
          <cell r="F75" t="str">
            <v>90-00</v>
          </cell>
          <cell r="G75">
            <v>15.272727272727273</v>
          </cell>
          <cell r="H75">
            <v>15.272727272727273</v>
          </cell>
          <cell r="I75">
            <v>15.272727272727273</v>
          </cell>
        </row>
        <row r="76">
          <cell r="A76" t="str">
            <v>30392-00</v>
          </cell>
          <cell r="B76" t="str">
            <v>...Otklanjanje najvećeg dela intraabdominalnih lezija (debulking)</v>
          </cell>
          <cell r="C76">
            <v>50</v>
          </cell>
          <cell r="D76">
            <v>51</v>
          </cell>
          <cell r="E76">
            <v>52</v>
          </cell>
          <cell r="F76" t="str">
            <v>92-00</v>
          </cell>
          <cell r="G76">
            <v>54.545454545454547</v>
          </cell>
          <cell r="H76">
            <v>55.63636363636364</v>
          </cell>
          <cell r="I76">
            <v>56.727272727272734</v>
          </cell>
        </row>
        <row r="77">
          <cell r="A77" t="str">
            <v>30393-00</v>
          </cell>
          <cell r="B77" t="str">
            <v>...Laparoskopsko odvajanje abdominalnih priraslica</v>
          </cell>
          <cell r="C77">
            <v>1</v>
          </cell>
          <cell r="D77">
            <v>1</v>
          </cell>
          <cell r="E77">
            <v>1</v>
          </cell>
          <cell r="F77" t="str">
            <v>93-00</v>
          </cell>
          <cell r="G77">
            <v>1.0909090909090908</v>
          </cell>
          <cell r="H77">
            <v>1.0909090909090908</v>
          </cell>
          <cell r="I77">
            <v>1.0909090909090908</v>
          </cell>
        </row>
        <row r="78">
          <cell r="A78" t="str">
            <v>30394-00</v>
          </cell>
          <cell r="B78" t="str">
            <v>...Drenaža intra-abdominalnog apscesa, hematoma ili ciste</v>
          </cell>
          <cell r="C78">
            <v>22</v>
          </cell>
          <cell r="D78">
            <v>22</v>
          </cell>
          <cell r="E78">
            <v>23</v>
          </cell>
          <cell r="F78" t="str">
            <v>94-00</v>
          </cell>
          <cell r="G78">
            <v>24</v>
          </cell>
          <cell r="H78">
            <v>24</v>
          </cell>
          <cell r="I78">
            <v>25.09090909090909</v>
          </cell>
        </row>
        <row r="79">
          <cell r="A79" t="str">
            <v>30394-01</v>
          </cell>
          <cell r="B79" t="str">
            <v>...Laparoskopska drenaža intra-abdominalnog apscesa, hematoma ili ciste</v>
          </cell>
          <cell r="C79">
            <v>1</v>
          </cell>
          <cell r="D79">
            <v>1</v>
          </cell>
          <cell r="E79">
            <v>1</v>
          </cell>
          <cell r="F79" t="str">
            <v>94-01</v>
          </cell>
          <cell r="G79">
            <v>1.0909090909090908</v>
          </cell>
          <cell r="H79">
            <v>1.0909090909090908</v>
          </cell>
          <cell r="I79">
            <v>1.0909090909090908</v>
          </cell>
        </row>
        <row r="80">
          <cell r="A80" t="str">
            <v>30396-00</v>
          </cell>
          <cell r="B80" t="str">
            <v>...Debridman i lavaža peritonealne šupljine</v>
          </cell>
          <cell r="C80">
            <v>50</v>
          </cell>
          <cell r="D80">
            <v>50</v>
          </cell>
          <cell r="E80">
            <v>52</v>
          </cell>
          <cell r="F80" t="str">
            <v>96-00</v>
          </cell>
          <cell r="G80">
            <v>54.545454545454547</v>
          </cell>
          <cell r="H80">
            <v>54.545454545454547</v>
          </cell>
          <cell r="I80">
            <v>56.727272727272734</v>
          </cell>
        </row>
        <row r="81">
          <cell r="A81" t="str">
            <v>30397-00</v>
          </cell>
          <cell r="B81" t="str">
            <v>...Laparostomija kroz prethodnu hiruršku ranu</v>
          </cell>
          <cell r="C81">
            <v>2</v>
          </cell>
          <cell r="D81">
            <v>2</v>
          </cell>
          <cell r="E81">
            <v>2</v>
          </cell>
          <cell r="F81" t="str">
            <v>97-00</v>
          </cell>
          <cell r="G81">
            <v>2.1818181818181817</v>
          </cell>
          <cell r="H81">
            <v>2.1818181818181817</v>
          </cell>
          <cell r="I81">
            <v>2.1818181818181817</v>
          </cell>
        </row>
        <row r="82">
          <cell r="A82" t="str">
            <v>30399-00</v>
          </cell>
          <cell r="B82" t="str">
            <v>...Zatvaranje laparostomije</v>
          </cell>
          <cell r="C82">
            <v>260</v>
          </cell>
          <cell r="D82">
            <v>263</v>
          </cell>
          <cell r="E82">
            <v>270</v>
          </cell>
          <cell r="F82" t="str">
            <v>99-00</v>
          </cell>
          <cell r="G82">
            <v>283.63636363636363</v>
          </cell>
          <cell r="H82">
            <v>286.90909090909093</v>
          </cell>
          <cell r="I82">
            <v>294.54545454545456</v>
          </cell>
        </row>
        <row r="83">
          <cell r="A83" t="str">
            <v>30402-00</v>
          </cell>
          <cell r="B83" t="str">
            <v>...Drenaža retroperitonealnog apscesa</v>
          </cell>
          <cell r="C83">
            <v>1</v>
          </cell>
          <cell r="D83">
            <v>1</v>
          </cell>
          <cell r="E83">
            <v>1</v>
          </cell>
          <cell r="F83" t="str">
            <v>02-00</v>
          </cell>
          <cell r="G83">
            <v>1.0909090909090908</v>
          </cell>
          <cell r="H83">
            <v>1.0909090909090908</v>
          </cell>
          <cell r="I83">
            <v>1.0909090909090908</v>
          </cell>
        </row>
        <row r="84">
          <cell r="A84" t="str">
            <v>30403-00</v>
          </cell>
          <cell r="B84" t="str">
            <v>...Reparacija incizione kile</v>
          </cell>
          <cell r="C84">
            <v>3</v>
          </cell>
          <cell r="D84">
            <v>3</v>
          </cell>
          <cell r="E84">
            <v>3</v>
          </cell>
          <cell r="F84" t="str">
            <v>03-00</v>
          </cell>
          <cell r="G84">
            <v>3.2727272727272725</v>
          </cell>
          <cell r="H84">
            <v>3.2727272727272725</v>
          </cell>
          <cell r="I84">
            <v>3.2727272727272725</v>
          </cell>
        </row>
        <row r="85">
          <cell r="A85" t="str">
            <v>30403-01</v>
          </cell>
          <cell r="B85" t="str">
            <v>...Reparacija ostalih kila trbušnog zida</v>
          </cell>
          <cell r="C85">
            <v>3</v>
          </cell>
          <cell r="D85">
            <v>3</v>
          </cell>
          <cell r="E85">
            <v>3</v>
          </cell>
          <cell r="F85" t="str">
            <v>03-01</v>
          </cell>
          <cell r="G85">
            <v>3.2727272727272725</v>
          </cell>
          <cell r="H85">
            <v>3.2727272727272725</v>
          </cell>
          <cell r="I85">
            <v>3.2727272727272725</v>
          </cell>
        </row>
        <row r="86">
          <cell r="A86" t="str">
            <v>30403-03</v>
          </cell>
          <cell r="B86" t="str">
            <v>...Ponovno zatvaranje postoperativne disrupcije trbušnog zida</v>
          </cell>
          <cell r="C86">
            <v>2</v>
          </cell>
          <cell r="D86">
            <v>2</v>
          </cell>
          <cell r="E86">
            <v>3</v>
          </cell>
          <cell r="F86" t="str">
            <v>03-03</v>
          </cell>
          <cell r="G86">
            <v>2.1818181818181817</v>
          </cell>
          <cell r="H86">
            <v>2.1818181818181817</v>
          </cell>
          <cell r="I86">
            <v>3.2727272727272725</v>
          </cell>
        </row>
        <row r="87">
          <cell r="A87" t="str">
            <v>30405-01</v>
          </cell>
          <cell r="B87" t="str">
            <v>...Reparacija incizione kile sa protskim materijalom</v>
          </cell>
          <cell r="C87">
            <v>7</v>
          </cell>
          <cell r="D87">
            <v>7</v>
          </cell>
          <cell r="E87">
            <v>7</v>
          </cell>
          <cell r="F87" t="str">
            <v>05-01</v>
          </cell>
          <cell r="G87">
            <v>7.6363636363636367</v>
          </cell>
          <cell r="H87">
            <v>7.6363636363636367</v>
          </cell>
          <cell r="I87">
            <v>7.6363636363636367</v>
          </cell>
        </row>
        <row r="88">
          <cell r="A88" t="str">
            <v>30411-00</v>
          </cell>
          <cell r="B88" t="str">
            <v>...Intraoperativna biopsija jetre</v>
          </cell>
          <cell r="C88">
            <v>18</v>
          </cell>
          <cell r="D88">
            <v>18</v>
          </cell>
          <cell r="E88">
            <v>18</v>
          </cell>
          <cell r="F88" t="str">
            <v>11-00</v>
          </cell>
          <cell r="G88">
            <v>19.636363636363637</v>
          </cell>
          <cell r="H88">
            <v>19.636363636363637</v>
          </cell>
          <cell r="I88">
            <v>19.636363636363637</v>
          </cell>
        </row>
        <row r="89">
          <cell r="A89" t="str">
            <v>30414-00</v>
          </cell>
          <cell r="B89" t="str">
            <v>...Ekscizija promene jetre</v>
          </cell>
          <cell r="C89">
            <v>23</v>
          </cell>
          <cell r="D89">
            <v>23</v>
          </cell>
          <cell r="E89">
            <v>33</v>
          </cell>
          <cell r="F89" t="str">
            <v>14-00</v>
          </cell>
          <cell r="G89">
            <v>25.09090909090909</v>
          </cell>
          <cell r="H89">
            <v>25.09090909090909</v>
          </cell>
          <cell r="I89">
            <v>36</v>
          </cell>
        </row>
        <row r="90">
          <cell r="A90" t="str">
            <v>30415-00</v>
          </cell>
          <cell r="B90" t="str">
            <v>...Segmentna resekcija jetre</v>
          </cell>
          <cell r="C90">
            <v>15</v>
          </cell>
          <cell r="D90">
            <v>15</v>
          </cell>
          <cell r="E90">
            <v>17</v>
          </cell>
          <cell r="F90" t="str">
            <v>15-00</v>
          </cell>
          <cell r="G90">
            <v>16.363636363636363</v>
          </cell>
          <cell r="H90">
            <v>16.363636363636363</v>
          </cell>
          <cell r="I90">
            <v>18.545454545454547</v>
          </cell>
        </row>
        <row r="91">
          <cell r="A91" t="str">
            <v>30421-00</v>
          </cell>
          <cell r="B91" t="str">
            <v>...Trisegmentalna resekcija jetre</v>
          </cell>
          <cell r="C91">
            <v>1</v>
          </cell>
          <cell r="D91">
            <v>1</v>
          </cell>
          <cell r="E91">
            <v>1</v>
          </cell>
          <cell r="F91" t="str">
            <v>21-00</v>
          </cell>
          <cell r="G91">
            <v>1.0909090909090908</v>
          </cell>
          <cell r="H91">
            <v>1.0909090909090908</v>
          </cell>
          <cell r="I91">
            <v>1.0909090909090908</v>
          </cell>
        </row>
        <row r="92">
          <cell r="A92" t="str">
            <v>30422-00</v>
          </cell>
          <cell r="B92" t="str">
            <v>...Reparacija površinske traumatske laceracije jetre</v>
          </cell>
          <cell r="C92">
            <v>1</v>
          </cell>
          <cell r="D92">
            <v>1</v>
          </cell>
          <cell r="E92">
            <v>1</v>
          </cell>
          <cell r="F92" t="str">
            <v>22-00</v>
          </cell>
          <cell r="G92">
            <v>1.0909090909090908</v>
          </cell>
          <cell r="H92">
            <v>1.0909090909090908</v>
          </cell>
          <cell r="I92">
            <v>1.0909090909090908</v>
          </cell>
        </row>
        <row r="93">
          <cell r="A93" t="str">
            <v>30431-00</v>
          </cell>
          <cell r="B93" t="str">
            <v>...Abdominalna drenaža apscesa jetre</v>
          </cell>
          <cell r="C93">
            <v>2</v>
          </cell>
          <cell r="D93">
            <v>2</v>
          </cell>
          <cell r="E93">
            <v>2</v>
          </cell>
          <cell r="F93" t="str">
            <v>31-00</v>
          </cell>
          <cell r="G93">
            <v>2.1818181818181817</v>
          </cell>
          <cell r="H93">
            <v>2.1818181818181817</v>
          </cell>
          <cell r="I93">
            <v>2.1818181818181817</v>
          </cell>
        </row>
        <row r="94">
          <cell r="A94" t="str">
            <v>30433-00</v>
          </cell>
          <cell r="B94" t="str">
            <v>...Abdominalna drenaža multiplih apscesa jetre</v>
          </cell>
          <cell r="C94">
            <v>1</v>
          </cell>
          <cell r="D94">
            <v>1</v>
          </cell>
          <cell r="E94">
            <v>1</v>
          </cell>
          <cell r="F94" t="str">
            <v>33-00</v>
          </cell>
          <cell r="G94">
            <v>1.0909090909090908</v>
          </cell>
          <cell r="H94">
            <v>1.0909090909090908</v>
          </cell>
          <cell r="I94">
            <v>1.0909090909090908</v>
          </cell>
        </row>
        <row r="95">
          <cell r="A95" t="str">
            <v>30434-00</v>
          </cell>
          <cell r="B95" t="str">
            <v>...Evakuacija hidatidne ciste jetre</v>
          </cell>
          <cell r="C95">
            <v>3</v>
          </cell>
          <cell r="D95">
            <v>3</v>
          </cell>
          <cell r="E95">
            <v>3</v>
          </cell>
          <cell r="F95" t="str">
            <v>34-00</v>
          </cell>
          <cell r="G95">
            <v>3.2727272727272725</v>
          </cell>
          <cell r="H95">
            <v>3.2727272727272725</v>
          </cell>
          <cell r="I95">
            <v>3.2727272727272725</v>
          </cell>
        </row>
        <row r="96">
          <cell r="A96" t="str">
            <v>30434-001</v>
          </cell>
          <cell r="B96" t="str">
            <v>...Parcijalna cistektomija ehinokokne ciste jetre (evakuacija, sterilizacija)</v>
          </cell>
          <cell r="C96">
            <v>7</v>
          </cell>
          <cell r="D96">
            <v>7</v>
          </cell>
          <cell r="E96">
            <v>7</v>
          </cell>
          <cell r="F96" t="str">
            <v>34-001</v>
          </cell>
          <cell r="G96">
            <v>7.6363636363636367</v>
          </cell>
          <cell r="H96">
            <v>7.6363636363636367</v>
          </cell>
          <cell r="I96">
            <v>7.6363636363636367</v>
          </cell>
        </row>
        <row r="97">
          <cell r="A97" t="str">
            <v>30434-01</v>
          </cell>
          <cell r="B97" t="str">
            <v>...Evakuacija peritonealne hidatidne ciste</v>
          </cell>
          <cell r="C97">
            <v>1</v>
          </cell>
          <cell r="D97">
            <v>1</v>
          </cell>
          <cell r="E97">
            <v>1</v>
          </cell>
          <cell r="F97" t="str">
            <v>34-01</v>
          </cell>
          <cell r="G97">
            <v>1.0909090909090908</v>
          </cell>
          <cell r="H97">
            <v>1.0909090909090908</v>
          </cell>
          <cell r="I97">
            <v>1.0909090909090908</v>
          </cell>
        </row>
        <row r="98">
          <cell r="A98" t="str">
            <v>30434-02</v>
          </cell>
          <cell r="B98" t="str">
            <v>...Evakuacija hidatidne ciste abdominalnih organa</v>
          </cell>
          <cell r="C98">
            <v>1</v>
          </cell>
          <cell r="D98">
            <v>1</v>
          </cell>
          <cell r="E98">
            <v>1</v>
          </cell>
          <cell r="F98" t="str">
            <v>34-02</v>
          </cell>
          <cell r="G98">
            <v>1.0909090909090908</v>
          </cell>
          <cell r="H98">
            <v>1.0909090909090908</v>
          </cell>
          <cell r="I98">
            <v>1.0909090909090908</v>
          </cell>
        </row>
        <row r="99">
          <cell r="A99" t="str">
            <v>30436-02</v>
          </cell>
          <cell r="B99" t="str">
            <v>...Evakuacija hidatidne ciste trbušnih organa sa omentoplastikom ili mijeloplastikom</v>
          </cell>
          <cell r="C99">
            <v>1</v>
          </cell>
          <cell r="D99">
            <v>1</v>
          </cell>
          <cell r="E99">
            <v>1</v>
          </cell>
          <cell r="F99" t="str">
            <v>36-02</v>
          </cell>
          <cell r="G99">
            <v>1.0909090909090908</v>
          </cell>
          <cell r="H99">
            <v>1.0909090909090908</v>
          </cell>
          <cell r="I99">
            <v>1.0909090909090908</v>
          </cell>
        </row>
        <row r="100">
          <cell r="A100" t="str">
            <v>30439-00</v>
          </cell>
          <cell r="B100" t="str">
            <v>...Intraoperativna holangiografija</v>
          </cell>
          <cell r="C100">
            <v>22</v>
          </cell>
          <cell r="D100">
            <v>22</v>
          </cell>
          <cell r="E100">
            <v>22</v>
          </cell>
          <cell r="F100" t="str">
            <v>39-00</v>
          </cell>
          <cell r="G100">
            <v>24</v>
          </cell>
          <cell r="H100">
            <v>24</v>
          </cell>
          <cell r="I100">
            <v>24</v>
          </cell>
        </row>
        <row r="101">
          <cell r="A101" t="str">
            <v>30443-00</v>
          </cell>
          <cell r="B101" t="str">
            <v>...Holecistektomija</v>
          </cell>
          <cell r="C101">
            <v>97</v>
          </cell>
          <cell r="D101">
            <v>97</v>
          </cell>
          <cell r="E101">
            <v>99</v>
          </cell>
          <cell r="F101" t="str">
            <v>43-00</v>
          </cell>
          <cell r="G101">
            <v>105.81818181818181</v>
          </cell>
          <cell r="H101">
            <v>105.81818181818181</v>
          </cell>
          <cell r="I101">
            <v>108</v>
          </cell>
        </row>
        <row r="102">
          <cell r="A102" t="str">
            <v>30445-00</v>
          </cell>
          <cell r="B102" t="str">
            <v>...Laparoskopska holecistektomija</v>
          </cell>
          <cell r="C102">
            <v>155</v>
          </cell>
          <cell r="D102">
            <v>155</v>
          </cell>
          <cell r="E102">
            <v>155</v>
          </cell>
          <cell r="F102" t="str">
            <v>45-00</v>
          </cell>
          <cell r="G102">
            <v>169.09090909090909</v>
          </cell>
          <cell r="H102">
            <v>169.09090909090909</v>
          </cell>
          <cell r="I102">
            <v>169.09090909090909</v>
          </cell>
        </row>
        <row r="103">
          <cell r="A103" t="str">
            <v>30446-00</v>
          </cell>
          <cell r="B103" t="str">
            <v>...Laparoskopska holecistektomija koja prethodi otvorenoj holecistektomiji</v>
          </cell>
          <cell r="C103">
            <v>4</v>
          </cell>
          <cell r="D103">
            <v>4</v>
          </cell>
          <cell r="E103">
            <v>4</v>
          </cell>
          <cell r="F103" t="str">
            <v>46-00</v>
          </cell>
          <cell r="G103">
            <v>4.3636363636363633</v>
          </cell>
          <cell r="H103">
            <v>4.3636363636363633</v>
          </cell>
          <cell r="I103">
            <v>4.3636363636363633</v>
          </cell>
        </row>
        <row r="104">
          <cell r="A104" t="str">
            <v>30454-00</v>
          </cell>
          <cell r="B104" t="str">
            <v>...Holedohotomija</v>
          </cell>
          <cell r="C104">
            <v>7</v>
          </cell>
          <cell r="D104">
            <v>7</v>
          </cell>
          <cell r="E104">
            <v>7</v>
          </cell>
          <cell r="F104" t="str">
            <v>54-00</v>
          </cell>
          <cell r="G104">
            <v>7.6363636363636367</v>
          </cell>
          <cell r="H104">
            <v>7.6363636363636367</v>
          </cell>
          <cell r="I104">
            <v>7.6363636363636367</v>
          </cell>
        </row>
        <row r="105">
          <cell r="A105" t="str">
            <v>30454-01</v>
          </cell>
          <cell r="B105" t="str">
            <v>...Holecistektomija sa holedohotomijom</v>
          </cell>
          <cell r="C105">
            <v>6</v>
          </cell>
          <cell r="D105">
            <v>6</v>
          </cell>
          <cell r="E105">
            <v>6</v>
          </cell>
          <cell r="F105" t="str">
            <v>54-01</v>
          </cell>
          <cell r="G105">
            <v>6.545454545454545</v>
          </cell>
          <cell r="H105">
            <v>6.545454545454545</v>
          </cell>
          <cell r="I105">
            <v>6.545454545454545</v>
          </cell>
        </row>
        <row r="106">
          <cell r="A106" t="str">
            <v>30455-00</v>
          </cell>
          <cell r="B106" t="str">
            <v>...Holecistektomija sa holedohotomijom i bilio-digestivnom anastomozom</v>
          </cell>
          <cell r="C106">
            <v>69</v>
          </cell>
          <cell r="D106">
            <v>69</v>
          </cell>
          <cell r="E106">
            <v>70</v>
          </cell>
          <cell r="F106" t="str">
            <v>55-00</v>
          </cell>
          <cell r="G106">
            <v>75.272727272727266</v>
          </cell>
          <cell r="H106">
            <v>75.272727272727266</v>
          </cell>
          <cell r="I106">
            <v>76.36363636363636</v>
          </cell>
        </row>
        <row r="107">
          <cell r="A107" t="str">
            <v>30457-00</v>
          </cell>
          <cell r="B107" t="str">
            <v>...Intrahepatička holedohotomija sa odstranjenjem kalkulusa iz intrahepatičkog žučnog kanala</v>
          </cell>
          <cell r="C107">
            <v>3</v>
          </cell>
          <cell r="D107">
            <v>3</v>
          </cell>
          <cell r="E107">
            <v>3</v>
          </cell>
          <cell r="F107" t="str">
            <v>57-00</v>
          </cell>
          <cell r="G107">
            <v>3.2727272727272725</v>
          </cell>
          <cell r="H107">
            <v>3.2727272727272725</v>
          </cell>
          <cell r="I107">
            <v>3.2727272727272725</v>
          </cell>
        </row>
        <row r="108">
          <cell r="A108" t="str">
            <v>30458-03</v>
          </cell>
          <cell r="B108" t="str">
            <v>...Odstranjenje žučnog kalkulusa iz Odijevog (Oddi) sfinktera</v>
          </cell>
          <cell r="C108">
            <v>1</v>
          </cell>
          <cell r="D108">
            <v>1</v>
          </cell>
          <cell r="E108">
            <v>1</v>
          </cell>
          <cell r="F108" t="str">
            <v>58-03</v>
          </cell>
          <cell r="G108">
            <v>1.0909090909090908</v>
          </cell>
          <cell r="H108">
            <v>1.0909090909090908</v>
          </cell>
          <cell r="I108">
            <v>1.0909090909090908</v>
          </cell>
        </row>
        <row r="109">
          <cell r="A109" t="str">
            <v>30460-00</v>
          </cell>
          <cell r="B109" t="str">
            <v>...Holecistoduodenostomija</v>
          </cell>
          <cell r="C109">
            <v>3</v>
          </cell>
          <cell r="D109">
            <v>3</v>
          </cell>
          <cell r="E109">
            <v>4</v>
          </cell>
          <cell r="F109" t="str">
            <v>60-00</v>
          </cell>
          <cell r="G109">
            <v>3.2727272727272725</v>
          </cell>
          <cell r="H109">
            <v>3.2727272727272725</v>
          </cell>
          <cell r="I109">
            <v>4.3636363636363633</v>
          </cell>
        </row>
        <row r="110">
          <cell r="A110" t="str">
            <v>30460-03</v>
          </cell>
          <cell r="B110" t="str">
            <v>...Holedohoduodenostomija</v>
          </cell>
          <cell r="C110">
            <v>25</v>
          </cell>
          <cell r="D110">
            <v>25</v>
          </cell>
          <cell r="E110">
            <v>25</v>
          </cell>
          <cell r="F110" t="str">
            <v>60-03</v>
          </cell>
          <cell r="G110">
            <v>27.272727272727273</v>
          </cell>
          <cell r="H110">
            <v>27.272727272727273</v>
          </cell>
          <cell r="I110">
            <v>27.272727272727273</v>
          </cell>
        </row>
        <row r="111">
          <cell r="A111" t="str">
            <v>30460-04</v>
          </cell>
          <cell r="B111" t="str">
            <v>...Holedohojejunostomija</v>
          </cell>
          <cell r="C111">
            <v>1</v>
          </cell>
          <cell r="D111">
            <v>1</v>
          </cell>
          <cell r="E111">
            <v>1</v>
          </cell>
          <cell r="F111" t="str">
            <v>60-04</v>
          </cell>
          <cell r="G111">
            <v>1.0909090909090908</v>
          </cell>
          <cell r="H111">
            <v>1.0909090909090908</v>
          </cell>
          <cell r="I111">
            <v>1.0909090909090908</v>
          </cell>
        </row>
        <row r="112">
          <cell r="A112" t="str">
            <v>30460-07</v>
          </cell>
          <cell r="B112" t="str">
            <v>...Hepatikoenterostomija</v>
          </cell>
          <cell r="C112">
            <v>3</v>
          </cell>
          <cell r="D112">
            <v>3</v>
          </cell>
          <cell r="E112">
            <v>3</v>
          </cell>
          <cell r="F112" t="str">
            <v>60-07</v>
          </cell>
          <cell r="G112">
            <v>3.2727272727272725</v>
          </cell>
          <cell r="H112">
            <v>3.2727272727272725</v>
          </cell>
          <cell r="I112">
            <v>3.2727272727272725</v>
          </cell>
        </row>
        <row r="113">
          <cell r="A113" t="str">
            <v>30460-08</v>
          </cell>
          <cell r="B113" t="str">
            <v>...Bilio-digestivni bajpas pomoću Roux-en-Y vijuge Holecistojejunostomija</v>
          </cell>
          <cell r="C113">
            <v>8</v>
          </cell>
          <cell r="D113">
            <v>8</v>
          </cell>
          <cell r="E113">
            <v>8</v>
          </cell>
          <cell r="F113" t="str">
            <v>60-08</v>
          </cell>
          <cell r="G113">
            <v>8.7272727272727266</v>
          </cell>
          <cell r="H113">
            <v>8.7272727272727266</v>
          </cell>
          <cell r="I113">
            <v>8.7272727272727266</v>
          </cell>
        </row>
        <row r="114">
          <cell r="A114" t="str">
            <v>30464-00</v>
          </cell>
          <cell r="B114" t="str">
            <v>...Radikalna resekcija hepatičnih žučnih puteva sa resekcijom segmenta jetre</v>
          </cell>
          <cell r="C114">
            <v>1</v>
          </cell>
          <cell r="D114">
            <v>1</v>
          </cell>
          <cell r="E114">
            <v>1</v>
          </cell>
          <cell r="F114" t="str">
            <v>64-00</v>
          </cell>
          <cell r="G114">
            <v>1.0909090909090908</v>
          </cell>
          <cell r="H114">
            <v>1.0909090909090908</v>
          </cell>
          <cell r="I114">
            <v>1.0909090909090908</v>
          </cell>
        </row>
        <row r="115">
          <cell r="A115" t="str">
            <v>30472-01</v>
          </cell>
          <cell r="B115" t="str">
            <v>...Reparacija zajedničkog žučnog voda</v>
          </cell>
          <cell r="C115">
            <v>1</v>
          </cell>
          <cell r="D115">
            <v>1</v>
          </cell>
          <cell r="E115">
            <v>1</v>
          </cell>
          <cell r="F115" t="str">
            <v>72-01</v>
          </cell>
          <cell r="G115">
            <v>1.0909090909090908</v>
          </cell>
          <cell r="H115">
            <v>1.0909090909090908</v>
          </cell>
          <cell r="I115">
            <v>1.0909090909090908</v>
          </cell>
        </row>
        <row r="116">
          <cell r="A116" t="str">
            <v>30496-00</v>
          </cell>
          <cell r="B116" t="str">
            <v>...Selektivna vagotomija</v>
          </cell>
          <cell r="C116">
            <v>3</v>
          </cell>
          <cell r="D116">
            <v>3</v>
          </cell>
          <cell r="E116">
            <v>3</v>
          </cell>
          <cell r="F116" t="str">
            <v>96-00</v>
          </cell>
          <cell r="G116">
            <v>3.2727272727272725</v>
          </cell>
          <cell r="H116">
            <v>3.2727272727272725</v>
          </cell>
          <cell r="I116">
            <v>3.2727272727272725</v>
          </cell>
        </row>
        <row r="117">
          <cell r="A117" t="str">
            <v>30497-02</v>
          </cell>
          <cell r="B117" t="str">
            <v>...Selektivna vagotomija sa parcijalnom gastrektomijom i Roux-en-Y rekonstrukcijom</v>
          </cell>
          <cell r="C117">
            <v>1</v>
          </cell>
          <cell r="D117">
            <v>1</v>
          </cell>
          <cell r="E117">
            <v>1</v>
          </cell>
          <cell r="F117" t="str">
            <v>97-02</v>
          </cell>
          <cell r="G117">
            <v>1.0909090909090908</v>
          </cell>
          <cell r="H117">
            <v>1.0909090909090908</v>
          </cell>
          <cell r="I117">
            <v>1.0909090909090908</v>
          </cell>
        </row>
        <row r="118">
          <cell r="A118" t="str">
            <v>30515-00</v>
          </cell>
          <cell r="B118" t="str">
            <v>...Gastro-enterostomija</v>
          </cell>
          <cell r="C118">
            <v>14</v>
          </cell>
          <cell r="D118">
            <v>14</v>
          </cell>
          <cell r="E118">
            <v>14</v>
          </cell>
          <cell r="F118" t="str">
            <v>15-00</v>
          </cell>
          <cell r="G118">
            <v>15.272727272727273</v>
          </cell>
          <cell r="H118">
            <v>15.272727272727273</v>
          </cell>
          <cell r="I118">
            <v>15.272727272727273</v>
          </cell>
        </row>
        <row r="119">
          <cell r="A119" t="str">
            <v>30515-01</v>
          </cell>
          <cell r="B119" t="str">
            <v>...Enterokolostomija</v>
          </cell>
          <cell r="C119">
            <v>7</v>
          </cell>
          <cell r="D119">
            <v>7</v>
          </cell>
          <cell r="E119">
            <v>7</v>
          </cell>
          <cell r="F119" t="str">
            <v>15-01</v>
          </cell>
          <cell r="G119">
            <v>7.6363636363636367</v>
          </cell>
          <cell r="H119">
            <v>7.6363636363636367</v>
          </cell>
          <cell r="I119">
            <v>7.6363636363636367</v>
          </cell>
        </row>
        <row r="120">
          <cell r="A120" t="str">
            <v>30515-02</v>
          </cell>
          <cell r="B120" t="str">
            <v>...Enteroenterostomija</v>
          </cell>
          <cell r="C120">
            <v>7</v>
          </cell>
          <cell r="D120">
            <v>7</v>
          </cell>
          <cell r="E120">
            <v>8</v>
          </cell>
          <cell r="F120" t="str">
            <v>15-02</v>
          </cell>
          <cell r="G120">
            <v>7.6363636363636367</v>
          </cell>
          <cell r="H120">
            <v>7.6363636363636367</v>
          </cell>
          <cell r="I120">
            <v>8.7272727272727266</v>
          </cell>
        </row>
        <row r="121">
          <cell r="A121" t="str">
            <v>30518-01</v>
          </cell>
          <cell r="B121" t="str">
            <v>...Parcijalna distalna gastrektomija sa  gastrojejunalnom anastomozom</v>
          </cell>
          <cell r="C121">
            <v>3</v>
          </cell>
          <cell r="D121">
            <v>3</v>
          </cell>
          <cell r="E121">
            <v>3</v>
          </cell>
          <cell r="F121" t="str">
            <v>18-01</v>
          </cell>
          <cell r="G121">
            <v>3.2727272727272725</v>
          </cell>
          <cell r="H121">
            <v>3.2727272727272725</v>
          </cell>
          <cell r="I121">
            <v>3.2727272727272725</v>
          </cell>
        </row>
        <row r="122">
          <cell r="A122" t="str">
            <v>30520-00</v>
          </cell>
          <cell r="B122" t="str">
            <v>...Lokalna ekscizija lezije želuca</v>
          </cell>
          <cell r="C122">
            <v>3</v>
          </cell>
          <cell r="D122">
            <v>3</v>
          </cell>
          <cell r="E122">
            <v>3</v>
          </cell>
          <cell r="F122" t="str">
            <v>20-00</v>
          </cell>
          <cell r="G122">
            <v>3.2727272727272725</v>
          </cell>
          <cell r="H122">
            <v>3.2727272727272725</v>
          </cell>
          <cell r="I122">
            <v>3.2727272727272725</v>
          </cell>
        </row>
        <row r="123">
          <cell r="A123" t="str">
            <v>30521-00</v>
          </cell>
          <cell r="B123" t="str">
            <v>...Totalna gastrektomija</v>
          </cell>
          <cell r="C123">
            <v>2</v>
          </cell>
          <cell r="D123">
            <v>2</v>
          </cell>
          <cell r="E123">
            <v>2</v>
          </cell>
          <cell r="F123" t="str">
            <v>21-00</v>
          </cell>
          <cell r="G123">
            <v>2.1818181818181817</v>
          </cell>
          <cell r="H123">
            <v>2.1818181818181817</v>
          </cell>
          <cell r="I123">
            <v>2.1818181818181817</v>
          </cell>
        </row>
        <row r="124">
          <cell r="A124" t="str">
            <v>30523-00</v>
          </cell>
          <cell r="B124" t="str">
            <v>...Subtotalna gastrektomija</v>
          </cell>
          <cell r="C124">
            <v>5</v>
          </cell>
          <cell r="D124">
            <v>5</v>
          </cell>
          <cell r="E124">
            <v>5</v>
          </cell>
          <cell r="F124" t="str">
            <v>23-00</v>
          </cell>
          <cell r="G124">
            <v>5.4545454545454541</v>
          </cell>
          <cell r="H124">
            <v>5.4545454545454541</v>
          </cell>
          <cell r="I124">
            <v>5.4545454545454541</v>
          </cell>
        </row>
        <row r="125">
          <cell r="A125" t="str">
            <v>30524-00</v>
          </cell>
          <cell r="B125" t="str">
            <v>...Radikalna gastrektomija</v>
          </cell>
          <cell r="C125">
            <v>1</v>
          </cell>
          <cell r="D125">
            <v>1</v>
          </cell>
          <cell r="E125">
            <v>1</v>
          </cell>
          <cell r="F125" t="str">
            <v>24-00</v>
          </cell>
          <cell r="G125">
            <v>1.0909090909090908</v>
          </cell>
          <cell r="H125">
            <v>1.0909090909090908</v>
          </cell>
          <cell r="I125">
            <v>1.0909090909090908</v>
          </cell>
        </row>
        <row r="126">
          <cell r="A126" t="str">
            <v>30527-01</v>
          </cell>
          <cell r="B126" t="str">
            <v>...Fundoplastika, laparoskopskim pristupom, sa zatvaranjem dijafragmalnog hijatusa</v>
          </cell>
          <cell r="C126">
            <v>1</v>
          </cell>
          <cell r="D126">
            <v>1</v>
          </cell>
          <cell r="E126">
            <v>1</v>
          </cell>
          <cell r="F126" t="str">
            <v>27-01</v>
          </cell>
          <cell r="G126">
            <v>1.0909090909090908</v>
          </cell>
          <cell r="H126">
            <v>1.0909090909090908</v>
          </cell>
          <cell r="I126">
            <v>1.0909090909090908</v>
          </cell>
        </row>
        <row r="127">
          <cell r="A127" t="str">
            <v>30527-03</v>
          </cell>
          <cell r="B127" t="str">
            <v>...Fundoplastika, abdominalnim pristupom, sa zatvaranjem dijafragmalnog hijatusa</v>
          </cell>
          <cell r="C127">
            <v>2</v>
          </cell>
          <cell r="D127">
            <v>2</v>
          </cell>
          <cell r="E127">
            <v>2</v>
          </cell>
          <cell r="F127" t="str">
            <v>27-03</v>
          </cell>
          <cell r="G127">
            <v>2.1818181818181817</v>
          </cell>
          <cell r="H127">
            <v>2.1818181818181817</v>
          </cell>
          <cell r="I127">
            <v>2.1818181818181817</v>
          </cell>
        </row>
        <row r="128">
          <cell r="A128" t="str">
            <v>30532-01</v>
          </cell>
          <cell r="B128" t="str">
            <v>...Ezofagogastrična miotomija, abdominalnim pristupom, sa zatvaranjem otvora dijafragmatičnog hijatusa</v>
          </cell>
          <cell r="C128">
            <v>1</v>
          </cell>
          <cell r="D128">
            <v>1</v>
          </cell>
          <cell r="E128">
            <v>1</v>
          </cell>
          <cell r="F128" t="str">
            <v>32-01</v>
          </cell>
          <cell r="G128">
            <v>1.0909090909090908</v>
          </cell>
          <cell r="H128">
            <v>1.0909090909090908</v>
          </cell>
          <cell r="I128">
            <v>1.0909090909090908</v>
          </cell>
        </row>
        <row r="129">
          <cell r="A129" t="str">
            <v>30545-01</v>
          </cell>
          <cell r="B129" t="str">
            <v>...Ezofagektomija abdominalnom i torakalnom mobilizacijom, sa torakalnom anastomozom koristeći Roux-en-Y rekonstrukciju</v>
          </cell>
          <cell r="C129">
            <v>1</v>
          </cell>
          <cell r="D129">
            <v>1</v>
          </cell>
          <cell r="E129">
            <v>1</v>
          </cell>
          <cell r="F129" t="str">
            <v>45-01</v>
          </cell>
          <cell r="G129">
            <v>1.0909090909090908</v>
          </cell>
          <cell r="H129">
            <v>1.0909090909090908</v>
          </cell>
          <cell r="I129">
            <v>1.0909090909090908</v>
          </cell>
        </row>
        <row r="130">
          <cell r="A130" t="str">
            <v>30562-00</v>
          </cell>
          <cell r="B130" t="str">
            <v>...Zatvaranje bipolarne ileostomije</v>
          </cell>
          <cell r="C130">
            <v>6</v>
          </cell>
          <cell r="D130">
            <v>6</v>
          </cell>
          <cell r="E130">
            <v>6</v>
          </cell>
          <cell r="F130" t="str">
            <v>62-00</v>
          </cell>
          <cell r="G130">
            <v>6.545454545454545</v>
          </cell>
          <cell r="H130">
            <v>6.545454545454545</v>
          </cell>
          <cell r="I130">
            <v>6.545454545454545</v>
          </cell>
        </row>
        <row r="131">
          <cell r="A131" t="str">
            <v>30562-01</v>
          </cell>
          <cell r="B131" t="str">
            <v>...Zatvaranje ileostome sa uspostavljanjem kontinuiteta creva, bez resekcije</v>
          </cell>
          <cell r="C131">
            <v>12</v>
          </cell>
          <cell r="D131">
            <v>12</v>
          </cell>
          <cell r="E131">
            <v>12</v>
          </cell>
          <cell r="F131" t="str">
            <v>62-01</v>
          </cell>
          <cell r="G131">
            <v>13.09090909090909</v>
          </cell>
          <cell r="H131">
            <v>13.09090909090909</v>
          </cell>
          <cell r="I131">
            <v>13.09090909090909</v>
          </cell>
        </row>
        <row r="132">
          <cell r="A132" t="str">
            <v>30562-02</v>
          </cell>
          <cell r="B132" t="str">
            <v>...Zatvaranje rOlooprM (bipolarne) kolostome</v>
          </cell>
          <cell r="C132">
            <v>4</v>
          </cell>
          <cell r="D132">
            <v>4</v>
          </cell>
          <cell r="E132">
            <v>4</v>
          </cell>
          <cell r="F132" t="str">
            <v>62-02</v>
          </cell>
          <cell r="G132">
            <v>4.3636363636363633</v>
          </cell>
          <cell r="H132">
            <v>4.3636363636363633</v>
          </cell>
          <cell r="I132">
            <v>4.3636363636363633</v>
          </cell>
        </row>
        <row r="133">
          <cell r="A133" t="str">
            <v>30562-021</v>
          </cell>
          <cell r="B133" t="str">
            <v xml:space="preserve">...Zatvaranje bipolarne kolostomije </v>
          </cell>
          <cell r="C133">
            <v>13</v>
          </cell>
          <cell r="D133">
            <v>13</v>
          </cell>
          <cell r="E133">
            <v>13</v>
          </cell>
          <cell r="F133" t="str">
            <v>62-021</v>
          </cell>
          <cell r="G133">
            <v>14.181818181818183</v>
          </cell>
          <cell r="H133">
            <v>14.181818181818183</v>
          </cell>
          <cell r="I133">
            <v>14.181818181818183</v>
          </cell>
        </row>
        <row r="134">
          <cell r="A134" t="str">
            <v>30562-03</v>
          </cell>
          <cell r="B134" t="str">
            <v>...Zatvaranje kolostome sa uspostavljanjem kontinuiteta creva</v>
          </cell>
          <cell r="C134">
            <v>7</v>
          </cell>
          <cell r="D134">
            <v>7</v>
          </cell>
          <cell r="E134">
            <v>7</v>
          </cell>
          <cell r="F134" t="str">
            <v>62-03</v>
          </cell>
          <cell r="G134">
            <v>7.6363636363636367</v>
          </cell>
          <cell r="H134">
            <v>7.6363636363636367</v>
          </cell>
          <cell r="I134">
            <v>7.6363636363636367</v>
          </cell>
        </row>
        <row r="135">
          <cell r="A135" t="str">
            <v>30562-04</v>
          </cell>
          <cell r="B135" t="str">
            <v>...Zatvaranje ostalih stoma tankog creva</v>
          </cell>
          <cell r="C135">
            <v>1</v>
          </cell>
          <cell r="D135">
            <v>1</v>
          </cell>
          <cell r="E135">
            <v>1</v>
          </cell>
          <cell r="F135" t="str">
            <v>62-04</v>
          </cell>
          <cell r="G135">
            <v>1.0909090909090908</v>
          </cell>
          <cell r="H135">
            <v>1.0909090909090908</v>
          </cell>
          <cell r="I135">
            <v>1.0909090909090908</v>
          </cell>
        </row>
        <row r="136">
          <cell r="A136" t="str">
            <v>30563-00</v>
          </cell>
          <cell r="B136" t="str">
            <v>...Revizija stome tankog creva</v>
          </cell>
          <cell r="C136">
            <v>1</v>
          </cell>
          <cell r="D136">
            <v>1</v>
          </cell>
          <cell r="E136">
            <v>1</v>
          </cell>
          <cell r="F136" t="str">
            <v>63-00</v>
          </cell>
          <cell r="G136">
            <v>1.0909090909090908</v>
          </cell>
          <cell r="H136">
            <v>1.0909090909090908</v>
          </cell>
          <cell r="I136">
            <v>1.0909090909090908</v>
          </cell>
        </row>
        <row r="137">
          <cell r="A137" t="str">
            <v>30563-03</v>
          </cell>
          <cell r="B137" t="str">
            <v>...Reparacija parastomalne kile sa premeštanjem stome</v>
          </cell>
          <cell r="C137">
            <v>1</v>
          </cell>
          <cell r="D137">
            <v>1</v>
          </cell>
          <cell r="E137">
            <v>1</v>
          </cell>
          <cell r="F137" t="str">
            <v>63-03</v>
          </cell>
          <cell r="G137">
            <v>1.0909090909090908</v>
          </cell>
          <cell r="H137">
            <v>1.0909090909090908</v>
          </cell>
          <cell r="I137">
            <v>1.0909090909090908</v>
          </cell>
        </row>
        <row r="138">
          <cell r="A138" t="str">
            <v>30565-00</v>
          </cell>
          <cell r="B138" t="str">
            <v>...Resekcija tankog creva sa formiranjem stome</v>
          </cell>
          <cell r="C138">
            <v>24</v>
          </cell>
          <cell r="D138">
            <v>24</v>
          </cell>
          <cell r="E138">
            <v>24</v>
          </cell>
          <cell r="F138" t="str">
            <v>65-00</v>
          </cell>
          <cell r="G138">
            <v>26.18181818181818</v>
          </cell>
          <cell r="H138">
            <v>26.18181818181818</v>
          </cell>
          <cell r="I138">
            <v>26.18181818181818</v>
          </cell>
        </row>
        <row r="139">
          <cell r="A139" t="str">
            <v>30566-00</v>
          </cell>
          <cell r="B139" t="str">
            <v>...Resekcija tankog creva sa anastomozom</v>
          </cell>
          <cell r="C139">
            <v>13</v>
          </cell>
          <cell r="D139">
            <v>13</v>
          </cell>
          <cell r="E139">
            <v>14</v>
          </cell>
          <cell r="F139" t="str">
            <v>66-00</v>
          </cell>
          <cell r="G139">
            <v>14.181818181818183</v>
          </cell>
          <cell r="H139">
            <v>14.181818181818183</v>
          </cell>
          <cell r="I139">
            <v>15.272727272727273</v>
          </cell>
        </row>
        <row r="140">
          <cell r="A140" t="str">
            <v>30571-00</v>
          </cell>
          <cell r="B140" t="str">
            <v>...Apendektomija</v>
          </cell>
          <cell r="C140">
            <v>18</v>
          </cell>
          <cell r="D140">
            <v>18</v>
          </cell>
          <cell r="E140">
            <v>18</v>
          </cell>
          <cell r="F140" t="str">
            <v>71-00</v>
          </cell>
          <cell r="G140">
            <v>19.636363636363637</v>
          </cell>
          <cell r="H140">
            <v>19.636363636363637</v>
          </cell>
          <cell r="I140">
            <v>19.636363636363637</v>
          </cell>
        </row>
        <row r="141">
          <cell r="A141" t="str">
            <v>30572-00</v>
          </cell>
          <cell r="B141" t="str">
            <v>...Laparoskopska apendektomija</v>
          </cell>
          <cell r="C141">
            <v>1</v>
          </cell>
          <cell r="D141">
            <v>1</v>
          </cell>
          <cell r="E141">
            <v>1</v>
          </cell>
          <cell r="F141" t="str">
            <v>72-00</v>
          </cell>
          <cell r="G141">
            <v>1.0909090909090908</v>
          </cell>
          <cell r="H141">
            <v>1.0909090909090908</v>
          </cell>
          <cell r="I141">
            <v>1.0909090909090908</v>
          </cell>
        </row>
        <row r="142">
          <cell r="A142" t="str">
            <v>30578-00</v>
          </cell>
          <cell r="B142" t="str">
            <v>...Ekscizija lezije pankreasa ili pankreasnog kanala</v>
          </cell>
          <cell r="C142">
            <v>1</v>
          </cell>
          <cell r="D142">
            <v>1</v>
          </cell>
          <cell r="E142">
            <v>1</v>
          </cell>
          <cell r="F142" t="str">
            <v>78-00</v>
          </cell>
          <cell r="G142">
            <v>1.0909090909090908</v>
          </cell>
          <cell r="H142">
            <v>1.0909090909090908</v>
          </cell>
          <cell r="I142">
            <v>1.0909090909090908</v>
          </cell>
        </row>
        <row r="143">
          <cell r="A143" t="str">
            <v>30583-00</v>
          </cell>
          <cell r="B143" t="str">
            <v>...Distalna pankreatektomija</v>
          </cell>
          <cell r="C143">
            <v>3</v>
          </cell>
          <cell r="D143">
            <v>3</v>
          </cell>
          <cell r="E143">
            <v>3</v>
          </cell>
          <cell r="F143" t="str">
            <v>83-00</v>
          </cell>
          <cell r="G143">
            <v>3.2727272727272725</v>
          </cell>
          <cell r="H143">
            <v>3.2727272727272725</v>
          </cell>
          <cell r="I143">
            <v>3.2727272727272725</v>
          </cell>
        </row>
        <row r="144">
          <cell r="A144" t="str">
            <v>30584-003</v>
          </cell>
          <cell r="B144" t="str">
            <v>...Cefalična dudenopankreatektomija sa prezervacijom pilorusa</v>
          </cell>
          <cell r="C144">
            <v>8</v>
          </cell>
          <cell r="D144">
            <v>8</v>
          </cell>
          <cell r="E144">
            <v>8</v>
          </cell>
          <cell r="F144" t="str">
            <v>84-003</v>
          </cell>
          <cell r="G144">
            <v>8.7272727272727266</v>
          </cell>
          <cell r="H144">
            <v>8.7272727272727266</v>
          </cell>
          <cell r="I144">
            <v>8.7272727272727266</v>
          </cell>
        </row>
        <row r="145">
          <cell r="A145" t="str">
            <v>30586-00</v>
          </cell>
          <cell r="B145" t="str">
            <v>...Anastomoza pankreasa sa duodenumom</v>
          </cell>
          <cell r="C145">
            <v>1</v>
          </cell>
          <cell r="D145">
            <v>1</v>
          </cell>
          <cell r="E145">
            <v>1</v>
          </cell>
          <cell r="F145" t="str">
            <v>86-00</v>
          </cell>
          <cell r="G145">
            <v>1.0909090909090908</v>
          </cell>
          <cell r="H145">
            <v>1.0909090909090908</v>
          </cell>
          <cell r="I145">
            <v>1.0909090909090908</v>
          </cell>
        </row>
        <row r="146">
          <cell r="A146" t="str">
            <v>30589-00</v>
          </cell>
          <cell r="B146" t="str">
            <v>...Pankreatikojejunostomija</v>
          </cell>
          <cell r="C146">
            <v>1</v>
          </cell>
          <cell r="D146">
            <v>1</v>
          </cell>
          <cell r="E146">
            <v>1</v>
          </cell>
          <cell r="F146" t="str">
            <v>89-00</v>
          </cell>
          <cell r="G146">
            <v>1.0909090909090908</v>
          </cell>
          <cell r="H146">
            <v>1.0909090909090908</v>
          </cell>
          <cell r="I146">
            <v>1.0909090909090908</v>
          </cell>
        </row>
        <row r="147">
          <cell r="A147" t="str">
            <v>30593-01</v>
          </cell>
          <cell r="B147" t="str">
            <v>...Pankreatektomija sa splenektomijom</v>
          </cell>
          <cell r="C147">
            <v>1</v>
          </cell>
          <cell r="D147">
            <v>1</v>
          </cell>
          <cell r="E147">
            <v>1</v>
          </cell>
          <cell r="F147" t="str">
            <v>93-01</v>
          </cell>
          <cell r="G147">
            <v>1.0909090909090908</v>
          </cell>
          <cell r="H147">
            <v>1.0909090909090908</v>
          </cell>
          <cell r="I147">
            <v>1.0909090909090908</v>
          </cell>
        </row>
        <row r="148">
          <cell r="A148" t="str">
            <v>30597-00</v>
          </cell>
          <cell r="B148" t="str">
            <v>...Splenektomija</v>
          </cell>
          <cell r="C148">
            <v>10</v>
          </cell>
          <cell r="D148">
            <v>10</v>
          </cell>
          <cell r="E148">
            <v>10</v>
          </cell>
          <cell r="F148" t="str">
            <v>97-00</v>
          </cell>
          <cell r="G148">
            <v>10.909090909090908</v>
          </cell>
          <cell r="H148">
            <v>10.909090909090908</v>
          </cell>
          <cell r="I148">
            <v>10.909090909090908</v>
          </cell>
        </row>
        <row r="149">
          <cell r="A149" t="str">
            <v>30614-00</v>
          </cell>
          <cell r="B149" t="str">
            <v>...Reparacija femoralne hernije, jednostrano</v>
          </cell>
          <cell r="C149">
            <v>5</v>
          </cell>
          <cell r="D149">
            <v>5</v>
          </cell>
          <cell r="E149">
            <v>6</v>
          </cell>
          <cell r="F149" t="str">
            <v>14-00</v>
          </cell>
          <cell r="G149">
            <v>5.4545454545454541</v>
          </cell>
          <cell r="H149">
            <v>5.4545454545454541</v>
          </cell>
          <cell r="I149">
            <v>6.545454545454545</v>
          </cell>
        </row>
        <row r="150">
          <cell r="A150" t="str">
            <v>30614-01</v>
          </cell>
          <cell r="B150" t="str">
            <v>...Reparacija femoralne hernije, obostrano</v>
          </cell>
          <cell r="C150">
            <v>1</v>
          </cell>
          <cell r="D150">
            <v>1</v>
          </cell>
          <cell r="E150">
            <v>1</v>
          </cell>
          <cell r="F150" t="str">
            <v>14-01</v>
          </cell>
          <cell r="G150">
            <v>1.0909090909090908</v>
          </cell>
          <cell r="H150">
            <v>1.0909090909090908</v>
          </cell>
          <cell r="I150">
            <v>1.0909090909090908</v>
          </cell>
        </row>
        <row r="151">
          <cell r="A151" t="str">
            <v>30614-02</v>
          </cell>
          <cell r="B151" t="str">
            <v>...Reparacija ingvinalne hernije, jednostrano</v>
          </cell>
          <cell r="C151">
            <v>127</v>
          </cell>
          <cell r="D151">
            <v>128</v>
          </cell>
          <cell r="E151">
            <v>130</v>
          </cell>
          <cell r="F151" t="str">
            <v>14-02</v>
          </cell>
          <cell r="G151">
            <v>138.54545454545453</v>
          </cell>
          <cell r="H151">
            <v>139.63636363636363</v>
          </cell>
          <cell r="I151">
            <v>141.81818181818181</v>
          </cell>
        </row>
        <row r="152">
          <cell r="A152" t="str">
            <v>30614-03</v>
          </cell>
          <cell r="B152" t="str">
            <v>...Reparacija ingvinalne hernije, obostrano</v>
          </cell>
          <cell r="C152">
            <v>4</v>
          </cell>
          <cell r="D152">
            <v>4</v>
          </cell>
          <cell r="E152">
            <v>4</v>
          </cell>
          <cell r="F152" t="str">
            <v>14-03</v>
          </cell>
          <cell r="G152">
            <v>4.3636363636363633</v>
          </cell>
          <cell r="H152">
            <v>4.3636363636363633</v>
          </cell>
          <cell r="I152">
            <v>4.3636363636363633</v>
          </cell>
        </row>
        <row r="153">
          <cell r="A153" t="str">
            <v>30615-00</v>
          </cell>
          <cell r="B153" t="str">
            <v>...Reparacija inkarcerirane, strangulisane i obstruktivne hernije</v>
          </cell>
          <cell r="C153">
            <v>2</v>
          </cell>
          <cell r="D153">
            <v>2</v>
          </cell>
          <cell r="E153">
            <v>2</v>
          </cell>
          <cell r="F153" t="str">
            <v>15-00</v>
          </cell>
          <cell r="G153">
            <v>2.1818181818181817</v>
          </cell>
          <cell r="H153">
            <v>2.1818181818181817</v>
          </cell>
          <cell r="I153">
            <v>2.1818181818181817</v>
          </cell>
        </row>
        <row r="154">
          <cell r="A154" t="str">
            <v>30617-00</v>
          </cell>
          <cell r="B154" t="str">
            <v>...Reparacija umbilikalne hernije</v>
          </cell>
          <cell r="C154">
            <v>13</v>
          </cell>
          <cell r="D154">
            <v>13</v>
          </cell>
          <cell r="E154">
            <v>13</v>
          </cell>
          <cell r="F154" t="str">
            <v>17-00</v>
          </cell>
          <cell r="G154">
            <v>14.181818181818183</v>
          </cell>
          <cell r="H154">
            <v>14.181818181818183</v>
          </cell>
          <cell r="I154">
            <v>14.181818181818183</v>
          </cell>
        </row>
        <row r="155">
          <cell r="A155" t="str">
            <v>30617-01</v>
          </cell>
          <cell r="B155" t="str">
            <v>...Reparacija epigastrične hernije,</v>
          </cell>
          <cell r="C155">
            <v>6</v>
          </cell>
          <cell r="D155">
            <v>6</v>
          </cell>
          <cell r="E155">
            <v>6</v>
          </cell>
          <cell r="F155" t="str">
            <v>17-01</v>
          </cell>
          <cell r="G155">
            <v>6.545454545454545</v>
          </cell>
          <cell r="H155">
            <v>6.545454545454545</v>
          </cell>
          <cell r="I155">
            <v>6.545454545454545</v>
          </cell>
        </row>
        <row r="156">
          <cell r="A156" t="str">
            <v>30617-02</v>
          </cell>
          <cell r="B156" t="str">
            <v>...Reparacija hernije bele linije</v>
          </cell>
          <cell r="C156">
            <v>7</v>
          </cell>
          <cell r="D156">
            <v>7</v>
          </cell>
          <cell r="E156">
            <v>7</v>
          </cell>
          <cell r="F156" t="str">
            <v>17-02</v>
          </cell>
          <cell r="G156">
            <v>7.6363636363636367</v>
          </cell>
          <cell r="H156">
            <v>7.6363636363636367</v>
          </cell>
          <cell r="I156">
            <v>7.6363636363636367</v>
          </cell>
        </row>
        <row r="157">
          <cell r="A157" t="str">
            <v>30631-00</v>
          </cell>
          <cell r="B157" t="str">
            <v>...Ekscizija hidrocele</v>
          </cell>
          <cell r="C157">
            <v>1</v>
          </cell>
          <cell r="D157">
            <v>1</v>
          </cell>
          <cell r="E157">
            <v>1</v>
          </cell>
          <cell r="F157" t="str">
            <v>31-00</v>
          </cell>
          <cell r="G157">
            <v>1.0909090909090908</v>
          </cell>
          <cell r="H157">
            <v>1.0909090909090908</v>
          </cell>
          <cell r="I157">
            <v>1.0909090909090908</v>
          </cell>
        </row>
        <row r="158">
          <cell r="A158" t="str">
            <v>30676-00</v>
          </cell>
          <cell r="B158" t="str">
            <v>...Incizija pilonidalnog sinusa ili ciste</v>
          </cell>
          <cell r="C158">
            <v>15</v>
          </cell>
          <cell r="D158">
            <v>15</v>
          </cell>
          <cell r="E158">
            <v>15</v>
          </cell>
          <cell r="F158" t="str">
            <v>76-00</v>
          </cell>
          <cell r="G158">
            <v>16.363636363636363</v>
          </cell>
          <cell r="H158">
            <v>16.363636363636363</v>
          </cell>
          <cell r="I158">
            <v>16.363636363636363</v>
          </cell>
        </row>
        <row r="159">
          <cell r="A159" t="str">
            <v>30676-01</v>
          </cell>
          <cell r="B159" t="str">
            <v>...Ekscizija pilonidalnog sinusa ili ciste</v>
          </cell>
          <cell r="C159">
            <v>3</v>
          </cell>
          <cell r="D159">
            <v>3</v>
          </cell>
          <cell r="E159">
            <v>3</v>
          </cell>
          <cell r="F159" t="str">
            <v>76-01</v>
          </cell>
          <cell r="G159">
            <v>3.2727272727272725</v>
          </cell>
          <cell r="H159">
            <v>3.2727272727272725</v>
          </cell>
          <cell r="I159">
            <v>3.2727272727272725</v>
          </cell>
        </row>
        <row r="160">
          <cell r="A160" t="str">
            <v>31205-00</v>
          </cell>
          <cell r="B160" t="str">
            <v>...Ekscizija lezije(a) na koži i potkožnom tkivu ostalih oblasti</v>
          </cell>
          <cell r="C160">
            <v>4</v>
          </cell>
          <cell r="D160">
            <v>4</v>
          </cell>
          <cell r="E160">
            <v>5</v>
          </cell>
          <cell r="F160" t="str">
            <v>05-00</v>
          </cell>
          <cell r="G160">
            <v>4.3636363636363633</v>
          </cell>
          <cell r="H160">
            <v>4.3636363636363633</v>
          </cell>
          <cell r="I160">
            <v>5.4545454545454541</v>
          </cell>
        </row>
        <row r="161">
          <cell r="A161" t="str">
            <v>31462-00</v>
          </cell>
          <cell r="B161" t="str">
            <v>...Ugradnja katetera za rO feedingrM jejunostomiju</v>
          </cell>
          <cell r="C161">
            <v>3</v>
          </cell>
          <cell r="D161">
            <v>3</v>
          </cell>
          <cell r="E161">
            <v>3</v>
          </cell>
          <cell r="F161" t="str">
            <v>62-00</v>
          </cell>
          <cell r="G161">
            <v>3.2727272727272725</v>
          </cell>
          <cell r="H161">
            <v>3.2727272727272725</v>
          </cell>
          <cell r="I161">
            <v>3.2727272727272725</v>
          </cell>
        </row>
        <row r="162">
          <cell r="A162" t="str">
            <v>31500-00</v>
          </cell>
          <cell r="B162" t="str">
            <v>...Ekscizija lezija na dojkama</v>
          </cell>
          <cell r="C162">
            <v>14</v>
          </cell>
          <cell r="D162">
            <v>14</v>
          </cell>
          <cell r="E162">
            <v>14</v>
          </cell>
          <cell r="F162" t="str">
            <v>00-00</v>
          </cell>
          <cell r="G162">
            <v>15.272727272727273</v>
          </cell>
          <cell r="H162">
            <v>15.272727272727273</v>
          </cell>
          <cell r="I162">
            <v>15.272727272727273</v>
          </cell>
        </row>
        <row r="163">
          <cell r="A163" t="str">
            <v>31500-01</v>
          </cell>
          <cell r="B163" t="str">
            <v>...Otvorena biopsija dojke</v>
          </cell>
          <cell r="C163">
            <v>1</v>
          </cell>
          <cell r="D163">
            <v>1</v>
          </cell>
          <cell r="E163">
            <v>1</v>
          </cell>
          <cell r="F163" t="str">
            <v>00-01</v>
          </cell>
          <cell r="G163">
            <v>1.0909090909090908</v>
          </cell>
          <cell r="H163">
            <v>1.0909090909090908</v>
          </cell>
          <cell r="I163">
            <v>1.0909090909090908</v>
          </cell>
        </row>
        <row r="164">
          <cell r="A164" t="str">
            <v>32000-00</v>
          </cell>
          <cell r="B164" t="str">
            <v>...Ograničena resekcija debelog creva sa formiranjem stome</v>
          </cell>
          <cell r="C164">
            <v>21</v>
          </cell>
          <cell r="D164">
            <v>21</v>
          </cell>
          <cell r="E164">
            <v>23</v>
          </cell>
          <cell r="F164" t="str">
            <v>00-00</v>
          </cell>
          <cell r="G164">
            <v>22.90909090909091</v>
          </cell>
          <cell r="H164">
            <v>22.90909090909091</v>
          </cell>
          <cell r="I164">
            <v>25.09090909090909</v>
          </cell>
        </row>
        <row r="165">
          <cell r="A165" t="str">
            <v>32000-01</v>
          </cell>
          <cell r="B165" t="str">
            <v>...Desna hemikolektomija sa formiranjem stome</v>
          </cell>
          <cell r="C165">
            <v>6</v>
          </cell>
          <cell r="D165">
            <v>6</v>
          </cell>
          <cell r="E165">
            <v>6</v>
          </cell>
          <cell r="F165" t="str">
            <v>00-01</v>
          </cell>
          <cell r="G165">
            <v>6.545454545454545</v>
          </cell>
          <cell r="H165">
            <v>6.545454545454545</v>
          </cell>
          <cell r="I165">
            <v>6.545454545454545</v>
          </cell>
        </row>
        <row r="166">
          <cell r="A166" t="str">
            <v>32003-00</v>
          </cell>
          <cell r="B166" t="str">
            <v>...Ograničena resekcija debelog creva sa anastomozom</v>
          </cell>
          <cell r="C166">
            <v>36</v>
          </cell>
          <cell r="D166">
            <v>36</v>
          </cell>
          <cell r="E166">
            <v>36</v>
          </cell>
          <cell r="F166" t="str">
            <v>03-00</v>
          </cell>
          <cell r="G166">
            <v>39.272727272727273</v>
          </cell>
          <cell r="H166">
            <v>39.272727272727273</v>
          </cell>
          <cell r="I166">
            <v>39.272727272727273</v>
          </cell>
        </row>
        <row r="167">
          <cell r="A167" t="str">
            <v>32003-01</v>
          </cell>
          <cell r="B167" t="str">
            <v>...Desna hemikolektomija sa anastomozom</v>
          </cell>
          <cell r="C167">
            <v>24</v>
          </cell>
          <cell r="D167">
            <v>24</v>
          </cell>
          <cell r="E167">
            <v>24</v>
          </cell>
          <cell r="F167" t="str">
            <v>03-01</v>
          </cell>
          <cell r="G167">
            <v>26.18181818181818</v>
          </cell>
          <cell r="H167">
            <v>26.18181818181818</v>
          </cell>
          <cell r="I167">
            <v>26.18181818181818</v>
          </cell>
        </row>
        <row r="168">
          <cell r="A168" t="str">
            <v>32004-00</v>
          </cell>
          <cell r="B168" t="str">
            <v>...Subtotalna kolektomija sa formiranjem stome</v>
          </cell>
          <cell r="C168">
            <v>1</v>
          </cell>
          <cell r="D168">
            <v>1</v>
          </cell>
          <cell r="E168">
            <v>1</v>
          </cell>
          <cell r="F168" t="str">
            <v>04-00</v>
          </cell>
          <cell r="G168">
            <v>1.0909090909090908</v>
          </cell>
          <cell r="H168">
            <v>1.0909090909090908</v>
          </cell>
          <cell r="I168">
            <v>1.0909090909090908</v>
          </cell>
        </row>
        <row r="169">
          <cell r="A169" t="str">
            <v>32004-01</v>
          </cell>
          <cell r="B169" t="str">
            <v>...Proširena desna hemikolektomija sa formiranjem stome</v>
          </cell>
          <cell r="C169">
            <v>1</v>
          </cell>
          <cell r="D169">
            <v>1</v>
          </cell>
          <cell r="E169">
            <v>1</v>
          </cell>
          <cell r="F169" t="str">
            <v>04-01</v>
          </cell>
          <cell r="G169">
            <v>1.0909090909090908</v>
          </cell>
          <cell r="H169">
            <v>1.0909090909090908</v>
          </cell>
          <cell r="I169">
            <v>1.0909090909090908</v>
          </cell>
        </row>
        <row r="170">
          <cell r="A170" t="str">
            <v>32005-00</v>
          </cell>
          <cell r="B170" t="str">
            <v>...Subtotalna kolektomija sa anastomozom</v>
          </cell>
          <cell r="C170">
            <v>1</v>
          </cell>
          <cell r="D170">
            <v>1</v>
          </cell>
          <cell r="E170">
            <v>1</v>
          </cell>
          <cell r="F170" t="str">
            <v>05-00</v>
          </cell>
          <cell r="G170">
            <v>1.0909090909090908</v>
          </cell>
          <cell r="H170">
            <v>1.0909090909090908</v>
          </cell>
          <cell r="I170">
            <v>1.0909090909090908</v>
          </cell>
        </row>
        <row r="171">
          <cell r="A171" t="str">
            <v>32005-01</v>
          </cell>
          <cell r="B171" t="str">
            <v>...Proširena desna hemikolektomija sa anastomozom</v>
          </cell>
          <cell r="C171">
            <v>6</v>
          </cell>
          <cell r="D171">
            <v>6</v>
          </cell>
          <cell r="E171">
            <v>6</v>
          </cell>
          <cell r="F171" t="str">
            <v>05-01</v>
          </cell>
          <cell r="G171">
            <v>6.545454545454545</v>
          </cell>
          <cell r="H171">
            <v>6.545454545454545</v>
          </cell>
          <cell r="I171">
            <v>6.545454545454545</v>
          </cell>
        </row>
        <row r="172">
          <cell r="A172" t="str">
            <v>32006-00</v>
          </cell>
          <cell r="B172" t="str">
            <v>...Leva hemikolektomija sa anastomozom</v>
          </cell>
          <cell r="C172">
            <v>22</v>
          </cell>
          <cell r="D172">
            <v>22</v>
          </cell>
          <cell r="E172">
            <v>22</v>
          </cell>
          <cell r="F172" t="str">
            <v>06-00</v>
          </cell>
          <cell r="G172">
            <v>24</v>
          </cell>
          <cell r="H172">
            <v>24</v>
          </cell>
          <cell r="I172">
            <v>24</v>
          </cell>
        </row>
        <row r="173">
          <cell r="A173" t="str">
            <v>32006-01</v>
          </cell>
          <cell r="B173" t="str">
            <v>...Leva hemikolektomija sa formiranjem stome</v>
          </cell>
          <cell r="C173">
            <v>4</v>
          </cell>
          <cell r="D173">
            <v>4</v>
          </cell>
          <cell r="E173">
            <v>4</v>
          </cell>
          <cell r="F173" t="str">
            <v>06-01</v>
          </cell>
          <cell r="G173">
            <v>4.3636363636363633</v>
          </cell>
          <cell r="H173">
            <v>4.3636363636363633</v>
          </cell>
          <cell r="I173">
            <v>4.3636363636363633</v>
          </cell>
        </row>
        <row r="174">
          <cell r="A174" t="str">
            <v>32009-00</v>
          </cell>
          <cell r="B174" t="str">
            <v>...Totalna kolektomija sa ileostomom</v>
          </cell>
          <cell r="C174">
            <v>3</v>
          </cell>
          <cell r="D174">
            <v>3</v>
          </cell>
          <cell r="E174">
            <v>3</v>
          </cell>
          <cell r="F174" t="str">
            <v>09-00</v>
          </cell>
          <cell r="G174">
            <v>3.2727272727272725</v>
          </cell>
          <cell r="H174">
            <v>3.2727272727272725</v>
          </cell>
          <cell r="I174">
            <v>3.2727272727272725</v>
          </cell>
        </row>
        <row r="175">
          <cell r="A175" t="str">
            <v>32012-00</v>
          </cell>
          <cell r="B175" t="str">
            <v>...Totalna kolektomija sa ileorektalnom anastomozom</v>
          </cell>
          <cell r="C175">
            <v>5</v>
          </cell>
          <cell r="D175">
            <v>5</v>
          </cell>
          <cell r="E175">
            <v>5</v>
          </cell>
          <cell r="F175" t="str">
            <v>12-00</v>
          </cell>
          <cell r="G175">
            <v>5.4545454545454541</v>
          </cell>
          <cell r="H175">
            <v>5.4545454545454541</v>
          </cell>
          <cell r="I175">
            <v>5.4545454545454541</v>
          </cell>
        </row>
        <row r="176">
          <cell r="A176" t="str">
            <v>32015-00</v>
          </cell>
          <cell r="B176" t="str">
            <v>...Totalna proktokolektomija sa ileostomom</v>
          </cell>
          <cell r="C176">
            <v>1</v>
          </cell>
          <cell r="D176">
            <v>1</v>
          </cell>
          <cell r="E176">
            <v>1</v>
          </cell>
          <cell r="F176" t="str">
            <v>15-00</v>
          </cell>
          <cell r="G176">
            <v>1.0909090909090908</v>
          </cell>
          <cell r="H176">
            <v>1.0909090909090908</v>
          </cell>
          <cell r="I176">
            <v>1.0909090909090908</v>
          </cell>
        </row>
        <row r="177">
          <cell r="A177" t="str">
            <v>32024-00</v>
          </cell>
          <cell r="B177" t="str">
            <v>...Visoka prednja resekcija rektuma</v>
          </cell>
          <cell r="C177">
            <v>29</v>
          </cell>
          <cell r="D177">
            <v>29</v>
          </cell>
          <cell r="E177">
            <v>29</v>
          </cell>
          <cell r="F177" t="str">
            <v>24-00</v>
          </cell>
          <cell r="G177">
            <v>31.636363636363633</v>
          </cell>
          <cell r="H177">
            <v>31.636363636363633</v>
          </cell>
          <cell r="I177">
            <v>31.636363636363633</v>
          </cell>
        </row>
        <row r="178">
          <cell r="A178" t="str">
            <v>32025-00</v>
          </cell>
          <cell r="B178" t="str">
            <v>...Niska prednja resekcija rektuma</v>
          </cell>
          <cell r="C178">
            <v>19</v>
          </cell>
          <cell r="D178">
            <v>19</v>
          </cell>
          <cell r="E178">
            <v>19</v>
          </cell>
          <cell r="F178" t="str">
            <v>25-00</v>
          </cell>
          <cell r="G178">
            <v>20.727272727272727</v>
          </cell>
          <cell r="H178">
            <v>20.727272727272727</v>
          </cell>
          <cell r="I178">
            <v>20.727272727272727</v>
          </cell>
        </row>
        <row r="179">
          <cell r="A179" t="str">
            <v>32026-00</v>
          </cell>
          <cell r="B179" t="str">
            <v>...Ultra niska prednja resekcija rektuma</v>
          </cell>
          <cell r="C179">
            <v>6</v>
          </cell>
          <cell r="D179">
            <v>6</v>
          </cell>
          <cell r="E179">
            <v>6</v>
          </cell>
          <cell r="F179" t="str">
            <v>26-00</v>
          </cell>
          <cell r="G179">
            <v>6.545454545454545</v>
          </cell>
          <cell r="H179">
            <v>6.545454545454545</v>
          </cell>
          <cell r="I179">
            <v>6.545454545454545</v>
          </cell>
        </row>
        <row r="180">
          <cell r="A180" t="str">
            <v>32028-00</v>
          </cell>
          <cell r="B180" t="str">
            <v>...Ultra niska prednja resekcija rektuma sa ručno ušivenom koloanalnom anastomozom</v>
          </cell>
          <cell r="C180">
            <v>2</v>
          </cell>
          <cell r="D180">
            <v>2</v>
          </cell>
          <cell r="E180">
            <v>2</v>
          </cell>
          <cell r="F180" t="str">
            <v>28-00</v>
          </cell>
          <cell r="G180">
            <v>2.1818181818181817</v>
          </cell>
          <cell r="H180">
            <v>2.1818181818181817</v>
          </cell>
          <cell r="I180">
            <v>2.1818181818181817</v>
          </cell>
        </row>
        <row r="181">
          <cell r="A181" t="str">
            <v>32029-00</v>
          </cell>
          <cell r="B181" t="str">
            <v>...Izrada koloničnog rezervoara</v>
          </cell>
          <cell r="C181">
            <v>2</v>
          </cell>
          <cell r="D181">
            <v>2</v>
          </cell>
          <cell r="E181">
            <v>2</v>
          </cell>
          <cell r="F181" t="str">
            <v>29-00</v>
          </cell>
          <cell r="G181">
            <v>2.1818181818181817</v>
          </cell>
          <cell r="H181">
            <v>2.1818181818181817</v>
          </cell>
          <cell r="I181">
            <v>2.1818181818181817</v>
          </cell>
        </row>
        <row r="182">
          <cell r="A182" t="str">
            <v>32030-00</v>
          </cell>
          <cell r="B182" t="str">
            <v>...Rektosigmoidektomija sa formiranjem stome</v>
          </cell>
          <cell r="C182">
            <v>18</v>
          </cell>
          <cell r="D182">
            <v>18</v>
          </cell>
          <cell r="E182">
            <v>18</v>
          </cell>
          <cell r="F182" t="str">
            <v>30-00</v>
          </cell>
          <cell r="G182">
            <v>19.636363636363637</v>
          </cell>
          <cell r="H182">
            <v>19.636363636363637</v>
          </cell>
          <cell r="I182">
            <v>19.636363636363637</v>
          </cell>
        </row>
        <row r="183">
          <cell r="A183" t="str">
            <v>32033-00</v>
          </cell>
          <cell r="B183" t="str">
            <v>...Uspostavljanje kontinuiteta creva nakon Hartmanove (Hartmann) operacije</v>
          </cell>
          <cell r="C183">
            <v>11</v>
          </cell>
          <cell r="D183">
            <v>11</v>
          </cell>
          <cell r="E183">
            <v>11</v>
          </cell>
          <cell r="F183" t="str">
            <v>33-00</v>
          </cell>
          <cell r="G183">
            <v>12</v>
          </cell>
          <cell r="H183">
            <v>12</v>
          </cell>
          <cell r="I183">
            <v>12</v>
          </cell>
        </row>
        <row r="184">
          <cell r="A184" t="str">
            <v>32039-00</v>
          </cell>
          <cell r="B184" t="str">
            <v>...Abdominoperinealna proktektomija</v>
          </cell>
          <cell r="C184">
            <v>22</v>
          </cell>
          <cell r="D184">
            <v>22</v>
          </cell>
          <cell r="E184">
            <v>22</v>
          </cell>
          <cell r="F184" t="str">
            <v>39-00</v>
          </cell>
          <cell r="G184">
            <v>24</v>
          </cell>
          <cell r="H184">
            <v>24</v>
          </cell>
          <cell r="I184">
            <v>24</v>
          </cell>
        </row>
        <row r="185">
          <cell r="A185" t="str">
            <v>32051-00</v>
          </cell>
          <cell r="B185" t="str">
            <v>...Totalna proktokolektomija sa ileo-analnom anastomozom</v>
          </cell>
          <cell r="C185">
            <v>1</v>
          </cell>
          <cell r="D185">
            <v>1</v>
          </cell>
          <cell r="E185">
            <v>1</v>
          </cell>
          <cell r="F185" t="str">
            <v>51-00</v>
          </cell>
          <cell r="G185">
            <v>1.0909090909090908</v>
          </cell>
          <cell r="H185">
            <v>1.0909090909090908</v>
          </cell>
          <cell r="I185">
            <v>1.0909090909090908</v>
          </cell>
        </row>
        <row r="186">
          <cell r="A186" t="str">
            <v>32060-00</v>
          </cell>
          <cell r="B186" t="str">
            <v>...Restorativna proktektomija</v>
          </cell>
          <cell r="C186">
            <v>1</v>
          </cell>
          <cell r="D186">
            <v>1</v>
          </cell>
          <cell r="E186">
            <v>1</v>
          </cell>
          <cell r="F186" t="str">
            <v>60-00</v>
          </cell>
          <cell r="G186">
            <v>1.0909090909090908</v>
          </cell>
          <cell r="H186">
            <v>1.0909090909090908</v>
          </cell>
          <cell r="I186">
            <v>1.0909090909090908</v>
          </cell>
        </row>
        <row r="187">
          <cell r="A187" t="str">
            <v>32099-00</v>
          </cell>
          <cell r="B187" t="str">
            <v>...Perianalna submukozna ekscizija lezije ili tkiva rektuma</v>
          </cell>
          <cell r="C187">
            <v>2</v>
          </cell>
          <cell r="D187">
            <v>2</v>
          </cell>
          <cell r="E187">
            <v>2</v>
          </cell>
          <cell r="F187" t="str">
            <v>99-00</v>
          </cell>
          <cell r="G187">
            <v>2.1818181818181817</v>
          </cell>
          <cell r="H187">
            <v>2.1818181818181817</v>
          </cell>
          <cell r="I187">
            <v>2.1818181818181817</v>
          </cell>
        </row>
        <row r="188">
          <cell r="A188" t="str">
            <v>32108-00</v>
          </cell>
          <cell r="B188" t="str">
            <v>...Transsfinkterična ekscizija lezije ili tkiva rektuma</v>
          </cell>
          <cell r="C188">
            <v>5</v>
          </cell>
          <cell r="D188">
            <v>5</v>
          </cell>
          <cell r="E188">
            <v>5</v>
          </cell>
          <cell r="F188" t="str">
            <v>08-00</v>
          </cell>
          <cell r="G188">
            <v>5.4545454545454541</v>
          </cell>
          <cell r="H188">
            <v>5.4545454545454541</v>
          </cell>
          <cell r="I188">
            <v>5.4545454545454541</v>
          </cell>
        </row>
        <row r="189">
          <cell r="A189" t="str">
            <v>32120-00</v>
          </cell>
          <cell r="B189" t="str">
            <v>...Insercija analnog šava zbog anorektalnog prolapsa</v>
          </cell>
          <cell r="C189">
            <v>1</v>
          </cell>
          <cell r="D189">
            <v>1</v>
          </cell>
          <cell r="E189">
            <v>1</v>
          </cell>
          <cell r="F189" t="str">
            <v>20-00</v>
          </cell>
          <cell r="G189">
            <v>1.0909090909090908</v>
          </cell>
          <cell r="H189">
            <v>1.0909090909090908</v>
          </cell>
          <cell r="I189">
            <v>1.0909090909090908</v>
          </cell>
        </row>
        <row r="190">
          <cell r="A190" t="str">
            <v>32126-00</v>
          </cell>
          <cell r="B190" t="str">
            <v>...Sfinkteroplastika</v>
          </cell>
          <cell r="C190">
            <v>3</v>
          </cell>
          <cell r="D190">
            <v>3</v>
          </cell>
          <cell r="E190">
            <v>3</v>
          </cell>
          <cell r="F190" t="str">
            <v>26-00</v>
          </cell>
          <cell r="G190">
            <v>3.2727272727272725</v>
          </cell>
          <cell r="H190">
            <v>3.2727272727272725</v>
          </cell>
          <cell r="I190">
            <v>3.2727272727272725</v>
          </cell>
        </row>
        <row r="191">
          <cell r="A191" t="str">
            <v>32132-00</v>
          </cell>
          <cell r="B191" t="str">
            <v>...Skleroterapija hemoroida</v>
          </cell>
          <cell r="C191">
            <v>2</v>
          </cell>
          <cell r="D191">
            <v>2</v>
          </cell>
          <cell r="E191">
            <v>2</v>
          </cell>
          <cell r="F191" t="str">
            <v>32-00</v>
          </cell>
          <cell r="G191">
            <v>2.1818181818181817</v>
          </cell>
          <cell r="H191">
            <v>2.1818181818181817</v>
          </cell>
          <cell r="I191">
            <v>2.1818181818181817</v>
          </cell>
        </row>
        <row r="192">
          <cell r="A192" t="str">
            <v>32138-00</v>
          </cell>
          <cell r="B192" t="str">
            <v>...Hemoroidektomija</v>
          </cell>
          <cell r="C192">
            <v>57</v>
          </cell>
          <cell r="D192">
            <v>57</v>
          </cell>
          <cell r="E192">
            <v>57</v>
          </cell>
          <cell r="F192" t="str">
            <v>38-00</v>
          </cell>
          <cell r="G192">
            <v>62.18181818181818</v>
          </cell>
          <cell r="H192">
            <v>62.18181818181818</v>
          </cell>
          <cell r="I192">
            <v>62.18181818181818</v>
          </cell>
        </row>
        <row r="193">
          <cell r="A193" t="str">
            <v>32138-02</v>
          </cell>
          <cell r="B193" t="str">
            <v>...Staplerska hemoroidopeksija</v>
          </cell>
          <cell r="C193">
            <v>8</v>
          </cell>
          <cell r="D193">
            <v>8</v>
          </cell>
          <cell r="E193">
            <v>8</v>
          </cell>
          <cell r="F193" t="str">
            <v>38-02</v>
          </cell>
          <cell r="G193">
            <v>8.7272727272727266</v>
          </cell>
          <cell r="H193">
            <v>8.7272727272727266</v>
          </cell>
          <cell r="I193">
            <v>8.7272727272727266</v>
          </cell>
        </row>
        <row r="194">
          <cell r="A194" t="str">
            <v>32142-00</v>
          </cell>
          <cell r="B194" t="str">
            <v>...Ekscizija analnog kožnog nabora</v>
          </cell>
          <cell r="C194">
            <v>2</v>
          </cell>
          <cell r="D194">
            <v>2</v>
          </cell>
          <cell r="E194">
            <v>2</v>
          </cell>
          <cell r="F194" t="str">
            <v>42-00</v>
          </cell>
          <cell r="G194">
            <v>2.1818181818181817</v>
          </cell>
          <cell r="H194">
            <v>2.1818181818181817</v>
          </cell>
          <cell r="I194">
            <v>2.1818181818181817</v>
          </cell>
        </row>
        <row r="195">
          <cell r="A195" t="str">
            <v>32142-01</v>
          </cell>
          <cell r="B195" t="str">
            <v>...Ekscizija analnog polipa</v>
          </cell>
          <cell r="C195">
            <v>25</v>
          </cell>
          <cell r="D195">
            <v>26</v>
          </cell>
          <cell r="E195">
            <v>27</v>
          </cell>
          <cell r="F195" t="str">
            <v>42-01</v>
          </cell>
          <cell r="G195">
            <v>27.272727272727273</v>
          </cell>
          <cell r="H195">
            <v>28.363636363636367</v>
          </cell>
          <cell r="I195">
            <v>29.454545454545453</v>
          </cell>
        </row>
        <row r="196">
          <cell r="A196" t="str">
            <v>32159-00</v>
          </cell>
          <cell r="B196" t="str">
            <v>...Ekscizija analne fistule koja zahvata donju polovinu analnog sfinktera</v>
          </cell>
          <cell r="C196">
            <v>6</v>
          </cell>
          <cell r="D196">
            <v>7</v>
          </cell>
          <cell r="E196">
            <v>8</v>
          </cell>
          <cell r="F196" t="str">
            <v>59-00</v>
          </cell>
          <cell r="G196">
            <v>6.545454545454545</v>
          </cell>
          <cell r="H196">
            <v>7.6363636363636367</v>
          </cell>
          <cell r="I196">
            <v>8.7272727272727266</v>
          </cell>
        </row>
        <row r="197">
          <cell r="A197" t="str">
            <v>32159-01</v>
          </cell>
          <cell r="B197" t="str">
            <v>...Ugradnja setona za analnu fistulu koja zahvata donju polovinu analnog sfinktera</v>
          </cell>
          <cell r="C197">
            <v>1</v>
          </cell>
          <cell r="D197">
            <v>1</v>
          </cell>
          <cell r="E197">
            <v>1</v>
          </cell>
          <cell r="F197" t="str">
            <v>59-01</v>
          </cell>
          <cell r="G197">
            <v>1.0909090909090908</v>
          </cell>
          <cell r="H197">
            <v>1.0909090909090908</v>
          </cell>
          <cell r="I197">
            <v>1.0909090909090908</v>
          </cell>
        </row>
        <row r="198">
          <cell r="A198" t="str">
            <v>32174-01</v>
          </cell>
          <cell r="B198" t="str">
            <v>...Drenaža perianalnog apscesa</v>
          </cell>
          <cell r="C198">
            <v>3</v>
          </cell>
          <cell r="D198">
            <v>3</v>
          </cell>
          <cell r="E198">
            <v>3</v>
          </cell>
          <cell r="F198" t="str">
            <v>74-01</v>
          </cell>
          <cell r="G198">
            <v>3.2727272727272725</v>
          </cell>
          <cell r="H198">
            <v>3.2727272727272725</v>
          </cell>
          <cell r="I198">
            <v>3.2727272727272725</v>
          </cell>
        </row>
        <row r="199">
          <cell r="A199" t="str">
            <v>32177-00</v>
          </cell>
          <cell r="B199" t="str">
            <v>...Odstranjenje analne bradavice</v>
          </cell>
          <cell r="C199">
            <v>1</v>
          </cell>
          <cell r="D199">
            <v>1</v>
          </cell>
          <cell r="E199">
            <v>1</v>
          </cell>
          <cell r="F199" t="str">
            <v>77-00</v>
          </cell>
          <cell r="G199">
            <v>1.0909090909090908</v>
          </cell>
          <cell r="H199">
            <v>1.0909090909090908</v>
          </cell>
          <cell r="I199">
            <v>1.0909090909090908</v>
          </cell>
        </row>
        <row r="200">
          <cell r="A200" t="str">
            <v>33115-00</v>
          </cell>
          <cell r="B200" t="str">
            <v>...Zamena infrarenalne aneurizme abdominalne aorte pomoću cevastog grafta</v>
          </cell>
          <cell r="C200">
            <v>1</v>
          </cell>
          <cell r="D200">
            <v>1</v>
          </cell>
          <cell r="E200">
            <v>1</v>
          </cell>
          <cell r="F200" t="str">
            <v>15-00</v>
          </cell>
          <cell r="G200">
            <v>1.0909090909090908</v>
          </cell>
          <cell r="H200">
            <v>1.0909090909090908</v>
          </cell>
          <cell r="I200">
            <v>1.0909090909090908</v>
          </cell>
        </row>
        <row r="201">
          <cell r="A201" t="str">
            <v>35649-00</v>
          </cell>
          <cell r="B201" t="str">
            <v>...Histerotomija</v>
          </cell>
          <cell r="C201">
            <v>1</v>
          </cell>
          <cell r="D201">
            <v>1</v>
          </cell>
          <cell r="E201">
            <v>1</v>
          </cell>
          <cell r="F201" t="str">
            <v>49-00</v>
          </cell>
          <cell r="G201">
            <v>1.0909090909090908</v>
          </cell>
          <cell r="H201">
            <v>1.0909090909090908</v>
          </cell>
          <cell r="I201">
            <v>1.0909090909090908</v>
          </cell>
        </row>
        <row r="202">
          <cell r="A202" t="str">
            <v>35649-03</v>
          </cell>
          <cell r="B202" t="str">
            <v>...Miomektomija materice</v>
          </cell>
          <cell r="C202">
            <v>1</v>
          </cell>
          <cell r="D202">
            <v>1</v>
          </cell>
          <cell r="E202">
            <v>1</v>
          </cell>
          <cell r="F202" t="str">
            <v>49-03</v>
          </cell>
          <cell r="G202">
            <v>1.0909090909090908</v>
          </cell>
          <cell r="H202">
            <v>1.0909090909090908</v>
          </cell>
          <cell r="I202">
            <v>1.0909090909090908</v>
          </cell>
        </row>
        <row r="203">
          <cell r="A203" t="str">
            <v>35658-00</v>
          </cell>
          <cell r="B203" t="str">
            <v>...Hirurško uklanjanje što veće količine tumorskog tkiva materice pre histerektomije</v>
          </cell>
          <cell r="C203">
            <v>1</v>
          </cell>
          <cell r="D203">
            <v>1</v>
          </cell>
          <cell r="E203">
            <v>1</v>
          </cell>
          <cell r="F203" t="str">
            <v>58-00</v>
          </cell>
          <cell r="G203">
            <v>1.0909090909090908</v>
          </cell>
          <cell r="H203">
            <v>1.0909090909090908</v>
          </cell>
          <cell r="I203">
            <v>1.0909090909090908</v>
          </cell>
        </row>
        <row r="204">
          <cell r="A204" t="str">
            <v>35713-07</v>
          </cell>
          <cell r="B204" t="str">
            <v>...Ovariektomija, jednostrana</v>
          </cell>
          <cell r="C204">
            <v>2</v>
          </cell>
          <cell r="D204">
            <v>2</v>
          </cell>
          <cell r="E204">
            <v>2</v>
          </cell>
          <cell r="F204" t="str">
            <v>13-07</v>
          </cell>
          <cell r="G204">
            <v>2.1818181818181817</v>
          </cell>
          <cell r="H204">
            <v>2.1818181818181817</v>
          </cell>
          <cell r="I204">
            <v>2.1818181818181817</v>
          </cell>
        </row>
        <row r="205">
          <cell r="A205" t="str">
            <v>35713-08</v>
          </cell>
          <cell r="B205" t="str">
            <v>...Parcijalna salpingektomija, jednostrana</v>
          </cell>
          <cell r="C205">
            <v>1</v>
          </cell>
          <cell r="D205">
            <v>1</v>
          </cell>
          <cell r="E205">
            <v>1</v>
          </cell>
          <cell r="F205" t="str">
            <v>13-08</v>
          </cell>
          <cell r="G205">
            <v>1.0909090909090908</v>
          </cell>
          <cell r="H205">
            <v>1.0909090909090908</v>
          </cell>
          <cell r="I205">
            <v>1.0909090909090908</v>
          </cell>
        </row>
        <row r="206">
          <cell r="A206" t="str">
            <v>35713-09</v>
          </cell>
          <cell r="B206" t="str">
            <v>...Salpingektomija, jednostrana</v>
          </cell>
          <cell r="C206">
            <v>1</v>
          </cell>
          <cell r="D206">
            <v>1</v>
          </cell>
          <cell r="E206">
            <v>1</v>
          </cell>
          <cell r="F206" t="str">
            <v>13-09</v>
          </cell>
          <cell r="G206">
            <v>1.0909090909090908</v>
          </cell>
          <cell r="H206">
            <v>1.0909090909090908</v>
          </cell>
          <cell r="I206">
            <v>1.0909090909090908</v>
          </cell>
        </row>
        <row r="207">
          <cell r="A207" t="str">
            <v>35713-14</v>
          </cell>
          <cell r="B207" t="str">
            <v>...Ekscizija lezija unutar karlice</v>
          </cell>
          <cell r="C207">
            <v>2</v>
          </cell>
          <cell r="D207">
            <v>2</v>
          </cell>
          <cell r="E207">
            <v>2</v>
          </cell>
          <cell r="F207" t="str">
            <v>13-14</v>
          </cell>
          <cell r="G207">
            <v>2.1818181818181817</v>
          </cell>
          <cell r="H207">
            <v>2.1818181818181817</v>
          </cell>
          <cell r="I207">
            <v>2.1818181818181817</v>
          </cell>
        </row>
        <row r="208">
          <cell r="A208" t="str">
            <v>35717-01</v>
          </cell>
          <cell r="B208" t="str">
            <v>...Ovariektomija, obostrana</v>
          </cell>
          <cell r="C208">
            <v>1</v>
          </cell>
          <cell r="D208">
            <v>1</v>
          </cell>
          <cell r="E208">
            <v>1</v>
          </cell>
          <cell r="F208" t="str">
            <v>17-01</v>
          </cell>
          <cell r="G208">
            <v>1.0909090909090908</v>
          </cell>
          <cell r="H208">
            <v>1.0909090909090908</v>
          </cell>
          <cell r="I208">
            <v>1.0909090909090908</v>
          </cell>
        </row>
        <row r="209">
          <cell r="A209" t="str">
            <v>35717-04</v>
          </cell>
          <cell r="B209" t="str">
            <v>...Salpingoovariektomija, obostrana</v>
          </cell>
          <cell r="C209">
            <v>2</v>
          </cell>
          <cell r="D209">
            <v>2</v>
          </cell>
          <cell r="E209">
            <v>2</v>
          </cell>
          <cell r="F209" t="str">
            <v>17-04</v>
          </cell>
          <cell r="G209">
            <v>2.1818181818181817</v>
          </cell>
          <cell r="H209">
            <v>2.1818181818181817</v>
          </cell>
          <cell r="I209">
            <v>2.1818181818181817</v>
          </cell>
        </row>
        <row r="210">
          <cell r="A210" t="str">
            <v>35720-00</v>
          </cell>
          <cell r="B210" t="str">
            <v>...Hirurška redukcija tumorskog tkiva karlice</v>
          </cell>
          <cell r="C210">
            <v>1</v>
          </cell>
          <cell r="D210">
            <v>1</v>
          </cell>
          <cell r="E210">
            <v>1</v>
          </cell>
          <cell r="F210" t="str">
            <v>20-00</v>
          </cell>
          <cell r="G210">
            <v>1.0909090909090908</v>
          </cell>
          <cell r="H210">
            <v>1.0909090909090908</v>
          </cell>
          <cell r="I210">
            <v>1.0909090909090908</v>
          </cell>
        </row>
        <row r="211">
          <cell r="A211" t="str">
            <v>36500-01</v>
          </cell>
          <cell r="B211" t="str">
            <v>...Totalna adrenalektomija, jednostrana</v>
          </cell>
          <cell r="C211">
            <v>1</v>
          </cell>
          <cell r="D211">
            <v>1</v>
          </cell>
          <cell r="E211">
            <v>1</v>
          </cell>
          <cell r="F211" t="str">
            <v>00-01</v>
          </cell>
          <cell r="G211">
            <v>1.0909090909090908</v>
          </cell>
          <cell r="H211">
            <v>1.0909090909090908</v>
          </cell>
          <cell r="I211">
            <v>1.0909090909090908</v>
          </cell>
        </row>
        <row r="212">
          <cell r="A212" t="str">
            <v>36579-01</v>
          </cell>
          <cell r="B212" t="str">
            <v>...Parcijalna ureterektomija</v>
          </cell>
          <cell r="C212">
            <v>1</v>
          </cell>
          <cell r="D212">
            <v>1</v>
          </cell>
          <cell r="E212">
            <v>1</v>
          </cell>
          <cell r="F212" t="str">
            <v>79-01</v>
          </cell>
          <cell r="G212">
            <v>1.0909090909090908</v>
          </cell>
          <cell r="H212">
            <v>1.0909090909090908</v>
          </cell>
          <cell r="I212">
            <v>1.0909090909090908</v>
          </cell>
        </row>
        <row r="213">
          <cell r="A213" t="str">
            <v>36591-01</v>
          </cell>
          <cell r="B213" t="str">
            <v>...Reimplantacija uretera u mokraćnu bešiku sa režnjem bešike (jednostrana)</v>
          </cell>
          <cell r="C213">
            <v>1</v>
          </cell>
          <cell r="D213">
            <v>1</v>
          </cell>
          <cell r="E213">
            <v>1</v>
          </cell>
          <cell r="F213" t="str">
            <v>91-01</v>
          </cell>
          <cell r="G213">
            <v>1.0909090909090908</v>
          </cell>
          <cell r="H213">
            <v>1.0909090909090908</v>
          </cell>
          <cell r="I213">
            <v>1.0909090909090908</v>
          </cell>
        </row>
        <row r="214">
          <cell r="A214" t="str">
            <v>36600-02</v>
          </cell>
          <cell r="B214" t="str">
            <v>...Formiranje nekontinentnog crevnourinarnog rezervoara rG nekontinentna urostoma</v>
          </cell>
          <cell r="C214">
            <v>1</v>
          </cell>
          <cell r="D214">
            <v>1</v>
          </cell>
          <cell r="E214">
            <v>1</v>
          </cell>
          <cell r="F214" t="str">
            <v>00-02</v>
          </cell>
          <cell r="G214">
            <v>1.0909090909090908</v>
          </cell>
          <cell r="H214">
            <v>1.0909090909090908</v>
          </cell>
          <cell r="I214">
            <v>1.0909090909090908</v>
          </cell>
        </row>
        <row r="215">
          <cell r="A215" t="str">
            <v>37000-00</v>
          </cell>
          <cell r="B215" t="str">
            <v>...Laparoskopska parcijalna ekscizija mokraćne bešike</v>
          </cell>
          <cell r="C215">
            <v>1</v>
          </cell>
          <cell r="D215">
            <v>1</v>
          </cell>
          <cell r="E215">
            <v>1</v>
          </cell>
          <cell r="F215" t="str">
            <v>00-00</v>
          </cell>
          <cell r="G215">
            <v>1.0909090909090908</v>
          </cell>
          <cell r="H215">
            <v>1.0909090909090908</v>
          </cell>
          <cell r="I215">
            <v>1.0909090909090908</v>
          </cell>
        </row>
        <row r="216">
          <cell r="A216" t="str">
            <v>37000-01</v>
          </cell>
          <cell r="B216" t="str">
            <v>...Parcijalna ekscizija mokraćne bešike</v>
          </cell>
          <cell r="C216">
            <v>1</v>
          </cell>
          <cell r="D216">
            <v>1</v>
          </cell>
          <cell r="E216">
            <v>1</v>
          </cell>
          <cell r="F216" t="str">
            <v>00-01</v>
          </cell>
          <cell r="G216">
            <v>1.0909090909090908</v>
          </cell>
          <cell r="H216">
            <v>1.0909090909090908</v>
          </cell>
          <cell r="I216">
            <v>1.0909090909090908</v>
          </cell>
        </row>
        <row r="217">
          <cell r="A217" t="str">
            <v>37219-00</v>
          </cell>
          <cell r="B217" t="str">
            <v>...Transrektalna biopsija prostate iglom</v>
          </cell>
          <cell r="C217">
            <v>1</v>
          </cell>
          <cell r="D217">
            <v>1</v>
          </cell>
          <cell r="E217">
            <v>1</v>
          </cell>
          <cell r="F217" t="str">
            <v>19-00</v>
          </cell>
          <cell r="G217">
            <v>1.0909090909090908</v>
          </cell>
          <cell r="H217">
            <v>1.0909090909090908</v>
          </cell>
          <cell r="I217">
            <v>1.0909090909090908</v>
          </cell>
        </row>
        <row r="218">
          <cell r="A218" t="str">
            <v>37604-00</v>
          </cell>
          <cell r="B218" t="str">
            <v>...Eksploracija skrotalnog sadržaja, jednostrano</v>
          </cell>
          <cell r="C218">
            <v>1</v>
          </cell>
          <cell r="D218">
            <v>1</v>
          </cell>
          <cell r="E218">
            <v>1</v>
          </cell>
          <cell r="F218" t="str">
            <v>04-00</v>
          </cell>
          <cell r="G218">
            <v>1.0909090909090908</v>
          </cell>
          <cell r="H218">
            <v>1.0909090909090908</v>
          </cell>
          <cell r="I218">
            <v>1.0909090909090908</v>
          </cell>
        </row>
        <row r="219">
          <cell r="A219" t="str">
            <v>38415-00</v>
          </cell>
          <cell r="B219" t="str">
            <v>...Incizija pleure</v>
          </cell>
          <cell r="C219">
            <v>1</v>
          </cell>
          <cell r="D219">
            <v>1</v>
          </cell>
          <cell r="E219">
            <v>1</v>
          </cell>
          <cell r="F219" t="str">
            <v>15-00</v>
          </cell>
          <cell r="G219">
            <v>1.0909090909090908</v>
          </cell>
          <cell r="H219">
            <v>1.0909090909090908</v>
          </cell>
          <cell r="I219">
            <v>1.0909090909090908</v>
          </cell>
        </row>
        <row r="220">
          <cell r="A220" t="str">
            <v>41881-01</v>
          </cell>
          <cell r="B220" t="str">
            <v>...Otvorena traheostomija, stalna</v>
          </cell>
          <cell r="C220">
            <v>1</v>
          </cell>
          <cell r="D220">
            <v>1</v>
          </cell>
          <cell r="E220">
            <v>1</v>
          </cell>
          <cell r="F220" t="str">
            <v>81-01</v>
          </cell>
          <cell r="G220">
            <v>1.0909090909090908</v>
          </cell>
          <cell r="H220">
            <v>1.0909090909090908</v>
          </cell>
          <cell r="I220">
            <v>1.0909090909090908</v>
          </cell>
        </row>
        <row r="221">
          <cell r="A221" t="str">
            <v>41881-02</v>
          </cell>
          <cell r="B221" t="str">
            <v>...Revizija traheostome</v>
          </cell>
          <cell r="C221">
            <v>1</v>
          </cell>
          <cell r="D221">
            <v>1</v>
          </cell>
          <cell r="E221">
            <v>1</v>
          </cell>
          <cell r="F221" t="str">
            <v>81-02</v>
          </cell>
          <cell r="G221">
            <v>1.0909090909090908</v>
          </cell>
          <cell r="H221">
            <v>1.0909090909090908</v>
          </cell>
          <cell r="I221">
            <v>1.0909090909090908</v>
          </cell>
        </row>
        <row r="222">
          <cell r="A222" t="str">
            <v>45200-00</v>
          </cell>
          <cell r="B222" t="str">
            <v>...Lokalni režanj kože ostalih oblasti</v>
          </cell>
          <cell r="C222">
            <v>1</v>
          </cell>
          <cell r="D222">
            <v>1</v>
          </cell>
          <cell r="E222">
            <v>1</v>
          </cell>
          <cell r="F222" t="str">
            <v>00-00</v>
          </cell>
          <cell r="G222">
            <v>1.0909090909090908</v>
          </cell>
          <cell r="H222">
            <v>1.0909090909090908</v>
          </cell>
          <cell r="I222">
            <v>1.0909090909090908</v>
          </cell>
        </row>
        <row r="223">
          <cell r="A223" t="str">
            <v>45442-00</v>
          </cell>
          <cell r="B223" t="str">
            <v>...Ekstenzivni transplantat parcijalne debljine kože za bilo koju oblast</v>
          </cell>
          <cell r="C223">
            <v>2</v>
          </cell>
          <cell r="D223">
            <v>2</v>
          </cell>
          <cell r="E223">
            <v>2</v>
          </cell>
          <cell r="F223" t="str">
            <v>42-00</v>
          </cell>
          <cell r="G223">
            <v>2.1818181818181817</v>
          </cell>
          <cell r="H223">
            <v>2.1818181818181817</v>
          </cell>
          <cell r="I223">
            <v>2.1818181818181817</v>
          </cell>
        </row>
        <row r="224">
          <cell r="A224" t="str">
            <v>90178-00</v>
          </cell>
          <cell r="B224" t="str">
            <v>...Ostale reparacije dijafragme</v>
          </cell>
          <cell r="C224">
            <v>1</v>
          </cell>
          <cell r="D224">
            <v>1</v>
          </cell>
          <cell r="E224">
            <v>1</v>
          </cell>
          <cell r="F224" t="str">
            <v>78-00</v>
          </cell>
          <cell r="G224">
            <v>1.0909090909090908</v>
          </cell>
          <cell r="H224">
            <v>1.0909090909090908</v>
          </cell>
          <cell r="I224">
            <v>1.0909090909090908</v>
          </cell>
        </row>
        <row r="225">
          <cell r="A225" t="str">
            <v>90307-00</v>
          </cell>
          <cell r="B225" t="str">
            <v>...Ostale procedure na tankom crevu</v>
          </cell>
          <cell r="C225">
            <v>1</v>
          </cell>
          <cell r="D225">
            <v>1</v>
          </cell>
          <cell r="E225">
            <v>3</v>
          </cell>
          <cell r="F225" t="str">
            <v>07-00</v>
          </cell>
          <cell r="G225">
            <v>1.0909090909090908</v>
          </cell>
          <cell r="H225">
            <v>1.0909090909090908</v>
          </cell>
          <cell r="I225">
            <v>3.2727272727272725</v>
          </cell>
        </row>
        <row r="226">
          <cell r="A226" t="str">
            <v>90318-00</v>
          </cell>
          <cell r="B226" t="str">
            <v>...Ostale reparacije na jetri</v>
          </cell>
          <cell r="C226">
            <v>5</v>
          </cell>
          <cell r="D226">
            <v>5</v>
          </cell>
          <cell r="E226">
            <v>5</v>
          </cell>
          <cell r="F226" t="str">
            <v>18-00</v>
          </cell>
          <cell r="G226">
            <v>5.4545454545454541</v>
          </cell>
          <cell r="H226">
            <v>5.4545454545454541</v>
          </cell>
          <cell r="I226">
            <v>5.4545454545454541</v>
          </cell>
        </row>
        <row r="227">
          <cell r="A227" t="str">
            <v>90325-001</v>
          </cell>
          <cell r="B227" t="str">
            <v>...Drenažna operacija pseudociste pankreasa</v>
          </cell>
          <cell r="C227">
            <v>3</v>
          </cell>
          <cell r="D227">
            <v>3</v>
          </cell>
          <cell r="E227">
            <v>3</v>
          </cell>
          <cell r="F227" t="str">
            <v>25-001</v>
          </cell>
          <cell r="G227">
            <v>3.2727272727272725</v>
          </cell>
          <cell r="H227">
            <v>3.2727272727272725</v>
          </cell>
          <cell r="I227">
            <v>3.2727272727272725</v>
          </cell>
        </row>
        <row r="228">
          <cell r="A228" t="str">
            <v>90338-00</v>
          </cell>
          <cell r="B228" t="str">
            <v>...Incizija rektuma ili anusa</v>
          </cell>
          <cell r="C228">
            <v>29</v>
          </cell>
          <cell r="D228">
            <v>29</v>
          </cell>
          <cell r="E228">
            <v>31</v>
          </cell>
          <cell r="F228" t="str">
            <v>38-00</v>
          </cell>
          <cell r="G228">
            <v>31.636363636363633</v>
          </cell>
          <cell r="H228">
            <v>31.636363636363633</v>
          </cell>
          <cell r="I228">
            <v>33.81818181818182</v>
          </cell>
        </row>
        <row r="229">
          <cell r="A229" t="str">
            <v>90340-00</v>
          </cell>
          <cell r="B229" t="str">
            <v>...Zatvaranje fistula tankog creva</v>
          </cell>
          <cell r="C229">
            <v>1</v>
          </cell>
          <cell r="D229">
            <v>1</v>
          </cell>
          <cell r="E229">
            <v>3</v>
          </cell>
          <cell r="F229" t="str">
            <v>40-00</v>
          </cell>
          <cell r="G229">
            <v>1.0909090909090908</v>
          </cell>
          <cell r="H229">
            <v>1.0909090909090908</v>
          </cell>
          <cell r="I229">
            <v>3.2727272727272725</v>
          </cell>
        </row>
        <row r="230">
          <cell r="A230" t="str">
            <v>90342-02</v>
          </cell>
          <cell r="B230" t="str">
            <v>...Šav kod laceracije želuca</v>
          </cell>
          <cell r="C230">
            <v>2</v>
          </cell>
          <cell r="D230">
            <v>2</v>
          </cell>
          <cell r="E230">
            <v>2</v>
          </cell>
          <cell r="F230" t="str">
            <v>42-02</v>
          </cell>
          <cell r="G230">
            <v>2.1818181818181817</v>
          </cell>
          <cell r="H230">
            <v>2.1818181818181817</v>
          </cell>
          <cell r="I230">
            <v>2.1818181818181817</v>
          </cell>
        </row>
        <row r="231">
          <cell r="A231" t="str">
            <v>90363-01</v>
          </cell>
          <cell r="B231" t="str">
            <v>...Ostale procedure na mokraćnoj bešici</v>
          </cell>
          <cell r="C231">
            <v>1</v>
          </cell>
          <cell r="D231">
            <v>1</v>
          </cell>
          <cell r="E231">
            <v>3</v>
          </cell>
          <cell r="F231" t="str">
            <v>63-01</v>
          </cell>
          <cell r="G231">
            <v>1.0909090909090908</v>
          </cell>
          <cell r="H231">
            <v>1.0909090909090908</v>
          </cell>
          <cell r="I231">
            <v>3.2727272727272725</v>
          </cell>
        </row>
        <row r="232">
          <cell r="A232" t="str">
            <v>90443-00</v>
          </cell>
          <cell r="B232" t="str">
            <v>...Ostale ekscizije promena materice</v>
          </cell>
          <cell r="C232">
            <v>1</v>
          </cell>
          <cell r="D232">
            <v>1</v>
          </cell>
          <cell r="E232">
            <v>1</v>
          </cell>
          <cell r="F232" t="str">
            <v>43-00</v>
          </cell>
          <cell r="G232">
            <v>1.0909090909090908</v>
          </cell>
          <cell r="H232">
            <v>1.0909090909090908</v>
          </cell>
          <cell r="I232">
            <v>1.0909090909090908</v>
          </cell>
        </row>
        <row r="233">
          <cell r="A233" t="str">
            <v>90484-02</v>
          </cell>
          <cell r="B233" t="str">
            <v>...Evakuacija hematoma prednjeg trbušnog zida nakon carskog reza</v>
          </cell>
          <cell r="C233">
            <v>1</v>
          </cell>
          <cell r="D233">
            <v>1</v>
          </cell>
          <cell r="E233">
            <v>1</v>
          </cell>
          <cell r="F233" t="str">
            <v>84-02</v>
          </cell>
          <cell r="G233">
            <v>1.0909090909090908</v>
          </cell>
          <cell r="H233">
            <v>1.0909090909090908</v>
          </cell>
          <cell r="I233">
            <v>1.0909090909090908</v>
          </cell>
        </row>
        <row r="234">
          <cell r="A234" t="str">
            <v>90952-00</v>
          </cell>
          <cell r="B234" t="str">
            <v>...Incizija trbušnog zida</v>
          </cell>
          <cell r="C234">
            <v>1</v>
          </cell>
          <cell r="D234">
            <v>1</v>
          </cell>
          <cell r="E234">
            <v>1</v>
          </cell>
          <cell r="F234" t="str">
            <v>52-00</v>
          </cell>
          <cell r="G234">
            <v>1.0909090909090908</v>
          </cell>
          <cell r="H234">
            <v>1.0909090909090908</v>
          </cell>
          <cell r="I234">
            <v>1.0909090909090908</v>
          </cell>
        </row>
        <row r="235">
          <cell r="A235" t="str">
            <v>96189-00</v>
          </cell>
          <cell r="B235" t="str">
            <v>...Omentektomija</v>
          </cell>
          <cell r="C235">
            <v>1</v>
          </cell>
          <cell r="D235">
            <v>1</v>
          </cell>
          <cell r="E235">
            <v>1</v>
          </cell>
          <cell r="F235" t="str">
            <v>89-00</v>
          </cell>
          <cell r="G235">
            <v>1.0909090909090908</v>
          </cell>
          <cell r="H235">
            <v>1.0909090909090908</v>
          </cell>
          <cell r="I235">
            <v>1.0909090909090908</v>
          </cell>
        </row>
        <row r="236">
          <cell r="A236" t="str">
            <v>) TU</v>
          </cell>
          <cell r="B236" t="str">
            <v>Terapijske usluge</v>
          </cell>
          <cell r="C236">
            <v>1997</v>
          </cell>
          <cell r="D236">
            <v>2261</v>
          </cell>
          <cell r="E236">
            <v>97840</v>
          </cell>
          <cell r="F236" t="str">
            <v>U</v>
          </cell>
          <cell r="G236">
            <v>2178.5454545454545</v>
          </cell>
          <cell r="H236">
            <v>2466.5454545454545</v>
          </cell>
          <cell r="I236">
            <v>106734.54545454544</v>
          </cell>
        </row>
        <row r="237">
          <cell r="A237" t="str">
            <v>13706-02</v>
          </cell>
          <cell r="B237" t="str">
            <v>...Transfuzija eritrocita</v>
          </cell>
          <cell r="C237">
            <v>243</v>
          </cell>
          <cell r="D237">
            <v>256</v>
          </cell>
          <cell r="E237">
            <v>412</v>
          </cell>
          <cell r="F237" t="str">
            <v>06-02</v>
          </cell>
          <cell r="G237">
            <v>265.09090909090907</v>
          </cell>
          <cell r="H237">
            <v>279.27272727272725</v>
          </cell>
          <cell r="I237">
            <v>449.45454545454544</v>
          </cell>
        </row>
        <row r="238">
          <cell r="A238" t="str">
            <v>13706-03</v>
          </cell>
          <cell r="B238" t="str">
            <v>...Transfuzija trombocita</v>
          </cell>
          <cell r="C238">
            <v>2</v>
          </cell>
          <cell r="D238">
            <v>2</v>
          </cell>
          <cell r="E238">
            <v>2</v>
          </cell>
          <cell r="F238" t="str">
            <v>06-03</v>
          </cell>
          <cell r="G238">
            <v>2.1818181818181817</v>
          </cell>
          <cell r="H238">
            <v>2.1818181818181817</v>
          </cell>
          <cell r="I238">
            <v>2.1818181818181817</v>
          </cell>
        </row>
        <row r="239">
          <cell r="A239" t="str">
            <v>37303-00</v>
          </cell>
          <cell r="B239" t="str">
            <v>...Dilatacija stenoze uretre</v>
          </cell>
          <cell r="C239">
            <v>1</v>
          </cell>
          <cell r="D239">
            <v>1</v>
          </cell>
          <cell r="E239">
            <v>1</v>
          </cell>
          <cell r="F239" t="str">
            <v>03-00</v>
          </cell>
          <cell r="G239">
            <v>1.0909090909090908</v>
          </cell>
          <cell r="H239">
            <v>1.0909090909090908</v>
          </cell>
          <cell r="I239">
            <v>1.0909090909090908</v>
          </cell>
        </row>
        <row r="240">
          <cell r="A240" t="str">
            <v>92062-00</v>
          </cell>
          <cell r="B240" t="str">
            <v>...Transfuzija krvnih komponenti i derivata</v>
          </cell>
          <cell r="C240">
            <v>6</v>
          </cell>
          <cell r="D240">
            <v>6</v>
          </cell>
          <cell r="E240">
            <v>8</v>
          </cell>
          <cell r="F240" t="str">
            <v>62-00</v>
          </cell>
          <cell r="G240">
            <v>6.545454545454545</v>
          </cell>
          <cell r="H240">
            <v>6.545454545454545</v>
          </cell>
          <cell r="I240">
            <v>8.7272727272727266</v>
          </cell>
        </row>
        <row r="241">
          <cell r="A241" t="str">
            <v>92063-00</v>
          </cell>
          <cell r="B241" t="str">
            <v>...Transfuzija plazma ekspandera</v>
          </cell>
          <cell r="C241">
            <v>193</v>
          </cell>
          <cell r="D241">
            <v>197</v>
          </cell>
          <cell r="E241">
            <v>341</v>
          </cell>
          <cell r="F241" t="str">
            <v>63-00</v>
          </cell>
          <cell r="G241">
            <v>210.54545454545456</v>
          </cell>
          <cell r="H241">
            <v>214.90909090909093</v>
          </cell>
          <cell r="I241">
            <v>372</v>
          </cell>
        </row>
        <row r="242">
          <cell r="A242" t="str">
            <v>92077-00</v>
          </cell>
          <cell r="B242" t="str">
            <v>...Ostala ispiranja rektuma</v>
          </cell>
          <cell r="C242">
            <v>13</v>
          </cell>
          <cell r="D242">
            <v>13</v>
          </cell>
          <cell r="E242">
            <v>15</v>
          </cell>
          <cell r="F242" t="str">
            <v>77-00</v>
          </cell>
          <cell r="G242">
            <v>14.181818181818183</v>
          </cell>
          <cell r="H242">
            <v>14.181818181818183</v>
          </cell>
          <cell r="I242">
            <v>16.363636363636363</v>
          </cell>
        </row>
        <row r="243">
          <cell r="A243" t="str">
            <v>96199-01</v>
          </cell>
          <cell r="B243" t="str">
            <v>...Intravensko davanje farmakološkog sredstva, trombolitičko sredstvo</v>
          </cell>
          <cell r="C243">
            <v>5</v>
          </cell>
          <cell r="D243">
            <v>5</v>
          </cell>
          <cell r="E243">
            <v>27</v>
          </cell>
          <cell r="F243" t="str">
            <v>99-01</v>
          </cell>
          <cell r="G243">
            <v>5.4545454545454541</v>
          </cell>
          <cell r="H243">
            <v>5.4545454545454541</v>
          </cell>
          <cell r="I243">
            <v>29.454545454545453</v>
          </cell>
        </row>
        <row r="244">
          <cell r="A244" t="str">
            <v>96199-02</v>
          </cell>
          <cell r="B244" t="str">
            <v>...Intravensko davanje farmakološkog sredstva, anti-infektivno sredstvo</v>
          </cell>
          <cell r="C244">
            <v>1670</v>
          </cell>
          <cell r="D244">
            <v>1818</v>
          </cell>
          <cell r="E244">
            <v>18406</v>
          </cell>
          <cell r="F244" t="str">
            <v>99-02</v>
          </cell>
          <cell r="G244">
            <v>1821.8181818181818</v>
          </cell>
          <cell r="H244">
            <v>1983.2727272727275</v>
          </cell>
          <cell r="I244">
            <v>20079.272727272728</v>
          </cell>
        </row>
        <row r="245">
          <cell r="A245" t="str">
            <v>96199-03</v>
          </cell>
          <cell r="B245" t="str">
            <v>...Intravensko davanje farmakološkog sredstva, steroid</v>
          </cell>
          <cell r="C245">
            <v>4</v>
          </cell>
          <cell r="D245">
            <v>4</v>
          </cell>
          <cell r="E245">
            <v>31</v>
          </cell>
          <cell r="F245" t="str">
            <v>99-03</v>
          </cell>
          <cell r="G245">
            <v>4.3636363636363633</v>
          </cell>
          <cell r="H245">
            <v>4.3636363636363633</v>
          </cell>
          <cell r="I245">
            <v>33.81818181818182</v>
          </cell>
        </row>
        <row r="246">
          <cell r="A246" t="str">
            <v>96199-06</v>
          </cell>
          <cell r="B246" t="str">
            <v>...Intravensko davanje farmakološkog sredstva, insulin</v>
          </cell>
          <cell r="C246">
            <v>2</v>
          </cell>
          <cell r="D246">
            <v>2</v>
          </cell>
          <cell r="E246">
            <v>7</v>
          </cell>
          <cell r="F246" t="str">
            <v>99-06</v>
          </cell>
          <cell r="G246">
            <v>2.1818181818181817</v>
          </cell>
          <cell r="H246">
            <v>2.1818181818181817</v>
          </cell>
          <cell r="I246">
            <v>7.6363636363636367</v>
          </cell>
        </row>
        <row r="247">
          <cell r="A247" t="str">
            <v>96199-07</v>
          </cell>
          <cell r="B247" t="str">
            <v>...Intravensko davanje farmakološkog sredstva, hranljiva supstanca</v>
          </cell>
          <cell r="C247">
            <v>1770</v>
          </cell>
          <cell r="D247">
            <v>1975</v>
          </cell>
          <cell r="E247">
            <v>17693</v>
          </cell>
          <cell r="F247" t="str">
            <v>99-07</v>
          </cell>
          <cell r="G247">
            <v>1930.909090909091</v>
          </cell>
          <cell r="H247">
            <v>2154.5454545454545</v>
          </cell>
          <cell r="I247">
            <v>19301.454545454544</v>
          </cell>
        </row>
        <row r="248">
          <cell r="A248" t="str">
            <v>96199-08</v>
          </cell>
          <cell r="B248" t="str">
            <v>...Intravensko davanje farmakološkog sredstva, elektrolit</v>
          </cell>
          <cell r="C248">
            <v>1924</v>
          </cell>
          <cell r="D248">
            <v>2164</v>
          </cell>
          <cell r="E248">
            <v>23983</v>
          </cell>
          <cell r="F248" t="str">
            <v>99-08</v>
          </cell>
          <cell r="G248">
            <v>2098.909090909091</v>
          </cell>
          <cell r="H248">
            <v>2360.7272727272725</v>
          </cell>
          <cell r="I248">
            <v>26163.272727272728</v>
          </cell>
        </row>
        <row r="249">
          <cell r="A249" t="str">
            <v>96199-09</v>
          </cell>
          <cell r="B249" t="str">
            <v>...Intravensko davanje farmakološkog sredstva, drugo i neklasifikovano farmakološko sredstvo</v>
          </cell>
          <cell r="C249">
            <v>1897</v>
          </cell>
          <cell r="D249">
            <v>2127</v>
          </cell>
          <cell r="E249">
            <v>27346</v>
          </cell>
          <cell r="F249" t="str">
            <v>99-09</v>
          </cell>
          <cell r="G249">
            <v>2069.4545454545455</v>
          </cell>
          <cell r="H249">
            <v>2320.3636363636365</v>
          </cell>
          <cell r="I249">
            <v>29832</v>
          </cell>
        </row>
        <row r="250">
          <cell r="A250" t="str">
            <v>96200-01</v>
          </cell>
          <cell r="B250" t="str">
            <v>...Subkutano davanje farmakološkog sredstva, trombolitičko sredstvo</v>
          </cell>
          <cell r="C250">
            <v>929</v>
          </cell>
          <cell r="D250">
            <v>993</v>
          </cell>
          <cell r="E250">
            <v>7137</v>
          </cell>
          <cell r="F250" t="str">
            <v>00-01</v>
          </cell>
          <cell r="G250">
            <v>1013.4545454545455</v>
          </cell>
          <cell r="H250">
            <v>1083.2727272727273</v>
          </cell>
          <cell r="I250">
            <v>7785.818181818182</v>
          </cell>
        </row>
        <row r="251">
          <cell r="A251" t="str">
            <v>96200-02</v>
          </cell>
          <cell r="B251" t="str">
            <v>...Subkutano davanje farmakološkog sredstva, anti-infektivno sredstvo</v>
          </cell>
          <cell r="C251">
            <v>2</v>
          </cell>
          <cell r="D251">
            <v>2</v>
          </cell>
          <cell r="E251">
            <v>6</v>
          </cell>
          <cell r="F251" t="str">
            <v>00-02</v>
          </cell>
          <cell r="G251">
            <v>2.1818181818181817</v>
          </cell>
          <cell r="H251">
            <v>2.1818181818181817</v>
          </cell>
          <cell r="I251">
            <v>6.545454545454545</v>
          </cell>
        </row>
        <row r="252">
          <cell r="A252" t="str">
            <v>96200-03</v>
          </cell>
          <cell r="B252" t="str">
            <v>...Subkutano davanje farmakološkog sredstva, steroid</v>
          </cell>
          <cell r="C252">
            <v>83</v>
          </cell>
          <cell r="D252">
            <v>85</v>
          </cell>
          <cell r="E252">
            <v>531</v>
          </cell>
          <cell r="F252" t="str">
            <v>00-03</v>
          </cell>
          <cell r="G252">
            <v>90.545454545454547</v>
          </cell>
          <cell r="H252">
            <v>92.727272727272734</v>
          </cell>
          <cell r="I252">
            <v>579.27272727272725</v>
          </cell>
        </row>
        <row r="253">
          <cell r="A253" t="str">
            <v>96200-06</v>
          </cell>
          <cell r="B253" t="str">
            <v>...Subkutano davanje farmakološkog sredstva, insulin</v>
          </cell>
          <cell r="C253">
            <v>188</v>
          </cell>
          <cell r="D253">
            <v>193</v>
          </cell>
          <cell r="E253">
            <v>1445</v>
          </cell>
          <cell r="F253" t="str">
            <v>00-06</v>
          </cell>
          <cell r="G253">
            <v>205.09090909090907</v>
          </cell>
          <cell r="H253">
            <v>210.54545454545456</v>
          </cell>
          <cell r="I253">
            <v>1576.3636363636365</v>
          </cell>
        </row>
        <row r="254">
          <cell r="A254" t="str">
            <v>96200-09</v>
          </cell>
          <cell r="B254" t="str">
            <v>...Subkutano davanje farmakološkog sredstva, drugo i neklasifikovano farmakkološko sredstvo</v>
          </cell>
          <cell r="C254">
            <v>29</v>
          </cell>
          <cell r="D254">
            <v>29</v>
          </cell>
          <cell r="E254">
            <v>290</v>
          </cell>
          <cell r="F254" t="str">
            <v>00-09</v>
          </cell>
          <cell r="G254">
            <v>31.636363636363633</v>
          </cell>
          <cell r="H254">
            <v>31.636363636363633</v>
          </cell>
          <cell r="I254">
            <v>316.36363636363637</v>
          </cell>
        </row>
        <row r="255">
          <cell r="A255" t="str">
            <v>96203-02</v>
          </cell>
          <cell r="B255" t="str">
            <v>...Oralno davanje farmakološkog sredstva, anti-infektivno sredstvo</v>
          </cell>
          <cell r="C255">
            <v>26</v>
          </cell>
          <cell r="D255">
            <v>26</v>
          </cell>
          <cell r="E255">
            <v>132</v>
          </cell>
          <cell r="F255" t="str">
            <v>03-02</v>
          </cell>
          <cell r="G255">
            <v>28.363636363636367</v>
          </cell>
          <cell r="H255">
            <v>28.363636363636367</v>
          </cell>
          <cell r="I255">
            <v>144</v>
          </cell>
        </row>
        <row r="256">
          <cell r="A256" t="str">
            <v>96203-03</v>
          </cell>
          <cell r="B256" t="str">
            <v>...Oralno davanje farmakološkog sredstva, steroid</v>
          </cell>
          <cell r="C256">
            <v>2</v>
          </cell>
          <cell r="D256">
            <v>2</v>
          </cell>
          <cell r="E256">
            <v>5</v>
          </cell>
          <cell r="F256" t="str">
            <v>03-03</v>
          </cell>
          <cell r="G256">
            <v>2.1818181818181817</v>
          </cell>
          <cell r="H256">
            <v>2.1818181818181817</v>
          </cell>
          <cell r="I256">
            <v>5.4545454545454541</v>
          </cell>
        </row>
        <row r="257">
          <cell r="A257" t="str">
            <v>96203-06</v>
          </cell>
          <cell r="B257" t="str">
            <v>...Oralno davanje farmakološkog sredstva, insulin</v>
          </cell>
          <cell r="C257">
            <v>1</v>
          </cell>
          <cell r="D257">
            <v>1</v>
          </cell>
          <cell r="E257">
            <v>1</v>
          </cell>
          <cell r="F257" t="str">
            <v>03-06</v>
          </cell>
          <cell r="G257">
            <v>1.0909090909090908</v>
          </cell>
          <cell r="H257">
            <v>1.0909090909090908</v>
          </cell>
          <cell r="I257">
            <v>1.0909090909090908</v>
          </cell>
        </row>
        <row r="258">
          <cell r="A258" t="str">
            <v>96203-09</v>
          </cell>
          <cell r="B258" t="str">
            <v>...Oralno davanje farmakološkog sredstva, drugo i neklasifikovano farmakološko sredstvo</v>
          </cell>
          <cell r="C258">
            <v>4</v>
          </cell>
          <cell r="D258">
            <v>4</v>
          </cell>
          <cell r="E258">
            <v>13</v>
          </cell>
          <cell r="F258" t="str">
            <v>03-09</v>
          </cell>
          <cell r="G258">
            <v>4.3636363636363633</v>
          </cell>
          <cell r="H258">
            <v>4.3636363636363633</v>
          </cell>
          <cell r="I258">
            <v>14.181818181818183</v>
          </cell>
        </row>
        <row r="259">
          <cell r="A259" t="str">
            <v>96206-01</v>
          </cell>
          <cell r="B259" t="str">
            <v>...Nenaznačen način davanja farmakološkog sredstva, trombolitičko sredstvo</v>
          </cell>
          <cell r="C259">
            <v>1</v>
          </cell>
          <cell r="D259">
            <v>1</v>
          </cell>
          <cell r="E259">
            <v>8</v>
          </cell>
          <cell r="F259" t="str">
            <v>06-01</v>
          </cell>
          <cell r="G259">
            <v>1.0909090909090908</v>
          </cell>
          <cell r="H259">
            <v>1.0909090909090908</v>
          </cell>
          <cell r="I259">
            <v>8.7272727272727266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 "/>
      <sheetName val="Kadar.dne.bol.dij."/>
      <sheetName val="Kadar.zaj.med.del. "/>
      <sheetName val="Kadar.nem. "/>
      <sheetName val="Kadar zbirno"/>
      <sheetName val="Kadar.nepuno.rv"/>
      <sheetName val="Kadar.radno.angazovani"/>
      <sheetName val="Kadar.nastavnici.i.saradnici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 "/>
      <sheetName val="Kapaciteti i korišćenje"/>
      <sheetName val="Pratioci"/>
      <sheetName val="Dnevne.bolnice"/>
      <sheetName val="Neonatologija"/>
      <sheetName val="Pregledi"/>
      <sheetName val="Operacije"/>
      <sheetName val="DSG"/>
      <sheetName val="Usluge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Zbirno_usluge"/>
    </sheetNames>
    <sheetDataSet>
      <sheetData sheetId="0" refreshError="1"/>
      <sheetData sheetId="1">
        <row r="1">
          <cell r="C1" t="str">
            <v>Унети назив здравствене установе</v>
          </cell>
        </row>
        <row r="2">
          <cell r="C2" t="str">
            <v>Унети матични број здравствене установе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ДРЖАЈ"/>
      <sheetName val="Kadar.ode."/>
      <sheetName val="Kadar.dne.bol.dij."/>
      <sheetName val="Kadar.zaj.med.del."/>
      <sheetName val="Kadar.nem."/>
      <sheetName val="Kadar.zbirno"/>
      <sheetName val="Kapaciteti i korišćenje"/>
      <sheetName val="Pratioci"/>
      <sheetName val="Dnevne.bolnice"/>
      <sheetName val="Neonatologija"/>
      <sheetName val="Pregledi"/>
      <sheetName val="Operacije"/>
      <sheetName val="Endo-USL."/>
      <sheetName val="Psihijatrija-USL."/>
      <sheetName val="Infektivna-USL."/>
      <sheetName val="TBC-USL."/>
      <sheetName val="Ortopedija-USL."/>
      <sheetName val="Kozna-USL."/>
      <sheetName val="Neurologija-USL."/>
      <sheetName val="Onkologija-USL."/>
      <sheetName val="Dec.HIR.-USL."/>
      <sheetName val="Mentalno-USL."/>
      <sheetName val="Gastro-USL."/>
      <sheetName val="Ocna-USL."/>
      <sheetName val="Hematologija-USL."/>
      <sheetName val="Nuklearna-USL."/>
      <sheetName val="Nefrologija-USL."/>
      <sheetName val="Rehabilitacija-USL"/>
      <sheetName val="Vaskularna-USL."/>
      <sheetName val="Kardiologija-USL."/>
      <sheetName val="Urologija-USL."/>
      <sheetName val="GAK-USL."/>
      <sheetName val="ORL-USL."/>
      <sheetName val="DIK-USL"/>
      <sheetName val="Neurohirurgija-USL."/>
      <sheetName val="Opsta HIR-USL"/>
      <sheetName val="MIH-USL."/>
      <sheetName val="Radiologija-USL."/>
      <sheetName val="Plasticna-USL"/>
      <sheetName val="Urgentni-USL."/>
      <sheetName val="Dijagnostika"/>
      <sheetName val="Lab"/>
      <sheetName val="Dijalize"/>
      <sheetName val="Krv"/>
      <sheetName val="Lekovi"/>
      <sheetName val="Implantati"/>
      <sheetName val="Sanitet.mat"/>
      <sheetName val="Liste.čekanja"/>
      <sheetName val="Soc.Epid.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 t="str">
            <v>Клинички Центар Ниш</v>
          </cell>
        </row>
        <row r="2">
          <cell r="C2" t="str">
            <v>07370989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>6) DIJ</v>
          </cell>
          <cell r="B2" t="str">
            <v>Materijal za dijalizu</v>
          </cell>
          <cell r="C2">
            <v>812</v>
          </cell>
          <cell r="D2">
            <v>35526</v>
          </cell>
          <cell r="E2">
            <v>789646.03900029394</v>
          </cell>
          <cell r="F2">
            <v>150648366.43693975</v>
          </cell>
          <cell r="G2">
            <v>50</v>
          </cell>
          <cell r="H2">
            <v>150648316.43693975</v>
          </cell>
          <cell r="I2" t="str">
            <v>RSD</v>
          </cell>
        </row>
        <row r="3">
          <cell r="A3" t="str">
            <v>00205010</v>
          </cell>
          <cell r="B3" t="str">
            <v>...MATERIJAL ZA CVVHD</v>
          </cell>
          <cell r="C3">
            <v>2</v>
          </cell>
          <cell r="D3">
            <v>2</v>
          </cell>
          <cell r="E3">
            <v>2</v>
          </cell>
          <cell r="F3">
            <v>78214.080000000002</v>
          </cell>
          <cell r="G3">
            <v>0</v>
          </cell>
          <cell r="H3">
            <v>78214.080000000002</v>
          </cell>
          <cell r="I3" t="str">
            <v>RSD</v>
          </cell>
        </row>
        <row r="4">
          <cell r="A4" t="str">
            <v>9080100</v>
          </cell>
          <cell r="B4" t="str">
            <v>...Multifiltrate Kit 16 MPS P2dry</v>
          </cell>
          <cell r="C4">
            <v>18</v>
          </cell>
          <cell r="D4">
            <v>18</v>
          </cell>
          <cell r="E4">
            <v>82</v>
          </cell>
          <cell r="F4">
            <v>3038838</v>
          </cell>
          <cell r="G4">
            <v>0</v>
          </cell>
          <cell r="H4">
            <v>3038838</v>
          </cell>
          <cell r="I4" t="str">
            <v>RSD</v>
          </cell>
        </row>
        <row r="5">
          <cell r="A5" t="str">
            <v>9521004</v>
          </cell>
          <cell r="B5" t="str">
            <v>...High flux 1,6m2 Dijalizator F70 SR7008976</v>
          </cell>
          <cell r="C5">
            <v>276</v>
          </cell>
          <cell r="D5">
            <v>4229</v>
          </cell>
          <cell r="E5">
            <v>4314</v>
          </cell>
          <cell r="F5">
            <v>2940163.5999997654</v>
          </cell>
          <cell r="G5">
            <v>0</v>
          </cell>
          <cell r="H5">
            <v>2940163.5999997654</v>
          </cell>
          <cell r="I5" t="str">
            <v>RSD</v>
          </cell>
        </row>
        <row r="6">
          <cell r="A6" t="str">
            <v>9521165</v>
          </cell>
          <cell r="B6" t="str">
            <v>...High flux 1,7m2,sint.vlakn.Dijalizator Elisio 17H</v>
          </cell>
          <cell r="C6">
            <v>150</v>
          </cell>
          <cell r="D6">
            <v>341</v>
          </cell>
          <cell r="E6">
            <v>345</v>
          </cell>
          <cell r="F6">
            <v>352935</v>
          </cell>
          <cell r="G6">
            <v>0</v>
          </cell>
          <cell r="H6">
            <v>352935</v>
          </cell>
          <cell r="I6" t="str">
            <v>RSD</v>
          </cell>
        </row>
        <row r="7">
          <cell r="A7" t="str">
            <v>9521166</v>
          </cell>
          <cell r="B7" t="str">
            <v>...High flux 2,1m2,sint.vlakn.Dijalizator Elisio 21H</v>
          </cell>
          <cell r="C7">
            <v>75</v>
          </cell>
          <cell r="D7">
            <v>967</v>
          </cell>
          <cell r="E7">
            <v>974</v>
          </cell>
          <cell r="F7">
            <v>857120</v>
          </cell>
          <cell r="G7">
            <v>0</v>
          </cell>
          <cell r="H7">
            <v>857120</v>
          </cell>
          <cell r="I7" t="str">
            <v>RSD</v>
          </cell>
        </row>
        <row r="8">
          <cell r="A8" t="str">
            <v>9521172</v>
          </cell>
          <cell r="B8" t="str">
            <v>...High flux 1,4m2,sint.vlakn.Dijalizator</v>
          </cell>
          <cell r="C8">
            <v>70</v>
          </cell>
          <cell r="D8">
            <v>787</v>
          </cell>
          <cell r="E8">
            <v>800</v>
          </cell>
          <cell r="F8">
            <v>489279.99999999307</v>
          </cell>
          <cell r="G8">
            <v>0</v>
          </cell>
          <cell r="H8">
            <v>489279.99999999307</v>
          </cell>
          <cell r="I8" t="str">
            <v>RSD</v>
          </cell>
        </row>
        <row r="9">
          <cell r="A9" t="str">
            <v>9521174</v>
          </cell>
          <cell r="B9" t="str">
            <v>...High flux,1,9m2,sint.vlakn.Dijalizator</v>
          </cell>
          <cell r="C9">
            <v>28</v>
          </cell>
          <cell r="D9">
            <v>497</v>
          </cell>
          <cell r="E9">
            <v>500</v>
          </cell>
          <cell r="F9">
            <v>368500</v>
          </cell>
          <cell r="G9">
            <v>0</v>
          </cell>
          <cell r="H9">
            <v>368500</v>
          </cell>
          <cell r="I9" t="str">
            <v>RSD</v>
          </cell>
        </row>
        <row r="10">
          <cell r="A10" t="str">
            <v>9521175</v>
          </cell>
          <cell r="B10" t="str">
            <v>...High flux,2,0m2,sint.vlakn.Dijalizator</v>
          </cell>
          <cell r="C10">
            <v>77</v>
          </cell>
          <cell r="D10">
            <v>1191</v>
          </cell>
          <cell r="E10">
            <v>1200</v>
          </cell>
          <cell r="F10">
            <v>1420210</v>
          </cell>
          <cell r="G10">
            <v>0</v>
          </cell>
          <cell r="H10">
            <v>1420210</v>
          </cell>
          <cell r="I10" t="str">
            <v>RSD</v>
          </cell>
        </row>
        <row r="11">
          <cell r="A11" t="str">
            <v>9521179</v>
          </cell>
          <cell r="B11" t="str">
            <v>...Dijalizator, sintet.vlakno HIgh-flux 1,8m2 bez metilen oksida(Leoceed)</v>
          </cell>
          <cell r="C11">
            <v>220</v>
          </cell>
          <cell r="D11">
            <v>6367</v>
          </cell>
          <cell r="E11">
            <v>6429</v>
          </cell>
          <cell r="F11">
            <v>4430210.4000001037</v>
          </cell>
          <cell r="G11">
            <v>0</v>
          </cell>
          <cell r="H11">
            <v>4430210.4000001037</v>
          </cell>
          <cell r="I11" t="str">
            <v>RSD</v>
          </cell>
        </row>
        <row r="12">
          <cell r="A12" t="str">
            <v>9521180</v>
          </cell>
          <cell r="B12" t="str">
            <v>...Dijalizator, sintet.vlakno, Low-flux 1,6m2 bez etilen oksida(Leoceed)</v>
          </cell>
          <cell r="C12">
            <v>113</v>
          </cell>
          <cell r="D12">
            <v>414</v>
          </cell>
          <cell r="E12">
            <v>520</v>
          </cell>
          <cell r="F12">
            <v>367004.00000000279</v>
          </cell>
          <cell r="G12">
            <v>0</v>
          </cell>
          <cell r="H12">
            <v>367004.00000000279</v>
          </cell>
          <cell r="I12" t="str">
            <v>RSD</v>
          </cell>
        </row>
        <row r="13">
          <cell r="A13" t="str">
            <v>9521181</v>
          </cell>
          <cell r="B13" t="str">
            <v>...Dijalizator, sintet.vlakno Low-flux 1,8m2 bez etilen oksida(Leoceed)</v>
          </cell>
          <cell r="C13">
            <v>36</v>
          </cell>
          <cell r="D13">
            <v>273</v>
          </cell>
          <cell r="E13">
            <v>280</v>
          </cell>
          <cell r="F13">
            <v>203080.9</v>
          </cell>
          <cell r="G13">
            <v>0</v>
          </cell>
          <cell r="H13">
            <v>203080.9</v>
          </cell>
          <cell r="I13" t="str">
            <v>RSD</v>
          </cell>
        </row>
        <row r="14">
          <cell r="A14" t="str">
            <v>9521183</v>
          </cell>
          <cell r="B14" t="str">
            <v>...Dijalizator,sint.vlakno Low-flux 1,3m2 bez etilen oksida Elisio 13L</v>
          </cell>
          <cell r="C14">
            <v>197</v>
          </cell>
          <cell r="D14">
            <v>296</v>
          </cell>
          <cell r="E14">
            <v>680</v>
          </cell>
          <cell r="F14">
            <v>393981.5</v>
          </cell>
          <cell r="G14">
            <v>0</v>
          </cell>
          <cell r="H14">
            <v>393981.5</v>
          </cell>
          <cell r="I14" t="str">
            <v>RSD</v>
          </cell>
        </row>
        <row r="15">
          <cell r="A15" t="str">
            <v>9521184</v>
          </cell>
          <cell r="B15" t="str">
            <v>...Dijalizator, sint.vlakno High-flux 1,3m2 bez etilen oksida Elisio 13H</v>
          </cell>
          <cell r="C15">
            <v>182</v>
          </cell>
          <cell r="D15">
            <v>2328</v>
          </cell>
          <cell r="E15">
            <v>2730</v>
          </cell>
          <cell r="F15">
            <v>1572043</v>
          </cell>
          <cell r="G15">
            <v>0</v>
          </cell>
          <cell r="H15">
            <v>1572043</v>
          </cell>
          <cell r="I15" t="str">
            <v>RSD</v>
          </cell>
        </row>
        <row r="16">
          <cell r="A16" t="str">
            <v>9521188</v>
          </cell>
          <cell r="B16" t="str">
            <v>...Dijalizator sint.vlakno High-flux 1,7 m2 steril.bez etilen oksida</v>
          </cell>
          <cell r="C16">
            <v>258</v>
          </cell>
          <cell r="D16">
            <v>5340</v>
          </cell>
          <cell r="E16">
            <v>5400</v>
          </cell>
          <cell r="F16">
            <v>3317534</v>
          </cell>
          <cell r="G16">
            <v>0</v>
          </cell>
          <cell r="H16">
            <v>3317534</v>
          </cell>
          <cell r="I16" t="str">
            <v>RSD</v>
          </cell>
        </row>
        <row r="17">
          <cell r="A17" t="str">
            <v>9521190</v>
          </cell>
          <cell r="B17" t="str">
            <v>...Dijalizator sint.vlakno High flux 2,1m2 steril.bez metil.,Hemodijafilt</v>
          </cell>
          <cell r="C17">
            <v>73</v>
          </cell>
          <cell r="D17">
            <v>989</v>
          </cell>
          <cell r="E17">
            <v>994</v>
          </cell>
          <cell r="F17">
            <v>847385</v>
          </cell>
          <cell r="G17">
            <v>0</v>
          </cell>
          <cell r="H17">
            <v>847385</v>
          </cell>
          <cell r="I17" t="str">
            <v>RSD</v>
          </cell>
        </row>
        <row r="18">
          <cell r="A18" t="str">
            <v>9521191</v>
          </cell>
          <cell r="B18" t="str">
            <v>...Dijalizator sint.vlakno High flux 2,3m2 bez etilenoksida</v>
          </cell>
          <cell r="C18">
            <v>37</v>
          </cell>
          <cell r="D18">
            <v>598</v>
          </cell>
          <cell r="E18">
            <v>598</v>
          </cell>
          <cell r="F18">
            <v>513084</v>
          </cell>
          <cell r="G18">
            <v>0</v>
          </cell>
          <cell r="H18">
            <v>513084</v>
          </cell>
          <cell r="I18" t="str">
            <v>RSD</v>
          </cell>
        </row>
        <row r="19">
          <cell r="A19" t="str">
            <v>9521197</v>
          </cell>
          <cell r="B19" t="str">
            <v>...Dijalizator sint.vlakno High flux 2,2m2</v>
          </cell>
          <cell r="C19">
            <v>69</v>
          </cell>
          <cell r="D19">
            <v>778</v>
          </cell>
          <cell r="E19">
            <v>792</v>
          </cell>
          <cell r="F19">
            <v>710028</v>
          </cell>
          <cell r="G19">
            <v>0</v>
          </cell>
          <cell r="H19">
            <v>710028</v>
          </cell>
          <cell r="I19" t="str">
            <v>RSD</v>
          </cell>
        </row>
        <row r="20">
          <cell r="A20" t="str">
            <v>D0062036</v>
          </cell>
          <cell r="B20" t="str">
            <v>...Heparin amp 5x1ml/5000IJ</v>
          </cell>
          <cell r="C20">
            <v>673</v>
          </cell>
          <cell r="D20">
            <v>34805</v>
          </cell>
          <cell r="E20">
            <v>51415.5</v>
          </cell>
          <cell r="F20">
            <v>4630275.2249986678</v>
          </cell>
          <cell r="G20">
            <v>0</v>
          </cell>
          <cell r="H20">
            <v>4630275.2249986678</v>
          </cell>
          <cell r="I20" t="str">
            <v>RSD</v>
          </cell>
        </row>
        <row r="21">
          <cell r="A21" t="str">
            <v>D0062037</v>
          </cell>
          <cell r="B21" t="str">
            <v>...Heparin amp.  25000 IJ, 10x5ml. *</v>
          </cell>
          <cell r="C21">
            <v>276</v>
          </cell>
          <cell r="D21">
            <v>496</v>
          </cell>
          <cell r="E21">
            <v>288</v>
          </cell>
          <cell r="F21">
            <v>90244.605000001029</v>
          </cell>
          <cell r="G21">
            <v>0</v>
          </cell>
          <cell r="H21">
            <v>90244.605000001029</v>
          </cell>
          <cell r="I21" t="str">
            <v>RSD</v>
          </cell>
        </row>
        <row r="22">
          <cell r="A22" t="str">
            <v>D0175180</v>
          </cell>
          <cell r="B22" t="str">
            <v>...NACL 0,9% 500 ml cena u ml</v>
          </cell>
          <cell r="C22">
            <v>8</v>
          </cell>
          <cell r="D22">
            <v>8</v>
          </cell>
          <cell r="E22">
            <v>1006</v>
          </cell>
          <cell r="F22">
            <v>150.9</v>
          </cell>
          <cell r="G22">
            <v>0</v>
          </cell>
          <cell r="H22">
            <v>150.9</v>
          </cell>
          <cell r="I22" t="str">
            <v>RSD</v>
          </cell>
        </row>
        <row r="23">
          <cell r="A23" t="str">
            <v>D4156474</v>
          </cell>
          <cell r="B23" t="str">
            <v>...Jodokomp 10% rastv.kont.1x500ml(Povidon)Zorex Pharma</v>
          </cell>
          <cell r="C23">
            <v>671</v>
          </cell>
          <cell r="D23">
            <v>35352</v>
          </cell>
          <cell r="E23">
            <v>70283</v>
          </cell>
          <cell r="F23">
            <v>47089.609999966291</v>
          </cell>
          <cell r="G23">
            <v>0</v>
          </cell>
          <cell r="H23">
            <v>47089.609999966291</v>
          </cell>
          <cell r="I23" t="str">
            <v>RSD</v>
          </cell>
        </row>
        <row r="24">
          <cell r="A24" t="str">
            <v>D716002</v>
          </cell>
          <cell r="B24" t="str">
            <v>...Autoklav žute plastične kese za med.otpad</v>
          </cell>
          <cell r="C24">
            <v>669</v>
          </cell>
          <cell r="D24">
            <v>35349</v>
          </cell>
          <cell r="E24">
            <v>9286.25</v>
          </cell>
          <cell r="F24">
            <v>72061.300000037503</v>
          </cell>
          <cell r="G24">
            <v>0</v>
          </cell>
          <cell r="H24">
            <v>72061.300000037503</v>
          </cell>
          <cell r="I24" t="str">
            <v>RSD</v>
          </cell>
        </row>
        <row r="25">
          <cell r="A25" t="str">
            <v>D950189810</v>
          </cell>
          <cell r="B25" t="str">
            <v>...Samolepljiv hemostatski flaster CENA MET</v>
          </cell>
          <cell r="C25">
            <v>667</v>
          </cell>
          <cell r="D25">
            <v>34060</v>
          </cell>
          <cell r="E25">
            <v>5367.7499999986685</v>
          </cell>
          <cell r="F25">
            <v>1230516</v>
          </cell>
          <cell r="G25">
            <v>0</v>
          </cell>
          <cell r="H25">
            <v>1230516</v>
          </cell>
          <cell r="I25" t="str">
            <v>RSD</v>
          </cell>
        </row>
        <row r="26">
          <cell r="A26" t="str">
            <v>D950189811</v>
          </cell>
          <cell r="B26" t="str">
            <v>...Dijaliza,hirurška maska CENA KOM</v>
          </cell>
          <cell r="C26">
            <v>667</v>
          </cell>
          <cell r="D26">
            <v>34117</v>
          </cell>
          <cell r="E26">
            <v>35842</v>
          </cell>
          <cell r="F26">
            <v>222957.60000003281</v>
          </cell>
          <cell r="G26">
            <v>0</v>
          </cell>
          <cell r="H26">
            <v>222957.60000003281</v>
          </cell>
          <cell r="I26" t="str">
            <v>RSD</v>
          </cell>
        </row>
        <row r="27">
          <cell r="A27" t="str">
            <v>D9501898-6</v>
          </cell>
          <cell r="B27" t="str">
            <v>...Sterilna nepropusna podloga CENA KOM</v>
          </cell>
          <cell r="C27">
            <v>667</v>
          </cell>
          <cell r="D27">
            <v>34054</v>
          </cell>
          <cell r="E27">
            <v>35779</v>
          </cell>
          <cell r="F27">
            <v>1169260.319999893</v>
          </cell>
          <cell r="G27">
            <v>0</v>
          </cell>
          <cell r="H27">
            <v>1169260.319999893</v>
          </cell>
          <cell r="I27" t="str">
            <v>RSD</v>
          </cell>
        </row>
        <row r="28">
          <cell r="A28" t="str">
            <v>D9501898-7</v>
          </cell>
          <cell r="B28" t="str">
            <v>...Nitrilne rukavice CENA KOM</v>
          </cell>
          <cell r="C28">
            <v>667</v>
          </cell>
          <cell r="D28">
            <v>34059</v>
          </cell>
          <cell r="E28">
            <v>140955</v>
          </cell>
          <cell r="F28">
            <v>864208.08000001614</v>
          </cell>
          <cell r="G28">
            <v>0</v>
          </cell>
          <cell r="H28">
            <v>864208.08000001614</v>
          </cell>
          <cell r="I28" t="str">
            <v>RSD</v>
          </cell>
        </row>
        <row r="29">
          <cell r="A29" t="str">
            <v>D9501898-8</v>
          </cell>
          <cell r="B29" t="str">
            <v>...Flaster trake samolepljive CENA MET</v>
          </cell>
          <cell r="C29">
            <v>667</v>
          </cell>
          <cell r="D29">
            <v>34054</v>
          </cell>
          <cell r="E29">
            <v>30412.149999980935</v>
          </cell>
          <cell r="F29">
            <v>915742.20400058979</v>
          </cell>
          <cell r="G29">
            <v>0</v>
          </cell>
          <cell r="H29">
            <v>915742.20400058979</v>
          </cell>
          <cell r="I29" t="str">
            <v>RSD</v>
          </cell>
        </row>
        <row r="30">
          <cell r="A30" t="str">
            <v>D9501898-9</v>
          </cell>
          <cell r="B30" t="str">
            <v>...Viseslojne netkane gaze CENA MET2</v>
          </cell>
          <cell r="C30">
            <v>667</v>
          </cell>
          <cell r="D30">
            <v>34266</v>
          </cell>
          <cell r="E30">
            <v>35991</v>
          </cell>
          <cell r="F30">
            <v>832432.86000006797</v>
          </cell>
          <cell r="G30">
            <v>0</v>
          </cell>
          <cell r="H30">
            <v>832432.86000006797</v>
          </cell>
          <cell r="I30" t="str">
            <v>RSD</v>
          </cell>
        </row>
        <row r="31">
          <cell r="A31" t="str">
            <v>D9512150</v>
          </cell>
          <cell r="B31" t="str">
            <v>...Sodium Chloride 0,9% 1000ml CENA KOM</v>
          </cell>
          <cell r="C31">
            <v>672</v>
          </cell>
          <cell r="D31">
            <v>35343</v>
          </cell>
          <cell r="E31">
            <v>17181.299999998646</v>
          </cell>
          <cell r="F31">
            <v>2824725.53</v>
          </cell>
          <cell r="G31">
            <v>0</v>
          </cell>
          <cell r="H31">
            <v>2824725.53</v>
          </cell>
          <cell r="I31" t="str">
            <v>RSD</v>
          </cell>
        </row>
        <row r="32">
          <cell r="A32" t="str">
            <v>D9521001</v>
          </cell>
          <cell r="B32" t="str">
            <v>...C3 linija AV (za mašine Inova)</v>
          </cell>
          <cell r="C32">
            <v>20</v>
          </cell>
          <cell r="D32">
            <v>308</v>
          </cell>
          <cell r="E32">
            <v>308</v>
          </cell>
          <cell r="F32">
            <v>279510</v>
          </cell>
          <cell r="G32">
            <v>0</v>
          </cell>
          <cell r="H32">
            <v>279510</v>
          </cell>
          <cell r="I32" t="str">
            <v>RSD</v>
          </cell>
        </row>
        <row r="33">
          <cell r="A33" t="str">
            <v>D9521015A</v>
          </cell>
          <cell r="B33" t="str">
            <v>...AV igle za HD 16G</v>
          </cell>
          <cell r="C33">
            <v>394</v>
          </cell>
          <cell r="D33">
            <v>10194</v>
          </cell>
          <cell r="E33">
            <v>15212</v>
          </cell>
          <cell r="F33">
            <v>381973.31999990635</v>
          </cell>
          <cell r="G33">
            <v>0</v>
          </cell>
          <cell r="H33">
            <v>381973.31999990635</v>
          </cell>
          <cell r="I33" t="str">
            <v>RSD</v>
          </cell>
        </row>
        <row r="34">
          <cell r="A34" t="str">
            <v>D9521015B</v>
          </cell>
          <cell r="B34" t="str">
            <v>...AV igle za HD 15G</v>
          </cell>
          <cell r="C34">
            <v>291</v>
          </cell>
          <cell r="D34">
            <v>1146</v>
          </cell>
          <cell r="E34">
            <v>1729</v>
          </cell>
          <cell r="F34">
            <v>43415.190000000635</v>
          </cell>
          <cell r="G34">
            <v>0</v>
          </cell>
          <cell r="H34">
            <v>43415.190000000635</v>
          </cell>
          <cell r="I34" t="str">
            <v>RSD</v>
          </cell>
        </row>
        <row r="35">
          <cell r="A35" t="str">
            <v>D9521015D</v>
          </cell>
          <cell r="B35" t="str">
            <v>...Igle za hemodijalizu 16G arterijska</v>
          </cell>
          <cell r="C35">
            <v>432</v>
          </cell>
          <cell r="D35">
            <v>12126</v>
          </cell>
          <cell r="E35">
            <v>14087</v>
          </cell>
          <cell r="F35">
            <v>345556.43000008096</v>
          </cell>
          <cell r="G35">
            <v>0</v>
          </cell>
          <cell r="H35">
            <v>345556.43000008096</v>
          </cell>
          <cell r="I35" t="str">
            <v>RSD</v>
          </cell>
        </row>
        <row r="36">
          <cell r="A36" t="str">
            <v>D9521015E</v>
          </cell>
          <cell r="B36" t="str">
            <v>...Igle za hemodijafizu 16G venska</v>
          </cell>
          <cell r="C36">
            <v>418</v>
          </cell>
          <cell r="D36">
            <v>9680</v>
          </cell>
          <cell r="E36">
            <v>10568</v>
          </cell>
          <cell r="F36">
            <v>259237.09999998877</v>
          </cell>
          <cell r="G36">
            <v>0</v>
          </cell>
          <cell r="H36">
            <v>259237.09999998877</v>
          </cell>
          <cell r="I36" t="str">
            <v>RSD</v>
          </cell>
        </row>
        <row r="37">
          <cell r="A37" t="str">
            <v>D9521015H</v>
          </cell>
          <cell r="B37" t="str">
            <v>...Igle za hemodijalizu 14G arterijska</v>
          </cell>
          <cell r="C37">
            <v>13</v>
          </cell>
          <cell r="D37">
            <v>18</v>
          </cell>
          <cell r="E37">
            <v>22</v>
          </cell>
          <cell r="F37">
            <v>568.70000000000005</v>
          </cell>
          <cell r="G37">
            <v>0</v>
          </cell>
          <cell r="H37">
            <v>568.70000000000005</v>
          </cell>
          <cell r="I37" t="str">
            <v>RSD</v>
          </cell>
        </row>
        <row r="38">
          <cell r="A38" t="str">
            <v>D9521015I</v>
          </cell>
          <cell r="B38" t="str">
            <v>...Igle za hemodijalizu 14G venska</v>
          </cell>
          <cell r="C38">
            <v>13</v>
          </cell>
          <cell r="D38">
            <v>18</v>
          </cell>
          <cell r="E38">
            <v>22</v>
          </cell>
          <cell r="F38">
            <v>568.70000000000005</v>
          </cell>
          <cell r="G38">
            <v>0</v>
          </cell>
          <cell r="H38">
            <v>568.70000000000005</v>
          </cell>
          <cell r="I38" t="str">
            <v>RSD</v>
          </cell>
        </row>
        <row r="39">
          <cell r="A39" t="str">
            <v>D9521015J</v>
          </cell>
          <cell r="B39" t="str">
            <v>...Igle za hemodijalizu 15G arterijska</v>
          </cell>
          <cell r="C39">
            <v>281</v>
          </cell>
          <cell r="D39">
            <v>1470</v>
          </cell>
          <cell r="E39">
            <v>1500</v>
          </cell>
          <cell r="F39">
            <v>38767.079999998903</v>
          </cell>
          <cell r="G39">
            <v>0</v>
          </cell>
          <cell r="H39">
            <v>38767.079999998903</v>
          </cell>
          <cell r="I39" t="str">
            <v>RSD</v>
          </cell>
        </row>
        <row r="40">
          <cell r="A40" t="str">
            <v>D9521015K</v>
          </cell>
          <cell r="B40" t="str">
            <v>...Igle za hemodijalizu 15G venska</v>
          </cell>
          <cell r="C40">
            <v>281</v>
          </cell>
          <cell r="D40">
            <v>1470</v>
          </cell>
          <cell r="E40">
            <v>1500</v>
          </cell>
          <cell r="F40">
            <v>38767.079999998903</v>
          </cell>
          <cell r="G40">
            <v>0</v>
          </cell>
          <cell r="H40">
            <v>38767.079999998903</v>
          </cell>
          <cell r="I40" t="str">
            <v>RSD</v>
          </cell>
        </row>
        <row r="41">
          <cell r="A41" t="str">
            <v>D9521079</v>
          </cell>
          <cell r="B41" t="str">
            <v>...Diasafe plus (Filter5008201) filter za visokoprečišćenu vodu</v>
          </cell>
          <cell r="C41">
            <v>637</v>
          </cell>
          <cell r="D41">
            <v>20388</v>
          </cell>
          <cell r="E41">
            <v>360.3989999999406</v>
          </cell>
          <cell r="F41">
            <v>9015020.5880005546</v>
          </cell>
          <cell r="G41">
            <v>0</v>
          </cell>
          <cell r="H41">
            <v>9015020.5880005546</v>
          </cell>
          <cell r="I41" t="str">
            <v>RSD</v>
          </cell>
        </row>
        <row r="42">
          <cell r="A42" t="str">
            <v>D9521105</v>
          </cell>
          <cell r="B42" t="str">
            <v>...Ultra steriset gamaa(safe line)-supstitucione linijaza mašine AK Ultra 200</v>
          </cell>
          <cell r="C42">
            <v>3</v>
          </cell>
          <cell r="D42">
            <v>16</v>
          </cell>
          <cell r="E42">
            <v>16</v>
          </cell>
          <cell r="F42">
            <v>26136</v>
          </cell>
          <cell r="G42">
            <v>0</v>
          </cell>
          <cell r="H42">
            <v>26136</v>
          </cell>
          <cell r="I42" t="str">
            <v>RSD</v>
          </cell>
        </row>
        <row r="43">
          <cell r="A43" t="str">
            <v>D9521110</v>
          </cell>
          <cell r="B43" t="str">
            <v>...Clean cart A 114010 sredstvo za sterilizaciju na bazi natrijum karbona</v>
          </cell>
          <cell r="C43">
            <v>123</v>
          </cell>
          <cell r="D43">
            <v>4982</v>
          </cell>
          <cell r="E43">
            <v>721.23500000006243</v>
          </cell>
          <cell r="F43">
            <v>337980.60399997956</v>
          </cell>
          <cell r="G43">
            <v>0</v>
          </cell>
          <cell r="H43">
            <v>337980.60399997956</v>
          </cell>
          <cell r="I43" t="str">
            <v>RSD</v>
          </cell>
        </row>
        <row r="44">
          <cell r="A44" t="str">
            <v>D9521111</v>
          </cell>
          <cell r="B44" t="str">
            <v>...Clean cart C 114011 sredstvo za sterilizaciju masine na bazi limunske</v>
          </cell>
          <cell r="C44">
            <v>123</v>
          </cell>
          <cell r="D44">
            <v>5022</v>
          </cell>
          <cell r="E44">
            <v>1566.386000000093</v>
          </cell>
          <cell r="F44">
            <v>733992.34600000398</v>
          </cell>
          <cell r="G44">
            <v>0</v>
          </cell>
          <cell r="H44">
            <v>733992.34600000398</v>
          </cell>
          <cell r="I44" t="str">
            <v>RSD</v>
          </cell>
        </row>
        <row r="45">
          <cell r="A45" t="str">
            <v>D9521118</v>
          </cell>
          <cell r="B45" t="str">
            <v>...Bicart set (bicart select combi pak +select bag)</v>
          </cell>
          <cell r="C45">
            <v>116</v>
          </cell>
          <cell r="D45">
            <v>4617</v>
          </cell>
          <cell r="E45">
            <v>4675</v>
          </cell>
          <cell r="F45">
            <v>6685250</v>
          </cell>
          <cell r="G45">
            <v>0</v>
          </cell>
          <cell r="H45">
            <v>6685250</v>
          </cell>
          <cell r="I45" t="str">
            <v>RSD</v>
          </cell>
        </row>
        <row r="46">
          <cell r="A46" t="str">
            <v>D9521151</v>
          </cell>
          <cell r="B46" t="str">
            <v>...AV sistem F 204BAV za mašine 4008S</v>
          </cell>
          <cell r="C46">
            <v>40</v>
          </cell>
          <cell r="D46">
            <v>90</v>
          </cell>
          <cell r="E46">
            <v>130</v>
          </cell>
          <cell r="F46">
            <v>43615</v>
          </cell>
          <cell r="G46">
            <v>0</v>
          </cell>
          <cell r="H46">
            <v>43615</v>
          </cell>
          <cell r="I46" t="str">
            <v>RSD</v>
          </cell>
        </row>
        <row r="47">
          <cell r="A47" t="str">
            <v>D9521152</v>
          </cell>
          <cell r="B47" t="str">
            <v>...AV set online plus 5008-r-R F00003841/1</v>
          </cell>
          <cell r="C47">
            <v>92</v>
          </cell>
          <cell r="D47">
            <v>4417</v>
          </cell>
          <cell r="E47">
            <v>4441</v>
          </cell>
          <cell r="F47">
            <v>7630526.2000005599</v>
          </cell>
          <cell r="G47">
            <v>0</v>
          </cell>
          <cell r="H47">
            <v>7630526.2000005599</v>
          </cell>
          <cell r="I47" t="str">
            <v>RSD</v>
          </cell>
        </row>
        <row r="48">
          <cell r="A48" t="str">
            <v>D9521153</v>
          </cell>
          <cell r="B48" t="str">
            <v>...Bi Bag 650/900/950 suvi bikarbonat</v>
          </cell>
          <cell r="C48">
            <v>522</v>
          </cell>
          <cell r="D48">
            <v>8492</v>
          </cell>
          <cell r="E48">
            <v>9464</v>
          </cell>
          <cell r="F48">
            <v>9889880</v>
          </cell>
          <cell r="G48">
            <v>0</v>
          </cell>
          <cell r="H48">
            <v>9889880</v>
          </cell>
          <cell r="I48" t="str">
            <v>RSD</v>
          </cell>
        </row>
        <row r="49">
          <cell r="A49" t="str">
            <v>D9521154</v>
          </cell>
          <cell r="B49" t="str">
            <v>...Ultra filter U8000S 101902 filter za visokopr.vodu za masinu Inova</v>
          </cell>
          <cell r="C49">
            <v>15</v>
          </cell>
          <cell r="D49">
            <v>302</v>
          </cell>
          <cell r="E49">
            <v>2.0559999999999961</v>
          </cell>
          <cell r="F49">
            <v>20354.400000000001</v>
          </cell>
          <cell r="G49">
            <v>0</v>
          </cell>
          <cell r="H49">
            <v>20354.400000000001</v>
          </cell>
          <cell r="I49" t="str">
            <v>RSD</v>
          </cell>
        </row>
        <row r="50">
          <cell r="A50" t="str">
            <v>D9521155</v>
          </cell>
          <cell r="B50" t="str">
            <v>...Ultra filter 100584 filter za visokoprečišcenu vodu za mas.AK Ultra 200</v>
          </cell>
          <cell r="C50">
            <v>56</v>
          </cell>
          <cell r="D50">
            <v>858</v>
          </cell>
          <cell r="E50">
            <v>6.8499999999998957</v>
          </cell>
          <cell r="F50">
            <v>67815</v>
          </cell>
          <cell r="G50">
            <v>0</v>
          </cell>
          <cell r="H50">
            <v>67815</v>
          </cell>
          <cell r="I50" t="str">
            <v>RSD</v>
          </cell>
        </row>
        <row r="51">
          <cell r="A51" t="str">
            <v>D9521185</v>
          </cell>
          <cell r="B51" t="str">
            <v>...AV linija komplet (za masine AK 200Ultra S)</v>
          </cell>
          <cell r="C51">
            <v>56</v>
          </cell>
          <cell r="D51">
            <v>852</v>
          </cell>
          <cell r="E51">
            <v>853</v>
          </cell>
          <cell r="F51">
            <v>337788</v>
          </cell>
          <cell r="G51">
            <v>0</v>
          </cell>
          <cell r="H51">
            <v>337788</v>
          </cell>
          <cell r="I51" t="str">
            <v>RSD</v>
          </cell>
        </row>
        <row r="52">
          <cell r="A52" t="str">
            <v>D9521186</v>
          </cell>
          <cell r="B52" t="str">
            <v>...Suvi bikarbonat 720 gr. za masine Innova - Alcart</v>
          </cell>
          <cell r="C52">
            <v>138</v>
          </cell>
          <cell r="D52">
            <v>1718</v>
          </cell>
          <cell r="E52">
            <v>1725</v>
          </cell>
          <cell r="F52">
            <v>884471.5</v>
          </cell>
          <cell r="G52">
            <v>0</v>
          </cell>
          <cell r="H52">
            <v>884471.5</v>
          </cell>
          <cell r="I52" t="str">
            <v>RSD</v>
          </cell>
        </row>
        <row r="53">
          <cell r="A53" t="str">
            <v>D9521187</v>
          </cell>
          <cell r="B53" t="str">
            <v>...AV sistem F 204BAV</v>
          </cell>
          <cell r="C53">
            <v>369</v>
          </cell>
          <cell r="D53">
            <v>1988</v>
          </cell>
          <cell r="E53">
            <v>2903</v>
          </cell>
          <cell r="F53">
            <v>973956.5</v>
          </cell>
          <cell r="G53">
            <v>0</v>
          </cell>
          <cell r="H53">
            <v>973956.5</v>
          </cell>
          <cell r="I53" t="str">
            <v>RSD</v>
          </cell>
        </row>
        <row r="54">
          <cell r="A54" t="str">
            <v>D9521192</v>
          </cell>
          <cell r="B54" t="str">
            <v>...AV linija komplet za hemodija.za Dialog+aparat supst.lin 142ml</v>
          </cell>
          <cell r="C54">
            <v>34</v>
          </cell>
          <cell r="D54">
            <v>1226</v>
          </cell>
          <cell r="E54">
            <v>1258</v>
          </cell>
          <cell r="F54">
            <v>2643058</v>
          </cell>
          <cell r="G54">
            <v>0</v>
          </cell>
          <cell r="H54">
            <v>2643058</v>
          </cell>
          <cell r="I54" t="str">
            <v>RSD</v>
          </cell>
        </row>
        <row r="55">
          <cell r="A55" t="str">
            <v>D9521193</v>
          </cell>
          <cell r="B55" t="str">
            <v>...AV linija kompl.za hemodij.za Dialog+aparat do 142ml otpadna kesa</v>
          </cell>
          <cell r="C55">
            <v>131</v>
          </cell>
          <cell r="D55">
            <v>4672</v>
          </cell>
          <cell r="E55">
            <v>4697</v>
          </cell>
          <cell r="F55">
            <v>3255021</v>
          </cell>
          <cell r="G55">
            <v>0</v>
          </cell>
          <cell r="H55">
            <v>3255021</v>
          </cell>
          <cell r="I55" t="str">
            <v>RSD</v>
          </cell>
        </row>
        <row r="56">
          <cell r="A56" t="str">
            <v>D9521194</v>
          </cell>
          <cell r="B56" t="str">
            <v>...Bikarbonatni konc.za dij.Dialog+aparat u ptrahu 760g.</v>
          </cell>
          <cell r="C56">
            <v>137</v>
          </cell>
          <cell r="D56">
            <v>5236</v>
          </cell>
          <cell r="E56">
            <v>5288</v>
          </cell>
          <cell r="F56">
            <v>5525960</v>
          </cell>
          <cell r="G56">
            <v>0</v>
          </cell>
          <cell r="H56">
            <v>5525960</v>
          </cell>
          <cell r="I56" t="str">
            <v>RSD</v>
          </cell>
        </row>
        <row r="57">
          <cell r="A57" t="str">
            <v>D9521195</v>
          </cell>
          <cell r="B57" t="str">
            <v>...Filter za visokopreciscenu vodu za Dialog+aparat /2 KOMADA NA 100 HD/</v>
          </cell>
          <cell r="C57">
            <v>174</v>
          </cell>
          <cell r="D57">
            <v>6890</v>
          </cell>
          <cell r="E57">
            <v>124.18499999999077</v>
          </cell>
          <cell r="F57">
            <v>4659545.3849997595</v>
          </cell>
          <cell r="G57">
            <v>0</v>
          </cell>
          <cell r="H57">
            <v>4659545.3849997595</v>
          </cell>
          <cell r="I57" t="str">
            <v>RSD</v>
          </cell>
        </row>
        <row r="58">
          <cell r="A58" t="str">
            <v>D9521196</v>
          </cell>
          <cell r="B58" t="str">
            <v>...Sredtsvo CENA LIT. /PAK 10 LI/ za toplotnu steriliz.i dekalcifi.na bazi limun.kis.Dialog+apa</v>
          </cell>
          <cell r="C58">
            <v>184</v>
          </cell>
          <cell r="D58">
            <v>7113</v>
          </cell>
          <cell r="E58">
            <v>901.625</v>
          </cell>
          <cell r="F58">
            <v>1142539.2000000535</v>
          </cell>
          <cell r="G58">
            <v>0</v>
          </cell>
          <cell r="H58">
            <v>1142539.2000000535</v>
          </cell>
          <cell r="I58" t="str">
            <v>RSD</v>
          </cell>
        </row>
        <row r="59">
          <cell r="A59" t="str">
            <v>D9521198</v>
          </cell>
          <cell r="B59" t="str">
            <v>...KombiBeg (BiBeg 900g+SmartBeg Citrat 4,2/4, 7L)</v>
          </cell>
          <cell r="C59">
            <v>394</v>
          </cell>
          <cell r="D59">
            <v>11952</v>
          </cell>
          <cell r="E59">
            <v>12465</v>
          </cell>
          <cell r="F59">
            <v>20018790</v>
          </cell>
          <cell r="G59">
            <v>0</v>
          </cell>
          <cell r="H59">
            <v>20018790</v>
          </cell>
          <cell r="I59" t="str">
            <v>RSD</v>
          </cell>
        </row>
        <row r="60">
          <cell r="A60" t="str">
            <v>D9521199</v>
          </cell>
          <cell r="B60" t="str">
            <v>...Sredstvo za hladnu sterilizaciju masina CENA ( Puristeril) pak 8,8lit</v>
          </cell>
          <cell r="C60">
            <v>439</v>
          </cell>
          <cell r="D60">
            <v>10149</v>
          </cell>
          <cell r="E60">
            <v>1099.9000000000951</v>
          </cell>
          <cell r="F60">
            <v>1966816.7999999705</v>
          </cell>
          <cell r="G60">
            <v>0</v>
          </cell>
          <cell r="H60">
            <v>1966816.7999999705</v>
          </cell>
          <cell r="I60" t="str">
            <v>RSD</v>
          </cell>
        </row>
        <row r="61">
          <cell r="A61" t="str">
            <v>D9521201</v>
          </cell>
          <cell r="B61" t="str">
            <v>...AV linija komplet za hemodijafiltraciju za aparat Artis Physio</v>
          </cell>
          <cell r="C61">
            <v>20</v>
          </cell>
          <cell r="D61">
            <v>658</v>
          </cell>
          <cell r="E61">
            <v>660</v>
          </cell>
          <cell r="F61">
            <v>434147.99999999505</v>
          </cell>
          <cell r="G61">
            <v>0</v>
          </cell>
          <cell r="H61">
            <v>434147.99999999505</v>
          </cell>
          <cell r="I61" t="str">
            <v>RSD</v>
          </cell>
        </row>
        <row r="62">
          <cell r="A62" t="str">
            <v>D9521202</v>
          </cell>
          <cell r="B62" t="str">
            <v>...AV linija komplet za hemodijalizu za aparat Artis Physio</v>
          </cell>
          <cell r="C62">
            <v>112</v>
          </cell>
          <cell r="D62">
            <v>4022</v>
          </cell>
          <cell r="E62">
            <v>4077</v>
          </cell>
          <cell r="F62">
            <v>2681850.5999999391</v>
          </cell>
          <cell r="G62">
            <v>0</v>
          </cell>
          <cell r="H62">
            <v>2681850.5999999391</v>
          </cell>
          <cell r="I62" t="str">
            <v>RSD</v>
          </cell>
        </row>
        <row r="63">
          <cell r="A63" t="str">
            <v>D9521203</v>
          </cell>
          <cell r="B63" t="str">
            <v>...Filter za visokopreciscenu vodu za aparat Artis Physio</v>
          </cell>
          <cell r="C63">
            <v>140</v>
          </cell>
          <cell r="D63">
            <v>5558</v>
          </cell>
          <cell r="E63">
            <v>112.47999999999476</v>
          </cell>
          <cell r="F63">
            <v>1361008</v>
          </cell>
          <cell r="G63">
            <v>0</v>
          </cell>
          <cell r="H63">
            <v>1361008</v>
          </cell>
          <cell r="I63" t="str">
            <v>RSD</v>
          </cell>
        </row>
        <row r="64">
          <cell r="A64" t="str">
            <v>D9521204</v>
          </cell>
          <cell r="B64" t="str">
            <v>...Linija za sterilni infuzat (supstituciona linija) Artis Physio</v>
          </cell>
          <cell r="C64">
            <v>20</v>
          </cell>
          <cell r="D64">
            <v>658</v>
          </cell>
          <cell r="E64">
            <v>660</v>
          </cell>
          <cell r="F64">
            <v>1078110</v>
          </cell>
          <cell r="G64">
            <v>0</v>
          </cell>
          <cell r="H64">
            <v>1078110</v>
          </cell>
          <cell r="I64" t="str">
            <v>RSD</v>
          </cell>
        </row>
        <row r="65">
          <cell r="A65" t="str">
            <v>D952151</v>
          </cell>
          <cell r="B65" t="str">
            <v>...AV set online priming 5008SR F0000070</v>
          </cell>
          <cell r="C65">
            <v>449</v>
          </cell>
          <cell r="D65">
            <v>14022</v>
          </cell>
          <cell r="E65">
            <v>14460</v>
          </cell>
          <cell r="F65">
            <v>9511787.9999995958</v>
          </cell>
          <cell r="G65">
            <v>0</v>
          </cell>
          <cell r="H65">
            <v>9511787.9999995958</v>
          </cell>
          <cell r="I65" t="str">
            <v>RSD</v>
          </cell>
        </row>
        <row r="66">
          <cell r="A66" t="str">
            <v>D9522015</v>
          </cell>
          <cell r="B66" t="str">
            <v>...Dialox 10l(sredstvo za hladnu sterilizaciju mašina) CENA 1 LITAR</v>
          </cell>
          <cell r="C66">
            <v>66</v>
          </cell>
          <cell r="D66">
            <v>1160</v>
          </cell>
          <cell r="E66">
            <v>77.884999999999778</v>
          </cell>
          <cell r="F66">
            <v>101094.73</v>
          </cell>
          <cell r="G66">
            <v>0</v>
          </cell>
          <cell r="H66">
            <v>101094.73</v>
          </cell>
          <cell r="I66" t="str">
            <v>RSD</v>
          </cell>
        </row>
        <row r="67">
          <cell r="A67" t="str">
            <v>D9522017A</v>
          </cell>
          <cell r="B67" t="str">
            <v>...Puristeril (sredstvo za hladnu steril.) CENA LIT</v>
          </cell>
          <cell r="C67">
            <v>441</v>
          </cell>
          <cell r="D67">
            <v>9729</v>
          </cell>
          <cell r="E67">
            <v>1036.2000000001531</v>
          </cell>
          <cell r="F67">
            <v>1641340.7999997602</v>
          </cell>
          <cell r="G67">
            <v>0</v>
          </cell>
          <cell r="H67">
            <v>1641340.7999997602</v>
          </cell>
          <cell r="I67" t="str">
            <v>RSD</v>
          </cell>
        </row>
        <row r="68">
          <cell r="A68" t="str">
            <v>D9522048</v>
          </cell>
          <cell r="B68" t="str">
            <v>...Tabletirana so</v>
          </cell>
          <cell r="C68">
            <v>669</v>
          </cell>
          <cell r="D68">
            <v>35348</v>
          </cell>
          <cell r="E68">
            <v>11778.499999996209</v>
          </cell>
          <cell r="F68">
            <v>324379.9159998679</v>
          </cell>
          <cell r="G68">
            <v>0</v>
          </cell>
          <cell r="H68">
            <v>324379.9159998679</v>
          </cell>
          <cell r="I68" t="str">
            <v>RSD</v>
          </cell>
        </row>
        <row r="69">
          <cell r="A69" t="str">
            <v>D9522061</v>
          </cell>
          <cell r="B69" t="str">
            <v>...Koncentrat dijalizni AMINAL</v>
          </cell>
          <cell r="C69">
            <v>526</v>
          </cell>
          <cell r="D69">
            <v>13698</v>
          </cell>
          <cell r="E69">
            <v>57921</v>
          </cell>
          <cell r="F69">
            <v>3995390.5799992038</v>
          </cell>
          <cell r="G69">
            <v>0</v>
          </cell>
          <cell r="H69">
            <v>3995390.5799992038</v>
          </cell>
          <cell r="I69" t="str">
            <v>RSD</v>
          </cell>
        </row>
        <row r="70">
          <cell r="A70" t="str">
            <v>D9703009</v>
          </cell>
          <cell r="B70" t="str">
            <v>...Latex rukavice , 1 kom.nesterilne  *</v>
          </cell>
          <cell r="C70">
            <v>25</v>
          </cell>
          <cell r="D70">
            <v>26</v>
          </cell>
          <cell r="E70">
            <v>70.05</v>
          </cell>
          <cell r="F70">
            <v>231.16</v>
          </cell>
          <cell r="G70">
            <v>50</v>
          </cell>
          <cell r="H70">
            <v>181.16</v>
          </cell>
          <cell r="I70" t="str">
            <v>RSD</v>
          </cell>
        </row>
        <row r="71">
          <cell r="A71" t="str">
            <v>D9703020</v>
          </cell>
          <cell r="B71" t="str">
            <v>...Špric PVC 20 ml. dvokomponentni bez igle *</v>
          </cell>
          <cell r="C71">
            <v>389</v>
          </cell>
          <cell r="D71">
            <v>5669</v>
          </cell>
          <cell r="E71">
            <v>12066</v>
          </cell>
          <cell r="F71">
            <v>69982.799999996365</v>
          </cell>
          <cell r="G71">
            <v>0</v>
          </cell>
          <cell r="H71">
            <v>69982.799999996365</v>
          </cell>
          <cell r="I71" t="str">
            <v>RSD</v>
          </cell>
        </row>
        <row r="72">
          <cell r="A72" t="str">
            <v>D9703162A</v>
          </cell>
          <cell r="B72" t="str">
            <v>...PVC igle</v>
          </cell>
          <cell r="C72">
            <v>62</v>
          </cell>
          <cell r="D72">
            <v>92</v>
          </cell>
          <cell r="E72">
            <v>133</v>
          </cell>
          <cell r="F72">
            <v>150.29</v>
          </cell>
          <cell r="G72">
            <v>0</v>
          </cell>
          <cell r="H72">
            <v>150.29</v>
          </cell>
          <cell r="I72" t="str">
            <v>RSD</v>
          </cell>
        </row>
        <row r="73">
          <cell r="A73" t="str">
            <v>D9703300A</v>
          </cell>
          <cell r="B73" t="str">
            <v>...WEGO SPRIC 20ml bez igle a50</v>
          </cell>
          <cell r="C73">
            <v>273</v>
          </cell>
          <cell r="D73">
            <v>1504</v>
          </cell>
          <cell r="E73">
            <v>3612</v>
          </cell>
          <cell r="F73">
            <v>21021.839999999418</v>
          </cell>
          <cell r="G73">
            <v>0</v>
          </cell>
          <cell r="H73">
            <v>21021.839999999418</v>
          </cell>
          <cell r="I73" t="str">
            <v>RSD</v>
          </cell>
        </row>
        <row r="74">
          <cell r="A74" t="str">
            <v>D9703560B</v>
          </cell>
          <cell r="B74" t="str">
            <v>...Wego spric 20ml + Wego igla 0,9x40 mm/D9703560A/</v>
          </cell>
          <cell r="C74">
            <v>607</v>
          </cell>
          <cell r="D74">
            <v>28238</v>
          </cell>
          <cell r="E74">
            <v>69775</v>
          </cell>
          <cell r="F74">
            <v>416479.20000000269</v>
          </cell>
          <cell r="G74">
            <v>0</v>
          </cell>
          <cell r="H74">
            <v>416479.20000000269</v>
          </cell>
          <cell r="I74" t="str">
            <v>RSD</v>
          </cell>
        </row>
        <row r="75">
          <cell r="A75" t="str">
            <v>H9521111</v>
          </cell>
          <cell r="B75" t="str">
            <v>...Dijalizatori BG-U 1.8</v>
          </cell>
          <cell r="C75">
            <v>5</v>
          </cell>
          <cell r="D75">
            <v>100</v>
          </cell>
          <cell r="E75">
            <v>100</v>
          </cell>
          <cell r="F75">
            <v>0</v>
          </cell>
          <cell r="G75">
            <v>0</v>
          </cell>
          <cell r="H75">
            <v>0</v>
          </cell>
          <cell r="I75" t="str">
            <v>RSD</v>
          </cell>
        </row>
        <row r="76">
          <cell r="A76" t="str">
            <v>HD19001</v>
          </cell>
          <cell r="B76" t="str">
            <v>...Dijalizator sinteticko vlakno High-flux 1,3m2 (Hemoflow F60S)</v>
          </cell>
          <cell r="C76">
            <v>114</v>
          </cell>
          <cell r="D76">
            <v>686</v>
          </cell>
          <cell r="E76">
            <v>743</v>
          </cell>
          <cell r="F76">
            <v>365333.10000000498</v>
          </cell>
          <cell r="G76">
            <v>0</v>
          </cell>
          <cell r="H76">
            <v>365333.10000000498</v>
          </cell>
          <cell r="I76" t="str">
            <v>RSD</v>
          </cell>
        </row>
        <row r="77">
          <cell r="A77" t="str">
            <v>HD19002</v>
          </cell>
          <cell r="B77" t="str">
            <v>...Dijalizator sinteticko vlakno High-flux 1,4m2 (FX60 Classix)</v>
          </cell>
          <cell r="C77">
            <v>101</v>
          </cell>
          <cell r="D77">
            <v>285</v>
          </cell>
          <cell r="E77">
            <v>300</v>
          </cell>
          <cell r="F77">
            <v>161700</v>
          </cell>
          <cell r="G77">
            <v>0</v>
          </cell>
          <cell r="H77">
            <v>161700</v>
          </cell>
          <cell r="I77" t="str">
            <v>RSD</v>
          </cell>
        </row>
        <row r="78">
          <cell r="A78" t="str">
            <v>HD19004</v>
          </cell>
          <cell r="B78" t="str">
            <v>...Dijalizator sinteticko vlakno High-flux 1,6m2 (Hemoflow F70S)</v>
          </cell>
          <cell r="C78">
            <v>222</v>
          </cell>
          <cell r="D78">
            <v>2091</v>
          </cell>
          <cell r="E78">
            <v>2140</v>
          </cell>
          <cell r="F78">
            <v>1278270.9000000507</v>
          </cell>
          <cell r="G78">
            <v>0</v>
          </cell>
          <cell r="H78">
            <v>1278270.9000000507</v>
          </cell>
          <cell r="I78" t="str">
            <v>RSD</v>
          </cell>
        </row>
        <row r="79">
          <cell r="A79" t="str">
            <v>HD19005</v>
          </cell>
          <cell r="B79" t="str">
            <v>...Dijalizator sint.vlakno High-flux 1,7m2 (Elisio 17H)</v>
          </cell>
          <cell r="C79">
            <v>153</v>
          </cell>
          <cell r="D79">
            <v>1658</v>
          </cell>
          <cell r="E79">
            <v>1670</v>
          </cell>
          <cell r="F79">
            <v>1194050</v>
          </cell>
          <cell r="G79">
            <v>0</v>
          </cell>
          <cell r="H79">
            <v>1194050</v>
          </cell>
          <cell r="I79" t="str">
            <v>RSD</v>
          </cell>
        </row>
        <row r="80">
          <cell r="A80" t="str">
            <v>HD19007</v>
          </cell>
          <cell r="B80" t="str">
            <v>...Dijalizator sinteticko vlakno High-flux 1,8m2 (Hemoflow HF 80S)</v>
          </cell>
          <cell r="C80">
            <v>212</v>
          </cell>
          <cell r="D80">
            <v>3469</v>
          </cell>
          <cell r="E80">
            <v>3510</v>
          </cell>
          <cell r="F80">
            <v>2096393.7000000987</v>
          </cell>
          <cell r="G80">
            <v>0</v>
          </cell>
          <cell r="H80">
            <v>2096393.7000000987</v>
          </cell>
          <cell r="I80" t="str">
            <v>RSD</v>
          </cell>
        </row>
        <row r="81">
          <cell r="A81" t="str">
            <v>HD19009</v>
          </cell>
          <cell r="B81" t="str">
            <v>...Dijalizator sintvlakno High-flux 1,9m2 (Elisio 19H)</v>
          </cell>
          <cell r="C81">
            <v>24</v>
          </cell>
          <cell r="D81">
            <v>195</v>
          </cell>
          <cell r="E81">
            <v>197</v>
          </cell>
          <cell r="F81">
            <v>143022</v>
          </cell>
          <cell r="G81">
            <v>0</v>
          </cell>
          <cell r="H81">
            <v>143022</v>
          </cell>
          <cell r="I81" t="str">
            <v>RSD</v>
          </cell>
        </row>
        <row r="82">
          <cell r="A82" t="str">
            <v>HD19010</v>
          </cell>
          <cell r="B82" t="str">
            <v>...Dijalizator sint.vlakno High-flux 2,0m2 (Polypure 20H)</v>
          </cell>
          <cell r="C82">
            <v>44</v>
          </cell>
          <cell r="D82">
            <v>121</v>
          </cell>
          <cell r="E82">
            <v>121</v>
          </cell>
          <cell r="F82">
            <v>100091.2</v>
          </cell>
          <cell r="G82">
            <v>0</v>
          </cell>
          <cell r="H82">
            <v>100091.2</v>
          </cell>
          <cell r="I82" t="str">
            <v>RSD</v>
          </cell>
        </row>
        <row r="83">
          <cell r="A83" t="str">
            <v>HD19011</v>
          </cell>
          <cell r="B83" t="str">
            <v>...Dijalizator sint.vlakno High-flux 2,1m2 (Elisio 21H)</v>
          </cell>
          <cell r="C83">
            <v>45</v>
          </cell>
          <cell r="D83">
            <v>449</v>
          </cell>
          <cell r="E83">
            <v>450</v>
          </cell>
          <cell r="F83">
            <v>357884.99999999703</v>
          </cell>
          <cell r="G83">
            <v>0</v>
          </cell>
          <cell r="H83">
            <v>357884.99999999703</v>
          </cell>
          <cell r="I83" t="str">
            <v>RSD</v>
          </cell>
        </row>
        <row r="84">
          <cell r="A84" t="str">
            <v>HD19012</v>
          </cell>
          <cell r="B84" t="str">
            <v>...Dijalizator sinteticko vlakno High-flux 2,2m2 (FX100 Classix)</v>
          </cell>
          <cell r="C84">
            <v>49</v>
          </cell>
          <cell r="D84">
            <v>592</v>
          </cell>
          <cell r="E84">
            <v>601</v>
          </cell>
          <cell r="F84">
            <v>491174.19999999588</v>
          </cell>
          <cell r="G84">
            <v>0</v>
          </cell>
          <cell r="H84">
            <v>491174.19999999588</v>
          </cell>
          <cell r="I84" t="str">
            <v>RSD</v>
          </cell>
        </row>
        <row r="85">
          <cell r="A85" t="str">
            <v>HD19014</v>
          </cell>
          <cell r="B85" t="str">
            <v>...Dijalizator sint.vlakno High-flux 2,5m2 (Elisio 25H)</v>
          </cell>
          <cell r="C85">
            <v>1</v>
          </cell>
          <cell r="D85">
            <v>30</v>
          </cell>
          <cell r="E85">
            <v>30</v>
          </cell>
          <cell r="F85">
            <v>31845</v>
          </cell>
          <cell r="G85">
            <v>0</v>
          </cell>
          <cell r="H85">
            <v>31845</v>
          </cell>
          <cell r="I85" t="str">
            <v>RSD</v>
          </cell>
        </row>
        <row r="86">
          <cell r="A86" t="str">
            <v>HD19015</v>
          </cell>
          <cell r="B86" t="str">
            <v>...Dijalizator sinteticko vlakno Low-flux 1,3m2 (Hemoflow F 6HPS)</v>
          </cell>
          <cell r="C86">
            <v>48</v>
          </cell>
          <cell r="D86">
            <v>51</v>
          </cell>
          <cell r="E86">
            <v>131</v>
          </cell>
          <cell r="F86">
            <v>65277.300000000156</v>
          </cell>
          <cell r="G86">
            <v>0</v>
          </cell>
          <cell r="H86">
            <v>65277.300000000156</v>
          </cell>
          <cell r="I86" t="str">
            <v>RSD</v>
          </cell>
        </row>
        <row r="87">
          <cell r="A87" t="str">
            <v>HD19018</v>
          </cell>
          <cell r="B87" t="str">
            <v>...Dijalizator sinteticko vlakno Low-flux 1,6m2 (Hemoflow 7 HPS)</v>
          </cell>
          <cell r="C87">
            <v>62</v>
          </cell>
          <cell r="D87">
            <v>120</v>
          </cell>
          <cell r="E87">
            <v>169</v>
          </cell>
          <cell r="F87">
            <v>100943.4</v>
          </cell>
          <cell r="G87">
            <v>0</v>
          </cell>
          <cell r="H87">
            <v>100943.4</v>
          </cell>
          <cell r="I87" t="str">
            <v>RSD</v>
          </cell>
        </row>
        <row r="88">
          <cell r="A88" t="str">
            <v>HD19020</v>
          </cell>
          <cell r="B88" t="str">
            <v>...Dijalizator sinteticko vlakno Low-flux 1,8m2 (Hemoflow F 8HPS)</v>
          </cell>
          <cell r="C88">
            <v>76</v>
          </cell>
          <cell r="D88">
            <v>103</v>
          </cell>
          <cell r="E88">
            <v>109</v>
          </cell>
          <cell r="F88">
            <v>65104.800000000127</v>
          </cell>
          <cell r="G88">
            <v>0</v>
          </cell>
          <cell r="H88">
            <v>65104.800000000127</v>
          </cell>
          <cell r="I88" t="str">
            <v>RSD</v>
          </cell>
        </row>
        <row r="89">
          <cell r="A89" t="str">
            <v>HD19022</v>
          </cell>
          <cell r="B89" t="str">
            <v>...Igle za hemodijalizu 15G</v>
          </cell>
          <cell r="C89">
            <v>223</v>
          </cell>
          <cell r="D89">
            <v>1064</v>
          </cell>
          <cell r="E89">
            <v>2162</v>
          </cell>
          <cell r="F89">
            <v>55887.699999997953</v>
          </cell>
          <cell r="G89">
            <v>0</v>
          </cell>
          <cell r="H89">
            <v>55887.699999997953</v>
          </cell>
          <cell r="I89" t="str">
            <v>RSD</v>
          </cell>
        </row>
        <row r="90">
          <cell r="A90" t="str">
            <v>HD19023</v>
          </cell>
          <cell r="B90" t="str">
            <v>...Igleza hemodijalizu 16G</v>
          </cell>
          <cell r="C90">
            <v>352</v>
          </cell>
          <cell r="D90">
            <v>9221</v>
          </cell>
          <cell r="E90">
            <v>18263</v>
          </cell>
          <cell r="F90">
            <v>471050.11999986006</v>
          </cell>
          <cell r="G90">
            <v>0</v>
          </cell>
          <cell r="H90">
            <v>471050.11999986006</v>
          </cell>
          <cell r="I90" t="str">
            <v>RSD</v>
          </cell>
        </row>
        <row r="91">
          <cell r="A91" t="str">
            <v>HD19025</v>
          </cell>
          <cell r="B91" t="str">
            <v>...Aminal C, koncentrat dijalizni bez glukoze</v>
          </cell>
          <cell r="C91">
            <v>225</v>
          </cell>
          <cell r="D91">
            <v>2233</v>
          </cell>
          <cell r="E91">
            <v>10099</v>
          </cell>
          <cell r="F91">
            <v>573586.29999999888</v>
          </cell>
          <cell r="G91">
            <v>0</v>
          </cell>
          <cell r="H91">
            <v>573586.29999999888</v>
          </cell>
          <cell r="I91" t="str">
            <v>RSD</v>
          </cell>
        </row>
        <row r="92">
          <cell r="A92" t="str">
            <v>HD19026</v>
          </cell>
          <cell r="B92" t="str">
            <v>...Aminal CD koncentrat dijalizni, kiseli sa glukozom</v>
          </cell>
          <cell r="C92">
            <v>205</v>
          </cell>
          <cell r="D92">
            <v>1709</v>
          </cell>
          <cell r="E92">
            <v>6493</v>
          </cell>
          <cell r="F92">
            <v>421354.3399999977</v>
          </cell>
          <cell r="G92">
            <v>0</v>
          </cell>
          <cell r="H92">
            <v>421354.3399999977</v>
          </cell>
          <cell r="I92" t="str">
            <v>RSD</v>
          </cell>
        </row>
        <row r="93">
          <cell r="A93" t="str">
            <v>HD19027</v>
          </cell>
          <cell r="B93" t="str">
            <v>...Dijalizator sint.vlakno High-flux 1,7m2 (Theranova 400)Gambro</v>
          </cell>
          <cell r="C93">
            <v>13</v>
          </cell>
          <cell r="D93">
            <v>99</v>
          </cell>
          <cell r="E93">
            <v>99</v>
          </cell>
          <cell r="F93">
            <v>310365</v>
          </cell>
          <cell r="G93">
            <v>0</v>
          </cell>
          <cell r="H93">
            <v>310365</v>
          </cell>
          <cell r="I93" t="str">
            <v>RSD</v>
          </cell>
        </row>
        <row r="94">
          <cell r="A94" t="str">
            <v>HD19028</v>
          </cell>
          <cell r="B94" t="str">
            <v>...Dijalizator sinteticko vlakno High-flux 1,8m2 (Asahi- Vie-18A)</v>
          </cell>
          <cell r="C94">
            <v>6</v>
          </cell>
          <cell r="D94">
            <v>62</v>
          </cell>
          <cell r="E94">
            <v>62</v>
          </cell>
          <cell r="F94">
            <v>191642</v>
          </cell>
          <cell r="G94">
            <v>0</v>
          </cell>
          <cell r="H94">
            <v>191642</v>
          </cell>
          <cell r="I94" t="str">
            <v>RSD</v>
          </cell>
        </row>
        <row r="95">
          <cell r="A95" t="str">
            <v>HD19029</v>
          </cell>
          <cell r="B95" t="str">
            <v>...Dijalizator sint.vlakno High-flux 2,0m2 (Theranova) Gambro</v>
          </cell>
          <cell r="C95">
            <v>17</v>
          </cell>
          <cell r="D95">
            <v>157</v>
          </cell>
          <cell r="E95">
            <v>158</v>
          </cell>
          <cell r="F95">
            <v>495330</v>
          </cell>
          <cell r="G95">
            <v>0</v>
          </cell>
          <cell r="H95">
            <v>495330</v>
          </cell>
          <cell r="I95" t="str">
            <v>RSD</v>
          </cell>
        </row>
        <row r="96">
          <cell r="A96" t="str">
            <v>HD19045</v>
          </cell>
          <cell r="B96" t="str">
            <v>...AV linija za hemodijafiltraciju Artis Physio (Artiset)</v>
          </cell>
          <cell r="C96">
            <v>22</v>
          </cell>
          <cell r="D96">
            <v>106</v>
          </cell>
          <cell r="E96">
            <v>106</v>
          </cell>
          <cell r="F96">
            <v>69960</v>
          </cell>
          <cell r="G96">
            <v>0</v>
          </cell>
          <cell r="H96">
            <v>69960</v>
          </cell>
          <cell r="I96" t="str">
            <v>RSD</v>
          </cell>
        </row>
        <row r="97">
          <cell r="A97" t="str">
            <v>HD19047</v>
          </cell>
          <cell r="B97" t="str">
            <v>...AV linija za hemodijalizu za Artis Physio (Artiset HD DNL HC)</v>
          </cell>
          <cell r="C97">
            <v>87</v>
          </cell>
          <cell r="D97">
            <v>1071</v>
          </cell>
          <cell r="E97">
            <v>1077</v>
          </cell>
          <cell r="F97">
            <v>710820</v>
          </cell>
          <cell r="G97">
            <v>0</v>
          </cell>
          <cell r="H97">
            <v>710820</v>
          </cell>
          <cell r="I97" t="str">
            <v>RSD</v>
          </cell>
        </row>
        <row r="98">
          <cell r="A98" t="str">
            <v>HD19048</v>
          </cell>
          <cell r="B98" t="str">
            <v>...Bicart set za aparat AK 200 ultra A i Artis Physio(Bicart select combi</v>
          </cell>
          <cell r="C98">
            <v>89</v>
          </cell>
          <cell r="D98">
            <v>1253</v>
          </cell>
          <cell r="E98">
            <v>1261</v>
          </cell>
          <cell r="F98">
            <v>1803230</v>
          </cell>
          <cell r="G98">
            <v>0</v>
          </cell>
          <cell r="H98">
            <v>1803230</v>
          </cell>
          <cell r="I98" t="str">
            <v>RSD</v>
          </cell>
        </row>
        <row r="99">
          <cell r="A99" t="str">
            <v>HD19050</v>
          </cell>
          <cell r="B99" t="str">
            <v>...Filter za visokopreciscenu vodu za Artis Physio (U 9000 ultrafilter)</v>
          </cell>
          <cell r="C99">
            <v>72</v>
          </cell>
          <cell r="D99">
            <v>295</v>
          </cell>
          <cell r="E99">
            <v>5.8999999999999622</v>
          </cell>
          <cell r="F99">
            <v>84370</v>
          </cell>
          <cell r="G99">
            <v>0</v>
          </cell>
          <cell r="H99">
            <v>84370</v>
          </cell>
          <cell r="I99" t="str">
            <v>RSD</v>
          </cell>
        </row>
        <row r="100">
          <cell r="A100" t="str">
            <v>HD19053</v>
          </cell>
          <cell r="B100" t="str">
            <v>...Linija za sterilni infuz.(supstituciona linija) ArtisPhysio(UltraHDF)</v>
          </cell>
          <cell r="C100">
            <v>22</v>
          </cell>
          <cell r="D100">
            <v>106</v>
          </cell>
          <cell r="E100">
            <v>106</v>
          </cell>
          <cell r="F100">
            <v>173151</v>
          </cell>
          <cell r="G100">
            <v>0</v>
          </cell>
          <cell r="H100">
            <v>173151</v>
          </cell>
          <cell r="I100" t="str">
            <v>RSD</v>
          </cell>
        </row>
        <row r="101">
          <cell r="A101" t="str">
            <v>HD19055</v>
          </cell>
          <cell r="B101" t="str">
            <v>...Sredstvo za steril.na bazi limunske kis.AK200 ultraS(CleanCart C)</v>
          </cell>
          <cell r="C101">
            <v>80</v>
          </cell>
          <cell r="D101">
            <v>627</v>
          </cell>
          <cell r="E101">
            <v>209.78999999999908</v>
          </cell>
          <cell r="F101">
            <v>98305.199999998964</v>
          </cell>
          <cell r="G101">
            <v>0</v>
          </cell>
          <cell r="H101">
            <v>98305.199999998964</v>
          </cell>
          <cell r="I101" t="str">
            <v>RSD</v>
          </cell>
        </row>
        <row r="102">
          <cell r="A102" t="str">
            <v>HD19056</v>
          </cell>
          <cell r="B102" t="str">
            <v>...Stedstvo za steril.masina na bazi nat.karbon.AK200 UltraS(CleanCartA)</v>
          </cell>
          <cell r="C102">
            <v>83</v>
          </cell>
          <cell r="D102">
            <v>872</v>
          </cell>
          <cell r="E102">
            <v>124.99799999999824</v>
          </cell>
          <cell r="F102">
            <v>58575.62400000052</v>
          </cell>
          <cell r="G102">
            <v>0</v>
          </cell>
          <cell r="H102">
            <v>58575.62400000052</v>
          </cell>
          <cell r="I102" t="str">
            <v>RSD</v>
          </cell>
        </row>
        <row r="103">
          <cell r="A103" t="str">
            <v>HD19070</v>
          </cell>
          <cell r="B103" t="str">
            <v>...AV linija komplet za hemodijafiltraciju za Dialog+aparat do 142ml</v>
          </cell>
          <cell r="C103">
            <v>27</v>
          </cell>
          <cell r="D103">
            <v>264</v>
          </cell>
          <cell r="E103">
            <v>264</v>
          </cell>
          <cell r="F103">
            <v>554664</v>
          </cell>
          <cell r="G103">
            <v>0</v>
          </cell>
          <cell r="H103">
            <v>554664</v>
          </cell>
          <cell r="I103" t="str">
            <v>RSD</v>
          </cell>
        </row>
        <row r="104">
          <cell r="A104" t="str">
            <v>HD19071</v>
          </cell>
          <cell r="B104" t="str">
            <v>...AV linija za hemodijalizu za Dialog+aparat do 142ml</v>
          </cell>
          <cell r="C104">
            <v>136</v>
          </cell>
          <cell r="D104">
            <v>1848</v>
          </cell>
          <cell r="E104">
            <v>1912</v>
          </cell>
          <cell r="F104">
            <v>1325016</v>
          </cell>
          <cell r="G104">
            <v>0</v>
          </cell>
          <cell r="H104">
            <v>1325016</v>
          </cell>
          <cell r="I104" t="str">
            <v>RSD</v>
          </cell>
        </row>
        <row r="105">
          <cell r="A105" t="str">
            <v>HD19072</v>
          </cell>
          <cell r="B105" t="str">
            <v>...Bikarbonatni koncentrat za Dialog+aparat (Sol-kart B)</v>
          </cell>
          <cell r="C105">
            <v>144</v>
          </cell>
          <cell r="D105">
            <v>2197</v>
          </cell>
          <cell r="E105">
            <v>2263</v>
          </cell>
          <cell r="F105">
            <v>2364835</v>
          </cell>
          <cell r="G105">
            <v>0</v>
          </cell>
          <cell r="H105">
            <v>2364835</v>
          </cell>
          <cell r="I105" t="str">
            <v>RSD</v>
          </cell>
        </row>
        <row r="106">
          <cell r="A106" t="str">
            <v>HD19073</v>
          </cell>
          <cell r="B106" t="str">
            <v>...Filter za visokoprec.vodu za Dialog+aparat (Diacap Ultra)</v>
          </cell>
          <cell r="C106">
            <v>125</v>
          </cell>
          <cell r="D106">
            <v>1113</v>
          </cell>
          <cell r="E106">
            <v>5.6999999999999007</v>
          </cell>
          <cell r="F106">
            <v>213869.70000000371</v>
          </cell>
          <cell r="G106">
            <v>0</v>
          </cell>
          <cell r="H106">
            <v>213869.70000000371</v>
          </cell>
          <cell r="I106" t="str">
            <v>RSD</v>
          </cell>
        </row>
        <row r="107">
          <cell r="A107" t="str">
            <v>HD19074</v>
          </cell>
          <cell r="B107" t="str">
            <v>...Sred.za toplot.steril.i dekalcif.na bazi limunske kisel.(Citric acid)</v>
          </cell>
          <cell r="C107">
            <v>123</v>
          </cell>
          <cell r="D107">
            <v>896</v>
          </cell>
          <cell r="E107">
            <v>114.75</v>
          </cell>
          <cell r="F107">
            <v>145411.19999999748</v>
          </cell>
          <cell r="G107">
            <v>0</v>
          </cell>
          <cell r="H107">
            <v>145411.19999999748</v>
          </cell>
          <cell r="I107" t="str">
            <v>RSD</v>
          </cell>
        </row>
        <row r="108">
          <cell r="A108" t="str">
            <v>HD19076</v>
          </cell>
          <cell r="B108" t="str">
            <v>...Sredstvo za hladnu steril.masine a 10L (Peroxy plus)</v>
          </cell>
          <cell r="C108">
            <v>119</v>
          </cell>
          <cell r="D108">
            <v>562</v>
          </cell>
          <cell r="E108">
            <v>57.200000000000543</v>
          </cell>
          <cell r="F108">
            <v>392720.9</v>
          </cell>
          <cell r="G108">
            <v>0</v>
          </cell>
          <cell r="H108">
            <v>392720.9</v>
          </cell>
          <cell r="I108" t="str">
            <v>RSD</v>
          </cell>
        </row>
        <row r="109">
          <cell r="A109" t="str">
            <v>) IZD</v>
          </cell>
          <cell r="B109" t="str">
            <v>implantanti za dojke</v>
          </cell>
          <cell r="C109">
            <v>10</v>
          </cell>
          <cell r="D109">
            <v>10</v>
          </cell>
          <cell r="E109">
            <v>16</v>
          </cell>
          <cell r="F109">
            <v>269457</v>
          </cell>
          <cell r="G109">
            <v>0</v>
          </cell>
          <cell r="H109">
            <v>269457</v>
          </cell>
          <cell r="I109" t="str">
            <v>RSD</v>
          </cell>
        </row>
        <row r="110">
          <cell r="A110" t="str">
            <v>9707544</v>
          </cell>
          <cell r="B110" t="str">
            <v>...Siltex round Moderate plus profile cohesive I 150,proteza za dojku*</v>
          </cell>
          <cell r="C110">
            <v>1</v>
          </cell>
          <cell r="D110">
            <v>1</v>
          </cell>
          <cell r="E110">
            <v>2</v>
          </cell>
          <cell r="F110">
            <v>54000</v>
          </cell>
          <cell r="G110">
            <v>0</v>
          </cell>
          <cell r="H110">
            <v>54000</v>
          </cell>
          <cell r="I110" t="str">
            <v>RSD</v>
          </cell>
        </row>
        <row r="111">
          <cell r="A111" t="str">
            <v>H9707543</v>
          </cell>
          <cell r="B111" t="str">
            <v>...Implant za dojku Motiva Impant Matrix Ergonomix, vel.425cc,ERSD-425+</v>
          </cell>
          <cell r="C111">
            <v>1</v>
          </cell>
          <cell r="D111">
            <v>1</v>
          </cell>
          <cell r="E111">
            <v>2</v>
          </cell>
          <cell r="F111">
            <v>0</v>
          </cell>
          <cell r="G111">
            <v>0</v>
          </cell>
          <cell r="H111">
            <v>0</v>
          </cell>
          <cell r="I111" t="str">
            <v>RSD</v>
          </cell>
        </row>
        <row r="112">
          <cell r="A112" t="str">
            <v>H9707545</v>
          </cell>
          <cell r="B112" t="str">
            <v>...Implant za dojku Motiva Implant Matrix vel. 375cc, RSF-375+</v>
          </cell>
          <cell r="C112">
            <v>1</v>
          </cell>
          <cell r="D112">
            <v>1</v>
          </cell>
          <cell r="E112">
            <v>2</v>
          </cell>
          <cell r="F112">
            <v>0</v>
          </cell>
          <cell r="G112">
            <v>0</v>
          </cell>
          <cell r="H112">
            <v>0</v>
          </cell>
          <cell r="I112" t="str">
            <v>RSD</v>
          </cell>
        </row>
        <row r="113">
          <cell r="A113" t="str">
            <v>H9707546</v>
          </cell>
          <cell r="B113" t="str">
            <v>...Implant za dojku Motiva Implant Matrix Ergonomix Demi+q vel.360cc</v>
          </cell>
          <cell r="C113">
            <v>1</v>
          </cell>
          <cell r="D113">
            <v>1</v>
          </cell>
          <cell r="E113">
            <v>2</v>
          </cell>
          <cell r="F113">
            <v>0</v>
          </cell>
          <cell r="G113">
            <v>0</v>
          </cell>
          <cell r="H113">
            <v>0</v>
          </cell>
          <cell r="I113" t="str">
            <v>RSD</v>
          </cell>
        </row>
        <row r="114">
          <cell r="A114" t="str">
            <v>H9707547</v>
          </cell>
          <cell r="B114" t="str">
            <v>...Implant za dojku Motiva Matrix Round vel. 275cc - RSM -275+</v>
          </cell>
          <cell r="C114">
            <v>1</v>
          </cell>
          <cell r="D114">
            <v>1</v>
          </cell>
          <cell r="E114">
            <v>1</v>
          </cell>
          <cell r="F114">
            <v>0</v>
          </cell>
          <cell r="G114">
            <v>0</v>
          </cell>
          <cell r="H114">
            <v>0</v>
          </cell>
          <cell r="I114" t="str">
            <v>RSD</v>
          </cell>
        </row>
        <row r="115">
          <cell r="A115" t="str">
            <v>H9707550</v>
          </cell>
          <cell r="B115" t="str">
            <v>...Implant za dojku Motiva Implant Matrix Ergonomix Demi ERSD -300+</v>
          </cell>
          <cell r="C115">
            <v>1</v>
          </cell>
          <cell r="D115">
            <v>1</v>
          </cell>
          <cell r="E115">
            <v>1</v>
          </cell>
          <cell r="F115">
            <v>0</v>
          </cell>
          <cell r="G115">
            <v>0</v>
          </cell>
          <cell r="H115">
            <v>0</v>
          </cell>
          <cell r="I115" t="str">
            <v>RSD</v>
          </cell>
        </row>
        <row r="116">
          <cell r="A116" t="str">
            <v>X707959Ć</v>
          </cell>
          <cell r="B116" t="str">
            <v>...Anatomska proteta za dojke - Replicon-MesmoHS 435g</v>
          </cell>
          <cell r="C116">
            <v>1</v>
          </cell>
          <cell r="D116">
            <v>1</v>
          </cell>
          <cell r="E116">
            <v>2</v>
          </cell>
          <cell r="F116">
            <v>77000</v>
          </cell>
          <cell r="G116">
            <v>0</v>
          </cell>
          <cell r="H116">
            <v>77000</v>
          </cell>
          <cell r="I116" t="str">
            <v>RSD</v>
          </cell>
        </row>
        <row r="117">
          <cell r="A117" t="str">
            <v>X707959Đ</v>
          </cell>
          <cell r="B117" t="str">
            <v>...Anatomska proteza za dojke-Replicon-MesmoHS 390g</v>
          </cell>
          <cell r="C117">
            <v>1</v>
          </cell>
          <cell r="D117">
            <v>1</v>
          </cell>
          <cell r="E117">
            <v>1</v>
          </cell>
          <cell r="F117">
            <v>38500</v>
          </cell>
          <cell r="G117">
            <v>0</v>
          </cell>
          <cell r="H117">
            <v>38500</v>
          </cell>
          <cell r="I117" t="str">
            <v>RSD</v>
          </cell>
        </row>
        <row r="118">
          <cell r="A118" t="str">
            <v>X707959Q</v>
          </cell>
          <cell r="B118" t="str">
            <v>...Anatomska proteza za dojke-MesmoHS 360g</v>
          </cell>
          <cell r="C118">
            <v>1</v>
          </cell>
          <cell r="D118">
            <v>1</v>
          </cell>
          <cell r="E118">
            <v>1</v>
          </cell>
          <cell r="F118">
            <v>33319</v>
          </cell>
          <cell r="G118">
            <v>0</v>
          </cell>
          <cell r="H118">
            <v>33319</v>
          </cell>
          <cell r="I118" t="str">
            <v>RSD</v>
          </cell>
        </row>
        <row r="119">
          <cell r="A119" t="str">
            <v>X707959W</v>
          </cell>
          <cell r="B119" t="str">
            <v>...Anatomska proteza za dojke-MesmoHS 285g</v>
          </cell>
          <cell r="C119">
            <v>1</v>
          </cell>
          <cell r="D119">
            <v>1</v>
          </cell>
          <cell r="E119">
            <v>2</v>
          </cell>
          <cell r="F119">
            <v>66638</v>
          </cell>
          <cell r="G119">
            <v>0</v>
          </cell>
          <cell r="H119">
            <v>66638</v>
          </cell>
          <cell r="I119" t="str">
            <v>RSD</v>
          </cell>
        </row>
        <row r="120">
          <cell r="A120" t="str">
            <v>) gra</v>
          </cell>
          <cell r="B120" t="str">
            <v>graftovi</v>
          </cell>
          <cell r="C120">
            <v>77</v>
          </cell>
          <cell r="D120">
            <v>78</v>
          </cell>
          <cell r="E120">
            <v>79</v>
          </cell>
          <cell r="F120">
            <v>3388650.2</v>
          </cell>
          <cell r="G120">
            <v>29227.66</v>
          </cell>
          <cell r="H120">
            <v>3359422.54</v>
          </cell>
          <cell r="I120" t="str">
            <v>RSD</v>
          </cell>
        </row>
        <row r="121">
          <cell r="A121" t="str">
            <v>GR140003B</v>
          </cell>
          <cell r="B121" t="str">
            <v>...Impregn.tub.graft polyester 6mm 70cm Hemagard</v>
          </cell>
          <cell r="C121">
            <v>7</v>
          </cell>
          <cell r="D121">
            <v>7</v>
          </cell>
          <cell r="E121">
            <v>7</v>
          </cell>
          <cell r="F121">
            <v>107184</v>
          </cell>
          <cell r="G121">
            <v>0</v>
          </cell>
          <cell r="H121">
            <v>107184</v>
          </cell>
          <cell r="I121" t="str">
            <v>RSD</v>
          </cell>
        </row>
        <row r="122">
          <cell r="A122" t="str">
            <v>GR140006B</v>
          </cell>
          <cell r="B122" t="str">
            <v>...Impr.bifur.polyester graft 14x7mm</v>
          </cell>
          <cell r="C122">
            <v>7</v>
          </cell>
          <cell r="D122">
            <v>7</v>
          </cell>
          <cell r="E122">
            <v>8</v>
          </cell>
          <cell r="F122">
            <v>147241.60000000001</v>
          </cell>
          <cell r="G122">
            <v>920.26</v>
          </cell>
          <cell r="H122">
            <v>146321.34</v>
          </cell>
          <cell r="I122" t="str">
            <v>RSD</v>
          </cell>
        </row>
        <row r="123">
          <cell r="A123" t="str">
            <v>GR150004</v>
          </cell>
          <cell r="B123" t="str">
            <v>...Impegnirani poliester Dacron graft obl.srebro-acetatom 8mm 100x60cm</v>
          </cell>
          <cell r="C123">
            <v>3</v>
          </cell>
          <cell r="D123">
            <v>3</v>
          </cell>
          <cell r="E123">
            <v>3</v>
          </cell>
          <cell r="F123">
            <v>260667</v>
          </cell>
          <cell r="G123">
            <v>0</v>
          </cell>
          <cell r="H123">
            <v>260667</v>
          </cell>
          <cell r="I123" t="str">
            <v>RSD</v>
          </cell>
        </row>
        <row r="124">
          <cell r="A124" t="str">
            <v>GR150005A</v>
          </cell>
          <cell r="B124" t="str">
            <v>...Impregnirani poliest. Dacron graft obl.srebro-acetat. 16x8mm 50cm</v>
          </cell>
          <cell r="C124">
            <v>3</v>
          </cell>
          <cell r="D124">
            <v>3</v>
          </cell>
          <cell r="E124">
            <v>3</v>
          </cell>
          <cell r="F124">
            <v>124377</v>
          </cell>
          <cell r="G124">
            <v>2072.9499999999998</v>
          </cell>
          <cell r="H124">
            <v>122304.05</v>
          </cell>
          <cell r="I124" t="str">
            <v>RSD</v>
          </cell>
        </row>
        <row r="125">
          <cell r="A125" t="str">
            <v>GR150009A</v>
          </cell>
          <cell r="B125" t="str">
            <v>...Impreg.tubul.poli.Dacron graft obloz.sreb InterGard Silver pro 8mm70cm</v>
          </cell>
          <cell r="C125">
            <v>4</v>
          </cell>
          <cell r="D125">
            <v>4</v>
          </cell>
          <cell r="E125">
            <v>4</v>
          </cell>
          <cell r="F125">
            <v>167156</v>
          </cell>
          <cell r="G125">
            <v>2089.4499999999998</v>
          </cell>
          <cell r="H125">
            <v>165066.54999999999</v>
          </cell>
          <cell r="I125" t="str">
            <v>RSD</v>
          </cell>
        </row>
        <row r="126">
          <cell r="A126" t="str">
            <v>GR170004A</v>
          </cell>
          <cell r="B126" t="str">
            <v>...Impregn.poliest.Dacron graft AXILOBIFEMORALNI graft 8mm 60cm</v>
          </cell>
          <cell r="C126">
            <v>5</v>
          </cell>
          <cell r="D126">
            <v>5</v>
          </cell>
          <cell r="E126">
            <v>5</v>
          </cell>
          <cell r="F126">
            <v>456500</v>
          </cell>
          <cell r="G126">
            <v>4565</v>
          </cell>
          <cell r="H126">
            <v>451935</v>
          </cell>
          <cell r="I126" t="str">
            <v>RSD</v>
          </cell>
        </row>
        <row r="127">
          <cell r="A127" t="str">
            <v>GR170005A</v>
          </cell>
          <cell r="B127" t="str">
            <v>...Impregn.poliester Dacron graft obl.srebro-acetatom 16x8mm 50cm</v>
          </cell>
          <cell r="C127">
            <v>37</v>
          </cell>
          <cell r="D127">
            <v>37</v>
          </cell>
          <cell r="E127">
            <v>37</v>
          </cell>
          <cell r="F127">
            <v>1607650</v>
          </cell>
          <cell r="G127">
            <v>15207.5</v>
          </cell>
          <cell r="H127">
            <v>1592442.5</v>
          </cell>
          <cell r="I127" t="str">
            <v>RSD</v>
          </cell>
        </row>
        <row r="128">
          <cell r="A128" t="str">
            <v>GR170005B</v>
          </cell>
          <cell r="B128" t="str">
            <v>...Impregn.poliester Dacron graft obl.srebro-acetatom 14x7mm</v>
          </cell>
          <cell r="C128">
            <v>7</v>
          </cell>
          <cell r="D128">
            <v>7</v>
          </cell>
          <cell r="E128">
            <v>7</v>
          </cell>
          <cell r="F128">
            <v>304150</v>
          </cell>
          <cell r="G128">
            <v>2172.5</v>
          </cell>
          <cell r="H128">
            <v>301977.5</v>
          </cell>
          <cell r="I128" t="str">
            <v>RSD</v>
          </cell>
        </row>
        <row r="129">
          <cell r="A129" t="str">
            <v>GR170010A</v>
          </cell>
          <cell r="B129" t="str">
            <v>...Impregn.tubul.poliester graft Dacron 8mm 70cm silver</v>
          </cell>
          <cell r="C129">
            <v>3</v>
          </cell>
          <cell r="D129">
            <v>3</v>
          </cell>
          <cell r="E129">
            <v>3</v>
          </cell>
          <cell r="F129">
            <v>132000</v>
          </cell>
          <cell r="G129">
            <v>0</v>
          </cell>
          <cell r="H129">
            <v>132000</v>
          </cell>
          <cell r="I129" t="str">
            <v>RSD</v>
          </cell>
        </row>
        <row r="130">
          <cell r="A130" t="str">
            <v>GR170010B</v>
          </cell>
          <cell r="B130" t="str">
            <v>...Impregn.tubul.poliester graft Dacron 6mm 70cm silver</v>
          </cell>
          <cell r="C130">
            <v>1</v>
          </cell>
          <cell r="D130">
            <v>1</v>
          </cell>
          <cell r="E130">
            <v>1</v>
          </cell>
          <cell r="F130">
            <v>44000</v>
          </cell>
          <cell r="G130">
            <v>2200</v>
          </cell>
          <cell r="H130">
            <v>41800</v>
          </cell>
          <cell r="I130" t="str">
            <v>RSD</v>
          </cell>
        </row>
        <row r="131">
          <cell r="A131" t="str">
            <v>X704750</v>
          </cell>
          <cell r="B131" t="str">
            <v>...Setovi za inst. baj pass ekspandibilni valvutome*</v>
          </cell>
          <cell r="C131">
            <v>1</v>
          </cell>
          <cell r="D131">
            <v>1</v>
          </cell>
          <cell r="E131">
            <v>1</v>
          </cell>
          <cell r="F131">
            <v>37724.6</v>
          </cell>
          <cell r="G131">
            <v>0</v>
          </cell>
          <cell r="H131">
            <v>37724.6</v>
          </cell>
          <cell r="I131" t="str">
            <v>RSD</v>
          </cell>
        </row>
        <row r="132">
          <cell r="A132" t="str">
            <v>) KH</v>
          </cell>
          <cell r="B132" t="str">
            <v>Kardiohirurški ugradni materijal</v>
          </cell>
          <cell r="C132">
            <v>31</v>
          </cell>
          <cell r="D132">
            <v>31</v>
          </cell>
          <cell r="E132">
            <v>46</v>
          </cell>
          <cell r="F132">
            <v>4702725.5</v>
          </cell>
          <cell r="G132">
            <v>28745.75</v>
          </cell>
          <cell r="H132">
            <v>4673979.75</v>
          </cell>
          <cell r="I132" t="str">
            <v>RSD</v>
          </cell>
        </row>
        <row r="133">
          <cell r="A133" t="str">
            <v>VLL15002A</v>
          </cell>
          <cell r="B133" t="str">
            <v>...Mehanicka mitralna valvula Carbomed.stand mitral 25 M7-025</v>
          </cell>
          <cell r="C133">
            <v>1</v>
          </cell>
          <cell r="D133">
            <v>1</v>
          </cell>
          <cell r="E133">
            <v>1</v>
          </cell>
          <cell r="F133">
            <v>54777.8</v>
          </cell>
          <cell r="G133">
            <v>0</v>
          </cell>
          <cell r="H133">
            <v>54777.8</v>
          </cell>
          <cell r="I133" t="str">
            <v>RSD</v>
          </cell>
        </row>
        <row r="134">
          <cell r="A134" t="str">
            <v>VLL15002B</v>
          </cell>
          <cell r="B134" t="str">
            <v>...Mehanicka mitralna valvula Carbomed.stand.mitral 29 M7-029</v>
          </cell>
          <cell r="C134">
            <v>1</v>
          </cell>
          <cell r="D134">
            <v>1</v>
          </cell>
          <cell r="E134">
            <v>1</v>
          </cell>
          <cell r="F134">
            <v>54777.8</v>
          </cell>
          <cell r="G134">
            <v>0</v>
          </cell>
          <cell r="H134">
            <v>54777.8</v>
          </cell>
          <cell r="I134" t="str">
            <v>RSD</v>
          </cell>
        </row>
        <row r="135">
          <cell r="A135" t="str">
            <v>VLL15003A</v>
          </cell>
          <cell r="B135" t="str">
            <v>...Mehanicka mitralna valvula ON-X ONXM-25</v>
          </cell>
          <cell r="C135">
            <v>1</v>
          </cell>
          <cell r="D135">
            <v>1</v>
          </cell>
          <cell r="E135">
            <v>1</v>
          </cell>
          <cell r="F135">
            <v>54777.8</v>
          </cell>
          <cell r="G135">
            <v>0</v>
          </cell>
          <cell r="H135">
            <v>54777.8</v>
          </cell>
          <cell r="I135" t="str">
            <v>RSD</v>
          </cell>
        </row>
        <row r="136">
          <cell r="A136" t="str">
            <v>VLL15003B</v>
          </cell>
          <cell r="B136" t="str">
            <v>...Mehanicka mitralna valvula ON-X ONXM-27/29</v>
          </cell>
          <cell r="C136">
            <v>2</v>
          </cell>
          <cell r="D136">
            <v>2</v>
          </cell>
          <cell r="E136">
            <v>2</v>
          </cell>
          <cell r="F136">
            <v>109555.6</v>
          </cell>
          <cell r="G136">
            <v>0</v>
          </cell>
          <cell r="H136">
            <v>109555.6</v>
          </cell>
          <cell r="I136" t="str">
            <v>RSD</v>
          </cell>
        </row>
        <row r="137">
          <cell r="A137" t="str">
            <v>VLL15006A</v>
          </cell>
          <cell r="B137" t="str">
            <v>...Mehanicka aortna valvula 18mm, ATS Open Pivot AP Series</v>
          </cell>
          <cell r="C137">
            <v>1</v>
          </cell>
          <cell r="D137">
            <v>1</v>
          </cell>
          <cell r="E137">
            <v>1</v>
          </cell>
          <cell r="F137">
            <v>59510</v>
          </cell>
          <cell r="G137">
            <v>0</v>
          </cell>
          <cell r="H137">
            <v>59510</v>
          </cell>
          <cell r="I137" t="str">
            <v>RSD</v>
          </cell>
        </row>
        <row r="138">
          <cell r="A138" t="str">
            <v>VLL15006D</v>
          </cell>
          <cell r="B138" t="str">
            <v>...Mehanicka aortna valvula 24mm, ATS Open Pivot AP Series</v>
          </cell>
          <cell r="C138">
            <v>1</v>
          </cell>
          <cell r="D138">
            <v>1</v>
          </cell>
          <cell r="E138">
            <v>1</v>
          </cell>
          <cell r="F138">
            <v>59510</v>
          </cell>
          <cell r="G138">
            <v>0</v>
          </cell>
          <cell r="H138">
            <v>59510</v>
          </cell>
          <cell r="I138" t="str">
            <v>RSD</v>
          </cell>
        </row>
        <row r="139">
          <cell r="A139" t="str">
            <v>VLL15006E</v>
          </cell>
          <cell r="B139" t="str">
            <v>...Mehanicka aortna valvula 26mm, ATS Open Pivot AP Series</v>
          </cell>
          <cell r="C139">
            <v>1</v>
          </cell>
          <cell r="D139">
            <v>1</v>
          </cell>
          <cell r="E139">
            <v>1</v>
          </cell>
          <cell r="F139">
            <v>59510</v>
          </cell>
          <cell r="G139">
            <v>0</v>
          </cell>
          <cell r="H139">
            <v>59510</v>
          </cell>
          <cell r="I139" t="str">
            <v>RSD</v>
          </cell>
        </row>
        <row r="140">
          <cell r="A140" t="str">
            <v>VLL15010A</v>
          </cell>
          <cell r="B140" t="str">
            <v>...Bioloska stent.val.za aortnu poz.Biocor Aortna biol.stent.val.27mm</v>
          </cell>
          <cell r="C140">
            <v>1</v>
          </cell>
          <cell r="D140">
            <v>1</v>
          </cell>
          <cell r="E140">
            <v>1</v>
          </cell>
          <cell r="F140">
            <v>81510</v>
          </cell>
          <cell r="G140">
            <v>0</v>
          </cell>
          <cell r="H140">
            <v>81510</v>
          </cell>
          <cell r="I140" t="str">
            <v>RSD</v>
          </cell>
        </row>
        <row r="141">
          <cell r="A141" t="str">
            <v>VLL15013A</v>
          </cell>
          <cell r="B141" t="str">
            <v>...Bioloska stentirana valvula za mitralnu poziciju Hancock II, 27mm</v>
          </cell>
          <cell r="C141">
            <v>1</v>
          </cell>
          <cell r="D141">
            <v>1</v>
          </cell>
          <cell r="E141">
            <v>1</v>
          </cell>
          <cell r="F141">
            <v>81510</v>
          </cell>
          <cell r="G141">
            <v>0</v>
          </cell>
          <cell r="H141">
            <v>81510</v>
          </cell>
          <cell r="I141" t="str">
            <v>RSD</v>
          </cell>
        </row>
        <row r="142">
          <cell r="A142" t="str">
            <v>VLL15013B</v>
          </cell>
          <cell r="B142" t="str">
            <v>...Bioloska stentirana valvula za mitralnu poziciju Hancock II, 29mm</v>
          </cell>
          <cell r="C142">
            <v>1</v>
          </cell>
          <cell r="D142">
            <v>1</v>
          </cell>
          <cell r="E142">
            <v>1</v>
          </cell>
          <cell r="F142">
            <v>81510</v>
          </cell>
          <cell r="G142">
            <v>4075.5</v>
          </cell>
          <cell r="H142">
            <v>77434.5</v>
          </cell>
          <cell r="I142" t="str">
            <v>RSD</v>
          </cell>
        </row>
        <row r="143">
          <cell r="A143" t="str">
            <v>VLL15015A</v>
          </cell>
          <cell r="B143" t="str">
            <v>...CG Future Annuloplasty ring 26mm</v>
          </cell>
          <cell r="C143">
            <v>1</v>
          </cell>
          <cell r="D143">
            <v>1</v>
          </cell>
          <cell r="E143">
            <v>1</v>
          </cell>
          <cell r="F143">
            <v>32191.5</v>
          </cell>
          <cell r="G143">
            <v>0</v>
          </cell>
          <cell r="H143">
            <v>32191.5</v>
          </cell>
          <cell r="I143" t="str">
            <v>RSD</v>
          </cell>
        </row>
        <row r="144">
          <cell r="A144" t="str">
            <v>VLL15015B</v>
          </cell>
          <cell r="B144" t="str">
            <v>...CG Future Annuloplasty ring 28mm</v>
          </cell>
          <cell r="C144">
            <v>1</v>
          </cell>
          <cell r="D144">
            <v>1</v>
          </cell>
          <cell r="E144">
            <v>1</v>
          </cell>
          <cell r="F144">
            <v>32191.5</v>
          </cell>
          <cell r="G144">
            <v>0</v>
          </cell>
          <cell r="H144">
            <v>32191.5</v>
          </cell>
          <cell r="I144" t="str">
            <v>RSD</v>
          </cell>
        </row>
        <row r="145">
          <cell r="A145" t="str">
            <v>VLL15015C</v>
          </cell>
          <cell r="B145" t="str">
            <v>...CG Future Annuloplasty ring 30mm</v>
          </cell>
          <cell r="C145">
            <v>1</v>
          </cell>
          <cell r="D145">
            <v>1</v>
          </cell>
          <cell r="E145">
            <v>1</v>
          </cell>
          <cell r="F145">
            <v>32191.5</v>
          </cell>
          <cell r="G145">
            <v>0</v>
          </cell>
          <cell r="H145">
            <v>32191.5</v>
          </cell>
          <cell r="I145" t="str">
            <v>RSD</v>
          </cell>
        </row>
        <row r="146">
          <cell r="A146" t="str">
            <v>VLL15017A</v>
          </cell>
          <cell r="B146" t="str">
            <v>...CG Future Annuloplasty Band 28</v>
          </cell>
          <cell r="C146">
            <v>1</v>
          </cell>
          <cell r="D146">
            <v>1</v>
          </cell>
          <cell r="E146">
            <v>1</v>
          </cell>
          <cell r="F146">
            <v>32197</v>
          </cell>
          <cell r="G146">
            <v>0</v>
          </cell>
          <cell r="H146">
            <v>32197</v>
          </cell>
          <cell r="I146" t="str">
            <v>RSD</v>
          </cell>
        </row>
        <row r="147">
          <cell r="A147" t="str">
            <v>VLL15025A</v>
          </cell>
          <cell r="B147" t="str">
            <v>...Mehanicka aortna valvula No17mm AHPJ, R5000</v>
          </cell>
          <cell r="C147">
            <v>1</v>
          </cell>
          <cell r="D147">
            <v>1</v>
          </cell>
          <cell r="E147">
            <v>1</v>
          </cell>
          <cell r="F147">
            <v>59510</v>
          </cell>
          <cell r="G147">
            <v>0</v>
          </cell>
          <cell r="H147">
            <v>59510</v>
          </cell>
          <cell r="I147" t="str">
            <v>RSD</v>
          </cell>
        </row>
        <row r="148">
          <cell r="A148" t="str">
            <v>VLL17006A</v>
          </cell>
          <cell r="B148" t="str">
            <v>...Mehanicka aortna valvula 22mm ATS Open Pivot APSeries</v>
          </cell>
          <cell r="C148">
            <v>3</v>
          </cell>
          <cell r="D148">
            <v>3</v>
          </cell>
          <cell r="E148">
            <v>3</v>
          </cell>
          <cell r="F148">
            <v>194700</v>
          </cell>
          <cell r="G148">
            <v>3245</v>
          </cell>
          <cell r="H148">
            <v>191455</v>
          </cell>
          <cell r="I148" t="str">
            <v>RSD</v>
          </cell>
        </row>
        <row r="149">
          <cell r="A149" t="str">
            <v>VLL17006B</v>
          </cell>
          <cell r="B149" t="str">
            <v>...Mehanicka aortna valvula 20mm ATS Open Pivot APSeries</v>
          </cell>
          <cell r="C149">
            <v>2</v>
          </cell>
          <cell r="D149">
            <v>2</v>
          </cell>
          <cell r="E149">
            <v>2</v>
          </cell>
          <cell r="F149">
            <v>129800</v>
          </cell>
          <cell r="G149">
            <v>0</v>
          </cell>
          <cell r="H149">
            <v>129800</v>
          </cell>
          <cell r="I149" t="str">
            <v>RSD</v>
          </cell>
        </row>
        <row r="150">
          <cell r="A150" t="str">
            <v>VLL17008A</v>
          </cell>
          <cell r="B150" t="str">
            <v>...Mehanicka aortna valvula sa tubularnim graftom 21</v>
          </cell>
          <cell r="C150">
            <v>1</v>
          </cell>
          <cell r="D150">
            <v>1</v>
          </cell>
          <cell r="E150">
            <v>1</v>
          </cell>
          <cell r="F150">
            <v>143000</v>
          </cell>
          <cell r="G150">
            <v>0</v>
          </cell>
          <cell r="H150">
            <v>143000</v>
          </cell>
          <cell r="I150" t="str">
            <v>RSD</v>
          </cell>
        </row>
        <row r="151">
          <cell r="A151" t="str">
            <v>VLL18005B</v>
          </cell>
          <cell r="B151" t="str">
            <v>...Medtronic Open Pivot heat-mehanicka niskoprofil aortna valvula 22</v>
          </cell>
          <cell r="C151">
            <v>1</v>
          </cell>
          <cell r="D151">
            <v>1</v>
          </cell>
          <cell r="E151">
            <v>1</v>
          </cell>
          <cell r="F151">
            <v>64790</v>
          </cell>
          <cell r="G151">
            <v>0</v>
          </cell>
          <cell r="H151">
            <v>64790</v>
          </cell>
          <cell r="I151" t="str">
            <v>RSD</v>
          </cell>
        </row>
        <row r="152">
          <cell r="A152" t="str">
            <v>VLL18007A</v>
          </cell>
          <cell r="B152" t="str">
            <v>...Mehanicka niskoprof.aor.valvula sa tubularnim graftom Carbomedics 21</v>
          </cell>
          <cell r="C152">
            <v>11</v>
          </cell>
          <cell r="D152">
            <v>11</v>
          </cell>
          <cell r="E152">
            <v>11</v>
          </cell>
          <cell r="F152">
            <v>1571185</v>
          </cell>
          <cell r="G152">
            <v>7141.75</v>
          </cell>
          <cell r="H152">
            <v>1564043.25</v>
          </cell>
          <cell r="I152" t="str">
            <v>RSD</v>
          </cell>
        </row>
        <row r="153">
          <cell r="A153" t="str">
            <v>VLL18007B</v>
          </cell>
          <cell r="B153" t="str">
            <v>...Mehanicka niskoprof.aor.valvula sa tubularnim graftom Carbomedics 23</v>
          </cell>
          <cell r="C153">
            <v>8</v>
          </cell>
          <cell r="D153">
            <v>8</v>
          </cell>
          <cell r="E153">
            <v>8</v>
          </cell>
          <cell r="F153">
            <v>1142680</v>
          </cell>
          <cell r="G153">
            <v>7141.75</v>
          </cell>
          <cell r="H153">
            <v>1135538.25</v>
          </cell>
          <cell r="I153" t="str">
            <v>RSD</v>
          </cell>
        </row>
        <row r="154">
          <cell r="A154" t="str">
            <v>VLL18007C</v>
          </cell>
          <cell r="B154" t="str">
            <v>...Mehanicka niskoprof.aor.valvula sa tubularnim graftom Carbomedics 25</v>
          </cell>
          <cell r="C154">
            <v>4</v>
          </cell>
          <cell r="D154">
            <v>4</v>
          </cell>
          <cell r="E154">
            <v>4</v>
          </cell>
          <cell r="F154">
            <v>571340</v>
          </cell>
          <cell r="G154">
            <v>7141.75</v>
          </cell>
          <cell r="H154">
            <v>564198.25</v>
          </cell>
          <cell r="I154" t="str">
            <v>RSD</v>
          </cell>
        </row>
        <row r="155">
          <cell r="A155" t="str">
            <v xml:space="preserve"> KOH</v>
          </cell>
          <cell r="B155" t="str">
            <v>kohlearni implantant</v>
          </cell>
          <cell r="C155">
            <v>3</v>
          </cell>
          <cell r="D155">
            <v>3</v>
          </cell>
          <cell r="E155">
            <v>3</v>
          </cell>
          <cell r="F155">
            <v>6954750</v>
          </cell>
          <cell r="G155">
            <v>0</v>
          </cell>
          <cell r="H155">
            <v>6954750</v>
          </cell>
          <cell r="I155" t="str">
            <v>RSD</v>
          </cell>
        </row>
        <row r="156">
          <cell r="A156" t="str">
            <v>X706147R</v>
          </cell>
          <cell r="B156" t="str">
            <v>...Kohlearni implant MI1200 Opus 2</v>
          </cell>
          <cell r="C156">
            <v>2</v>
          </cell>
          <cell r="D156">
            <v>2</v>
          </cell>
          <cell r="E156">
            <v>2</v>
          </cell>
          <cell r="F156">
            <v>4636500</v>
          </cell>
          <cell r="G156">
            <v>0</v>
          </cell>
          <cell r="H156">
            <v>4636500</v>
          </cell>
          <cell r="I156" t="str">
            <v>RSD</v>
          </cell>
        </row>
        <row r="157">
          <cell r="A157" t="str">
            <v>X706147S</v>
          </cell>
          <cell r="B157" t="str">
            <v>...Kohlearni implant CI24RE sistem</v>
          </cell>
          <cell r="C157">
            <v>1</v>
          </cell>
          <cell r="D157">
            <v>1</v>
          </cell>
          <cell r="E157">
            <v>1</v>
          </cell>
          <cell r="F157">
            <v>2318250</v>
          </cell>
          <cell r="G157">
            <v>0</v>
          </cell>
          <cell r="H157">
            <v>2318250</v>
          </cell>
          <cell r="I157" t="str">
            <v>RSD</v>
          </cell>
        </row>
        <row r="158">
          <cell r="A158" t="str">
            <v>) MRE</v>
          </cell>
          <cell r="B158" t="str">
            <v>mrežice</v>
          </cell>
          <cell r="C158">
            <v>753</v>
          </cell>
          <cell r="D158">
            <v>758</v>
          </cell>
          <cell r="E158">
            <v>688.697</v>
          </cell>
          <cell r="F158">
            <v>8177120.8200000003</v>
          </cell>
          <cell r="G158">
            <v>282439.68199999997</v>
          </cell>
          <cell r="H158">
            <v>7894681.1380000003</v>
          </cell>
          <cell r="I158" t="str">
            <v>RSD</v>
          </cell>
        </row>
        <row r="159">
          <cell r="A159" t="str">
            <v>9029000</v>
          </cell>
          <cell r="B159" t="str">
            <v>...Dvokomponentna proteza za intraabdom.apl. /poliester+polit/*</v>
          </cell>
          <cell r="C159">
            <v>2</v>
          </cell>
          <cell r="D159">
            <v>2</v>
          </cell>
          <cell r="E159">
            <v>2</v>
          </cell>
          <cell r="F159">
            <v>163020</v>
          </cell>
          <cell r="G159">
            <v>0</v>
          </cell>
          <cell r="H159">
            <v>163020</v>
          </cell>
          <cell r="I159" t="str">
            <v>RSD</v>
          </cell>
        </row>
        <row r="160">
          <cell r="A160" t="str">
            <v>9700002</v>
          </cell>
          <cell r="B160" t="str">
            <v>...Oval patch fi 4,5 mm FLAT T4 PLUG 5 cm*</v>
          </cell>
          <cell r="C160">
            <v>12</v>
          </cell>
          <cell r="D160">
            <v>12</v>
          </cell>
          <cell r="E160">
            <v>13</v>
          </cell>
          <cell r="F160">
            <v>28600</v>
          </cell>
          <cell r="G160">
            <v>0</v>
          </cell>
          <cell r="H160">
            <v>28600</v>
          </cell>
          <cell r="I160" t="str">
            <v>RSD</v>
          </cell>
        </row>
        <row r="161">
          <cell r="A161" t="str">
            <v>9700011</v>
          </cell>
          <cell r="B161" t="str">
            <v>...Biološka acet.kolag.membrana od bov.pel.četvrtasta 8x12 cm*</v>
          </cell>
          <cell r="C161">
            <v>5</v>
          </cell>
          <cell r="D161">
            <v>5</v>
          </cell>
          <cell r="E161">
            <v>5</v>
          </cell>
          <cell r="F161">
            <v>282975</v>
          </cell>
          <cell r="G161">
            <v>22638</v>
          </cell>
          <cell r="H161">
            <v>260337</v>
          </cell>
          <cell r="I161" t="str">
            <v>RSD</v>
          </cell>
        </row>
        <row r="162">
          <cell r="A162" t="str">
            <v>9700012</v>
          </cell>
          <cell r="B162" t="str">
            <v>...Biološka acelul.kolag.membrana od bov.pelik.ovalna 10x16 cm*</v>
          </cell>
          <cell r="C162">
            <v>1</v>
          </cell>
          <cell r="D162">
            <v>1</v>
          </cell>
          <cell r="E162">
            <v>1</v>
          </cell>
          <cell r="F162">
            <v>81972</v>
          </cell>
          <cell r="G162">
            <v>0</v>
          </cell>
          <cell r="H162">
            <v>81972</v>
          </cell>
          <cell r="I162" t="str">
            <v>RSD</v>
          </cell>
        </row>
        <row r="163">
          <cell r="A163" t="str">
            <v>9700013</v>
          </cell>
          <cell r="B163" t="str">
            <v>...Biološka acelul.kolag.membrana od bov.peli.ovalna 11x18 cm*</v>
          </cell>
          <cell r="C163">
            <v>2</v>
          </cell>
          <cell r="D163">
            <v>2</v>
          </cell>
          <cell r="E163">
            <v>2</v>
          </cell>
          <cell r="F163">
            <v>148764</v>
          </cell>
          <cell r="G163">
            <v>0</v>
          </cell>
          <cell r="H163">
            <v>148764</v>
          </cell>
          <cell r="I163" t="str">
            <v>RSD</v>
          </cell>
        </row>
        <row r="164">
          <cell r="A164" t="str">
            <v>9700019</v>
          </cell>
          <cell r="B164" t="str">
            <v>...Bioloska acelularna kolagenska mem. od bovinog pelikard.12x20 cm*</v>
          </cell>
          <cell r="C164">
            <v>1</v>
          </cell>
          <cell r="D164">
            <v>1</v>
          </cell>
          <cell r="E164">
            <v>1</v>
          </cell>
          <cell r="F164">
            <v>83006</v>
          </cell>
          <cell r="G164">
            <v>0</v>
          </cell>
          <cell r="H164">
            <v>83006</v>
          </cell>
          <cell r="I164" t="str">
            <v>RSD</v>
          </cell>
        </row>
        <row r="165">
          <cell r="A165" t="str">
            <v>9700021</v>
          </cell>
          <cell r="B165" t="str">
            <v>...Oval pach 5 cm*</v>
          </cell>
          <cell r="C165">
            <v>8</v>
          </cell>
          <cell r="D165">
            <v>8</v>
          </cell>
          <cell r="E165">
            <v>7</v>
          </cell>
          <cell r="F165">
            <v>15862</v>
          </cell>
          <cell r="G165">
            <v>1359.6</v>
          </cell>
          <cell r="H165">
            <v>14502.4</v>
          </cell>
          <cell r="I165" t="str">
            <v>RSD</v>
          </cell>
        </row>
        <row r="166">
          <cell r="A166" t="str">
            <v>9700022</v>
          </cell>
          <cell r="B166" t="str">
            <v>...Poliproplenske mrezice 30x30 40 gr/5 m*</v>
          </cell>
          <cell r="C166">
            <v>57</v>
          </cell>
          <cell r="D166">
            <v>57</v>
          </cell>
          <cell r="E166">
            <v>12.5</v>
          </cell>
          <cell r="F166">
            <v>89375</v>
          </cell>
          <cell r="G166">
            <v>5898.75</v>
          </cell>
          <cell r="H166">
            <v>83476.25</v>
          </cell>
          <cell r="I166" t="str">
            <v>RSD</v>
          </cell>
        </row>
        <row r="167">
          <cell r="A167" t="str">
            <v>9700023</v>
          </cell>
          <cell r="B167" t="str">
            <v>...Polipropilenska mrezica 15x15 48 gr /m*</v>
          </cell>
          <cell r="C167">
            <v>98</v>
          </cell>
          <cell r="D167">
            <v>98</v>
          </cell>
          <cell r="E167">
            <v>60.001000000000005</v>
          </cell>
          <cell r="F167">
            <v>211203.52</v>
          </cell>
          <cell r="G167">
            <v>11264</v>
          </cell>
          <cell r="H167">
            <v>199939.52</v>
          </cell>
          <cell r="I167" t="str">
            <v>RSD</v>
          </cell>
        </row>
        <row r="168">
          <cell r="A168" t="str">
            <v>9700023A</v>
          </cell>
          <cell r="B168" t="str">
            <v>...Polipropilenska mrezica 15x15 8cm</v>
          </cell>
          <cell r="C168">
            <v>32</v>
          </cell>
          <cell r="D168">
            <v>32</v>
          </cell>
          <cell r="E168">
            <v>21</v>
          </cell>
          <cell r="F168">
            <v>73920</v>
          </cell>
          <cell r="G168">
            <v>5984</v>
          </cell>
          <cell r="H168">
            <v>67936</v>
          </cell>
          <cell r="I168" t="str">
            <v>RSD</v>
          </cell>
        </row>
        <row r="169">
          <cell r="A169" t="str">
            <v>9700024</v>
          </cell>
          <cell r="B169" t="str">
            <v>...Polipropilenska mrezica 8x15 48 gr*</v>
          </cell>
          <cell r="C169">
            <v>276</v>
          </cell>
          <cell r="D169">
            <v>278</v>
          </cell>
          <cell r="E169">
            <v>291</v>
          </cell>
          <cell r="F169">
            <v>736230</v>
          </cell>
          <cell r="G169">
            <v>33143</v>
          </cell>
          <cell r="H169">
            <v>703087</v>
          </cell>
          <cell r="I169" t="str">
            <v>RSD</v>
          </cell>
        </row>
        <row r="170">
          <cell r="A170" t="str">
            <v>9704349</v>
          </cell>
          <cell r="B170" t="str">
            <v>...Mrežica polipropilen P3 30x30 *</v>
          </cell>
          <cell r="C170">
            <v>24</v>
          </cell>
          <cell r="D170">
            <v>24</v>
          </cell>
          <cell r="E170">
            <v>4.375</v>
          </cell>
          <cell r="F170">
            <v>31281.25</v>
          </cell>
          <cell r="G170">
            <v>0</v>
          </cell>
          <cell r="H170">
            <v>31281.25</v>
          </cell>
          <cell r="I170" t="str">
            <v>RSD</v>
          </cell>
        </row>
        <row r="171">
          <cell r="A171" t="str">
            <v>X704147</v>
          </cell>
          <cell r="B171" t="str">
            <v>...Trodimenzioni cep precnika 3 cm*</v>
          </cell>
          <cell r="C171">
            <v>9</v>
          </cell>
          <cell r="D171">
            <v>9</v>
          </cell>
          <cell r="E171">
            <v>9</v>
          </cell>
          <cell r="F171">
            <v>83160</v>
          </cell>
          <cell r="G171">
            <v>1848</v>
          </cell>
          <cell r="H171">
            <v>81312</v>
          </cell>
          <cell r="I171" t="str">
            <v>RSD</v>
          </cell>
        </row>
        <row r="172">
          <cell r="A172" t="str">
            <v>X704151</v>
          </cell>
          <cell r="B172" t="str">
            <v>...Dvokomponentna proteza za intraabdominalnu aplikaciju 12 cm*</v>
          </cell>
          <cell r="C172">
            <v>3</v>
          </cell>
          <cell r="D172">
            <v>3</v>
          </cell>
          <cell r="E172">
            <v>3</v>
          </cell>
          <cell r="F172">
            <v>178200</v>
          </cell>
          <cell r="G172">
            <v>11880</v>
          </cell>
          <cell r="H172">
            <v>166320</v>
          </cell>
          <cell r="I172" t="str">
            <v>RSD</v>
          </cell>
        </row>
        <row r="173">
          <cell r="A173" t="str">
            <v>X704153</v>
          </cell>
          <cell r="B173" t="str">
            <v>...Dvokomonentna proteza za intaabdominalnu aplikaciju 20 x 15 cm*</v>
          </cell>
          <cell r="C173">
            <v>3</v>
          </cell>
          <cell r="D173">
            <v>3</v>
          </cell>
          <cell r="E173">
            <v>3</v>
          </cell>
          <cell r="F173">
            <v>220440</v>
          </cell>
          <cell r="G173">
            <v>14696</v>
          </cell>
          <cell r="H173">
            <v>205744</v>
          </cell>
          <cell r="I173" t="str">
            <v>RSD</v>
          </cell>
        </row>
        <row r="174">
          <cell r="A174" t="str">
            <v>X704265</v>
          </cell>
          <cell r="B174" t="str">
            <v>...Biološka mrežica od submukoze tankog creva svinje 10x15 cm*</v>
          </cell>
          <cell r="C174">
            <v>2</v>
          </cell>
          <cell r="D174">
            <v>2</v>
          </cell>
          <cell r="E174">
            <v>2</v>
          </cell>
          <cell r="F174">
            <v>85034.880000000005</v>
          </cell>
          <cell r="G174">
            <v>0</v>
          </cell>
          <cell r="H174">
            <v>85034.880000000005</v>
          </cell>
          <cell r="I174" t="str">
            <v>RSD</v>
          </cell>
        </row>
        <row r="175">
          <cell r="A175" t="str">
            <v>X704645</v>
          </cell>
          <cell r="B175" t="str">
            <v>...Titanijumska mrežica 35gr/m2 15 x 15cm*</v>
          </cell>
          <cell r="C175">
            <v>30</v>
          </cell>
          <cell r="D175">
            <v>30</v>
          </cell>
          <cell r="E175">
            <v>18</v>
          </cell>
          <cell r="F175">
            <v>171270</v>
          </cell>
          <cell r="G175">
            <v>10466</v>
          </cell>
          <cell r="H175">
            <v>160804</v>
          </cell>
          <cell r="I175" t="str">
            <v>RSD</v>
          </cell>
        </row>
        <row r="176">
          <cell r="A176" t="str">
            <v>X704646</v>
          </cell>
          <cell r="B176" t="str">
            <v>...Titanijumska mrežica 35gr2 20 x 15cm*</v>
          </cell>
          <cell r="C176">
            <v>26</v>
          </cell>
          <cell r="D176">
            <v>26</v>
          </cell>
          <cell r="E176">
            <v>13.821000000000002</v>
          </cell>
          <cell r="F176">
            <v>369435.33</v>
          </cell>
          <cell r="G176">
            <v>17802.18</v>
          </cell>
          <cell r="H176">
            <v>351633.15</v>
          </cell>
          <cell r="I176" t="str">
            <v>RSD</v>
          </cell>
        </row>
        <row r="177">
          <cell r="A177" t="str">
            <v>X704647</v>
          </cell>
          <cell r="B177" t="str">
            <v>...Dvoslojna mrezica ovalna 11x14 cm/polipropilen i ekspand/*</v>
          </cell>
          <cell r="C177">
            <v>8</v>
          </cell>
          <cell r="D177">
            <v>8</v>
          </cell>
          <cell r="E177">
            <v>8</v>
          </cell>
          <cell r="F177">
            <v>272800</v>
          </cell>
          <cell r="G177">
            <v>20460</v>
          </cell>
          <cell r="H177">
            <v>252340</v>
          </cell>
          <cell r="I177" t="str">
            <v>RSD</v>
          </cell>
        </row>
        <row r="178">
          <cell r="A178" t="str">
            <v>X704648</v>
          </cell>
          <cell r="B178" t="str">
            <v>...Dvoslojna mrezica ovalna 14x18 cm/polipropilen i ekspandirani/*</v>
          </cell>
          <cell r="C178">
            <v>11</v>
          </cell>
          <cell r="D178">
            <v>11</v>
          </cell>
          <cell r="E178">
            <v>11</v>
          </cell>
          <cell r="F178">
            <v>568700</v>
          </cell>
          <cell r="G178">
            <v>0</v>
          </cell>
          <cell r="H178">
            <v>568700</v>
          </cell>
          <cell r="I178" t="str">
            <v>RSD</v>
          </cell>
        </row>
        <row r="179">
          <cell r="A179" t="str">
            <v>X704663</v>
          </cell>
          <cell r="B179" t="str">
            <v>...Kompoz. mrezica/oksid. regener.+resprp.polidi/ 10 x15 cm PROCEED*</v>
          </cell>
          <cell r="C179">
            <v>1</v>
          </cell>
          <cell r="D179">
            <v>1</v>
          </cell>
          <cell r="E179">
            <v>1</v>
          </cell>
          <cell r="F179">
            <v>71785.440000000002</v>
          </cell>
          <cell r="G179">
            <v>0</v>
          </cell>
          <cell r="H179">
            <v>71785.440000000002</v>
          </cell>
          <cell r="I179" t="str">
            <v>RSD</v>
          </cell>
        </row>
        <row r="180">
          <cell r="A180" t="str">
            <v>X704948</v>
          </cell>
          <cell r="B180" t="str">
            <v>...Kompozitni pac 6,4 x 6,4 cm*</v>
          </cell>
          <cell r="C180">
            <v>3</v>
          </cell>
          <cell r="D180">
            <v>3</v>
          </cell>
          <cell r="E180">
            <v>3</v>
          </cell>
          <cell r="F180">
            <v>140823.35999999999</v>
          </cell>
          <cell r="G180">
            <v>0</v>
          </cell>
          <cell r="H180">
            <v>140823.35999999999</v>
          </cell>
          <cell r="I180" t="str">
            <v>RSD</v>
          </cell>
        </row>
        <row r="181">
          <cell r="A181" t="str">
            <v>X704949</v>
          </cell>
          <cell r="B181" t="str">
            <v>...Titanijumska mrezica za hiatus herniu 65 g/m2*</v>
          </cell>
          <cell r="C181">
            <v>8</v>
          </cell>
          <cell r="D181">
            <v>8</v>
          </cell>
          <cell r="E181">
            <v>8</v>
          </cell>
          <cell r="F181">
            <v>194480</v>
          </cell>
          <cell r="G181">
            <v>9724</v>
          </cell>
          <cell r="H181">
            <v>184756</v>
          </cell>
          <cell r="I181" t="str">
            <v>RSD</v>
          </cell>
        </row>
        <row r="182">
          <cell r="A182" t="str">
            <v>X704949A</v>
          </cell>
          <cell r="B182" t="str">
            <v>...Titanijumska mrežica za hiatus herniu 65g/m2</v>
          </cell>
          <cell r="C182">
            <v>4</v>
          </cell>
          <cell r="D182">
            <v>4</v>
          </cell>
          <cell r="E182">
            <v>4</v>
          </cell>
          <cell r="F182">
            <v>97240</v>
          </cell>
          <cell r="G182">
            <v>0</v>
          </cell>
          <cell r="H182">
            <v>97240</v>
          </cell>
          <cell r="I182" t="str">
            <v>RSD</v>
          </cell>
        </row>
        <row r="183">
          <cell r="A183" t="str">
            <v>X705039</v>
          </cell>
          <cell r="B183" t="str">
            <v>...Titanijumska mrežica za onkopl.hir.35g/m2 205x115x140</v>
          </cell>
          <cell r="C183">
            <v>3</v>
          </cell>
          <cell r="D183">
            <v>3</v>
          </cell>
          <cell r="E183">
            <v>5</v>
          </cell>
          <cell r="F183">
            <v>211750</v>
          </cell>
          <cell r="G183">
            <v>0</v>
          </cell>
          <cell r="H183">
            <v>211750</v>
          </cell>
          <cell r="I183" t="str">
            <v>RSD</v>
          </cell>
        </row>
        <row r="184">
          <cell r="A184" t="str">
            <v>X705040</v>
          </cell>
          <cell r="B184" t="str">
            <v>...Titanijumska mrežica za onkopl.hir.35gr/m2 225x135x160</v>
          </cell>
          <cell r="C184">
            <v>2</v>
          </cell>
          <cell r="D184">
            <v>2</v>
          </cell>
          <cell r="E184">
            <v>4</v>
          </cell>
          <cell r="F184">
            <v>169400</v>
          </cell>
          <cell r="G184">
            <v>0</v>
          </cell>
          <cell r="H184">
            <v>169400</v>
          </cell>
          <cell r="I184" t="str">
            <v>RSD</v>
          </cell>
        </row>
        <row r="185">
          <cell r="A185" t="str">
            <v>X705041</v>
          </cell>
          <cell r="B185" t="str">
            <v>...Dvokom.preobl.mtežica 5x11cm sa otvorom 10mm 80g/m2</v>
          </cell>
          <cell r="C185">
            <v>6</v>
          </cell>
          <cell r="D185">
            <v>6</v>
          </cell>
          <cell r="E185">
            <v>7</v>
          </cell>
          <cell r="F185">
            <v>242550</v>
          </cell>
          <cell r="G185">
            <v>0</v>
          </cell>
          <cell r="H185">
            <v>242550</v>
          </cell>
          <cell r="I185" t="str">
            <v>RSD</v>
          </cell>
        </row>
        <row r="186">
          <cell r="A186" t="str">
            <v>Y704565</v>
          </cell>
          <cell r="B186" t="str">
            <v>...Dvokomp.proteza za intraabd.aplik.precnika 12cm kolagen ne prelazi ivi</v>
          </cell>
          <cell r="C186">
            <v>3</v>
          </cell>
          <cell r="D186">
            <v>3</v>
          </cell>
          <cell r="E186">
            <v>3</v>
          </cell>
          <cell r="F186">
            <v>178200</v>
          </cell>
          <cell r="G186">
            <v>0</v>
          </cell>
          <cell r="H186">
            <v>178200</v>
          </cell>
          <cell r="I186" t="str">
            <v>RSD</v>
          </cell>
        </row>
        <row r="187">
          <cell r="A187" t="str">
            <v>Y704566</v>
          </cell>
          <cell r="B187" t="str">
            <v>...Dvokomp.proteza za intraabd.aplik.15x20cm kolagen ne prelazi ivicu</v>
          </cell>
          <cell r="C187">
            <v>8</v>
          </cell>
          <cell r="D187">
            <v>8</v>
          </cell>
          <cell r="E187">
            <v>8</v>
          </cell>
          <cell r="F187">
            <v>617243.04</v>
          </cell>
          <cell r="G187">
            <v>30862.151999999998</v>
          </cell>
          <cell r="H187">
            <v>586380.88800000004</v>
          </cell>
          <cell r="I187" t="str">
            <v>RSD</v>
          </cell>
        </row>
        <row r="188">
          <cell r="A188" t="str">
            <v>Y704981</v>
          </cell>
          <cell r="B188" t="str">
            <v>...Dvokompon.polures.mrezica 5x11cm 80g/m2</v>
          </cell>
          <cell r="C188">
            <v>3</v>
          </cell>
          <cell r="D188">
            <v>3</v>
          </cell>
          <cell r="E188">
            <v>5</v>
          </cell>
          <cell r="F188">
            <v>63250</v>
          </cell>
          <cell r="G188">
            <v>2530</v>
          </cell>
          <cell r="H188">
            <v>60720</v>
          </cell>
          <cell r="I188" t="str">
            <v>RSD</v>
          </cell>
        </row>
        <row r="189">
          <cell r="A189" t="str">
            <v>Y704981A</v>
          </cell>
          <cell r="B189" t="str">
            <v>...Dvokompon.polures.mrežica 6x11 cm 80g/m2</v>
          </cell>
          <cell r="C189">
            <v>1</v>
          </cell>
          <cell r="D189">
            <v>1</v>
          </cell>
          <cell r="E189">
            <v>1</v>
          </cell>
          <cell r="F189">
            <v>12650</v>
          </cell>
          <cell r="G189">
            <v>0</v>
          </cell>
          <cell r="H189">
            <v>12650</v>
          </cell>
          <cell r="I189" t="str">
            <v>RSD</v>
          </cell>
        </row>
        <row r="190">
          <cell r="A190" t="str">
            <v>Y704982</v>
          </cell>
          <cell r="B190" t="str">
            <v>...Anti-adhezivna poliprop.mrezica 10x15cm 48g/m2</v>
          </cell>
          <cell r="C190">
            <v>1</v>
          </cell>
          <cell r="D190">
            <v>1</v>
          </cell>
          <cell r="E190">
            <v>1</v>
          </cell>
          <cell r="F190">
            <v>31900</v>
          </cell>
          <cell r="G190">
            <v>0</v>
          </cell>
          <cell r="H190">
            <v>31900</v>
          </cell>
          <cell r="I190" t="str">
            <v>RSD</v>
          </cell>
        </row>
        <row r="191">
          <cell r="A191" t="str">
            <v>Y704983</v>
          </cell>
          <cell r="B191" t="str">
            <v>...Anti-adhezivna poliprop.mrezica 15x20cm 48g/m2</v>
          </cell>
          <cell r="C191">
            <v>16</v>
          </cell>
          <cell r="D191">
            <v>16</v>
          </cell>
          <cell r="E191">
            <v>16</v>
          </cell>
          <cell r="F191">
            <v>651200</v>
          </cell>
          <cell r="G191">
            <v>32560</v>
          </cell>
          <cell r="H191">
            <v>618640</v>
          </cell>
          <cell r="I191" t="str">
            <v>RSD</v>
          </cell>
        </row>
        <row r="192">
          <cell r="A192" t="str">
            <v>Y704984</v>
          </cell>
          <cell r="B192" t="str">
            <v>...Anti-adhezivna poliprop.mrezica 15x25cm 48g/m2</v>
          </cell>
          <cell r="C192">
            <v>4</v>
          </cell>
          <cell r="D192">
            <v>4</v>
          </cell>
          <cell r="E192">
            <v>4</v>
          </cell>
          <cell r="F192">
            <v>171600</v>
          </cell>
          <cell r="G192">
            <v>0</v>
          </cell>
          <cell r="H192">
            <v>171600</v>
          </cell>
          <cell r="I192" t="str">
            <v>RSD</v>
          </cell>
        </row>
        <row r="193">
          <cell r="A193" t="str">
            <v>Y704985</v>
          </cell>
          <cell r="B193" t="str">
            <v>...Anti-adhezivna poliprop.mrezica 20x30cm 48g/m2</v>
          </cell>
          <cell r="C193">
            <v>3</v>
          </cell>
          <cell r="D193">
            <v>3</v>
          </cell>
          <cell r="E193">
            <v>3</v>
          </cell>
          <cell r="F193">
            <v>161700</v>
          </cell>
          <cell r="G193">
            <v>0</v>
          </cell>
          <cell r="H193">
            <v>161700</v>
          </cell>
          <cell r="I193" t="str">
            <v>RSD</v>
          </cell>
        </row>
        <row r="194">
          <cell r="A194" t="str">
            <v>Y704986</v>
          </cell>
          <cell r="B194" t="str">
            <v>...Anti-adhezivna poliprop.mrezica 26x34cm 48g/m2</v>
          </cell>
          <cell r="C194">
            <v>2</v>
          </cell>
          <cell r="D194">
            <v>2</v>
          </cell>
          <cell r="E194">
            <v>2</v>
          </cell>
          <cell r="F194">
            <v>127600</v>
          </cell>
          <cell r="G194">
            <v>0</v>
          </cell>
          <cell r="H194">
            <v>127600</v>
          </cell>
          <cell r="I194" t="str">
            <v>RSD</v>
          </cell>
        </row>
        <row r="195">
          <cell r="A195" t="str">
            <v>Y704987</v>
          </cell>
          <cell r="B195" t="str">
            <v>...Anti-adhezivna poliprop.mrezica 18x24cm 48g/m2</v>
          </cell>
          <cell r="C195">
            <v>4</v>
          </cell>
          <cell r="D195">
            <v>4</v>
          </cell>
          <cell r="E195">
            <v>4</v>
          </cell>
          <cell r="F195">
            <v>277200</v>
          </cell>
          <cell r="G195">
            <v>13860</v>
          </cell>
          <cell r="H195">
            <v>263340</v>
          </cell>
          <cell r="I195" t="str">
            <v>RSD</v>
          </cell>
        </row>
        <row r="196">
          <cell r="A196" t="str">
            <v>Y704989</v>
          </cell>
          <cell r="B196" t="str">
            <v>...Anti-adhezivna poliprop.mrezica 26x34cm 48g/m2</v>
          </cell>
          <cell r="C196">
            <v>2</v>
          </cell>
          <cell r="D196">
            <v>2</v>
          </cell>
          <cell r="E196">
            <v>2</v>
          </cell>
          <cell r="F196">
            <v>171600</v>
          </cell>
          <cell r="G196">
            <v>0</v>
          </cell>
          <cell r="H196">
            <v>171600</v>
          </cell>
          <cell r="I196" t="str">
            <v>RSD</v>
          </cell>
        </row>
        <row r="197">
          <cell r="A197" t="str">
            <v>Y705000</v>
          </cell>
          <cell r="B197" t="str">
            <v>...Preobl.poliprop.mrezica 5x11 sa rupom 48g/m2</v>
          </cell>
          <cell r="C197">
            <v>1</v>
          </cell>
          <cell r="D197">
            <v>1</v>
          </cell>
          <cell r="E197">
            <v>1</v>
          </cell>
          <cell r="F197">
            <v>6930</v>
          </cell>
          <cell r="G197">
            <v>0</v>
          </cell>
          <cell r="H197">
            <v>6930</v>
          </cell>
          <cell r="I197" t="str">
            <v>RSD</v>
          </cell>
        </row>
        <row r="198">
          <cell r="A198" t="str">
            <v>Y705000A</v>
          </cell>
          <cell r="B198" t="str">
            <v>...Preobl.poliprop.mrezica 5x11 sa rupom 48g/m2 HTR60511</v>
          </cell>
          <cell r="C198">
            <v>66</v>
          </cell>
          <cell r="D198">
            <v>66</v>
          </cell>
          <cell r="E198">
            <v>69</v>
          </cell>
          <cell r="F198">
            <v>478170</v>
          </cell>
          <cell r="G198">
            <v>23562</v>
          </cell>
          <cell r="H198">
            <v>454608</v>
          </cell>
          <cell r="I198" t="str">
            <v>RSD</v>
          </cell>
        </row>
        <row r="199">
          <cell r="A199" t="str">
            <v>Y705001A</v>
          </cell>
          <cell r="B199" t="str">
            <v>...Preobl.poliprop.mrezica 5x11cm bez rupe 48g/m2 HTR6A511</v>
          </cell>
          <cell r="C199">
            <v>6</v>
          </cell>
          <cell r="D199">
            <v>6</v>
          </cell>
          <cell r="E199">
            <v>6</v>
          </cell>
          <cell r="F199">
            <v>41580</v>
          </cell>
          <cell r="G199">
            <v>2772</v>
          </cell>
          <cell r="H199">
            <v>38808</v>
          </cell>
          <cell r="I199" t="str">
            <v>RSD</v>
          </cell>
        </row>
        <row r="200">
          <cell r="A200" t="str">
            <v>Y705002</v>
          </cell>
          <cell r="B200" t="str">
            <v>...Ovalni pec precnika 5cm</v>
          </cell>
          <cell r="C200">
            <v>27</v>
          </cell>
          <cell r="D200">
            <v>27</v>
          </cell>
          <cell r="E200">
            <v>30</v>
          </cell>
          <cell r="F200">
            <v>66000</v>
          </cell>
          <cell r="G200">
            <v>2200</v>
          </cell>
          <cell r="H200">
            <v>63800</v>
          </cell>
          <cell r="I200" t="str">
            <v>RSD</v>
          </cell>
        </row>
        <row r="201">
          <cell r="A201" t="str">
            <v>Y705500</v>
          </cell>
          <cell r="B201" t="str">
            <v>...Polipropilenska mrezica sa otvorom 5x11cm gram.88g/m2 filam.120mikrom</v>
          </cell>
          <cell r="C201">
            <v>5</v>
          </cell>
          <cell r="D201">
            <v>5</v>
          </cell>
          <cell r="E201">
            <v>5</v>
          </cell>
          <cell r="F201">
            <v>34650</v>
          </cell>
          <cell r="G201">
            <v>4158</v>
          </cell>
          <cell r="H201">
            <v>30492</v>
          </cell>
          <cell r="I201" t="str">
            <v>RSD</v>
          </cell>
        </row>
        <row r="202">
          <cell r="A202" t="str">
            <v>Y705501</v>
          </cell>
          <cell r="B202" t="str">
            <v>...Polipropilenska mrezica 5x11cm bez otvora gram88g/m2 filam.120mikr</v>
          </cell>
          <cell r="C202">
            <v>1</v>
          </cell>
          <cell r="D202">
            <v>1</v>
          </cell>
          <cell r="E202">
            <v>1</v>
          </cell>
          <cell r="F202">
            <v>6930</v>
          </cell>
          <cell r="G202">
            <v>1386</v>
          </cell>
          <cell r="H202">
            <v>5544</v>
          </cell>
          <cell r="I202" t="str">
            <v>RSD</v>
          </cell>
        </row>
        <row r="203">
          <cell r="A203" t="str">
            <v>Y705502</v>
          </cell>
          <cell r="B203" t="str">
            <v>...Polipropilenska mrezica 4,5x10cm sa otvorom gram.177g/m2 filam.180mikr</v>
          </cell>
          <cell r="C203">
            <v>8</v>
          </cell>
          <cell r="D203">
            <v>8</v>
          </cell>
          <cell r="E203">
            <v>8</v>
          </cell>
          <cell r="F203">
            <v>55440</v>
          </cell>
          <cell r="G203">
            <v>1386</v>
          </cell>
          <cell r="H203">
            <v>54054</v>
          </cell>
          <cell r="I203" t="str">
            <v>RSD</v>
          </cell>
        </row>
        <row r="204">
          <cell r="A204" t="str">
            <v>) pmk</v>
          </cell>
          <cell r="B204" t="str">
            <v>PaceMakeri</v>
          </cell>
          <cell r="C204">
            <v>546</v>
          </cell>
          <cell r="D204">
            <v>546</v>
          </cell>
          <cell r="E204">
            <v>1129</v>
          </cell>
          <cell r="F204">
            <v>128522028.80000037</v>
          </cell>
          <cell r="G204">
            <v>915537.84999999916</v>
          </cell>
          <cell r="H204">
            <v>127606490.95000038</v>
          </cell>
          <cell r="I204" t="str">
            <v>RSD</v>
          </cell>
        </row>
        <row r="205">
          <cell r="A205" t="str">
            <v>PM150037B</v>
          </cell>
          <cell r="B205" t="str">
            <v>...HV elektroda aktivne/pasivne fiks.Linox Smart SD 65/16</v>
          </cell>
          <cell r="C205">
            <v>1</v>
          </cell>
          <cell r="D205">
            <v>1</v>
          </cell>
          <cell r="E205">
            <v>1</v>
          </cell>
          <cell r="F205">
            <v>111100</v>
          </cell>
          <cell r="G205">
            <v>0</v>
          </cell>
          <cell r="H205">
            <v>111100</v>
          </cell>
          <cell r="I205" t="str">
            <v>RSD</v>
          </cell>
        </row>
        <row r="206">
          <cell r="A206" t="str">
            <v>PM170001A</v>
          </cell>
          <cell r="B206" t="str">
            <v>...Sensia SSIR,3.2/IS-1 bi/uni. jednokom.adapt.pejsmejker</v>
          </cell>
          <cell r="C206">
            <v>254</v>
          </cell>
          <cell r="D206">
            <v>254</v>
          </cell>
          <cell r="E206">
            <v>254</v>
          </cell>
          <cell r="F206">
            <v>12989306</v>
          </cell>
          <cell r="G206">
            <v>104834.95</v>
          </cell>
          <cell r="H206">
            <v>12884471.050000001</v>
          </cell>
          <cell r="I206" t="str">
            <v>RSD</v>
          </cell>
        </row>
        <row r="207">
          <cell r="A207" t="str">
            <v>PM170004A</v>
          </cell>
          <cell r="B207" t="str">
            <v>...Allure RF ,Quadra Allure MP-resinhronizacioni pejsmejker</v>
          </cell>
          <cell r="C207">
            <v>8</v>
          </cell>
          <cell r="D207">
            <v>8</v>
          </cell>
          <cell r="E207">
            <v>8</v>
          </cell>
          <cell r="F207">
            <v>1207800</v>
          </cell>
          <cell r="G207">
            <v>7548.75</v>
          </cell>
          <cell r="H207">
            <v>1200251.25</v>
          </cell>
          <cell r="I207" t="str">
            <v>RSD</v>
          </cell>
        </row>
        <row r="208">
          <cell r="A208" t="str">
            <v>PM170005A</v>
          </cell>
          <cell r="B208" t="str">
            <v>...Enitra 8 HF-T</v>
          </cell>
          <cell r="C208">
            <v>1</v>
          </cell>
          <cell r="D208">
            <v>1</v>
          </cell>
          <cell r="E208">
            <v>1</v>
          </cell>
          <cell r="F208">
            <v>150975</v>
          </cell>
          <cell r="G208">
            <v>7548.75</v>
          </cell>
          <cell r="H208">
            <v>143426.25</v>
          </cell>
          <cell r="I208" t="str">
            <v>RSD</v>
          </cell>
        </row>
        <row r="209">
          <cell r="A209" t="str">
            <v>PM170006B</v>
          </cell>
          <cell r="B209" t="str">
            <v>...Quadra Assura resinhroniz.pejsmejker sa defibril.funkcijom ICD</v>
          </cell>
          <cell r="C209">
            <v>2</v>
          </cell>
          <cell r="D209">
            <v>2</v>
          </cell>
          <cell r="E209">
            <v>2</v>
          </cell>
          <cell r="F209">
            <v>1209780</v>
          </cell>
          <cell r="G209">
            <v>30000</v>
          </cell>
          <cell r="H209">
            <v>1179780</v>
          </cell>
          <cell r="I209" t="str">
            <v>RSD</v>
          </cell>
        </row>
        <row r="210">
          <cell r="A210" t="str">
            <v>PM170007A</v>
          </cell>
          <cell r="B210" t="str">
            <v>...Jednokomorski implatibilni kardi.defib.(ICD-VR)Evera VR</v>
          </cell>
          <cell r="C210">
            <v>23</v>
          </cell>
          <cell r="D210">
            <v>23</v>
          </cell>
          <cell r="E210">
            <v>23</v>
          </cell>
          <cell r="F210">
            <v>10722140</v>
          </cell>
          <cell r="G210">
            <v>46618</v>
          </cell>
          <cell r="H210">
            <v>10675522</v>
          </cell>
          <cell r="I210" t="str">
            <v>RSD</v>
          </cell>
        </row>
        <row r="211">
          <cell r="A211" t="str">
            <v>PM170007B</v>
          </cell>
          <cell r="B211" t="str">
            <v>...Jednokomorski implatibilni kardi.defib.(ICD-VR)Evera VR</v>
          </cell>
          <cell r="C211">
            <v>42</v>
          </cell>
          <cell r="D211">
            <v>42</v>
          </cell>
          <cell r="E211">
            <v>42</v>
          </cell>
          <cell r="F211">
            <v>19579560</v>
          </cell>
          <cell r="G211">
            <v>139854</v>
          </cell>
          <cell r="H211">
            <v>19439706</v>
          </cell>
          <cell r="I211" t="str">
            <v>RSD</v>
          </cell>
        </row>
        <row r="212">
          <cell r="A212" t="str">
            <v>PM170010A</v>
          </cell>
          <cell r="B212" t="str">
            <v>...Fortify assura DR CD2359-40(Q)C 45% dvok.impl.kard.defibril.</v>
          </cell>
          <cell r="C212">
            <v>4</v>
          </cell>
          <cell r="D212">
            <v>4</v>
          </cell>
          <cell r="E212">
            <v>4</v>
          </cell>
          <cell r="F212">
            <v>2160300</v>
          </cell>
          <cell r="G212">
            <v>30000</v>
          </cell>
          <cell r="H212">
            <v>2130300</v>
          </cell>
          <cell r="I212" t="str">
            <v>RSD</v>
          </cell>
        </row>
        <row r="213">
          <cell r="A213" t="str">
            <v>PM170011A</v>
          </cell>
          <cell r="B213" t="str">
            <v>...Enitra 8 SR-T jednokom.pejsmejker</v>
          </cell>
          <cell r="C213">
            <v>71</v>
          </cell>
          <cell r="D213">
            <v>71</v>
          </cell>
          <cell r="E213">
            <v>71</v>
          </cell>
          <cell r="F213">
            <v>20673070</v>
          </cell>
          <cell r="G213">
            <v>58234</v>
          </cell>
          <cell r="H213">
            <v>20614836</v>
          </cell>
          <cell r="I213" t="str">
            <v>RSD</v>
          </cell>
        </row>
        <row r="214">
          <cell r="A214" t="str">
            <v>PM170012A</v>
          </cell>
          <cell r="B214" t="str">
            <v>...Enitra 8 DR-T jednokom.pejsmejker</v>
          </cell>
          <cell r="C214">
            <v>135</v>
          </cell>
          <cell r="D214">
            <v>135</v>
          </cell>
          <cell r="E214">
            <v>136</v>
          </cell>
          <cell r="F214">
            <v>42585734.399999894</v>
          </cell>
          <cell r="G214">
            <v>375756.48</v>
          </cell>
          <cell r="H214">
            <v>42209977.919999897</v>
          </cell>
          <cell r="I214" t="str">
            <v>RSD</v>
          </cell>
        </row>
        <row r="215">
          <cell r="A215" t="str">
            <v>PM170018</v>
          </cell>
          <cell r="B215" t="str">
            <v>...Reveal linq LNQ11, dijagnosticki implantabilni loop rekorder</v>
          </cell>
          <cell r="C215">
            <v>5</v>
          </cell>
          <cell r="D215">
            <v>5</v>
          </cell>
          <cell r="E215">
            <v>5</v>
          </cell>
          <cell r="F215">
            <v>1273250</v>
          </cell>
          <cell r="G215">
            <v>12732.5</v>
          </cell>
          <cell r="H215">
            <v>1260517.5</v>
          </cell>
          <cell r="I215" t="str">
            <v>RSD</v>
          </cell>
        </row>
        <row r="216">
          <cell r="A216" t="str">
            <v>PM170021B</v>
          </cell>
          <cell r="B216" t="str">
            <v>...Elektroda bipolarna CapSure Sense Lead</v>
          </cell>
          <cell r="C216">
            <v>85</v>
          </cell>
          <cell r="D216">
            <v>85</v>
          </cell>
          <cell r="E216">
            <v>85</v>
          </cell>
          <cell r="F216">
            <v>1491325</v>
          </cell>
          <cell r="G216">
            <v>9649.75</v>
          </cell>
          <cell r="H216">
            <v>1481675.25</v>
          </cell>
          <cell r="I216" t="str">
            <v>RSD</v>
          </cell>
        </row>
        <row r="217">
          <cell r="A217" t="str">
            <v>PM170021C</v>
          </cell>
          <cell r="B217" t="str">
            <v>...Elektroda bipolarna CapSure Sense Lead</v>
          </cell>
          <cell r="C217">
            <v>48</v>
          </cell>
          <cell r="D217">
            <v>48</v>
          </cell>
          <cell r="E217">
            <v>48</v>
          </cell>
          <cell r="F217">
            <v>842160</v>
          </cell>
          <cell r="G217">
            <v>7895.25</v>
          </cell>
          <cell r="H217">
            <v>834264.75</v>
          </cell>
          <cell r="I217" t="str">
            <v>RSD</v>
          </cell>
        </row>
        <row r="218">
          <cell r="A218" t="str">
            <v>PM170022A</v>
          </cell>
          <cell r="B218" t="str">
            <v>...Elektroda bipolarna CapSure Fix Novus MRI,aktivna IS-1</v>
          </cell>
          <cell r="C218">
            <v>59</v>
          </cell>
          <cell r="D218">
            <v>59</v>
          </cell>
          <cell r="E218">
            <v>59</v>
          </cell>
          <cell r="F218">
            <v>1035155</v>
          </cell>
          <cell r="G218">
            <v>9649.75</v>
          </cell>
          <cell r="H218">
            <v>1025505.25</v>
          </cell>
          <cell r="I218" t="str">
            <v>RSD</v>
          </cell>
        </row>
        <row r="219">
          <cell r="A219" t="str">
            <v>PM170024A</v>
          </cell>
          <cell r="B219" t="str">
            <v>...Solia T 60,elektr.bipol.konekc. IS-1 pasiv. ili aktiv.</v>
          </cell>
          <cell r="C219">
            <v>88</v>
          </cell>
          <cell r="D219">
            <v>88</v>
          </cell>
          <cell r="E219">
            <v>88</v>
          </cell>
          <cell r="F219">
            <v>1558480</v>
          </cell>
          <cell r="G219">
            <v>7969.5</v>
          </cell>
          <cell r="H219">
            <v>1550510.5</v>
          </cell>
          <cell r="I219" t="str">
            <v>RSD</v>
          </cell>
        </row>
        <row r="220">
          <cell r="A220" t="str">
            <v>PM170024B</v>
          </cell>
          <cell r="B220" t="str">
            <v>...Solia JT 53,elektr.bopol.konekc.IS-1 pasiv. ili aktiv.</v>
          </cell>
          <cell r="C220">
            <v>120</v>
          </cell>
          <cell r="D220">
            <v>120</v>
          </cell>
          <cell r="E220">
            <v>120</v>
          </cell>
          <cell r="F220">
            <v>2125200</v>
          </cell>
          <cell r="G220">
            <v>16824.5</v>
          </cell>
          <cell r="H220">
            <v>2108375.5</v>
          </cell>
          <cell r="I220" t="str">
            <v>RSD</v>
          </cell>
        </row>
        <row r="221">
          <cell r="A221" t="str">
            <v>PM170024C</v>
          </cell>
          <cell r="B221" t="str">
            <v>...Solia S 60,elektr.bipol.konekc.IS-1 pasiv.ili aktiv.</v>
          </cell>
          <cell r="C221">
            <v>117</v>
          </cell>
          <cell r="D221">
            <v>117</v>
          </cell>
          <cell r="E221">
            <v>117</v>
          </cell>
          <cell r="F221">
            <v>2072070</v>
          </cell>
          <cell r="G221">
            <v>15053.5</v>
          </cell>
          <cell r="H221">
            <v>2057016.5</v>
          </cell>
          <cell r="I221" t="str">
            <v>RSD</v>
          </cell>
        </row>
        <row r="222">
          <cell r="A222" t="str">
            <v>PM170024D</v>
          </cell>
          <cell r="B222" t="str">
            <v>...Solia T 53,elektro.bipol.konekc.IS-1 pasiv. ili aktiv.</v>
          </cell>
          <cell r="C222">
            <v>1</v>
          </cell>
          <cell r="D222">
            <v>1</v>
          </cell>
          <cell r="E222">
            <v>1</v>
          </cell>
          <cell r="F222">
            <v>17710</v>
          </cell>
          <cell r="G222">
            <v>0</v>
          </cell>
          <cell r="H222">
            <v>17710</v>
          </cell>
          <cell r="I222" t="str">
            <v>RSD</v>
          </cell>
        </row>
        <row r="223">
          <cell r="A223" t="str">
            <v>PM170028A</v>
          </cell>
          <cell r="B223" t="str">
            <v>...Durata, HV elektroda aktiv.ili pasiv.fiksacije single ili dual coil</v>
          </cell>
          <cell r="C223">
            <v>2</v>
          </cell>
          <cell r="D223">
            <v>2</v>
          </cell>
          <cell r="E223">
            <v>2</v>
          </cell>
          <cell r="F223">
            <v>210100</v>
          </cell>
          <cell r="G223">
            <v>0</v>
          </cell>
          <cell r="H223">
            <v>210100</v>
          </cell>
          <cell r="I223" t="str">
            <v>RSD</v>
          </cell>
        </row>
        <row r="224">
          <cell r="A224" t="str">
            <v>PM170028B</v>
          </cell>
          <cell r="B224" t="str">
            <v>...Durata, HV elektroda Tachy MRI Leads</v>
          </cell>
          <cell r="C224">
            <v>1</v>
          </cell>
          <cell r="D224">
            <v>1</v>
          </cell>
          <cell r="E224">
            <v>1</v>
          </cell>
          <cell r="F224">
            <v>105050</v>
          </cell>
          <cell r="G224">
            <v>0</v>
          </cell>
          <cell r="H224">
            <v>105050</v>
          </cell>
          <cell r="I224" t="str">
            <v>RSD</v>
          </cell>
        </row>
        <row r="225">
          <cell r="A225" t="str">
            <v>PM170029A</v>
          </cell>
          <cell r="B225" t="str">
            <v>...HV elektroda akt.ili pasiv.Sprint Quatro-single ili dual coil</v>
          </cell>
          <cell r="C225">
            <v>21</v>
          </cell>
          <cell r="D225">
            <v>21</v>
          </cell>
          <cell r="E225">
            <v>21</v>
          </cell>
          <cell r="F225">
            <v>2310000</v>
          </cell>
          <cell r="G225">
            <v>16500</v>
          </cell>
          <cell r="H225">
            <v>2293500</v>
          </cell>
          <cell r="I225" t="str">
            <v>RSD</v>
          </cell>
        </row>
        <row r="226">
          <cell r="A226" t="str">
            <v>PM170029B</v>
          </cell>
          <cell r="B226" t="str">
            <v>...HV elektroda akt.ili pasiv.Sprint Quatro-single ili dual coil</v>
          </cell>
          <cell r="C226">
            <v>8</v>
          </cell>
          <cell r="D226">
            <v>8</v>
          </cell>
          <cell r="E226">
            <v>8</v>
          </cell>
          <cell r="F226">
            <v>880000</v>
          </cell>
          <cell r="G226">
            <v>0</v>
          </cell>
          <cell r="H226">
            <v>880000</v>
          </cell>
          <cell r="I226" t="str">
            <v>RSD</v>
          </cell>
        </row>
        <row r="227">
          <cell r="A227" t="str">
            <v>PM170029D</v>
          </cell>
          <cell r="B227" t="str">
            <v>...HV elektroda Sprint Quattro Secure Lead el.za defib.</v>
          </cell>
          <cell r="C227">
            <v>15</v>
          </cell>
          <cell r="D227">
            <v>15</v>
          </cell>
          <cell r="E227">
            <v>15</v>
          </cell>
          <cell r="F227">
            <v>1650000</v>
          </cell>
          <cell r="G227">
            <v>5500</v>
          </cell>
          <cell r="H227">
            <v>1644500</v>
          </cell>
          <cell r="I227" t="str">
            <v>RSD</v>
          </cell>
        </row>
        <row r="228">
          <cell r="A228" t="str">
            <v>PM170029E</v>
          </cell>
          <cell r="B228" t="str">
            <v>...HV elektoda Sprint Quattro Secure Lead el.za defib.</v>
          </cell>
          <cell r="C228">
            <v>3</v>
          </cell>
          <cell r="D228">
            <v>3</v>
          </cell>
          <cell r="E228">
            <v>3</v>
          </cell>
          <cell r="F228">
            <v>330000</v>
          </cell>
          <cell r="G228">
            <v>0</v>
          </cell>
          <cell r="H228">
            <v>330000</v>
          </cell>
          <cell r="I228" t="str">
            <v>RSD</v>
          </cell>
        </row>
        <row r="229">
          <cell r="A229" t="str">
            <v>PM170029H</v>
          </cell>
          <cell r="B229" t="str">
            <v>...HV elektroda Sprint Quatro,sa defibri.polovima aktivna</v>
          </cell>
          <cell r="C229">
            <v>2</v>
          </cell>
          <cell r="D229">
            <v>2</v>
          </cell>
          <cell r="E229">
            <v>2</v>
          </cell>
          <cell r="F229">
            <v>220000</v>
          </cell>
          <cell r="G229">
            <v>0</v>
          </cell>
          <cell r="H229">
            <v>220000</v>
          </cell>
          <cell r="I229" t="str">
            <v>RSD</v>
          </cell>
        </row>
        <row r="230">
          <cell r="A230" t="str">
            <v>PM170029J</v>
          </cell>
          <cell r="B230" t="str">
            <v>...Sprint Quattro Secure Lead</v>
          </cell>
          <cell r="C230">
            <v>4</v>
          </cell>
          <cell r="D230">
            <v>4</v>
          </cell>
          <cell r="E230">
            <v>4</v>
          </cell>
          <cell r="F230">
            <v>440000</v>
          </cell>
          <cell r="G230">
            <v>5500</v>
          </cell>
          <cell r="H230">
            <v>434500</v>
          </cell>
          <cell r="I230" t="str">
            <v>RSD</v>
          </cell>
        </row>
        <row r="231">
          <cell r="A231" t="str">
            <v>PM170029O</v>
          </cell>
          <cell r="B231" t="str">
            <v>...Sprint Quatro, Secure S tripolarna vent.aktiv elektroda</v>
          </cell>
          <cell r="C231">
            <v>1</v>
          </cell>
          <cell r="D231">
            <v>1</v>
          </cell>
          <cell r="E231">
            <v>1</v>
          </cell>
          <cell r="F231">
            <v>110000</v>
          </cell>
          <cell r="G231">
            <v>0</v>
          </cell>
          <cell r="H231">
            <v>110000</v>
          </cell>
          <cell r="I231" t="str">
            <v>RSD</v>
          </cell>
        </row>
        <row r="232">
          <cell r="A232" t="str">
            <v>PM170029P</v>
          </cell>
          <cell r="B232" t="str">
            <v>...Sprint Quattro, Secure S</v>
          </cell>
          <cell r="C232">
            <v>2</v>
          </cell>
          <cell r="D232">
            <v>2</v>
          </cell>
          <cell r="E232">
            <v>2</v>
          </cell>
          <cell r="F232">
            <v>220000</v>
          </cell>
          <cell r="G232">
            <v>5500</v>
          </cell>
          <cell r="H232">
            <v>214500</v>
          </cell>
          <cell r="I232" t="str">
            <v>RSD</v>
          </cell>
        </row>
        <row r="233">
          <cell r="A233" t="str">
            <v>X706201A</v>
          </cell>
          <cell r="B233" t="str">
            <v>...Elektroda za koronarni sinus unipolarna Attain OTW PMXX0004*</v>
          </cell>
          <cell r="C233">
            <v>1</v>
          </cell>
          <cell r="D233">
            <v>1</v>
          </cell>
          <cell r="E233">
            <v>1</v>
          </cell>
          <cell r="F233">
            <v>47363.4</v>
          </cell>
          <cell r="G233">
            <v>2368.17</v>
          </cell>
          <cell r="H233">
            <v>44995.23</v>
          </cell>
          <cell r="I233" t="str">
            <v>RSD</v>
          </cell>
        </row>
        <row r="234">
          <cell r="A234" t="str">
            <v>X706642A</v>
          </cell>
          <cell r="B234" t="str">
            <v>...Quickflex Micro Leads 1258T/86 PM120042*</v>
          </cell>
          <cell r="C234">
            <v>2</v>
          </cell>
          <cell r="D234">
            <v>2</v>
          </cell>
          <cell r="E234">
            <v>4</v>
          </cell>
          <cell r="F234">
            <v>194400</v>
          </cell>
          <cell r="G234">
            <v>0</v>
          </cell>
          <cell r="H234">
            <v>194400</v>
          </cell>
          <cell r="I234" t="str">
            <v>RSD</v>
          </cell>
        </row>
        <row r="235">
          <cell r="A235" t="str">
            <v>0) soc</v>
          </cell>
          <cell r="B235" t="str">
            <v>sočiva meka</v>
          </cell>
          <cell r="C235">
            <v>2796</v>
          </cell>
          <cell r="D235">
            <v>2967</v>
          </cell>
          <cell r="E235">
            <v>2968</v>
          </cell>
          <cell r="F235">
            <v>6419138.6500000805</v>
          </cell>
          <cell r="G235">
            <v>359969.82999999792</v>
          </cell>
          <cell r="H235">
            <v>6059168.8200000823</v>
          </cell>
          <cell r="I235" t="str">
            <v>RSD</v>
          </cell>
        </row>
        <row r="236">
          <cell r="A236" t="str">
            <v>IS140007Ć</v>
          </cell>
          <cell r="B236" t="str">
            <v>...Intraok.meka zadnjekom.sočiva od hidrofil.akrl.LEDAphil dij.+4,0</v>
          </cell>
          <cell r="C236">
            <v>1</v>
          </cell>
          <cell r="D236">
            <v>1</v>
          </cell>
          <cell r="E236">
            <v>1</v>
          </cell>
          <cell r="F236">
            <v>3135</v>
          </cell>
          <cell r="G236">
            <v>0</v>
          </cell>
          <cell r="H236">
            <v>3135</v>
          </cell>
          <cell r="I236" t="str">
            <v>RSD</v>
          </cell>
        </row>
        <row r="237">
          <cell r="A237" t="str">
            <v>IS150004I</v>
          </cell>
          <cell r="B237" t="str">
            <v>...Intraokul.meka zadnjekom.sociva izradj.od hidrof.akrilat 19.00</v>
          </cell>
          <cell r="C237">
            <v>5</v>
          </cell>
          <cell r="D237">
            <v>5</v>
          </cell>
          <cell r="E237">
            <v>5</v>
          </cell>
          <cell r="F237">
            <v>24183.5</v>
          </cell>
          <cell r="G237">
            <v>1934.68</v>
          </cell>
          <cell r="H237">
            <v>22248.82</v>
          </cell>
          <cell r="I237" t="str">
            <v>RSD</v>
          </cell>
        </row>
        <row r="238">
          <cell r="A238" t="str">
            <v>IS150005CB</v>
          </cell>
          <cell r="B238" t="str">
            <v>...Intraokul.meka zadnjek.sociva EyeCryl Plus 600 3D</v>
          </cell>
          <cell r="C238">
            <v>1</v>
          </cell>
          <cell r="D238">
            <v>1</v>
          </cell>
          <cell r="E238">
            <v>1</v>
          </cell>
          <cell r="F238">
            <v>2310</v>
          </cell>
          <cell r="G238">
            <v>0</v>
          </cell>
          <cell r="H238">
            <v>2310</v>
          </cell>
          <cell r="I238" t="str">
            <v>RSD</v>
          </cell>
        </row>
        <row r="239">
          <cell r="A239" t="str">
            <v>IS150005CC</v>
          </cell>
          <cell r="B239" t="str">
            <v>...Intraokul.meka zadnjek.sociva EyeCryl Plus 600 26.5D</v>
          </cell>
          <cell r="C239">
            <v>1</v>
          </cell>
          <cell r="D239">
            <v>1</v>
          </cell>
          <cell r="E239">
            <v>1</v>
          </cell>
          <cell r="F239">
            <v>2310</v>
          </cell>
          <cell r="G239">
            <v>0</v>
          </cell>
          <cell r="H239">
            <v>2310</v>
          </cell>
          <cell r="I239" t="str">
            <v>RSD</v>
          </cell>
        </row>
        <row r="240">
          <cell r="A240" t="str">
            <v>IS150005CD</v>
          </cell>
          <cell r="B240" t="str">
            <v>...Intraokul.meka zadnjek.sociva EyeCryl Plus 600 13 D</v>
          </cell>
          <cell r="C240">
            <v>2</v>
          </cell>
          <cell r="D240">
            <v>2</v>
          </cell>
          <cell r="E240">
            <v>2</v>
          </cell>
          <cell r="F240">
            <v>4620</v>
          </cell>
          <cell r="G240">
            <v>0</v>
          </cell>
          <cell r="H240">
            <v>4620</v>
          </cell>
          <cell r="I240" t="str">
            <v>RSD</v>
          </cell>
        </row>
        <row r="241">
          <cell r="A241" t="str">
            <v>IS150005Ć</v>
          </cell>
          <cell r="B241" t="str">
            <v>...Intraokul.meka zadnjek.sociva EyeCryl Plus 600 1D</v>
          </cell>
          <cell r="C241">
            <v>2</v>
          </cell>
          <cell r="D241">
            <v>2</v>
          </cell>
          <cell r="E241">
            <v>2</v>
          </cell>
          <cell r="F241">
            <v>4620</v>
          </cell>
          <cell r="G241">
            <v>0</v>
          </cell>
          <cell r="H241">
            <v>4620</v>
          </cell>
          <cell r="I241" t="str">
            <v>RSD</v>
          </cell>
        </row>
        <row r="242">
          <cell r="A242" t="str">
            <v>IS150005DA</v>
          </cell>
          <cell r="B242" t="str">
            <v>...Intraokul.meka zadnjek.sociva EyeCryl Plus 600 4.00 D</v>
          </cell>
          <cell r="C242">
            <v>1</v>
          </cell>
          <cell r="D242">
            <v>1</v>
          </cell>
          <cell r="E242">
            <v>1</v>
          </cell>
          <cell r="F242">
            <v>2310</v>
          </cell>
          <cell r="G242">
            <v>0</v>
          </cell>
          <cell r="H242">
            <v>2310</v>
          </cell>
          <cell r="I242" t="str">
            <v>RSD</v>
          </cell>
        </row>
        <row r="243">
          <cell r="A243" t="str">
            <v>IS150005LJ</v>
          </cell>
          <cell r="B243" t="str">
            <v>...Intraokul.meka zadnjek.sociva EyeCryl Plus 600 12,5D</v>
          </cell>
          <cell r="C243">
            <v>2</v>
          </cell>
          <cell r="D243">
            <v>2</v>
          </cell>
          <cell r="E243">
            <v>2</v>
          </cell>
          <cell r="F243">
            <v>4620</v>
          </cell>
          <cell r="G243">
            <v>0</v>
          </cell>
          <cell r="H243">
            <v>4620</v>
          </cell>
          <cell r="I243" t="str">
            <v>RSD</v>
          </cell>
        </row>
        <row r="244">
          <cell r="A244" t="str">
            <v>IS150005NJ</v>
          </cell>
          <cell r="B244" t="str">
            <v>...Intraokul.meka zadnjek.sociva EyeCryl Plus 600 13,5D</v>
          </cell>
          <cell r="C244">
            <v>1</v>
          </cell>
          <cell r="D244">
            <v>1</v>
          </cell>
          <cell r="E244">
            <v>1</v>
          </cell>
          <cell r="F244">
            <v>2310</v>
          </cell>
          <cell r="G244">
            <v>0</v>
          </cell>
          <cell r="H244">
            <v>2310</v>
          </cell>
          <cell r="I244" t="str">
            <v>RSD</v>
          </cell>
        </row>
        <row r="245">
          <cell r="A245" t="str">
            <v>IS150005P</v>
          </cell>
          <cell r="B245" t="str">
            <v>...Intraokul.meka zadnjek.sociva EyeCryl Plus 600 29 D</v>
          </cell>
          <cell r="C245">
            <v>2</v>
          </cell>
          <cell r="D245">
            <v>2</v>
          </cell>
          <cell r="E245">
            <v>2</v>
          </cell>
          <cell r="F245">
            <v>4620</v>
          </cell>
          <cell r="G245">
            <v>0</v>
          </cell>
          <cell r="H245">
            <v>4620</v>
          </cell>
          <cell r="I245" t="str">
            <v>RSD</v>
          </cell>
        </row>
        <row r="246">
          <cell r="A246" t="str">
            <v>IS150005W</v>
          </cell>
          <cell r="B246" t="str">
            <v>...Intraokul.meka zadnjek.sociva EyeCryl Plus 600 30D</v>
          </cell>
          <cell r="C246">
            <v>4</v>
          </cell>
          <cell r="D246">
            <v>4</v>
          </cell>
          <cell r="E246">
            <v>4</v>
          </cell>
          <cell r="F246">
            <v>9240</v>
          </cell>
          <cell r="G246">
            <v>0</v>
          </cell>
          <cell r="H246">
            <v>9240</v>
          </cell>
          <cell r="I246" t="str">
            <v>RSD</v>
          </cell>
        </row>
        <row r="247">
          <cell r="A247" t="str">
            <v>IS150005YY</v>
          </cell>
          <cell r="B247" t="str">
            <v>...Intraokul.meka zadnjek.sociva EyeCryl Plus 600 2 D</v>
          </cell>
          <cell r="C247">
            <v>2</v>
          </cell>
          <cell r="D247">
            <v>2</v>
          </cell>
          <cell r="E247">
            <v>2</v>
          </cell>
          <cell r="F247">
            <v>4620</v>
          </cell>
          <cell r="G247">
            <v>0</v>
          </cell>
          <cell r="H247">
            <v>4620</v>
          </cell>
          <cell r="I247" t="str">
            <v>RSD</v>
          </cell>
        </row>
        <row r="248">
          <cell r="A248" t="str">
            <v>IS150005Z</v>
          </cell>
          <cell r="B248" t="str">
            <v>...Intraokul.meka zadnjek.sociva EyeCryl Plus 600 7D</v>
          </cell>
          <cell r="C248">
            <v>1</v>
          </cell>
          <cell r="D248">
            <v>1</v>
          </cell>
          <cell r="E248">
            <v>1</v>
          </cell>
          <cell r="F248">
            <v>2310</v>
          </cell>
          <cell r="G248">
            <v>0</v>
          </cell>
          <cell r="H248">
            <v>2310</v>
          </cell>
          <cell r="I248" t="str">
            <v>RSD</v>
          </cell>
        </row>
        <row r="249">
          <cell r="A249" t="str">
            <v>IS160001G</v>
          </cell>
          <cell r="B249" t="str">
            <v>...Intraok.meka trodel.zadnj.sociva od hidrofobnog. akr.Acrysof25.0/13.0</v>
          </cell>
          <cell r="C249">
            <v>1</v>
          </cell>
          <cell r="D249">
            <v>1</v>
          </cell>
          <cell r="E249">
            <v>1</v>
          </cell>
          <cell r="F249">
            <v>3287.9</v>
          </cell>
          <cell r="G249">
            <v>0</v>
          </cell>
          <cell r="H249">
            <v>3287.9</v>
          </cell>
          <cell r="I249" t="str">
            <v>RSD</v>
          </cell>
        </row>
        <row r="250">
          <cell r="A250" t="str">
            <v>IS180001A</v>
          </cell>
          <cell r="B250" t="str">
            <v>...AcrySoft intraokul.meka zadnjek.sociva SA60AT 9.0</v>
          </cell>
          <cell r="C250">
            <v>2</v>
          </cell>
          <cell r="D250">
            <v>2</v>
          </cell>
          <cell r="E250">
            <v>2</v>
          </cell>
          <cell r="F250">
            <v>7253.4</v>
          </cell>
          <cell r="G250">
            <v>725.34</v>
          </cell>
          <cell r="H250">
            <v>6528.06</v>
          </cell>
          <cell r="I250" t="str">
            <v>RSD</v>
          </cell>
        </row>
        <row r="251">
          <cell r="A251" t="str">
            <v>IS180001AA</v>
          </cell>
          <cell r="B251" t="str">
            <v>...AcrySofty intraokul.meka zadnjek.sociva SA60AT 18.0</v>
          </cell>
          <cell r="C251">
            <v>14</v>
          </cell>
          <cell r="D251">
            <v>14</v>
          </cell>
          <cell r="E251">
            <v>14</v>
          </cell>
          <cell r="F251">
            <v>50773.8</v>
          </cell>
          <cell r="G251">
            <v>5802.72</v>
          </cell>
          <cell r="H251">
            <v>44971.08</v>
          </cell>
          <cell r="I251" t="str">
            <v>RSD</v>
          </cell>
        </row>
        <row r="252">
          <cell r="A252" t="str">
            <v>IS180001AB</v>
          </cell>
          <cell r="B252" t="str">
            <v>...AcrySofty  intraokul.meka zadnjek.sociva  SA60AT 10.0</v>
          </cell>
          <cell r="C252">
            <v>1</v>
          </cell>
          <cell r="D252">
            <v>1</v>
          </cell>
          <cell r="E252">
            <v>1</v>
          </cell>
          <cell r="F252">
            <v>3626.7</v>
          </cell>
          <cell r="G252">
            <v>725.34</v>
          </cell>
          <cell r="H252">
            <v>2901.36</v>
          </cell>
          <cell r="I252" t="str">
            <v>RSD</v>
          </cell>
        </row>
        <row r="253">
          <cell r="A253" t="str">
            <v>IS180001AC</v>
          </cell>
          <cell r="B253" t="str">
            <v>...AcrySofty intraokul.meka zadnjek sociva SA60AT 14.0</v>
          </cell>
          <cell r="C253">
            <v>3</v>
          </cell>
          <cell r="D253">
            <v>3</v>
          </cell>
          <cell r="E253">
            <v>3</v>
          </cell>
          <cell r="F253">
            <v>10880.1</v>
          </cell>
          <cell r="G253">
            <v>725.34</v>
          </cell>
          <cell r="H253">
            <v>10154.76</v>
          </cell>
          <cell r="I253" t="str">
            <v>RSD</v>
          </cell>
        </row>
        <row r="254">
          <cell r="A254" t="str">
            <v>IS180001AD</v>
          </cell>
          <cell r="B254" t="str">
            <v>...AcrySofty intraokuk.meka zadnjek.sociva SA60AT 6.0</v>
          </cell>
          <cell r="C254">
            <v>1</v>
          </cell>
          <cell r="D254">
            <v>1</v>
          </cell>
          <cell r="E254">
            <v>1</v>
          </cell>
          <cell r="F254">
            <v>3626.7</v>
          </cell>
          <cell r="G254">
            <v>0</v>
          </cell>
          <cell r="H254">
            <v>3626.7</v>
          </cell>
          <cell r="I254" t="str">
            <v>RSD</v>
          </cell>
        </row>
        <row r="255">
          <cell r="A255" t="str">
            <v>IS180001AE</v>
          </cell>
          <cell r="B255" t="str">
            <v>...AcrySofty intraokul.meka zadnjek.sociva SA60AT 7.0</v>
          </cell>
          <cell r="C255">
            <v>1</v>
          </cell>
          <cell r="D255">
            <v>1</v>
          </cell>
          <cell r="E255">
            <v>1</v>
          </cell>
          <cell r="F255">
            <v>3626.7</v>
          </cell>
          <cell r="G255">
            <v>0</v>
          </cell>
          <cell r="H255">
            <v>3626.7</v>
          </cell>
          <cell r="I255" t="str">
            <v>RSD</v>
          </cell>
        </row>
        <row r="256">
          <cell r="A256" t="str">
            <v>IS180001AF</v>
          </cell>
          <cell r="B256" t="str">
            <v>...AcrySofty intraokul.meka zadnjek.sociva SA60AT 29.0</v>
          </cell>
          <cell r="C256">
            <v>1</v>
          </cell>
          <cell r="D256">
            <v>1</v>
          </cell>
          <cell r="E256">
            <v>1</v>
          </cell>
          <cell r="F256">
            <v>3626.7</v>
          </cell>
          <cell r="G256">
            <v>725.34</v>
          </cell>
          <cell r="H256">
            <v>2901.36</v>
          </cell>
          <cell r="I256" t="str">
            <v>RSD</v>
          </cell>
        </row>
        <row r="257">
          <cell r="A257" t="str">
            <v>IS180001B</v>
          </cell>
          <cell r="B257" t="str">
            <v>...AcrySoft intraokul.meka zadnjek.sociva SA60AT 11.0</v>
          </cell>
          <cell r="C257">
            <v>1</v>
          </cell>
          <cell r="D257">
            <v>1</v>
          </cell>
          <cell r="E257">
            <v>1</v>
          </cell>
          <cell r="F257">
            <v>3626.7</v>
          </cell>
          <cell r="G257">
            <v>725.34</v>
          </cell>
          <cell r="H257">
            <v>2901.36</v>
          </cell>
          <cell r="I257" t="str">
            <v>RSD</v>
          </cell>
        </row>
        <row r="258">
          <cell r="A258" t="str">
            <v>IS180001C</v>
          </cell>
          <cell r="B258" t="str">
            <v>...AcrySoft intraokul.meka zadnjek.sociva SA60AT 13.0</v>
          </cell>
          <cell r="C258">
            <v>1</v>
          </cell>
          <cell r="D258">
            <v>1</v>
          </cell>
          <cell r="E258">
            <v>1</v>
          </cell>
          <cell r="F258">
            <v>3626.7</v>
          </cell>
          <cell r="G258">
            <v>0</v>
          </cell>
          <cell r="H258">
            <v>3626.7</v>
          </cell>
          <cell r="I258" t="str">
            <v>RSD</v>
          </cell>
        </row>
        <row r="259">
          <cell r="A259" t="str">
            <v>IS180001D</v>
          </cell>
          <cell r="B259" t="str">
            <v>...AcrySoft intraokul.meka zadnjek.sociva SA60AT 15.0</v>
          </cell>
          <cell r="C259">
            <v>4</v>
          </cell>
          <cell r="D259">
            <v>4</v>
          </cell>
          <cell r="E259">
            <v>4</v>
          </cell>
          <cell r="F259">
            <v>14506.8</v>
          </cell>
          <cell r="G259">
            <v>1450.68</v>
          </cell>
          <cell r="H259">
            <v>13056.12</v>
          </cell>
          <cell r="I259" t="str">
            <v>RSD</v>
          </cell>
        </row>
        <row r="260">
          <cell r="A260" t="str">
            <v>IS180001E</v>
          </cell>
          <cell r="B260" t="str">
            <v>...AcrySoft intraokul.meka zadnjek.sociva SA60AT 16.0</v>
          </cell>
          <cell r="C260">
            <v>6</v>
          </cell>
          <cell r="D260">
            <v>6</v>
          </cell>
          <cell r="E260">
            <v>6</v>
          </cell>
          <cell r="F260">
            <v>21760.2</v>
          </cell>
          <cell r="G260">
            <v>3626.7</v>
          </cell>
          <cell r="H260">
            <v>18133.5</v>
          </cell>
          <cell r="I260" t="str">
            <v>RSD</v>
          </cell>
        </row>
        <row r="261">
          <cell r="A261" t="str">
            <v>IS180001F</v>
          </cell>
          <cell r="B261" t="str">
            <v>...AcrySoft intraokul.meka zadnjek.sociva SA60AT 16.5</v>
          </cell>
          <cell r="C261">
            <v>6</v>
          </cell>
          <cell r="D261">
            <v>6</v>
          </cell>
          <cell r="E261">
            <v>6</v>
          </cell>
          <cell r="F261">
            <v>21760.2</v>
          </cell>
          <cell r="G261">
            <v>2901.36</v>
          </cell>
          <cell r="H261">
            <v>18858.84</v>
          </cell>
          <cell r="I261" t="str">
            <v>RSD</v>
          </cell>
        </row>
        <row r="262">
          <cell r="A262" t="str">
            <v>IS180001G</v>
          </cell>
          <cell r="B262" t="str">
            <v>...AcrySoft intraokul.meka zadnjek.sociva SA60AT 17.0</v>
          </cell>
          <cell r="C262">
            <v>13</v>
          </cell>
          <cell r="D262">
            <v>13</v>
          </cell>
          <cell r="E262">
            <v>13</v>
          </cell>
          <cell r="F262">
            <v>47147.1</v>
          </cell>
          <cell r="G262">
            <v>4352.04</v>
          </cell>
          <cell r="H262">
            <v>42795.06</v>
          </cell>
          <cell r="I262" t="str">
            <v>RSD</v>
          </cell>
        </row>
        <row r="263">
          <cell r="A263" t="str">
            <v>IS180001H</v>
          </cell>
          <cell r="B263" t="str">
            <v>...AcrySoft intraokul.meka zadnjek.sociva SA60AT 18.5</v>
          </cell>
          <cell r="C263">
            <v>14</v>
          </cell>
          <cell r="D263">
            <v>14</v>
          </cell>
          <cell r="E263">
            <v>14</v>
          </cell>
          <cell r="F263">
            <v>50773.8</v>
          </cell>
          <cell r="G263">
            <v>5077.38</v>
          </cell>
          <cell r="H263">
            <v>45696.42</v>
          </cell>
          <cell r="I263" t="str">
            <v>RSD</v>
          </cell>
        </row>
        <row r="264">
          <cell r="A264" t="str">
            <v>IS180001I</v>
          </cell>
          <cell r="B264" t="str">
            <v>...AcrySoft intraokul.meka zadnjek.sociva SA60AT 19.0</v>
          </cell>
          <cell r="C264">
            <v>21</v>
          </cell>
          <cell r="D264">
            <v>21</v>
          </cell>
          <cell r="E264">
            <v>21</v>
          </cell>
          <cell r="F264">
            <v>76160.7</v>
          </cell>
          <cell r="G264">
            <v>9429.42</v>
          </cell>
          <cell r="H264">
            <v>66731.28</v>
          </cell>
          <cell r="I264" t="str">
            <v>RSD</v>
          </cell>
        </row>
        <row r="265">
          <cell r="A265" t="str">
            <v>IS180001J</v>
          </cell>
          <cell r="B265" t="str">
            <v>...AcrySofy intraokul.meka zadnjek.sociva SA60AT 19.5</v>
          </cell>
          <cell r="C265">
            <v>1</v>
          </cell>
          <cell r="D265">
            <v>1</v>
          </cell>
          <cell r="E265">
            <v>1</v>
          </cell>
          <cell r="F265">
            <v>3626.7</v>
          </cell>
          <cell r="G265">
            <v>0</v>
          </cell>
          <cell r="H265">
            <v>3626.7</v>
          </cell>
          <cell r="I265" t="str">
            <v>RSD</v>
          </cell>
        </row>
        <row r="266">
          <cell r="A266" t="str">
            <v>IS180001K</v>
          </cell>
          <cell r="B266" t="str">
            <v>...AcrySofty intraokul.meka zadnjek.sociva SA60AT 20.0</v>
          </cell>
          <cell r="C266">
            <v>65</v>
          </cell>
          <cell r="D266">
            <v>65</v>
          </cell>
          <cell r="E266">
            <v>65</v>
          </cell>
          <cell r="F266">
            <v>235735.5</v>
          </cell>
          <cell r="G266">
            <v>11605.44</v>
          </cell>
          <cell r="H266">
            <v>224130.06</v>
          </cell>
          <cell r="I266" t="str">
            <v>RSD</v>
          </cell>
        </row>
        <row r="267">
          <cell r="A267" t="str">
            <v>IS180001L</v>
          </cell>
          <cell r="B267" t="str">
            <v>...AcrySofty intraokul.meka zadnjek.sociva SA60AT 20.5</v>
          </cell>
          <cell r="C267">
            <v>34</v>
          </cell>
          <cell r="D267">
            <v>34</v>
          </cell>
          <cell r="E267">
            <v>34</v>
          </cell>
          <cell r="F267">
            <v>123307.8</v>
          </cell>
          <cell r="G267">
            <v>7978.74</v>
          </cell>
          <cell r="H267">
            <v>115329.06</v>
          </cell>
          <cell r="I267" t="str">
            <v>RSD</v>
          </cell>
        </row>
        <row r="268">
          <cell r="A268" t="str">
            <v>IS180001M</v>
          </cell>
          <cell r="B268" t="str">
            <v>...AcrySofty intraokul.meka zadnjek.sociva SA60AT 21.0</v>
          </cell>
          <cell r="C268">
            <v>132</v>
          </cell>
          <cell r="D268">
            <v>132</v>
          </cell>
          <cell r="E268">
            <v>132</v>
          </cell>
          <cell r="F268">
            <v>478724.40000000101</v>
          </cell>
          <cell r="G268">
            <v>21034.86</v>
          </cell>
          <cell r="H268">
            <v>457689.54000000103</v>
          </cell>
          <cell r="I268" t="str">
            <v>RSD</v>
          </cell>
        </row>
        <row r="269">
          <cell r="A269" t="str">
            <v>IS180001N</v>
          </cell>
          <cell r="B269" t="str">
            <v>...AcrySofty intraokul.meka zadnjek.sociva SA60AT 21.5</v>
          </cell>
          <cell r="C269">
            <v>10</v>
          </cell>
          <cell r="D269">
            <v>10</v>
          </cell>
          <cell r="E269">
            <v>10</v>
          </cell>
          <cell r="F269">
            <v>36267</v>
          </cell>
          <cell r="G269">
            <v>2176.02</v>
          </cell>
          <cell r="H269">
            <v>34090.980000000003</v>
          </cell>
          <cell r="I269" t="str">
            <v>RSD</v>
          </cell>
        </row>
        <row r="270">
          <cell r="A270" t="str">
            <v>IS180001O</v>
          </cell>
          <cell r="B270" t="str">
            <v>...AcrySofty intraokul.meka zadnjek.sociva SA60AT. 22.0</v>
          </cell>
          <cell r="C270">
            <v>127</v>
          </cell>
          <cell r="D270">
            <v>128</v>
          </cell>
          <cell r="E270">
            <v>128</v>
          </cell>
          <cell r="F270">
            <v>464217.60000000097</v>
          </cell>
          <cell r="G270">
            <v>23936.22</v>
          </cell>
          <cell r="H270">
            <v>440281.38000000094</v>
          </cell>
          <cell r="I270" t="str">
            <v>RSD</v>
          </cell>
        </row>
        <row r="271">
          <cell r="A271" t="str">
            <v>IS180001P</v>
          </cell>
          <cell r="B271" t="str">
            <v>...AcrySofty intraokul.meka zadnjek.sociva SA60AT 22.5</v>
          </cell>
          <cell r="C271">
            <v>10</v>
          </cell>
          <cell r="D271">
            <v>10</v>
          </cell>
          <cell r="E271">
            <v>10</v>
          </cell>
          <cell r="F271">
            <v>36267</v>
          </cell>
          <cell r="G271">
            <v>1450.68</v>
          </cell>
          <cell r="H271">
            <v>34816.32</v>
          </cell>
          <cell r="I271" t="str">
            <v>RSD</v>
          </cell>
        </row>
        <row r="272">
          <cell r="A272" t="str">
            <v>IS180001Q</v>
          </cell>
          <cell r="B272" t="str">
            <v>...AcrySofty intraokul.meka zadnjek.sociva SA60AT 25.5</v>
          </cell>
          <cell r="C272">
            <v>4</v>
          </cell>
          <cell r="D272">
            <v>4</v>
          </cell>
          <cell r="E272">
            <v>4</v>
          </cell>
          <cell r="F272">
            <v>14506.8</v>
          </cell>
          <cell r="G272">
            <v>2176.02</v>
          </cell>
          <cell r="H272">
            <v>12330.78</v>
          </cell>
          <cell r="I272" t="str">
            <v>RSD</v>
          </cell>
        </row>
        <row r="273">
          <cell r="A273" t="str">
            <v>IS180001R</v>
          </cell>
          <cell r="B273" t="str">
            <v>...AcrySofty intraokul.meka zadnjek.sociva SA60AT 23.0</v>
          </cell>
          <cell r="C273">
            <v>75</v>
          </cell>
          <cell r="D273">
            <v>75</v>
          </cell>
          <cell r="E273">
            <v>75</v>
          </cell>
          <cell r="F273">
            <v>272002.5</v>
          </cell>
          <cell r="G273">
            <v>20309.52</v>
          </cell>
          <cell r="H273">
            <v>251692.98</v>
          </cell>
          <cell r="I273" t="str">
            <v>RSD</v>
          </cell>
        </row>
        <row r="274">
          <cell r="A274" t="str">
            <v>IS180001S</v>
          </cell>
          <cell r="B274" t="str">
            <v>...AcrySofty intraokul.meka zadnjek.sociva SA60AT 23.5</v>
          </cell>
          <cell r="C274">
            <v>10</v>
          </cell>
          <cell r="D274">
            <v>10</v>
          </cell>
          <cell r="E274">
            <v>10</v>
          </cell>
          <cell r="F274">
            <v>36267</v>
          </cell>
          <cell r="G274">
            <v>3626.7</v>
          </cell>
          <cell r="H274">
            <v>32640.3</v>
          </cell>
          <cell r="I274" t="str">
            <v>RSD</v>
          </cell>
        </row>
        <row r="275">
          <cell r="A275" t="str">
            <v>IS180001T</v>
          </cell>
          <cell r="B275" t="str">
            <v>...AcrySofty intraokul.meka zadnjek.sociva SA60AT 24.0</v>
          </cell>
          <cell r="C275">
            <v>72</v>
          </cell>
          <cell r="D275">
            <v>72</v>
          </cell>
          <cell r="E275">
            <v>72</v>
          </cell>
          <cell r="F275">
            <v>261122.4</v>
          </cell>
          <cell r="G275">
            <v>15232.14</v>
          </cell>
          <cell r="H275">
            <v>245890.26</v>
          </cell>
          <cell r="I275" t="str">
            <v>RSD</v>
          </cell>
        </row>
        <row r="276">
          <cell r="A276" t="str">
            <v>IS180001U</v>
          </cell>
          <cell r="B276" t="str">
            <v>...AcrySofty intraokul.meka zadnjek.sociva SA60AT 24.5</v>
          </cell>
          <cell r="C276">
            <v>15</v>
          </cell>
          <cell r="D276">
            <v>15</v>
          </cell>
          <cell r="E276">
            <v>15</v>
          </cell>
          <cell r="F276">
            <v>54400.5</v>
          </cell>
          <cell r="G276">
            <v>4352.04</v>
          </cell>
          <cell r="H276">
            <v>50048.46</v>
          </cell>
          <cell r="I276" t="str">
            <v>RSD</v>
          </cell>
        </row>
        <row r="277">
          <cell r="A277" t="str">
            <v>IS180001V</v>
          </cell>
          <cell r="B277" t="str">
            <v>...AcrySofty intraokul.meka zadnjek.sociva SA60AT 25.0</v>
          </cell>
          <cell r="C277">
            <v>43</v>
          </cell>
          <cell r="D277">
            <v>43</v>
          </cell>
          <cell r="E277">
            <v>43</v>
          </cell>
          <cell r="F277">
            <v>155948.1</v>
          </cell>
          <cell r="G277">
            <v>7978.74</v>
          </cell>
          <cell r="H277">
            <v>147969.35999999999</v>
          </cell>
          <cell r="I277" t="str">
            <v>RSD</v>
          </cell>
        </row>
        <row r="278">
          <cell r="A278" t="str">
            <v>IS180001W</v>
          </cell>
          <cell r="B278" t="str">
            <v>...AcrySofty intraok.meka zadnjek.sociva SA60AT 26.0</v>
          </cell>
          <cell r="C278">
            <v>11</v>
          </cell>
          <cell r="D278">
            <v>11</v>
          </cell>
          <cell r="E278">
            <v>11</v>
          </cell>
          <cell r="F278">
            <v>39893.699999999997</v>
          </cell>
          <cell r="G278">
            <v>725.34</v>
          </cell>
          <cell r="H278">
            <v>39168.36</v>
          </cell>
          <cell r="I278" t="str">
            <v>RSD</v>
          </cell>
        </row>
        <row r="279">
          <cell r="A279" t="str">
            <v>IS180001X</v>
          </cell>
          <cell r="B279" t="str">
            <v>...AcrySofty intraok.meka zadnjek.sociva SA60AT 12.0</v>
          </cell>
          <cell r="C279">
            <v>1</v>
          </cell>
          <cell r="D279">
            <v>1</v>
          </cell>
          <cell r="E279">
            <v>1</v>
          </cell>
          <cell r="F279">
            <v>3626.7</v>
          </cell>
          <cell r="G279">
            <v>725.34</v>
          </cell>
          <cell r="H279">
            <v>2901.36</v>
          </cell>
          <cell r="I279" t="str">
            <v>RSD</v>
          </cell>
        </row>
        <row r="280">
          <cell r="A280" t="str">
            <v>IS180001Y</v>
          </cell>
          <cell r="B280" t="str">
            <v>...AcrySofty intraokul.meka zadnjek.sociva SA60AT 28.0</v>
          </cell>
          <cell r="C280">
            <v>4</v>
          </cell>
          <cell r="D280">
            <v>4</v>
          </cell>
          <cell r="E280">
            <v>4</v>
          </cell>
          <cell r="F280">
            <v>14506.8</v>
          </cell>
          <cell r="G280">
            <v>725.34</v>
          </cell>
          <cell r="H280">
            <v>13781.46</v>
          </cell>
          <cell r="I280" t="str">
            <v>RSD</v>
          </cell>
        </row>
        <row r="281">
          <cell r="A281" t="str">
            <v>IS180001Z</v>
          </cell>
          <cell r="B281" t="str">
            <v>...AcrySofty intraokul.meka zadnjek.sociva SA60AT 27.0</v>
          </cell>
          <cell r="C281">
            <v>9</v>
          </cell>
          <cell r="D281">
            <v>9</v>
          </cell>
          <cell r="E281">
            <v>9</v>
          </cell>
          <cell r="F281">
            <v>32640.3</v>
          </cell>
          <cell r="G281">
            <v>3626.7</v>
          </cell>
          <cell r="H281">
            <v>29013.599999999999</v>
          </cell>
          <cell r="I281" t="str">
            <v>RSD</v>
          </cell>
        </row>
        <row r="282">
          <cell r="A282" t="str">
            <v>IS180002A</v>
          </cell>
          <cell r="B282" t="str">
            <v>...Intraokul.meka zadnjekomorna sočiva Eyecryl plus 600, 0,00D</v>
          </cell>
          <cell r="C282">
            <v>5</v>
          </cell>
          <cell r="D282">
            <v>5</v>
          </cell>
          <cell r="E282">
            <v>5</v>
          </cell>
          <cell r="F282">
            <v>8195</v>
          </cell>
          <cell r="G282">
            <v>0</v>
          </cell>
          <cell r="H282">
            <v>8195</v>
          </cell>
          <cell r="I282" t="str">
            <v>RSD</v>
          </cell>
        </row>
        <row r="283">
          <cell r="A283" t="str">
            <v>IS180002AA</v>
          </cell>
          <cell r="B283" t="str">
            <v>...Intraokul.meka zadnjekomorna sočiva Eyecryl plus 600, 17,50 D</v>
          </cell>
          <cell r="C283">
            <v>15</v>
          </cell>
          <cell r="D283">
            <v>15</v>
          </cell>
          <cell r="E283">
            <v>15</v>
          </cell>
          <cell r="F283">
            <v>24585</v>
          </cell>
          <cell r="G283">
            <v>1966.8</v>
          </cell>
          <cell r="H283">
            <v>22618.2</v>
          </cell>
          <cell r="I283" t="str">
            <v>RSD</v>
          </cell>
        </row>
        <row r="284">
          <cell r="A284" t="str">
            <v>IS180002AB</v>
          </cell>
          <cell r="B284" t="str">
            <v>...Intraokul.meka zadnjekomorna sociva Eyecryl plus 600, 7.00 D</v>
          </cell>
          <cell r="C284">
            <v>3</v>
          </cell>
          <cell r="D284">
            <v>3</v>
          </cell>
          <cell r="E284">
            <v>3</v>
          </cell>
          <cell r="F284">
            <v>4917</v>
          </cell>
          <cell r="G284">
            <v>0</v>
          </cell>
          <cell r="H284">
            <v>4917</v>
          </cell>
          <cell r="I284" t="str">
            <v>RSD</v>
          </cell>
        </row>
        <row r="285">
          <cell r="A285" t="str">
            <v>IS180002AC</v>
          </cell>
          <cell r="B285" t="str">
            <v>...Intraokul.meka zadnjekomorna sociva Eyecryl plus 600, 9.00 D</v>
          </cell>
          <cell r="C285">
            <v>4</v>
          </cell>
          <cell r="D285">
            <v>4</v>
          </cell>
          <cell r="E285">
            <v>4</v>
          </cell>
          <cell r="F285">
            <v>6556</v>
          </cell>
          <cell r="G285">
            <v>0</v>
          </cell>
          <cell r="H285">
            <v>6556</v>
          </cell>
          <cell r="I285" t="str">
            <v>RSD</v>
          </cell>
        </row>
        <row r="286">
          <cell r="A286" t="str">
            <v>IS180002AD</v>
          </cell>
          <cell r="B286" t="str">
            <v>...Intraokul.meka zadnjekomorna sociva Eyecryl plus 600, 11.00 D</v>
          </cell>
          <cell r="C286">
            <v>7</v>
          </cell>
          <cell r="D286">
            <v>7</v>
          </cell>
          <cell r="E286">
            <v>7</v>
          </cell>
          <cell r="F286">
            <v>11473</v>
          </cell>
          <cell r="G286">
            <v>655.6</v>
          </cell>
          <cell r="H286">
            <v>10817.4</v>
          </cell>
          <cell r="I286" t="str">
            <v>RSD</v>
          </cell>
        </row>
        <row r="287">
          <cell r="A287" t="str">
            <v>IS180002AE</v>
          </cell>
          <cell r="B287" t="str">
            <v>...Intraokul.meka zadnjekomorna sociva Eyecryl plus 600, 23.50 D</v>
          </cell>
          <cell r="C287">
            <v>78</v>
          </cell>
          <cell r="D287">
            <v>78</v>
          </cell>
          <cell r="E287">
            <v>78</v>
          </cell>
          <cell r="F287">
            <v>127842</v>
          </cell>
          <cell r="G287">
            <v>7211.6</v>
          </cell>
          <cell r="H287">
            <v>120630.39999999999</v>
          </cell>
          <cell r="I287" t="str">
            <v>RSD</v>
          </cell>
        </row>
        <row r="288">
          <cell r="A288" t="str">
            <v>IS180002AF</v>
          </cell>
          <cell r="B288" t="str">
            <v>...Intraokul.meka zadnjekomorna sociva Eyecryl plus 600, 1.00 D</v>
          </cell>
          <cell r="C288">
            <v>2</v>
          </cell>
          <cell r="D288">
            <v>2</v>
          </cell>
          <cell r="E288">
            <v>2</v>
          </cell>
          <cell r="F288">
            <v>3278</v>
          </cell>
          <cell r="G288">
            <v>0</v>
          </cell>
          <cell r="H288">
            <v>3278</v>
          </cell>
          <cell r="I288" t="str">
            <v>RSD</v>
          </cell>
        </row>
        <row r="289">
          <cell r="A289" t="str">
            <v>IS180002AG</v>
          </cell>
          <cell r="B289" t="str">
            <v>...Intraokul.meka zadnjekomorna sociva Eyecryl plus 600, 2.00 D</v>
          </cell>
          <cell r="C289">
            <v>3</v>
          </cell>
          <cell r="D289">
            <v>3</v>
          </cell>
          <cell r="E289">
            <v>3</v>
          </cell>
          <cell r="F289">
            <v>4917</v>
          </cell>
          <cell r="G289">
            <v>327.8</v>
          </cell>
          <cell r="H289">
            <v>4589.2</v>
          </cell>
          <cell r="I289" t="str">
            <v>RSD</v>
          </cell>
        </row>
        <row r="290">
          <cell r="A290" t="str">
            <v>IS180002AH</v>
          </cell>
          <cell r="B290" t="str">
            <v>...Intraokul.meka zadnjekomorna sociva Eyecryl plus 600, 4.00 D</v>
          </cell>
          <cell r="C290">
            <v>2</v>
          </cell>
          <cell r="D290">
            <v>2</v>
          </cell>
          <cell r="E290">
            <v>2</v>
          </cell>
          <cell r="F290">
            <v>3278</v>
          </cell>
          <cell r="G290">
            <v>0</v>
          </cell>
          <cell r="H290">
            <v>3278</v>
          </cell>
          <cell r="I290" t="str">
            <v>RSD</v>
          </cell>
        </row>
        <row r="291">
          <cell r="A291" t="str">
            <v>IS180002AI</v>
          </cell>
          <cell r="B291" t="str">
            <v>...Inreaokul.meka zadnjekomorna sočiva Eyecryl plus 600, 15.50 D</v>
          </cell>
          <cell r="C291">
            <v>1</v>
          </cell>
          <cell r="D291">
            <v>1</v>
          </cell>
          <cell r="E291">
            <v>1</v>
          </cell>
          <cell r="F291">
            <v>1639</v>
          </cell>
          <cell r="G291">
            <v>327.8</v>
          </cell>
          <cell r="H291">
            <v>1311.2</v>
          </cell>
          <cell r="I291" t="str">
            <v>RSD</v>
          </cell>
        </row>
        <row r="292">
          <cell r="A292" t="str">
            <v>IS180002B</v>
          </cell>
          <cell r="B292" t="str">
            <v>...Intraokul.meka zadnjekomorna sočiva Eyecryl plus 600, 3,00D</v>
          </cell>
          <cell r="C292">
            <v>5</v>
          </cell>
          <cell r="D292">
            <v>5</v>
          </cell>
          <cell r="E292">
            <v>5</v>
          </cell>
          <cell r="F292">
            <v>8195</v>
          </cell>
          <cell r="G292">
            <v>327.8</v>
          </cell>
          <cell r="H292">
            <v>7867.2</v>
          </cell>
          <cell r="I292" t="str">
            <v>RSD</v>
          </cell>
        </row>
        <row r="293">
          <cell r="A293" t="str">
            <v>IS180002BB</v>
          </cell>
          <cell r="B293" t="str">
            <v>...Intraokul.meka zadnjekomorna sočiva Eyecryl plus 600, 24.50 D</v>
          </cell>
          <cell r="C293">
            <v>16</v>
          </cell>
          <cell r="D293">
            <v>16</v>
          </cell>
          <cell r="E293">
            <v>16</v>
          </cell>
          <cell r="F293">
            <v>26224</v>
          </cell>
          <cell r="G293">
            <v>1311.2</v>
          </cell>
          <cell r="H293">
            <v>24912.799999999999</v>
          </cell>
          <cell r="I293" t="str">
            <v>RSD</v>
          </cell>
        </row>
        <row r="294">
          <cell r="A294" t="str">
            <v>IS180002C</v>
          </cell>
          <cell r="B294" t="str">
            <v>...Intraokul.meka zadnjekomorna sočiva Eyecryl plus 600, 5,00D</v>
          </cell>
          <cell r="C294">
            <v>6</v>
          </cell>
          <cell r="D294">
            <v>6</v>
          </cell>
          <cell r="E294">
            <v>6</v>
          </cell>
          <cell r="F294">
            <v>9834</v>
          </cell>
          <cell r="G294">
            <v>0</v>
          </cell>
          <cell r="H294">
            <v>9834</v>
          </cell>
          <cell r="I294" t="str">
            <v>RSD</v>
          </cell>
        </row>
        <row r="295">
          <cell r="A295" t="str">
            <v>IS180002CC</v>
          </cell>
          <cell r="B295" t="str">
            <v>...Intraokul.meka zadnjekomorna sočiva Eyecryl plus 600, 25.50 D</v>
          </cell>
          <cell r="C295">
            <v>4</v>
          </cell>
          <cell r="D295">
            <v>4</v>
          </cell>
          <cell r="E295">
            <v>4</v>
          </cell>
          <cell r="F295">
            <v>6556</v>
          </cell>
          <cell r="G295">
            <v>655.6</v>
          </cell>
          <cell r="H295">
            <v>5900.4</v>
          </cell>
          <cell r="I295" t="str">
            <v>RSD</v>
          </cell>
        </row>
        <row r="296">
          <cell r="A296" t="str">
            <v>IS180002Č</v>
          </cell>
          <cell r="B296" t="str">
            <v>...Intraokul.meka zadnjekomorna sočiva Eyecryl plus 600 13.00 D</v>
          </cell>
          <cell r="C296">
            <v>1</v>
          </cell>
          <cell r="D296">
            <v>1</v>
          </cell>
          <cell r="E296">
            <v>1</v>
          </cell>
          <cell r="F296">
            <v>1639</v>
          </cell>
          <cell r="G296">
            <v>0</v>
          </cell>
          <cell r="H296">
            <v>1639</v>
          </cell>
          <cell r="I296" t="str">
            <v>RSD</v>
          </cell>
        </row>
        <row r="297">
          <cell r="A297" t="str">
            <v>IS180002Ć</v>
          </cell>
          <cell r="B297" t="str">
            <v>...Intraokul.meka zadnjekomorna sočiva Eyecryl plus 600 12.50 D</v>
          </cell>
          <cell r="C297">
            <v>2</v>
          </cell>
          <cell r="D297">
            <v>2</v>
          </cell>
          <cell r="E297">
            <v>2</v>
          </cell>
          <cell r="F297">
            <v>3278</v>
          </cell>
          <cell r="G297">
            <v>0</v>
          </cell>
          <cell r="H297">
            <v>3278</v>
          </cell>
          <cell r="I297" t="str">
            <v>RSD</v>
          </cell>
        </row>
        <row r="298">
          <cell r="A298" t="str">
            <v>IS180002D</v>
          </cell>
          <cell r="B298" t="str">
            <v>...Intraokul.meka zadnjekomorna sočiva Eyecryl plus 600, 6,00D</v>
          </cell>
          <cell r="C298">
            <v>2</v>
          </cell>
          <cell r="D298">
            <v>2</v>
          </cell>
          <cell r="E298">
            <v>2</v>
          </cell>
          <cell r="F298">
            <v>3278</v>
          </cell>
          <cell r="G298">
            <v>0</v>
          </cell>
          <cell r="H298">
            <v>3278</v>
          </cell>
          <cell r="I298" t="str">
            <v>RSD</v>
          </cell>
        </row>
        <row r="299">
          <cell r="A299" t="str">
            <v>IS180002E</v>
          </cell>
          <cell r="B299" t="str">
            <v>...Intraokul.meka zadnjekomorna sočiva Eyecryl plus 600, 8,00D</v>
          </cell>
          <cell r="C299">
            <v>1</v>
          </cell>
          <cell r="D299">
            <v>1</v>
          </cell>
          <cell r="E299">
            <v>1</v>
          </cell>
          <cell r="F299">
            <v>1639</v>
          </cell>
          <cell r="G299">
            <v>0</v>
          </cell>
          <cell r="H299">
            <v>1639</v>
          </cell>
          <cell r="I299" t="str">
            <v>RSD</v>
          </cell>
        </row>
        <row r="300">
          <cell r="A300" t="str">
            <v>IS180002F</v>
          </cell>
          <cell r="B300" t="str">
            <v>...Intraokul.meka zadnjekomorna sočiva Eyecryl plus 600, 10,00D</v>
          </cell>
          <cell r="C300">
            <v>3</v>
          </cell>
          <cell r="D300">
            <v>3</v>
          </cell>
          <cell r="E300">
            <v>3</v>
          </cell>
          <cell r="F300">
            <v>4917</v>
          </cell>
          <cell r="G300">
            <v>655.6</v>
          </cell>
          <cell r="H300">
            <v>4261.3999999999996</v>
          </cell>
          <cell r="I300" t="str">
            <v>RSD</v>
          </cell>
        </row>
        <row r="301">
          <cell r="A301" t="str">
            <v>IS180002G</v>
          </cell>
          <cell r="B301" t="str">
            <v>...Intraokul.meka zadnjekomorna sočiva Eyecryl plus 600, 12,00D</v>
          </cell>
          <cell r="C301">
            <v>6</v>
          </cell>
          <cell r="D301">
            <v>6</v>
          </cell>
          <cell r="E301">
            <v>6</v>
          </cell>
          <cell r="F301">
            <v>9834</v>
          </cell>
          <cell r="G301">
            <v>655.6</v>
          </cell>
          <cell r="H301">
            <v>9178.4</v>
          </cell>
          <cell r="I301" t="str">
            <v>RSD</v>
          </cell>
        </row>
        <row r="302">
          <cell r="A302" t="str">
            <v>IS180002H</v>
          </cell>
          <cell r="B302" t="str">
            <v>...Intraokul.meka zadnjekomorna sočiva Eyecryl plus 600, 14,00D</v>
          </cell>
          <cell r="C302">
            <v>9</v>
          </cell>
          <cell r="D302">
            <v>9</v>
          </cell>
          <cell r="E302">
            <v>9</v>
          </cell>
          <cell r="F302">
            <v>14751</v>
          </cell>
          <cell r="G302">
            <v>983.4</v>
          </cell>
          <cell r="H302">
            <v>13767.6</v>
          </cell>
          <cell r="I302" t="str">
            <v>RSD</v>
          </cell>
        </row>
        <row r="303">
          <cell r="A303" t="str">
            <v>IS180002I</v>
          </cell>
          <cell r="B303" t="str">
            <v>...Intraokul.meka zadnjekomorna sočiva Eyecryl plus 600, 15,00D</v>
          </cell>
          <cell r="C303">
            <v>19</v>
          </cell>
          <cell r="D303">
            <v>19</v>
          </cell>
          <cell r="E303">
            <v>19</v>
          </cell>
          <cell r="F303">
            <v>31141</v>
          </cell>
          <cell r="G303">
            <v>2294.6</v>
          </cell>
          <cell r="H303">
            <v>28846.400000000001</v>
          </cell>
          <cell r="I303" t="str">
            <v>RSD</v>
          </cell>
        </row>
        <row r="304">
          <cell r="A304" t="str">
            <v>IS180002J</v>
          </cell>
          <cell r="B304" t="str">
            <v>...Intraokul.meka zadnjekomorna sočiva Eyecryl plus 600, 16,00D</v>
          </cell>
          <cell r="C304">
            <v>18</v>
          </cell>
          <cell r="D304">
            <v>19</v>
          </cell>
          <cell r="E304">
            <v>19</v>
          </cell>
          <cell r="F304">
            <v>31141</v>
          </cell>
          <cell r="G304">
            <v>1311.2</v>
          </cell>
          <cell r="H304">
            <v>29829.8</v>
          </cell>
          <cell r="I304" t="str">
            <v>RSD</v>
          </cell>
        </row>
        <row r="305">
          <cell r="A305" t="str">
            <v>IS180002K</v>
          </cell>
          <cell r="B305" t="str">
            <v>...Intraokul.meka zadnjekomorna sočiva Eyecryl plus 600, 17,00D</v>
          </cell>
          <cell r="C305">
            <v>29</v>
          </cell>
          <cell r="D305">
            <v>30</v>
          </cell>
          <cell r="E305">
            <v>30</v>
          </cell>
          <cell r="F305">
            <v>49170</v>
          </cell>
          <cell r="G305">
            <v>3278</v>
          </cell>
          <cell r="H305">
            <v>45892</v>
          </cell>
          <cell r="I305" t="str">
            <v>RSD</v>
          </cell>
        </row>
        <row r="306">
          <cell r="A306" t="str">
            <v>IS180002L</v>
          </cell>
          <cell r="B306" t="str">
            <v>...Intraokul.meka zadnjekomorna sočiva Eyecryl plus 600, 18,00D</v>
          </cell>
          <cell r="C306">
            <v>92</v>
          </cell>
          <cell r="D306">
            <v>92</v>
          </cell>
          <cell r="E306">
            <v>92</v>
          </cell>
          <cell r="F306">
            <v>150788</v>
          </cell>
          <cell r="G306">
            <v>7539.4</v>
          </cell>
          <cell r="H306">
            <v>143248.6</v>
          </cell>
          <cell r="I306" t="str">
            <v>RSD</v>
          </cell>
        </row>
        <row r="307">
          <cell r="A307" t="str">
            <v>IS180002LJ</v>
          </cell>
          <cell r="B307" t="str">
            <v>...Intraokul.meka zadnjekomorna sočiva Eyecryl plus 600, 19,00D</v>
          </cell>
          <cell r="C307">
            <v>123</v>
          </cell>
          <cell r="D307">
            <v>125</v>
          </cell>
          <cell r="E307">
            <v>125</v>
          </cell>
          <cell r="F307">
            <v>204875</v>
          </cell>
          <cell r="G307">
            <v>10161.799999999999</v>
          </cell>
          <cell r="H307">
            <v>194713.2</v>
          </cell>
          <cell r="I307" t="str">
            <v>RSD</v>
          </cell>
        </row>
        <row r="308">
          <cell r="A308" t="str">
            <v>IS180002M</v>
          </cell>
          <cell r="B308" t="str">
            <v>...Intraokul.meka zadnjekomorna sočiva Eyecryl plus 600, 20,00D</v>
          </cell>
          <cell r="C308">
            <v>205</v>
          </cell>
          <cell r="D308">
            <v>208</v>
          </cell>
          <cell r="E308">
            <v>208</v>
          </cell>
          <cell r="F308">
            <v>340912</v>
          </cell>
          <cell r="G308">
            <v>19668</v>
          </cell>
          <cell r="H308">
            <v>321244</v>
          </cell>
          <cell r="I308" t="str">
            <v>RSD</v>
          </cell>
        </row>
        <row r="309">
          <cell r="A309" t="str">
            <v>IS180002N</v>
          </cell>
          <cell r="B309" t="str">
            <v>...Intraokul.meka zadnjekomorna sočiva Eyecryl plus 600, 21,00D</v>
          </cell>
          <cell r="C309">
            <v>219</v>
          </cell>
          <cell r="D309">
            <v>219</v>
          </cell>
          <cell r="E309">
            <v>219</v>
          </cell>
          <cell r="F309">
            <v>358941</v>
          </cell>
          <cell r="G309">
            <v>24912.799999999999</v>
          </cell>
          <cell r="H309">
            <v>334028.2</v>
          </cell>
          <cell r="I309" t="str">
            <v>RSD</v>
          </cell>
        </row>
        <row r="310">
          <cell r="A310" t="str">
            <v>IS180002NJ</v>
          </cell>
          <cell r="B310" t="str">
            <v>...Intraokul.meka zadnjekomorna sočiva Eyecryl plus 600, 22,00D</v>
          </cell>
          <cell r="C310">
            <v>274</v>
          </cell>
          <cell r="D310">
            <v>274</v>
          </cell>
          <cell r="E310">
            <v>274</v>
          </cell>
          <cell r="F310">
            <v>449086</v>
          </cell>
          <cell r="G310">
            <v>21634.799999999999</v>
          </cell>
          <cell r="H310">
            <v>427451.2</v>
          </cell>
          <cell r="I310" t="str">
            <v>RSD</v>
          </cell>
        </row>
        <row r="311">
          <cell r="A311" t="str">
            <v>IS180002O</v>
          </cell>
          <cell r="B311" t="str">
            <v>...Intraokul.meka zadnjekomorna sočiva Eyecryl plus 600, 23,00D</v>
          </cell>
          <cell r="C311">
            <v>283</v>
          </cell>
          <cell r="D311">
            <v>285</v>
          </cell>
          <cell r="E311">
            <v>285</v>
          </cell>
          <cell r="F311">
            <v>467115</v>
          </cell>
          <cell r="G311">
            <v>19012.400000000001</v>
          </cell>
          <cell r="H311">
            <v>448102.6</v>
          </cell>
          <cell r="I311" t="str">
            <v>RSD</v>
          </cell>
        </row>
        <row r="312">
          <cell r="A312" t="str">
            <v>IS180002P</v>
          </cell>
          <cell r="B312" t="str">
            <v>...Intraokul.meka zadnjekomorna sočiva Eyecryl plus 600, 24,00D</v>
          </cell>
          <cell r="C312">
            <v>157</v>
          </cell>
          <cell r="D312">
            <v>159</v>
          </cell>
          <cell r="E312">
            <v>159</v>
          </cell>
          <cell r="F312">
            <v>260601</v>
          </cell>
          <cell r="G312">
            <v>12784.2</v>
          </cell>
          <cell r="H312">
            <v>247816.8</v>
          </cell>
          <cell r="I312" t="str">
            <v>RSD</v>
          </cell>
        </row>
        <row r="313">
          <cell r="A313" t="str">
            <v>IS180002Q</v>
          </cell>
          <cell r="B313" t="str">
            <v>...Intraokul.meka zadnjekomorna sočiva Eyecryl plus 600, 26.00 D</v>
          </cell>
          <cell r="C313">
            <v>70</v>
          </cell>
          <cell r="D313">
            <v>71</v>
          </cell>
          <cell r="E313">
            <v>71</v>
          </cell>
          <cell r="F313">
            <v>116369</v>
          </cell>
          <cell r="G313">
            <v>4261.3999999999996</v>
          </cell>
          <cell r="H313">
            <v>112107.6</v>
          </cell>
          <cell r="I313" t="str">
            <v>RSD</v>
          </cell>
        </row>
        <row r="314">
          <cell r="A314" t="str">
            <v>IS180002R</v>
          </cell>
          <cell r="B314" t="str">
            <v>...Intraokul.meka zadnjekomorna sočiva Eyecryl plus 600, 25,00D</v>
          </cell>
          <cell r="C314">
            <v>77</v>
          </cell>
          <cell r="D314">
            <v>77</v>
          </cell>
          <cell r="E314">
            <v>77</v>
          </cell>
          <cell r="F314">
            <v>126203</v>
          </cell>
          <cell r="G314">
            <v>6228.2</v>
          </cell>
          <cell r="H314">
            <v>119974.8</v>
          </cell>
          <cell r="I314" t="str">
            <v>RSD</v>
          </cell>
        </row>
        <row r="315">
          <cell r="A315" t="str">
            <v>IS180002S</v>
          </cell>
          <cell r="B315" t="str">
            <v>...Intraokul.meka zadnjekomorna sočiva Eyecryl plus 600, 27,00 D</v>
          </cell>
          <cell r="C315">
            <v>11</v>
          </cell>
          <cell r="D315">
            <v>11</v>
          </cell>
          <cell r="E315">
            <v>11</v>
          </cell>
          <cell r="F315">
            <v>18029</v>
          </cell>
          <cell r="G315">
            <v>1311.2</v>
          </cell>
          <cell r="H315">
            <v>16717.8</v>
          </cell>
          <cell r="I315" t="str">
            <v>RSD</v>
          </cell>
        </row>
        <row r="316">
          <cell r="A316" t="str">
            <v>IS180002T</v>
          </cell>
          <cell r="B316" t="str">
            <v>...Intarokul.meka zadnjekomorna sočiva Eyecryl plus 600,28,00 D</v>
          </cell>
          <cell r="C316">
            <v>6</v>
          </cell>
          <cell r="D316">
            <v>6</v>
          </cell>
          <cell r="E316">
            <v>6</v>
          </cell>
          <cell r="F316">
            <v>9834</v>
          </cell>
          <cell r="G316">
            <v>655.6</v>
          </cell>
          <cell r="H316">
            <v>9178.4</v>
          </cell>
          <cell r="I316" t="str">
            <v>RSD</v>
          </cell>
        </row>
        <row r="317">
          <cell r="A317" t="str">
            <v>IS180002U</v>
          </cell>
          <cell r="B317" t="str">
            <v>...Intraokul.meka zadnjekomorna sočiva Eyecryl plus 600, 29,00 D</v>
          </cell>
          <cell r="C317">
            <v>9</v>
          </cell>
          <cell r="D317">
            <v>9</v>
          </cell>
          <cell r="E317">
            <v>9</v>
          </cell>
          <cell r="F317">
            <v>14751</v>
          </cell>
          <cell r="G317">
            <v>327.8</v>
          </cell>
          <cell r="H317">
            <v>14423.2</v>
          </cell>
          <cell r="I317" t="str">
            <v>RSD</v>
          </cell>
        </row>
        <row r="318">
          <cell r="A318" t="str">
            <v>IS180002V</v>
          </cell>
          <cell r="B318" t="str">
            <v>...Intraokul.meka zadnjekomorna sočiva Eyecryl plus 600, 22.50 D</v>
          </cell>
          <cell r="C318">
            <v>97</v>
          </cell>
          <cell r="D318">
            <v>98</v>
          </cell>
          <cell r="E318">
            <v>98</v>
          </cell>
          <cell r="F318">
            <v>160622</v>
          </cell>
          <cell r="G318">
            <v>6556</v>
          </cell>
          <cell r="H318">
            <v>154066</v>
          </cell>
          <cell r="I318" t="str">
            <v>RSD</v>
          </cell>
        </row>
        <row r="319">
          <cell r="A319" t="str">
            <v>IS180002W</v>
          </cell>
          <cell r="B319" t="str">
            <v>...Intraokul.meka zadnjekomorna sočiva Eyecryl plus 600, 21.50 D</v>
          </cell>
          <cell r="C319">
            <v>107</v>
          </cell>
          <cell r="D319">
            <v>107</v>
          </cell>
          <cell r="E319">
            <v>107</v>
          </cell>
          <cell r="F319">
            <v>175373</v>
          </cell>
          <cell r="G319">
            <v>9834</v>
          </cell>
          <cell r="H319">
            <v>165539</v>
          </cell>
          <cell r="I319" t="str">
            <v>RSD</v>
          </cell>
        </row>
        <row r="320">
          <cell r="A320" t="str">
            <v>IS180002X</v>
          </cell>
          <cell r="B320" t="str">
            <v>...Intraokul.meka zadnjekomorna sočiva Eyecryl plus 600, 20.50 D</v>
          </cell>
          <cell r="C320">
            <v>90</v>
          </cell>
          <cell r="D320">
            <v>90</v>
          </cell>
          <cell r="E320">
            <v>90</v>
          </cell>
          <cell r="F320">
            <v>147510</v>
          </cell>
          <cell r="G320">
            <v>11800.8</v>
          </cell>
          <cell r="H320">
            <v>135709.20000000001</v>
          </cell>
          <cell r="I320" t="str">
            <v>RSD</v>
          </cell>
        </row>
        <row r="321">
          <cell r="A321" t="str">
            <v>IS180002Y</v>
          </cell>
          <cell r="B321" t="str">
            <v>...Intraokul.meka zadnjekomorna sočiva Eyecryl plus 600, 19.50 D</v>
          </cell>
          <cell r="C321">
            <v>72</v>
          </cell>
          <cell r="D321">
            <v>73</v>
          </cell>
          <cell r="E321">
            <v>73</v>
          </cell>
          <cell r="F321">
            <v>119647</v>
          </cell>
          <cell r="G321">
            <v>6883.8</v>
          </cell>
          <cell r="H321">
            <v>112763.2</v>
          </cell>
          <cell r="I321" t="str">
            <v>RSD</v>
          </cell>
        </row>
        <row r="322">
          <cell r="A322" t="str">
            <v>IS180002Z</v>
          </cell>
          <cell r="B322" t="str">
            <v>...Intraokul.meka zadnjekomorna sočiva Eyecryl plus 600, 18,50 D</v>
          </cell>
          <cell r="C322">
            <v>7</v>
          </cell>
          <cell r="D322">
            <v>7</v>
          </cell>
          <cell r="E322">
            <v>7</v>
          </cell>
          <cell r="F322">
            <v>11473</v>
          </cell>
          <cell r="G322">
            <v>655.6</v>
          </cell>
          <cell r="H322">
            <v>10817.4</v>
          </cell>
          <cell r="I322" t="str">
            <v>RSD</v>
          </cell>
        </row>
        <row r="323">
          <cell r="A323" t="str">
            <v>IS180008A</v>
          </cell>
          <cell r="B323" t="str">
            <v>...NT Sensar 3-PIECE AR40e 18.00</v>
          </cell>
          <cell r="C323">
            <v>6</v>
          </cell>
          <cell r="D323">
            <v>6</v>
          </cell>
          <cell r="E323">
            <v>6</v>
          </cell>
          <cell r="F323">
            <v>18270</v>
          </cell>
          <cell r="G323">
            <v>0</v>
          </cell>
          <cell r="H323">
            <v>18270</v>
          </cell>
          <cell r="I323" t="str">
            <v>RSD</v>
          </cell>
        </row>
        <row r="324">
          <cell r="A324" t="str">
            <v>IS180008B</v>
          </cell>
          <cell r="B324" t="str">
            <v>...NT Sensar 3-PIECE AR40e 19.00</v>
          </cell>
          <cell r="C324">
            <v>7</v>
          </cell>
          <cell r="D324">
            <v>7</v>
          </cell>
          <cell r="E324">
            <v>7</v>
          </cell>
          <cell r="F324">
            <v>21317.45</v>
          </cell>
          <cell r="G324">
            <v>0</v>
          </cell>
          <cell r="H324">
            <v>21317.45</v>
          </cell>
          <cell r="I324" t="str">
            <v>RSD</v>
          </cell>
        </row>
        <row r="325">
          <cell r="A325" t="str">
            <v>IS180008C</v>
          </cell>
          <cell r="B325" t="str">
            <v>...NT Sensar 3-PIECE AR40e 20.00</v>
          </cell>
          <cell r="C325">
            <v>9</v>
          </cell>
          <cell r="D325">
            <v>9</v>
          </cell>
          <cell r="E325">
            <v>9</v>
          </cell>
          <cell r="F325">
            <v>27408.15</v>
          </cell>
          <cell r="G325">
            <v>1827.21</v>
          </cell>
          <cell r="H325">
            <v>25580.94</v>
          </cell>
          <cell r="I325" t="str">
            <v>RSD</v>
          </cell>
        </row>
        <row r="326">
          <cell r="A326" t="str">
            <v>IS180008D</v>
          </cell>
          <cell r="B326" t="str">
            <v>...NT Sensar 3-PIECE AR40e 21.00</v>
          </cell>
          <cell r="C326">
            <v>11</v>
          </cell>
          <cell r="D326">
            <v>12</v>
          </cell>
          <cell r="E326">
            <v>12</v>
          </cell>
          <cell r="F326">
            <v>36544.199999999997</v>
          </cell>
          <cell r="G326">
            <v>1827.21</v>
          </cell>
          <cell r="H326">
            <v>34716.99</v>
          </cell>
          <cell r="I326" t="str">
            <v>RSD</v>
          </cell>
        </row>
        <row r="327">
          <cell r="A327" t="str">
            <v>IS180008E</v>
          </cell>
          <cell r="B327" t="str">
            <v>...NT Sensar 3-PIECE AR40e 22.00</v>
          </cell>
          <cell r="C327">
            <v>14</v>
          </cell>
          <cell r="D327">
            <v>14</v>
          </cell>
          <cell r="E327">
            <v>14</v>
          </cell>
          <cell r="F327">
            <v>42634.9</v>
          </cell>
          <cell r="G327">
            <v>1827.21</v>
          </cell>
          <cell r="H327">
            <v>40807.69</v>
          </cell>
          <cell r="I327" t="str">
            <v>RSD</v>
          </cell>
        </row>
        <row r="328">
          <cell r="A328" t="str">
            <v>IS180008F</v>
          </cell>
          <cell r="B328" t="str">
            <v>...NT Sensar 3-PIECE AR40e 23.00</v>
          </cell>
          <cell r="C328">
            <v>14</v>
          </cell>
          <cell r="D328">
            <v>14</v>
          </cell>
          <cell r="E328">
            <v>14</v>
          </cell>
          <cell r="F328">
            <v>42634.9</v>
          </cell>
          <cell r="G328">
            <v>2436.2800000000002</v>
          </cell>
          <cell r="H328">
            <v>40198.620000000003</v>
          </cell>
          <cell r="I328" t="str">
            <v>RSD</v>
          </cell>
        </row>
        <row r="329">
          <cell r="A329" t="str">
            <v>IS180008G</v>
          </cell>
          <cell r="B329" t="str">
            <v>...NT Sensar 3-PIECE AR40e 24.00</v>
          </cell>
          <cell r="C329">
            <v>6</v>
          </cell>
          <cell r="D329">
            <v>6</v>
          </cell>
          <cell r="E329">
            <v>6</v>
          </cell>
          <cell r="F329">
            <v>18272.099999999999</v>
          </cell>
          <cell r="G329">
            <v>0</v>
          </cell>
          <cell r="H329">
            <v>18272.099999999999</v>
          </cell>
          <cell r="I329" t="str">
            <v>RSD</v>
          </cell>
        </row>
        <row r="330">
          <cell r="A330" t="str">
            <v>IS180008H</v>
          </cell>
          <cell r="B330" t="str">
            <v>...NT Sensar 3-PIECE AR40e 8.00</v>
          </cell>
          <cell r="C330">
            <v>1</v>
          </cell>
          <cell r="D330">
            <v>1</v>
          </cell>
          <cell r="E330">
            <v>1</v>
          </cell>
          <cell r="F330">
            <v>3045.35</v>
          </cell>
          <cell r="G330">
            <v>0</v>
          </cell>
          <cell r="H330">
            <v>3045.35</v>
          </cell>
          <cell r="I330" t="str">
            <v>RSD</v>
          </cell>
        </row>
        <row r="331">
          <cell r="A331" t="str">
            <v>IS180008K</v>
          </cell>
          <cell r="B331" t="str">
            <v>...NT Sensar 3-PIECE AR40e 12.00</v>
          </cell>
          <cell r="C331">
            <v>1</v>
          </cell>
          <cell r="D331">
            <v>1</v>
          </cell>
          <cell r="E331">
            <v>1</v>
          </cell>
          <cell r="F331">
            <v>3045.35</v>
          </cell>
          <cell r="G331">
            <v>0</v>
          </cell>
          <cell r="H331">
            <v>3045.35</v>
          </cell>
          <cell r="I331" t="str">
            <v>RSD</v>
          </cell>
        </row>
        <row r="332">
          <cell r="A332" t="str">
            <v>IS180008L</v>
          </cell>
          <cell r="B332" t="str">
            <v>...NT Sensar 3-PIECE AR40e 13.00</v>
          </cell>
          <cell r="C332">
            <v>1</v>
          </cell>
          <cell r="D332">
            <v>1</v>
          </cell>
          <cell r="E332">
            <v>1</v>
          </cell>
          <cell r="F332">
            <v>3045.35</v>
          </cell>
          <cell r="G332">
            <v>0</v>
          </cell>
          <cell r="H332">
            <v>3045.35</v>
          </cell>
          <cell r="I332" t="str">
            <v>RSD</v>
          </cell>
        </row>
        <row r="333">
          <cell r="A333" t="str">
            <v>IS180008LJ</v>
          </cell>
          <cell r="B333" t="str">
            <v>...NT Sensar 3-PIECE AR40e 14.00</v>
          </cell>
          <cell r="C333">
            <v>1</v>
          </cell>
          <cell r="D333">
            <v>1</v>
          </cell>
          <cell r="E333">
            <v>1</v>
          </cell>
          <cell r="F333">
            <v>3045.35</v>
          </cell>
          <cell r="G333">
            <v>0</v>
          </cell>
          <cell r="H333">
            <v>3045.35</v>
          </cell>
          <cell r="I333" t="str">
            <v>RSD</v>
          </cell>
        </row>
        <row r="334">
          <cell r="A334" t="str">
            <v>IS180008M</v>
          </cell>
          <cell r="B334" t="str">
            <v>...NT Sensar 3-PIECE AR40e 16.00</v>
          </cell>
          <cell r="C334">
            <v>2</v>
          </cell>
          <cell r="D334">
            <v>2</v>
          </cell>
          <cell r="E334">
            <v>2</v>
          </cell>
          <cell r="F334">
            <v>6090.7</v>
          </cell>
          <cell r="G334">
            <v>0</v>
          </cell>
          <cell r="H334">
            <v>6090.7</v>
          </cell>
          <cell r="I334" t="str">
            <v>RSD</v>
          </cell>
        </row>
        <row r="335">
          <cell r="A335" t="str">
            <v>IS180008NJ</v>
          </cell>
          <cell r="B335" t="str">
            <v>...NT Sensar 3-PIECE AR40e 28.00</v>
          </cell>
          <cell r="C335">
            <v>1</v>
          </cell>
          <cell r="D335">
            <v>1</v>
          </cell>
          <cell r="E335">
            <v>1</v>
          </cell>
          <cell r="F335">
            <v>3045.35</v>
          </cell>
          <cell r="G335">
            <v>0</v>
          </cell>
          <cell r="H335">
            <v>3045.35</v>
          </cell>
          <cell r="I335" t="str">
            <v>RSD</v>
          </cell>
        </row>
        <row r="336">
          <cell r="A336" t="str">
            <v>) soč</v>
          </cell>
          <cell r="B336" t="str">
            <v>sočiva tvrda</v>
          </cell>
          <cell r="C336">
            <v>51</v>
          </cell>
          <cell r="D336">
            <v>51</v>
          </cell>
          <cell r="E336">
            <v>51</v>
          </cell>
          <cell r="F336">
            <v>49566</v>
          </cell>
          <cell r="G336">
            <v>1782</v>
          </cell>
          <cell r="H336">
            <v>47784</v>
          </cell>
          <cell r="I336" t="str">
            <v>RSD</v>
          </cell>
        </row>
        <row r="337">
          <cell r="A337" t="str">
            <v>IS180004A</v>
          </cell>
          <cell r="B337" t="str">
            <v>...Intraokul.tvrda PMMA zadnje kom.socivo Biovision 20.00</v>
          </cell>
          <cell r="C337">
            <v>3</v>
          </cell>
          <cell r="D337">
            <v>3</v>
          </cell>
          <cell r="E337">
            <v>3</v>
          </cell>
          <cell r="F337">
            <v>2046</v>
          </cell>
          <cell r="G337">
            <v>0</v>
          </cell>
          <cell r="H337">
            <v>2046</v>
          </cell>
          <cell r="I337" t="str">
            <v>RSD</v>
          </cell>
        </row>
        <row r="338">
          <cell r="A338" t="str">
            <v>IS180005B</v>
          </cell>
          <cell r="B338" t="str">
            <v>...Tvrdo PMMA prednjekom.sočivo BIOVISION 14,00</v>
          </cell>
          <cell r="C338">
            <v>1</v>
          </cell>
          <cell r="D338">
            <v>1</v>
          </cell>
          <cell r="E338">
            <v>1</v>
          </cell>
          <cell r="F338">
            <v>990</v>
          </cell>
          <cell r="G338">
            <v>198</v>
          </cell>
          <cell r="H338">
            <v>792</v>
          </cell>
          <cell r="I338" t="str">
            <v>RSD</v>
          </cell>
        </row>
        <row r="339">
          <cell r="A339" t="str">
            <v>IS180005C</v>
          </cell>
          <cell r="B339" t="str">
            <v>...Tvrdo PMMA prednjekom.sočivo BIOVISION 16,00</v>
          </cell>
          <cell r="C339">
            <v>7</v>
          </cell>
          <cell r="D339">
            <v>7</v>
          </cell>
          <cell r="E339">
            <v>7</v>
          </cell>
          <cell r="F339">
            <v>6930</v>
          </cell>
          <cell r="G339">
            <v>0</v>
          </cell>
          <cell r="H339">
            <v>6930</v>
          </cell>
          <cell r="I339" t="str">
            <v>RSD</v>
          </cell>
        </row>
        <row r="340">
          <cell r="A340" t="str">
            <v>IS180005D</v>
          </cell>
          <cell r="B340" t="str">
            <v>...Tvrdo PMMA prednjekom.sočivo BIOVISION 20,00</v>
          </cell>
          <cell r="C340">
            <v>6</v>
          </cell>
          <cell r="D340">
            <v>6</v>
          </cell>
          <cell r="E340">
            <v>6</v>
          </cell>
          <cell r="F340">
            <v>5940</v>
          </cell>
          <cell r="G340">
            <v>0</v>
          </cell>
          <cell r="H340">
            <v>5940</v>
          </cell>
          <cell r="I340" t="str">
            <v>RSD</v>
          </cell>
        </row>
        <row r="341">
          <cell r="A341" t="str">
            <v>IS180005H</v>
          </cell>
          <cell r="B341" t="str">
            <v>...Tvrdo PMMA prednjekom.socivo BIOVISION 15.00</v>
          </cell>
          <cell r="C341">
            <v>3</v>
          </cell>
          <cell r="D341">
            <v>3</v>
          </cell>
          <cell r="E341">
            <v>3</v>
          </cell>
          <cell r="F341">
            <v>2970</v>
          </cell>
          <cell r="G341">
            <v>396</v>
          </cell>
          <cell r="H341">
            <v>2574</v>
          </cell>
          <cell r="I341" t="str">
            <v>RSD</v>
          </cell>
        </row>
        <row r="342">
          <cell r="A342" t="str">
            <v>IS180005J</v>
          </cell>
          <cell r="B342" t="str">
            <v>...Tvrdo PMMA prednjekom.socivo BIOVISION 22.00</v>
          </cell>
          <cell r="C342">
            <v>1</v>
          </cell>
          <cell r="D342">
            <v>1</v>
          </cell>
          <cell r="E342">
            <v>1</v>
          </cell>
          <cell r="F342">
            <v>990</v>
          </cell>
          <cell r="G342">
            <v>0</v>
          </cell>
          <cell r="H342">
            <v>990</v>
          </cell>
          <cell r="I342" t="str">
            <v>RSD</v>
          </cell>
        </row>
        <row r="343">
          <cell r="A343" t="str">
            <v>IS180005L</v>
          </cell>
          <cell r="B343" t="str">
            <v>...Tvrdo PMMA prednjekom.socivo BIOVISION 19.00</v>
          </cell>
          <cell r="C343">
            <v>7</v>
          </cell>
          <cell r="D343">
            <v>7</v>
          </cell>
          <cell r="E343">
            <v>7</v>
          </cell>
          <cell r="F343">
            <v>6930</v>
          </cell>
          <cell r="G343">
            <v>198</v>
          </cell>
          <cell r="H343">
            <v>6732</v>
          </cell>
          <cell r="I343" t="str">
            <v>RSD</v>
          </cell>
        </row>
        <row r="344">
          <cell r="A344" t="str">
            <v>IS180005M</v>
          </cell>
          <cell r="B344" t="str">
            <v>...Tvrdo PMMA prednjekom.socivo BIOVISION 21.00</v>
          </cell>
          <cell r="C344">
            <v>1</v>
          </cell>
          <cell r="D344">
            <v>1</v>
          </cell>
          <cell r="E344">
            <v>1</v>
          </cell>
          <cell r="F344">
            <v>990</v>
          </cell>
          <cell r="G344">
            <v>0</v>
          </cell>
          <cell r="H344">
            <v>990</v>
          </cell>
          <cell r="I344" t="str">
            <v>RSD</v>
          </cell>
        </row>
        <row r="345">
          <cell r="A345" t="str">
            <v>IS180005N</v>
          </cell>
          <cell r="B345" t="str">
            <v>...Tvrdo PMMA prednjekom.sočivo BIOVISION 18.00</v>
          </cell>
          <cell r="C345">
            <v>11</v>
          </cell>
          <cell r="D345">
            <v>11</v>
          </cell>
          <cell r="E345">
            <v>11</v>
          </cell>
          <cell r="F345">
            <v>10890</v>
          </cell>
          <cell r="G345">
            <v>792</v>
          </cell>
          <cell r="H345">
            <v>10098</v>
          </cell>
          <cell r="I345" t="str">
            <v>RSD</v>
          </cell>
        </row>
        <row r="346">
          <cell r="A346" t="str">
            <v>IS180005O</v>
          </cell>
          <cell r="B346" t="str">
            <v>...Tvrdo PMMA prednjekom.sočivo BIOVISION 17.00</v>
          </cell>
          <cell r="C346">
            <v>10</v>
          </cell>
          <cell r="D346">
            <v>10</v>
          </cell>
          <cell r="E346">
            <v>10</v>
          </cell>
          <cell r="F346">
            <v>9900</v>
          </cell>
          <cell r="G346">
            <v>198</v>
          </cell>
          <cell r="H346">
            <v>9702</v>
          </cell>
          <cell r="I346" t="str">
            <v>RSD</v>
          </cell>
        </row>
        <row r="347">
          <cell r="A347" t="str">
            <v>IS180005P</v>
          </cell>
          <cell r="B347" t="str">
            <v>...Tvrdo PMMA prednjekom.sočivo BIOVISION 19.5</v>
          </cell>
          <cell r="C347">
            <v>1</v>
          </cell>
          <cell r="D347">
            <v>1</v>
          </cell>
          <cell r="E347">
            <v>1</v>
          </cell>
          <cell r="F347">
            <v>990</v>
          </cell>
          <cell r="G347">
            <v>0</v>
          </cell>
          <cell r="H347">
            <v>990</v>
          </cell>
          <cell r="I347" t="str">
            <v>RSD</v>
          </cell>
        </row>
        <row r="348">
          <cell r="A348" t="str">
            <v>) sta</v>
          </cell>
          <cell r="B348" t="str">
            <v>stapleri</v>
          </cell>
          <cell r="C348">
            <v>308</v>
          </cell>
          <cell r="D348">
            <v>312</v>
          </cell>
          <cell r="E348">
            <v>572</v>
          </cell>
          <cell r="F348">
            <v>16257459.139999971</v>
          </cell>
          <cell r="G348">
            <v>0</v>
          </cell>
          <cell r="H348">
            <v>16257459.139999971</v>
          </cell>
          <cell r="I348" t="str">
            <v>RSD</v>
          </cell>
        </row>
        <row r="349">
          <cell r="A349" t="str">
            <v>9700025</v>
          </cell>
          <cell r="B349" t="str">
            <v>...Cirkularni stapler sa obarajućom glavom 31mm</v>
          </cell>
          <cell r="C349">
            <v>27</v>
          </cell>
          <cell r="D349">
            <v>27</v>
          </cell>
          <cell r="E349">
            <v>27</v>
          </cell>
          <cell r="F349">
            <v>857587.5</v>
          </cell>
          <cell r="G349">
            <v>0</v>
          </cell>
          <cell r="H349">
            <v>857587.5</v>
          </cell>
          <cell r="I349" t="str">
            <v>RSD</v>
          </cell>
        </row>
        <row r="350">
          <cell r="A350" t="str">
            <v>9704241</v>
          </cell>
          <cell r="B350" t="str">
            <v>...Stapler premium plus CEEA 25 / cirkularni stapler za jednu upotrebu 25 mm/ *</v>
          </cell>
          <cell r="C350">
            <v>6</v>
          </cell>
          <cell r="D350">
            <v>6</v>
          </cell>
          <cell r="E350">
            <v>6</v>
          </cell>
          <cell r="F350">
            <v>231000</v>
          </cell>
          <cell r="G350">
            <v>0</v>
          </cell>
          <cell r="H350">
            <v>231000</v>
          </cell>
          <cell r="I350" t="str">
            <v>RSD</v>
          </cell>
        </row>
        <row r="351">
          <cell r="A351" t="str">
            <v>9708516</v>
          </cell>
          <cell r="B351" t="str">
            <v>...Linearni stapler sa nožem 80 mm-3.8 mm*</v>
          </cell>
          <cell r="C351">
            <v>7</v>
          </cell>
          <cell r="D351">
            <v>7</v>
          </cell>
          <cell r="E351">
            <v>7</v>
          </cell>
          <cell r="F351">
            <v>96173</v>
          </cell>
          <cell r="G351">
            <v>0</v>
          </cell>
          <cell r="H351">
            <v>96173</v>
          </cell>
          <cell r="I351" t="str">
            <v>RSD</v>
          </cell>
        </row>
        <row r="352">
          <cell r="A352" t="str">
            <v>9708517</v>
          </cell>
          <cell r="B352" t="str">
            <v>...Umetak za linearni stapler sa nožem 80 mm-3.8 mm*</v>
          </cell>
          <cell r="C352">
            <v>15</v>
          </cell>
          <cell r="D352">
            <v>15</v>
          </cell>
          <cell r="E352">
            <v>23</v>
          </cell>
          <cell r="F352">
            <v>130295</v>
          </cell>
          <cell r="G352">
            <v>0</v>
          </cell>
          <cell r="H352">
            <v>130295</v>
          </cell>
          <cell r="I352" t="str">
            <v>RSD</v>
          </cell>
        </row>
        <row r="353">
          <cell r="A353" t="str">
            <v>G9707000</v>
          </cell>
          <cell r="B353" t="str">
            <v>...Countour curved cutter (contains 46 titan. 3mm x 4,7mm)</v>
          </cell>
          <cell r="C353">
            <v>1</v>
          </cell>
          <cell r="D353">
            <v>1</v>
          </cell>
          <cell r="E353">
            <v>1</v>
          </cell>
          <cell r="F353">
            <v>0</v>
          </cell>
          <cell r="G353">
            <v>0</v>
          </cell>
          <cell r="H353">
            <v>0</v>
          </cell>
          <cell r="I353" t="str">
            <v>RSD</v>
          </cell>
        </row>
        <row r="354">
          <cell r="A354" t="str">
            <v>GX704220</v>
          </cell>
          <cell r="B354" t="str">
            <v>...Endoskopski linearni stapler echelon flex 45 standard</v>
          </cell>
          <cell r="C354">
            <v>2</v>
          </cell>
          <cell r="D354">
            <v>2</v>
          </cell>
          <cell r="E354">
            <v>2</v>
          </cell>
          <cell r="F354">
            <v>0</v>
          </cell>
          <cell r="G354">
            <v>0</v>
          </cell>
          <cell r="H354">
            <v>0</v>
          </cell>
          <cell r="I354" t="str">
            <v>RSD</v>
          </cell>
        </row>
        <row r="355">
          <cell r="A355" t="str">
            <v>GY707248</v>
          </cell>
          <cell r="B355" t="str">
            <v>...Endoskopski lin.stapler echelon flex articulating</v>
          </cell>
          <cell r="C355">
            <v>3</v>
          </cell>
          <cell r="D355">
            <v>3</v>
          </cell>
          <cell r="E355">
            <v>3</v>
          </cell>
          <cell r="F355">
            <v>0</v>
          </cell>
          <cell r="G355">
            <v>0</v>
          </cell>
          <cell r="H355">
            <v>0</v>
          </cell>
          <cell r="I355" t="str">
            <v>RSD</v>
          </cell>
        </row>
        <row r="356">
          <cell r="A356" t="str">
            <v>X704220</v>
          </cell>
          <cell r="B356" t="str">
            <v>...Endoskopski linearni stapler fleksib. sa nožem za jednu upotrebu 45 mm /2 mpla*</v>
          </cell>
          <cell r="C356">
            <v>1</v>
          </cell>
          <cell r="D356">
            <v>1</v>
          </cell>
          <cell r="E356">
            <v>1</v>
          </cell>
          <cell r="F356">
            <v>78177.600000000006</v>
          </cell>
          <cell r="G356">
            <v>0</v>
          </cell>
          <cell r="H356">
            <v>78177.600000000006</v>
          </cell>
          <cell r="I356" t="str">
            <v>RSD</v>
          </cell>
        </row>
        <row r="357">
          <cell r="A357" t="str">
            <v>X704255</v>
          </cell>
          <cell r="B357" t="str">
            <v>...Endoskopski univerzalni stapler za umetke svih veličina*</v>
          </cell>
          <cell r="C357">
            <v>3</v>
          </cell>
          <cell r="D357">
            <v>3</v>
          </cell>
          <cell r="E357">
            <v>4</v>
          </cell>
          <cell r="F357">
            <v>192000</v>
          </cell>
          <cell r="G357">
            <v>0</v>
          </cell>
          <cell r="H357">
            <v>192000</v>
          </cell>
          <cell r="I357" t="str">
            <v>RSD</v>
          </cell>
        </row>
        <row r="358">
          <cell r="A358" t="str">
            <v>X704739</v>
          </cell>
          <cell r="B358" t="str">
            <v>...Cirkularni stapler sa obarajućom glavom 0.34 mm*</v>
          </cell>
          <cell r="C358">
            <v>24</v>
          </cell>
          <cell r="D358">
            <v>24</v>
          </cell>
          <cell r="E358">
            <v>24</v>
          </cell>
          <cell r="F358">
            <v>1318416</v>
          </cell>
          <cell r="G358">
            <v>0</v>
          </cell>
          <cell r="H358">
            <v>1318416</v>
          </cell>
          <cell r="I358" t="str">
            <v>RSD</v>
          </cell>
        </row>
        <row r="359">
          <cell r="A359" t="str">
            <v>X704744</v>
          </cell>
          <cell r="B359" t="str">
            <v>...Umetak sa nožem za endoskopski unive.stapler 60 mm-4.8 mm*</v>
          </cell>
          <cell r="C359">
            <v>1</v>
          </cell>
          <cell r="D359">
            <v>1</v>
          </cell>
          <cell r="E359">
            <v>4</v>
          </cell>
          <cell r="F359">
            <v>108855.96</v>
          </cell>
          <cell r="G359">
            <v>0</v>
          </cell>
          <cell r="H359">
            <v>108855.96</v>
          </cell>
          <cell r="I359" t="str">
            <v>RSD</v>
          </cell>
        </row>
        <row r="360">
          <cell r="A360" t="str">
            <v>X706503</v>
          </cell>
          <cell r="B360" t="str">
            <v>...Set za aparat THD Evolution za zbr.heomroida 4 stepena sa prolapsom*</v>
          </cell>
          <cell r="C360">
            <v>54</v>
          </cell>
          <cell r="D360">
            <v>55</v>
          </cell>
          <cell r="E360">
            <v>55</v>
          </cell>
          <cell r="F360">
            <v>2564100</v>
          </cell>
          <cell r="G360">
            <v>0</v>
          </cell>
          <cell r="H360">
            <v>2564100</v>
          </cell>
          <cell r="I360" t="str">
            <v>RSD</v>
          </cell>
        </row>
        <row r="361">
          <cell r="A361" t="str">
            <v>X707101</v>
          </cell>
          <cell r="B361" t="str">
            <v>...Endoskopski cirkularni stapler 33 mm/mm*</v>
          </cell>
          <cell r="C361">
            <v>2</v>
          </cell>
          <cell r="D361">
            <v>2</v>
          </cell>
          <cell r="E361">
            <v>2</v>
          </cell>
          <cell r="F361">
            <v>158708.16</v>
          </cell>
          <cell r="G361">
            <v>0</v>
          </cell>
          <cell r="H361">
            <v>158708.16</v>
          </cell>
          <cell r="I361" t="str">
            <v>RSD</v>
          </cell>
        </row>
        <row r="362">
          <cell r="A362" t="str">
            <v>X707102</v>
          </cell>
          <cell r="B362" t="str">
            <v>...Punjenje za endoskopski linearni stapler 45 mm/2.5 mm jednokratni*</v>
          </cell>
          <cell r="C362">
            <v>1</v>
          </cell>
          <cell r="D362">
            <v>1</v>
          </cell>
          <cell r="E362">
            <v>1</v>
          </cell>
          <cell r="F362">
            <v>17645.47</v>
          </cell>
          <cell r="G362">
            <v>0</v>
          </cell>
          <cell r="H362">
            <v>17645.47</v>
          </cell>
          <cell r="I362" t="str">
            <v>RSD</v>
          </cell>
        </row>
        <row r="363">
          <cell r="A363" t="str">
            <v>X707564</v>
          </cell>
          <cell r="B363" t="str">
            <v>...Punjenje za end.linearni stapler sa pr.art. 60 mm/2.5 mm sa 6 reda klafni*</v>
          </cell>
          <cell r="C363">
            <v>4</v>
          </cell>
          <cell r="D363">
            <v>4</v>
          </cell>
          <cell r="E363">
            <v>8</v>
          </cell>
          <cell r="F363">
            <v>207262</v>
          </cell>
          <cell r="G363">
            <v>0</v>
          </cell>
          <cell r="H363">
            <v>207262</v>
          </cell>
          <cell r="I363" t="str">
            <v>RSD</v>
          </cell>
        </row>
        <row r="364">
          <cell r="A364" t="str">
            <v>X707592</v>
          </cell>
          <cell r="B364" t="str">
            <v>...Punjenje za linearni stapler 60mm/3,5mm-plavo</v>
          </cell>
          <cell r="C364">
            <v>8</v>
          </cell>
          <cell r="D364">
            <v>8</v>
          </cell>
          <cell r="E364">
            <v>10</v>
          </cell>
          <cell r="F364">
            <v>178310</v>
          </cell>
          <cell r="G364">
            <v>0</v>
          </cell>
          <cell r="H364">
            <v>178310</v>
          </cell>
          <cell r="I364" t="str">
            <v>RSD</v>
          </cell>
        </row>
        <row r="365">
          <cell r="A365" t="str">
            <v>X707593</v>
          </cell>
          <cell r="B365" t="str">
            <v>...Punjenje za linearni stapler 60mm/4,8mm- zeleno</v>
          </cell>
          <cell r="C365">
            <v>23</v>
          </cell>
          <cell r="D365">
            <v>23</v>
          </cell>
          <cell r="E365">
            <v>27</v>
          </cell>
          <cell r="F365">
            <v>481437</v>
          </cell>
          <cell r="G365">
            <v>0</v>
          </cell>
          <cell r="H365">
            <v>481437</v>
          </cell>
          <cell r="I365" t="str">
            <v>RSD</v>
          </cell>
        </row>
        <row r="366">
          <cell r="A366" t="str">
            <v>X707594</v>
          </cell>
          <cell r="B366" t="str">
            <v>...Punjenje za endosk.linearni stapler sa zupcima 60mm/4,1 mm-zeleno 6red</v>
          </cell>
          <cell r="C366">
            <v>9</v>
          </cell>
          <cell r="D366">
            <v>9</v>
          </cell>
          <cell r="E366">
            <v>14</v>
          </cell>
          <cell r="F366">
            <v>362700.79999999999</v>
          </cell>
          <cell r="G366">
            <v>0</v>
          </cell>
          <cell r="H366">
            <v>362700.79999999999</v>
          </cell>
          <cell r="I366" t="str">
            <v>RSD</v>
          </cell>
        </row>
        <row r="367">
          <cell r="A367" t="str">
            <v>X707595</v>
          </cell>
          <cell r="B367" t="str">
            <v>...Punjenje za endosk.linearni stapler sa zupcima 60mm/3,6mm-plavo 6redov</v>
          </cell>
          <cell r="C367">
            <v>30</v>
          </cell>
          <cell r="D367">
            <v>30</v>
          </cell>
          <cell r="E367">
            <v>51</v>
          </cell>
          <cell r="F367">
            <v>1321267.2</v>
          </cell>
          <cell r="G367">
            <v>0</v>
          </cell>
          <cell r="H367">
            <v>1321267.2</v>
          </cell>
          <cell r="I367" t="str">
            <v>RSD</v>
          </cell>
        </row>
        <row r="368">
          <cell r="A368" t="str">
            <v>X707921A</v>
          </cell>
          <cell r="B368" t="str">
            <v>...Cirkul.stapler za jed.upot.(zakrivlj) 29/5,5mm sa klafnom 2,5-1,0mm ze*</v>
          </cell>
          <cell r="C368">
            <v>19</v>
          </cell>
          <cell r="D368">
            <v>19</v>
          </cell>
          <cell r="E368">
            <v>19</v>
          </cell>
          <cell r="F368">
            <v>1212200</v>
          </cell>
          <cell r="G368">
            <v>0</v>
          </cell>
          <cell r="H368">
            <v>1212200</v>
          </cell>
          <cell r="I368" t="str">
            <v>RSD</v>
          </cell>
        </row>
        <row r="369">
          <cell r="A369" t="str">
            <v>X707921B</v>
          </cell>
          <cell r="B369" t="str">
            <v>...Cirkul.stapler za jed.upot.(zakrivlj) 33/5,5mm sa klafnom 2,5-1,0mm*</v>
          </cell>
          <cell r="C369">
            <v>12</v>
          </cell>
          <cell r="D369">
            <v>12</v>
          </cell>
          <cell r="E369">
            <v>12</v>
          </cell>
          <cell r="F369">
            <v>765600</v>
          </cell>
          <cell r="G369">
            <v>0</v>
          </cell>
          <cell r="H369">
            <v>765600</v>
          </cell>
          <cell r="I369" t="str">
            <v>RSD</v>
          </cell>
        </row>
        <row r="370">
          <cell r="A370" t="str">
            <v>X707922B</v>
          </cell>
          <cell r="B370" t="str">
            <v>...Punjenje za line.stapler sa nožem(zakrivlj) za jed.upotrebu 40/4,7mm zel*</v>
          </cell>
          <cell r="C370">
            <v>34</v>
          </cell>
          <cell r="D370">
            <v>34</v>
          </cell>
          <cell r="E370">
            <v>36</v>
          </cell>
          <cell r="F370">
            <v>1200957.45</v>
          </cell>
          <cell r="G370">
            <v>0</v>
          </cell>
          <cell r="H370">
            <v>1200957.45</v>
          </cell>
          <cell r="I370" t="str">
            <v>RSD</v>
          </cell>
        </row>
        <row r="371">
          <cell r="A371" t="str">
            <v>X707923B</v>
          </cell>
          <cell r="B371" t="str">
            <v>...Univerzalno punjenje sa nožem za lin.stap.za jednu upotr.75 mm crno*</v>
          </cell>
          <cell r="C371">
            <v>11</v>
          </cell>
          <cell r="D371">
            <v>11</v>
          </cell>
          <cell r="E371">
            <v>16</v>
          </cell>
          <cell r="F371">
            <v>408443.2</v>
          </cell>
          <cell r="G371">
            <v>0</v>
          </cell>
          <cell r="H371">
            <v>408443.2</v>
          </cell>
          <cell r="I371" t="str">
            <v>RSD</v>
          </cell>
        </row>
        <row r="372">
          <cell r="A372" t="str">
            <v>X707925A</v>
          </cell>
          <cell r="B372" t="str">
            <v>...Punjenje za end.lin.stapler sa nožem za jed.upotre.45/2,5 mm sa 6 reda*</v>
          </cell>
          <cell r="C372">
            <v>17</v>
          </cell>
          <cell r="D372">
            <v>17</v>
          </cell>
          <cell r="E372">
            <v>26</v>
          </cell>
          <cell r="F372">
            <v>627798.6</v>
          </cell>
          <cell r="G372">
            <v>0</v>
          </cell>
          <cell r="H372">
            <v>627798.6</v>
          </cell>
          <cell r="I372" t="str">
            <v>RSD</v>
          </cell>
        </row>
        <row r="373">
          <cell r="A373" t="str">
            <v>X707925B</v>
          </cell>
          <cell r="B373" t="str">
            <v>...Punjenje za end.lin.stapler sa nožem za jednu upotrebu 45/4.1 mm sa 6 reda*</v>
          </cell>
          <cell r="C373">
            <v>15</v>
          </cell>
          <cell r="D373">
            <v>15</v>
          </cell>
          <cell r="E373">
            <v>30</v>
          </cell>
          <cell r="F373">
            <v>724383</v>
          </cell>
          <cell r="G373">
            <v>0</v>
          </cell>
          <cell r="H373">
            <v>724383</v>
          </cell>
          <cell r="I373" t="str">
            <v>RSD</v>
          </cell>
        </row>
        <row r="374">
          <cell r="A374" t="str">
            <v>Y704000</v>
          </cell>
          <cell r="B374" t="str">
            <v>...TA premium 55-48 punjenje za linearni stapler TA5*</v>
          </cell>
          <cell r="C374">
            <v>25</v>
          </cell>
          <cell r="D374">
            <v>25</v>
          </cell>
          <cell r="E374">
            <v>27</v>
          </cell>
          <cell r="F374">
            <v>417383.6</v>
          </cell>
          <cell r="G374">
            <v>0</v>
          </cell>
          <cell r="H374">
            <v>417383.6</v>
          </cell>
          <cell r="I374" t="str">
            <v>RSD</v>
          </cell>
        </row>
        <row r="375">
          <cell r="A375" t="str">
            <v>Y704147</v>
          </cell>
          <cell r="B375" t="str">
            <v>...TA Premium 30-4.8 punjenje za linearni stapler TA3*</v>
          </cell>
          <cell r="C375">
            <v>17</v>
          </cell>
          <cell r="D375">
            <v>17</v>
          </cell>
          <cell r="E375">
            <v>20</v>
          </cell>
          <cell r="F375">
            <v>295931.38</v>
          </cell>
          <cell r="G375">
            <v>0</v>
          </cell>
          <cell r="H375">
            <v>295931.38</v>
          </cell>
          <cell r="I375" t="str">
            <v>RSD</v>
          </cell>
        </row>
        <row r="376">
          <cell r="A376" t="str">
            <v>Y704556</v>
          </cell>
          <cell r="B376" t="str">
            <v>...Punjac sa rotikul. i 10pozicija artik.sa nozem vel.45mm klanf.3-3,5-4m</v>
          </cell>
          <cell r="C376">
            <v>8</v>
          </cell>
          <cell r="D376">
            <v>8</v>
          </cell>
          <cell r="E376">
            <v>14</v>
          </cell>
          <cell r="F376">
            <v>483560</v>
          </cell>
          <cell r="G376">
            <v>0</v>
          </cell>
          <cell r="H376">
            <v>483560</v>
          </cell>
          <cell r="I376" t="str">
            <v>RSD</v>
          </cell>
        </row>
        <row r="377">
          <cell r="A377" t="str">
            <v>Y704557</v>
          </cell>
          <cell r="B377" t="str">
            <v>...Punjac sa rotikul. i 10pozicija artik.sa nozem 60mm klanf.3-3,5-4m</v>
          </cell>
          <cell r="C377">
            <v>6</v>
          </cell>
          <cell r="D377">
            <v>6</v>
          </cell>
          <cell r="E377">
            <v>12</v>
          </cell>
          <cell r="F377">
            <v>441078</v>
          </cell>
          <cell r="G377">
            <v>0</v>
          </cell>
          <cell r="H377">
            <v>441078</v>
          </cell>
          <cell r="I377" t="str">
            <v>RSD</v>
          </cell>
        </row>
        <row r="378">
          <cell r="A378" t="str">
            <v>Y704558</v>
          </cell>
          <cell r="B378" t="str">
            <v>...Punjac sa rotikul. i 10pozicija artik. sa nozem 45mm klanf.3-3,5-4mm</v>
          </cell>
          <cell r="C378">
            <v>2</v>
          </cell>
          <cell r="D378">
            <v>2</v>
          </cell>
          <cell r="E378">
            <v>6</v>
          </cell>
          <cell r="F378">
            <v>221430</v>
          </cell>
          <cell r="G378">
            <v>0</v>
          </cell>
          <cell r="H378">
            <v>221430</v>
          </cell>
          <cell r="I378" t="str">
            <v>RSD</v>
          </cell>
        </row>
        <row r="379">
          <cell r="A379" t="str">
            <v>Y704567</v>
          </cell>
          <cell r="B379" t="str">
            <v>...Linearni stapler sa nozem 80mm- 4,8mm</v>
          </cell>
          <cell r="C379">
            <v>1</v>
          </cell>
          <cell r="D379">
            <v>1</v>
          </cell>
          <cell r="E379">
            <v>1</v>
          </cell>
          <cell r="F379">
            <v>45787.5</v>
          </cell>
          <cell r="G379">
            <v>0</v>
          </cell>
          <cell r="H379">
            <v>45787.5</v>
          </cell>
          <cell r="I379" t="str">
            <v>RSD</v>
          </cell>
        </row>
        <row r="380">
          <cell r="A380" t="str">
            <v>Y704568</v>
          </cell>
          <cell r="B380" t="str">
            <v>...Umetak za linearni stapler sa nozem 80mm- 4,8mm</v>
          </cell>
          <cell r="C380">
            <v>23</v>
          </cell>
          <cell r="D380">
            <v>23</v>
          </cell>
          <cell r="E380">
            <v>37</v>
          </cell>
          <cell r="F380">
            <v>547699.9</v>
          </cell>
          <cell r="G380">
            <v>0</v>
          </cell>
          <cell r="H380">
            <v>547699.9</v>
          </cell>
          <cell r="I380" t="str">
            <v>RSD</v>
          </cell>
        </row>
        <row r="381">
          <cell r="A381" t="str">
            <v>Y704569</v>
          </cell>
          <cell r="B381" t="str">
            <v>...Linearni stapler sa nozem 60mm- 4,8mm</v>
          </cell>
          <cell r="C381">
            <v>2</v>
          </cell>
          <cell r="D381">
            <v>2</v>
          </cell>
          <cell r="E381">
            <v>2</v>
          </cell>
          <cell r="F381">
            <v>68308.800000000003</v>
          </cell>
          <cell r="G381">
            <v>0</v>
          </cell>
          <cell r="H381">
            <v>68308.800000000003</v>
          </cell>
          <cell r="I381" t="str">
            <v>RSD</v>
          </cell>
        </row>
        <row r="382">
          <cell r="A382" t="str">
            <v>Y704643</v>
          </cell>
          <cell r="B382" t="str">
            <v>...Umetak za linearni stapler sa nozem 60mm- 4,8mm</v>
          </cell>
          <cell r="C382">
            <v>26</v>
          </cell>
          <cell r="D382">
            <v>26</v>
          </cell>
          <cell r="E382">
            <v>38</v>
          </cell>
          <cell r="F382">
            <v>485590.6</v>
          </cell>
          <cell r="G382">
            <v>0</v>
          </cell>
          <cell r="H382">
            <v>485590.6</v>
          </cell>
          <cell r="I382" t="str">
            <v>RSD</v>
          </cell>
        </row>
        <row r="383">
          <cell r="A383" t="str">
            <v>Y707218</v>
          </cell>
          <cell r="B383" t="str">
            <v>...Stapler za kozu sa providnim kucistem sa 35 klamfi 6,5mm/4,1mm</v>
          </cell>
          <cell r="C383">
            <v>6</v>
          </cell>
          <cell r="D383">
            <v>6</v>
          </cell>
          <cell r="E383">
            <v>6</v>
          </cell>
          <cell r="F383">
            <v>7371.42</v>
          </cell>
          <cell r="G383">
            <v>0</v>
          </cell>
          <cell r="H383">
            <v>7371.42</v>
          </cell>
          <cell r="I383" t="str">
            <v>RSD</v>
          </cell>
        </row>
        <row r="384">
          <cell r="A384" t="str">
            <v>) NHK</v>
          </cell>
          <cell r="B384" t="str">
            <v>neurohirurški ugradni materijal</v>
          </cell>
          <cell r="C384">
            <v>267</v>
          </cell>
          <cell r="D384">
            <v>272</v>
          </cell>
          <cell r="E384">
            <v>472</v>
          </cell>
          <cell r="F384">
            <v>16818485.25</v>
          </cell>
          <cell r="G384">
            <v>42889.88</v>
          </cell>
          <cell r="H384">
            <v>16775595.369999999</v>
          </cell>
          <cell r="I384" t="str">
            <v>RSD</v>
          </cell>
        </row>
        <row r="385">
          <cell r="A385" t="str">
            <v>9704110</v>
          </cell>
          <cell r="B385" t="str">
            <v>...Pudens sistem - komplet       -ug</v>
          </cell>
          <cell r="C385">
            <v>1</v>
          </cell>
          <cell r="D385">
            <v>1</v>
          </cell>
          <cell r="E385">
            <v>5</v>
          </cell>
          <cell r="F385">
            <v>326973.84999999998</v>
          </cell>
          <cell r="G385">
            <v>0</v>
          </cell>
          <cell r="H385">
            <v>326973.84999999998</v>
          </cell>
          <cell r="I385" t="str">
            <v>RSD</v>
          </cell>
        </row>
        <row r="386">
          <cell r="A386" t="str">
            <v>9704250</v>
          </cell>
          <cell r="B386" t="str">
            <v>...Codman duraform gra. 80-1477, orga. zamena za tvrdu moz.opnu 7,5 x 7,5 *</v>
          </cell>
          <cell r="C386">
            <v>40</v>
          </cell>
          <cell r="D386">
            <v>40</v>
          </cell>
          <cell r="E386">
            <v>43</v>
          </cell>
          <cell r="F386">
            <v>709500</v>
          </cell>
          <cell r="G386">
            <v>3300</v>
          </cell>
          <cell r="H386">
            <v>706200</v>
          </cell>
          <cell r="I386" t="str">
            <v>RSD</v>
          </cell>
        </row>
        <row r="387">
          <cell r="A387" t="str">
            <v>9704251</v>
          </cell>
          <cell r="B387" t="str">
            <v>...Codman duraform gra. 80-1480, organska zamena za tvrdu mož.opnu 10 x 12,5*</v>
          </cell>
          <cell r="C387">
            <v>14</v>
          </cell>
          <cell r="D387">
            <v>14</v>
          </cell>
          <cell r="E387">
            <v>14</v>
          </cell>
          <cell r="F387">
            <v>431200</v>
          </cell>
          <cell r="G387">
            <v>0</v>
          </cell>
          <cell r="H387">
            <v>431200</v>
          </cell>
          <cell r="I387" t="str">
            <v>RSD</v>
          </cell>
        </row>
        <row r="388">
          <cell r="A388" t="str">
            <v>9704479</v>
          </cell>
          <cell r="B388" t="str">
            <v>...Codman duraform graft , 80-1475, organska zamena za tvrdu mož.opnu 5 x 5*</v>
          </cell>
          <cell r="C388">
            <v>59</v>
          </cell>
          <cell r="D388">
            <v>61</v>
          </cell>
          <cell r="E388">
            <v>63</v>
          </cell>
          <cell r="F388">
            <v>547470</v>
          </cell>
          <cell r="G388">
            <v>0</v>
          </cell>
          <cell r="H388">
            <v>547470</v>
          </cell>
          <cell r="I388" t="str">
            <v>RSD</v>
          </cell>
        </row>
        <row r="389">
          <cell r="A389" t="str">
            <v>9704943</v>
          </cell>
          <cell r="B389" t="str">
            <v>...Peak lumbar cage  9x9x25 , lumbalni umetak za medjupršljesku fuziju*</v>
          </cell>
          <cell r="C389">
            <v>2</v>
          </cell>
          <cell r="D389">
            <v>2</v>
          </cell>
          <cell r="E389">
            <v>3</v>
          </cell>
          <cell r="F389">
            <v>95964</v>
          </cell>
          <cell r="G389">
            <v>0</v>
          </cell>
          <cell r="H389">
            <v>95964</v>
          </cell>
          <cell r="I389" t="str">
            <v>RSD</v>
          </cell>
        </row>
        <row r="390">
          <cell r="A390" t="str">
            <v>X704420P-1</v>
          </cell>
          <cell r="B390" t="str">
            <v>...Sistem za konrin.lumbal.dren.sa katet.inpregn.antib.i kesom</v>
          </cell>
          <cell r="C390">
            <v>13</v>
          </cell>
          <cell r="D390">
            <v>13</v>
          </cell>
          <cell r="E390">
            <v>15</v>
          </cell>
          <cell r="F390">
            <v>1083240</v>
          </cell>
          <cell r="G390">
            <v>0</v>
          </cell>
          <cell r="H390">
            <v>1083240</v>
          </cell>
          <cell r="I390" t="str">
            <v>RSD</v>
          </cell>
        </row>
        <row r="391">
          <cell r="A391" t="str">
            <v>X704434E</v>
          </cell>
          <cell r="B391" t="str">
            <v>...Titanijumski poli.sraf za vratne later.mase3,5x30</v>
          </cell>
          <cell r="C391">
            <v>1</v>
          </cell>
          <cell r="D391">
            <v>1</v>
          </cell>
          <cell r="E391">
            <v>1</v>
          </cell>
          <cell r="F391">
            <v>27390</v>
          </cell>
          <cell r="G391">
            <v>0</v>
          </cell>
          <cell r="H391">
            <v>27390</v>
          </cell>
          <cell r="I391" t="str">
            <v>RSD</v>
          </cell>
        </row>
        <row r="392">
          <cell r="A392" t="str">
            <v>X704440</v>
          </cell>
          <cell r="B392" t="str">
            <v>...Titanijumski šraf za fiksaciju potiljačne ploče 5.25 mm*</v>
          </cell>
          <cell r="C392">
            <v>1</v>
          </cell>
          <cell r="D392">
            <v>1</v>
          </cell>
          <cell r="E392">
            <v>2</v>
          </cell>
          <cell r="F392">
            <v>20552.400000000001</v>
          </cell>
          <cell r="G392">
            <v>0</v>
          </cell>
          <cell r="H392">
            <v>20552.400000000001</v>
          </cell>
          <cell r="I392" t="str">
            <v>RSD</v>
          </cell>
        </row>
        <row r="393">
          <cell r="A393" t="str">
            <v>X704441</v>
          </cell>
          <cell r="B393" t="str">
            <v>...Spoljna matica za zaključavanje šipke mala*</v>
          </cell>
          <cell r="C393">
            <v>1</v>
          </cell>
          <cell r="D393">
            <v>1</v>
          </cell>
          <cell r="E393">
            <v>2</v>
          </cell>
          <cell r="F393">
            <v>9417.6</v>
          </cell>
          <cell r="G393">
            <v>0</v>
          </cell>
          <cell r="H393">
            <v>9417.6</v>
          </cell>
          <cell r="I393" t="str">
            <v>RSD</v>
          </cell>
        </row>
        <row r="394">
          <cell r="A394" t="str">
            <v>X704442</v>
          </cell>
          <cell r="B394" t="str">
            <v>...Potiljačna titanijumska Y ploča dva proreza za šraf*</v>
          </cell>
          <cell r="C394">
            <v>1</v>
          </cell>
          <cell r="D394">
            <v>1</v>
          </cell>
          <cell r="E394">
            <v>1</v>
          </cell>
          <cell r="F394">
            <v>55290.400000000001</v>
          </cell>
          <cell r="G394">
            <v>0</v>
          </cell>
          <cell r="H394">
            <v>55290.400000000001</v>
          </cell>
          <cell r="I394" t="str">
            <v>RSD</v>
          </cell>
        </row>
        <row r="395">
          <cell r="A395" t="str">
            <v>X704443</v>
          </cell>
          <cell r="B395" t="str">
            <v>...Titanijumska šipka za potiljačno vratnu fiksaciju zakrivljena 3/4/3 x 20*</v>
          </cell>
          <cell r="C395">
            <v>1</v>
          </cell>
          <cell r="D395">
            <v>1</v>
          </cell>
          <cell r="E395">
            <v>2</v>
          </cell>
          <cell r="F395">
            <v>39021.4</v>
          </cell>
          <cell r="G395">
            <v>0</v>
          </cell>
          <cell r="H395">
            <v>39021.4</v>
          </cell>
          <cell r="I395" t="str">
            <v>RSD</v>
          </cell>
        </row>
        <row r="396">
          <cell r="A396" t="str">
            <v>X704955</v>
          </cell>
          <cell r="B396" t="str">
            <v>...Ventrikularni kateter impregniran barijumom *</v>
          </cell>
          <cell r="C396">
            <v>12</v>
          </cell>
          <cell r="D396">
            <v>12</v>
          </cell>
          <cell r="E396">
            <v>12</v>
          </cell>
          <cell r="F396">
            <v>105441.60000000001</v>
          </cell>
          <cell r="G396">
            <v>0</v>
          </cell>
          <cell r="H396">
            <v>105441.60000000001</v>
          </cell>
          <cell r="I396" t="str">
            <v>RSD</v>
          </cell>
        </row>
        <row r="397">
          <cell r="A397" t="str">
            <v>X704955A</v>
          </cell>
          <cell r="B397" t="str">
            <v>...Ventricul Standars catheter O.D. 2.5mm, I.D. 1.3mm</v>
          </cell>
          <cell r="C397">
            <v>6</v>
          </cell>
          <cell r="D397">
            <v>6</v>
          </cell>
          <cell r="E397">
            <v>6</v>
          </cell>
          <cell r="F397">
            <v>52720.800000000003</v>
          </cell>
          <cell r="G397">
            <v>0</v>
          </cell>
          <cell r="H397">
            <v>52720.800000000003</v>
          </cell>
          <cell r="I397" t="str">
            <v>RSD</v>
          </cell>
        </row>
        <row r="398">
          <cell r="A398" t="str">
            <v>X704956</v>
          </cell>
          <cell r="B398" t="str">
            <v>...Peritonealni kateter impregniran barijumom *</v>
          </cell>
          <cell r="C398">
            <v>12</v>
          </cell>
          <cell r="D398">
            <v>12</v>
          </cell>
          <cell r="E398">
            <v>12</v>
          </cell>
          <cell r="F398">
            <v>105441.60000000001</v>
          </cell>
          <cell r="G398">
            <v>0</v>
          </cell>
          <cell r="H398">
            <v>105441.60000000001</v>
          </cell>
          <cell r="I398" t="str">
            <v>RSD</v>
          </cell>
        </row>
        <row r="399">
          <cell r="A399" t="str">
            <v>X704956A</v>
          </cell>
          <cell r="B399" t="str">
            <v>...Peritonal catheter I.D. 1.3mm, O.D 2.5mm</v>
          </cell>
          <cell r="C399">
            <v>5</v>
          </cell>
          <cell r="D399">
            <v>5</v>
          </cell>
          <cell r="E399">
            <v>5</v>
          </cell>
          <cell r="F399">
            <v>43934</v>
          </cell>
          <cell r="G399">
            <v>0</v>
          </cell>
          <cell r="H399">
            <v>43934</v>
          </cell>
          <cell r="I399" t="str">
            <v>RSD</v>
          </cell>
        </row>
        <row r="400">
          <cell r="A400" t="str">
            <v>X705693</v>
          </cell>
          <cell r="B400" t="str">
            <v>...Prelazna cervikalno torak titan.šipka 3/5,5 mm L420 mm*</v>
          </cell>
          <cell r="C400">
            <v>1</v>
          </cell>
          <cell r="D400">
            <v>1</v>
          </cell>
          <cell r="E400">
            <v>2</v>
          </cell>
          <cell r="F400">
            <v>63404</v>
          </cell>
          <cell r="G400">
            <v>0</v>
          </cell>
          <cell r="H400">
            <v>63404</v>
          </cell>
          <cell r="I400" t="str">
            <v>RSD</v>
          </cell>
        </row>
        <row r="401">
          <cell r="A401" t="str">
            <v>X706562A</v>
          </cell>
          <cell r="B401" t="str">
            <v>...Titanijumska vratna zaklj.ploča dvosegm. 29mm</v>
          </cell>
          <cell r="C401">
            <v>1</v>
          </cell>
          <cell r="D401">
            <v>1</v>
          </cell>
          <cell r="E401">
            <v>1</v>
          </cell>
          <cell r="F401">
            <v>78408</v>
          </cell>
          <cell r="G401">
            <v>0</v>
          </cell>
          <cell r="H401">
            <v>78408</v>
          </cell>
          <cell r="I401" t="str">
            <v>RSD</v>
          </cell>
        </row>
        <row r="402">
          <cell r="A402" t="str">
            <v>X706563C</v>
          </cell>
          <cell r="B402" t="str">
            <v>...Titan.šraf dijametra 4,0x15mm</v>
          </cell>
          <cell r="C402">
            <v>1</v>
          </cell>
          <cell r="D402">
            <v>1</v>
          </cell>
          <cell r="E402">
            <v>4</v>
          </cell>
          <cell r="F402">
            <v>31363.200000000001</v>
          </cell>
          <cell r="G402">
            <v>0</v>
          </cell>
          <cell r="H402">
            <v>31363.200000000001</v>
          </cell>
          <cell r="I402" t="str">
            <v>RSD</v>
          </cell>
        </row>
        <row r="403">
          <cell r="A403" t="str">
            <v>X707060</v>
          </cell>
          <cell r="B403" t="str">
            <v>...Titanijumski klips veličine 9 mm pravi FT750T*</v>
          </cell>
          <cell r="C403">
            <v>2</v>
          </cell>
          <cell r="D403">
            <v>2</v>
          </cell>
          <cell r="E403">
            <v>2</v>
          </cell>
          <cell r="F403">
            <v>40198.400000000001</v>
          </cell>
          <cell r="G403">
            <v>0</v>
          </cell>
          <cell r="H403">
            <v>40198.400000000001</v>
          </cell>
          <cell r="I403" t="str">
            <v>RSD</v>
          </cell>
        </row>
        <row r="404">
          <cell r="A404" t="str">
            <v>X707061</v>
          </cell>
          <cell r="B404" t="str">
            <v>...Titanijumski klips veličine 9 mm polusavijeni FT752T*</v>
          </cell>
          <cell r="C404">
            <v>3</v>
          </cell>
          <cell r="D404">
            <v>3</v>
          </cell>
          <cell r="E404">
            <v>3</v>
          </cell>
          <cell r="F404">
            <v>66762.3</v>
          </cell>
          <cell r="G404">
            <v>0</v>
          </cell>
          <cell r="H404">
            <v>66762.3</v>
          </cell>
          <cell r="I404" t="str">
            <v>RSD</v>
          </cell>
        </row>
        <row r="405">
          <cell r="A405" t="str">
            <v>X707183</v>
          </cell>
          <cell r="B405" t="str">
            <v>...Titanijumski klips veličine 5 mm pravi FT710T*</v>
          </cell>
          <cell r="C405">
            <v>5</v>
          </cell>
          <cell r="D405">
            <v>5</v>
          </cell>
          <cell r="E405">
            <v>6</v>
          </cell>
          <cell r="F405">
            <v>120595.2</v>
          </cell>
          <cell r="G405">
            <v>4019.84</v>
          </cell>
          <cell r="H405">
            <v>116575.36</v>
          </cell>
          <cell r="I405" t="str">
            <v>RSD</v>
          </cell>
        </row>
        <row r="406">
          <cell r="A406" t="str">
            <v>X707185</v>
          </cell>
          <cell r="B406" t="str">
            <v>...Titanijumski klips veličine 7mm pravi FT740T*</v>
          </cell>
          <cell r="C406">
            <v>6</v>
          </cell>
          <cell r="D406">
            <v>6</v>
          </cell>
          <cell r="E406">
            <v>6</v>
          </cell>
          <cell r="F406">
            <v>120595.2</v>
          </cell>
          <cell r="G406">
            <v>4019.84</v>
          </cell>
          <cell r="H406">
            <v>116575.36</v>
          </cell>
          <cell r="I406" t="str">
            <v>RSD</v>
          </cell>
        </row>
        <row r="407">
          <cell r="A407" t="str">
            <v>X707187</v>
          </cell>
          <cell r="B407" t="str">
            <v>...Titanijumski klips veličine 11 mm pravi FT760T*</v>
          </cell>
          <cell r="C407">
            <v>1</v>
          </cell>
          <cell r="D407">
            <v>1</v>
          </cell>
          <cell r="E407">
            <v>1</v>
          </cell>
          <cell r="F407">
            <v>20099.2</v>
          </cell>
          <cell r="G407">
            <v>0</v>
          </cell>
          <cell r="H407">
            <v>20099.2</v>
          </cell>
          <cell r="I407" t="str">
            <v>RSD</v>
          </cell>
        </row>
        <row r="408">
          <cell r="A408" t="str">
            <v>X707189</v>
          </cell>
          <cell r="B408" t="str">
            <v>...TITANIJUMSKI KLIPS VELIČINE 13MM PRAVI FT780D *</v>
          </cell>
          <cell r="C408">
            <v>4</v>
          </cell>
          <cell r="D408">
            <v>4</v>
          </cell>
          <cell r="E408">
            <v>4</v>
          </cell>
          <cell r="F408">
            <v>92444</v>
          </cell>
          <cell r="G408">
            <v>0</v>
          </cell>
          <cell r="H408">
            <v>92444</v>
          </cell>
          <cell r="I408" t="str">
            <v>RSD</v>
          </cell>
        </row>
        <row r="409">
          <cell r="A409" t="str">
            <v>X707190</v>
          </cell>
          <cell r="B409" t="str">
            <v>...Titanijumski klips veličine 13 mm polusavijeni FT782T*</v>
          </cell>
          <cell r="C409">
            <v>1</v>
          </cell>
          <cell r="D409">
            <v>1</v>
          </cell>
          <cell r="E409">
            <v>1</v>
          </cell>
          <cell r="F409">
            <v>22254.1</v>
          </cell>
          <cell r="G409">
            <v>0</v>
          </cell>
          <cell r="H409">
            <v>22254.1</v>
          </cell>
          <cell r="I409" t="str">
            <v>RSD</v>
          </cell>
        </row>
        <row r="410">
          <cell r="A410" t="str">
            <v>X707456</v>
          </cell>
          <cell r="B410" t="str">
            <v>...Titanijumski klips mini diskretno zakrivljeni dužine 4 mm*</v>
          </cell>
          <cell r="C410">
            <v>1</v>
          </cell>
          <cell r="D410">
            <v>1</v>
          </cell>
          <cell r="E410">
            <v>1</v>
          </cell>
          <cell r="F410">
            <v>22254.1</v>
          </cell>
          <cell r="G410">
            <v>0</v>
          </cell>
          <cell r="H410">
            <v>22254.1</v>
          </cell>
          <cell r="I410" t="str">
            <v>RSD</v>
          </cell>
        </row>
        <row r="411">
          <cell r="A411" t="str">
            <v>X707457</v>
          </cell>
          <cell r="B411" t="str">
            <v>...Titanijumski klips mini diskretno zakrivljeni dužine 4,7 mm FT712T*</v>
          </cell>
          <cell r="C411">
            <v>3</v>
          </cell>
          <cell r="D411">
            <v>3</v>
          </cell>
          <cell r="E411">
            <v>3</v>
          </cell>
          <cell r="F411">
            <v>66762.3</v>
          </cell>
          <cell r="G411">
            <v>0</v>
          </cell>
          <cell r="H411">
            <v>66762.3</v>
          </cell>
          <cell r="I411" t="str">
            <v>RSD</v>
          </cell>
        </row>
        <row r="412">
          <cell r="A412" t="str">
            <v>X707458</v>
          </cell>
          <cell r="B412" t="str">
            <v>...Titanijumski klips mini diskretno zakrivljen duzine 5,2 mm FT726T*</v>
          </cell>
          <cell r="C412">
            <v>1</v>
          </cell>
          <cell r="D412">
            <v>1</v>
          </cell>
          <cell r="E412">
            <v>1</v>
          </cell>
          <cell r="F412">
            <v>26763</v>
          </cell>
          <cell r="G412">
            <v>0</v>
          </cell>
          <cell r="H412">
            <v>26763</v>
          </cell>
          <cell r="I412" t="str">
            <v>RSD</v>
          </cell>
        </row>
        <row r="413">
          <cell r="A413" t="str">
            <v>X707459</v>
          </cell>
          <cell r="B413" t="str">
            <v>...Titanijumski klips mini diskretno zakrivljen dužine 6.6 mm FT227T*</v>
          </cell>
          <cell r="C413">
            <v>2</v>
          </cell>
          <cell r="D413">
            <v>2</v>
          </cell>
          <cell r="E413">
            <v>2</v>
          </cell>
          <cell r="F413">
            <v>44508.2</v>
          </cell>
          <cell r="G413">
            <v>0</v>
          </cell>
          <cell r="H413">
            <v>44508.2</v>
          </cell>
          <cell r="I413" t="str">
            <v>RSD</v>
          </cell>
        </row>
        <row r="414">
          <cell r="A414" t="str">
            <v>X707460</v>
          </cell>
          <cell r="B414" t="str">
            <v>...Titanijumski klips mini jacine zakrivljen duzine 5 mm*</v>
          </cell>
          <cell r="C414">
            <v>1</v>
          </cell>
          <cell r="D414">
            <v>1</v>
          </cell>
          <cell r="E414">
            <v>1</v>
          </cell>
          <cell r="F414">
            <v>26763</v>
          </cell>
          <cell r="G414">
            <v>0</v>
          </cell>
          <cell r="H414">
            <v>26763</v>
          </cell>
          <cell r="I414" t="str">
            <v>RSD</v>
          </cell>
        </row>
        <row r="415">
          <cell r="A415" t="str">
            <v>X707545P-1</v>
          </cell>
          <cell r="B415" t="str">
            <v>...Sistem za ekstrakranijalnu drenazu-Ventrikularni kateteri</v>
          </cell>
          <cell r="C415">
            <v>27</v>
          </cell>
          <cell r="D415">
            <v>27</v>
          </cell>
          <cell r="E415">
            <v>30</v>
          </cell>
          <cell r="F415">
            <v>885096</v>
          </cell>
          <cell r="G415">
            <v>0</v>
          </cell>
          <cell r="H415">
            <v>885096</v>
          </cell>
          <cell r="I415" t="str">
            <v>RSD</v>
          </cell>
        </row>
        <row r="416">
          <cell r="A416" t="str">
            <v>X707545P-2</v>
          </cell>
          <cell r="B416" t="str">
            <v>...Sistem za ekstrakranijalnu drenazu-Bakti sil</v>
          </cell>
          <cell r="C416">
            <v>27</v>
          </cell>
          <cell r="D416">
            <v>27</v>
          </cell>
          <cell r="E416">
            <v>30</v>
          </cell>
          <cell r="F416">
            <v>1440000</v>
          </cell>
          <cell r="G416">
            <v>0</v>
          </cell>
          <cell r="H416">
            <v>1440000</v>
          </cell>
          <cell r="I416" t="str">
            <v>RSD</v>
          </cell>
        </row>
        <row r="417">
          <cell r="A417" t="str">
            <v>X707552</v>
          </cell>
          <cell r="B417" t="str">
            <v>...Programib.valvula za dren.likvora sa antisif.Strata *</v>
          </cell>
          <cell r="C417">
            <v>16</v>
          </cell>
          <cell r="D417">
            <v>16</v>
          </cell>
          <cell r="E417">
            <v>16</v>
          </cell>
          <cell r="F417">
            <v>1767832</v>
          </cell>
          <cell r="G417">
            <v>0</v>
          </cell>
          <cell r="H417">
            <v>1767832</v>
          </cell>
          <cell r="I417" t="str">
            <v>RSD</v>
          </cell>
        </row>
        <row r="418">
          <cell r="A418" t="str">
            <v>X707609</v>
          </cell>
          <cell r="B418" t="str">
            <v>...Titanijumski klips mini savijen u stranu dužine 5mm FT716T</v>
          </cell>
          <cell r="C418">
            <v>1</v>
          </cell>
          <cell r="D418">
            <v>1</v>
          </cell>
          <cell r="E418">
            <v>1</v>
          </cell>
          <cell r="F418">
            <v>26763</v>
          </cell>
          <cell r="G418">
            <v>0</v>
          </cell>
          <cell r="H418">
            <v>26763</v>
          </cell>
          <cell r="I418" t="str">
            <v>RSD</v>
          </cell>
        </row>
        <row r="419">
          <cell r="A419" t="str">
            <v>X707610</v>
          </cell>
          <cell r="B419" t="str">
            <v>...Titanijumski klips mini savijen u stranu dužine 6,3mm FT717T</v>
          </cell>
          <cell r="C419">
            <v>2</v>
          </cell>
          <cell r="D419">
            <v>2</v>
          </cell>
          <cell r="E419">
            <v>2</v>
          </cell>
          <cell r="F419">
            <v>53526</v>
          </cell>
          <cell r="G419">
            <v>0</v>
          </cell>
          <cell r="H419">
            <v>53526</v>
          </cell>
          <cell r="I419" t="str">
            <v>RSD</v>
          </cell>
        </row>
        <row r="420">
          <cell r="A420" t="str">
            <v>X707742</v>
          </cell>
          <cell r="B420" t="str">
            <v>...Sintet.betakalc.fosfat res/osteop.u granulama 2,8-5,6mm od 10ccm</v>
          </cell>
          <cell r="C420">
            <v>1</v>
          </cell>
          <cell r="D420">
            <v>1</v>
          </cell>
          <cell r="E420">
            <v>1</v>
          </cell>
          <cell r="F420">
            <v>70800</v>
          </cell>
          <cell r="G420">
            <v>0</v>
          </cell>
          <cell r="H420">
            <v>70800</v>
          </cell>
          <cell r="I420" t="str">
            <v>RSD</v>
          </cell>
        </row>
        <row r="421">
          <cell r="A421" t="str">
            <v>X707781</v>
          </cell>
          <cell r="B421" t="str">
            <v>...Fiksacioni sistem od titanijuma precnika 11mm</v>
          </cell>
          <cell r="C421">
            <v>7</v>
          </cell>
          <cell r="D421">
            <v>7</v>
          </cell>
          <cell r="E421">
            <v>8</v>
          </cell>
          <cell r="F421">
            <v>52800</v>
          </cell>
          <cell r="G421">
            <v>0</v>
          </cell>
          <cell r="H421">
            <v>52800</v>
          </cell>
          <cell r="I421" t="str">
            <v>RSD</v>
          </cell>
        </row>
        <row r="422">
          <cell r="A422" t="str">
            <v>X707802A</v>
          </cell>
          <cell r="B422" t="str">
            <v>...Medjuprsljenski vratni umetak vis. - Cornerstone 4x14x11</v>
          </cell>
          <cell r="C422">
            <v>12</v>
          </cell>
          <cell r="D422">
            <v>12</v>
          </cell>
          <cell r="E422">
            <v>15</v>
          </cell>
          <cell r="F422">
            <v>884268</v>
          </cell>
          <cell r="G422">
            <v>6534</v>
          </cell>
          <cell r="H422">
            <v>877734</v>
          </cell>
          <cell r="I422" t="str">
            <v>RSD</v>
          </cell>
        </row>
        <row r="423">
          <cell r="A423" t="str">
            <v>X707802B</v>
          </cell>
          <cell r="B423" t="str">
            <v>...Medjuprsljenski vratni umetak vis. - Cronerstone 5x14x11</v>
          </cell>
          <cell r="C423">
            <v>25</v>
          </cell>
          <cell r="D423">
            <v>25</v>
          </cell>
          <cell r="E423">
            <v>34</v>
          </cell>
          <cell r="F423">
            <v>1992012</v>
          </cell>
          <cell r="G423">
            <v>16335</v>
          </cell>
          <cell r="H423">
            <v>1975677</v>
          </cell>
          <cell r="I423" t="str">
            <v>RSD</v>
          </cell>
        </row>
        <row r="424">
          <cell r="A424" t="str">
            <v>X707802C</v>
          </cell>
          <cell r="B424" t="str">
            <v>...Medjuprsljenski vratni umetak vis. - Cronerstone 6x14x11</v>
          </cell>
          <cell r="C424">
            <v>12</v>
          </cell>
          <cell r="D424">
            <v>12</v>
          </cell>
          <cell r="E424">
            <v>14</v>
          </cell>
          <cell r="F424">
            <v>771012</v>
          </cell>
          <cell r="G424">
            <v>8203.7999999999993</v>
          </cell>
          <cell r="H424">
            <v>762808.2</v>
          </cell>
          <cell r="I424" t="str">
            <v>RSD</v>
          </cell>
        </row>
        <row r="425">
          <cell r="A425" t="str">
            <v>X707964</v>
          </cell>
          <cell r="B425" t="str">
            <v>...Titanijumski klips za aneurizme 7 mm polusavijeni FT742T*</v>
          </cell>
          <cell r="C425">
            <v>4</v>
          </cell>
          <cell r="D425">
            <v>4</v>
          </cell>
          <cell r="E425">
            <v>4</v>
          </cell>
          <cell r="F425">
            <v>89016.4</v>
          </cell>
          <cell r="G425">
            <v>0</v>
          </cell>
          <cell r="H425">
            <v>89016.4</v>
          </cell>
          <cell r="I425" t="str">
            <v>RSD</v>
          </cell>
        </row>
        <row r="426">
          <cell r="A426" t="str">
            <v>X708011</v>
          </cell>
          <cell r="B426" t="str">
            <v>...Titanijumska sikpa 5,5mm L500mm sa uzduznom markernom linijom za derot</v>
          </cell>
          <cell r="C426">
            <v>8</v>
          </cell>
          <cell r="D426">
            <v>8</v>
          </cell>
          <cell r="E426">
            <v>8</v>
          </cell>
          <cell r="F426">
            <v>76384</v>
          </cell>
          <cell r="G426">
            <v>477.4</v>
          </cell>
          <cell r="H426">
            <v>75906.600000000006</v>
          </cell>
          <cell r="I426" t="str">
            <v>RSD</v>
          </cell>
        </row>
        <row r="427">
          <cell r="A427" t="str">
            <v>X708023AF</v>
          </cell>
          <cell r="B427" t="str">
            <v>...Denali zavrtanj 5,5x40mm</v>
          </cell>
          <cell r="C427">
            <v>1</v>
          </cell>
          <cell r="D427">
            <v>1</v>
          </cell>
          <cell r="E427">
            <v>6</v>
          </cell>
          <cell r="F427">
            <v>347754</v>
          </cell>
          <cell r="G427">
            <v>0</v>
          </cell>
          <cell r="H427">
            <v>347754</v>
          </cell>
          <cell r="I427" t="str">
            <v>RSD</v>
          </cell>
        </row>
        <row r="428">
          <cell r="A428" t="str">
            <v>X708023Đ</v>
          </cell>
          <cell r="B428" t="str">
            <v>...Denali zavrtanj 6,5x40mm</v>
          </cell>
          <cell r="C428">
            <v>1</v>
          </cell>
          <cell r="D428">
            <v>1</v>
          </cell>
          <cell r="E428">
            <v>8</v>
          </cell>
          <cell r="F428">
            <v>463672</v>
          </cell>
          <cell r="G428">
            <v>0</v>
          </cell>
          <cell r="H428">
            <v>463672</v>
          </cell>
          <cell r="I428" t="str">
            <v>RSD</v>
          </cell>
        </row>
        <row r="429">
          <cell r="A429" t="str">
            <v>Y706027</v>
          </cell>
          <cell r="B429" t="str">
            <v>...Programibilna pumpa za intratek.aplik.leka 40ml(snimanje na magnet.rez</v>
          </cell>
          <cell r="C429">
            <v>1</v>
          </cell>
          <cell r="D429">
            <v>1</v>
          </cell>
          <cell r="E429">
            <v>1</v>
          </cell>
          <cell r="F429">
            <v>1237500</v>
          </cell>
          <cell r="G429">
            <v>0</v>
          </cell>
          <cell r="H429">
            <v>1237500</v>
          </cell>
          <cell r="I429" t="str">
            <v>RSD</v>
          </cell>
        </row>
        <row r="430">
          <cell r="A430" t="str">
            <v>Y706028</v>
          </cell>
          <cell r="B430" t="str">
            <v>...Set cetvoroslojnog katet.za dostavu medikam.u intratekalni prostor</v>
          </cell>
          <cell r="C430">
            <v>1</v>
          </cell>
          <cell r="D430">
            <v>1</v>
          </cell>
          <cell r="E430">
            <v>1</v>
          </cell>
          <cell r="F430">
            <v>222750</v>
          </cell>
          <cell r="G430">
            <v>0</v>
          </cell>
          <cell r="H430">
            <v>222750</v>
          </cell>
          <cell r="I430" t="str">
            <v>RSD</v>
          </cell>
        </row>
        <row r="431">
          <cell r="A431" t="str">
            <v>Y706029</v>
          </cell>
          <cell r="B431" t="str">
            <v>...Set rezervnih delova za fiksaciju i oslobadjanje katetera</v>
          </cell>
          <cell r="C431">
            <v>1</v>
          </cell>
          <cell r="D431">
            <v>1</v>
          </cell>
          <cell r="E431">
            <v>1</v>
          </cell>
          <cell r="F431">
            <v>33000</v>
          </cell>
          <cell r="G431">
            <v>0</v>
          </cell>
          <cell r="H431">
            <v>33000</v>
          </cell>
          <cell r="I431" t="str">
            <v>RSD</v>
          </cell>
        </row>
        <row r="432">
          <cell r="A432" t="str">
            <v>Y706032</v>
          </cell>
          <cell r="B432" t="str">
            <v>...Set za dopunu programibil.pumpe za intrarekal.primenu sa 0,22mikr.fil.</v>
          </cell>
          <cell r="C432">
            <v>6</v>
          </cell>
          <cell r="D432">
            <v>7</v>
          </cell>
          <cell r="E432">
            <v>7</v>
          </cell>
          <cell r="F432">
            <v>63000</v>
          </cell>
          <cell r="G432">
            <v>0</v>
          </cell>
          <cell r="H432">
            <v>63000</v>
          </cell>
          <cell r="I432" t="str">
            <v>RSD</v>
          </cell>
        </row>
        <row r="433">
          <cell r="A433" t="str">
            <v>Y706055B</v>
          </cell>
          <cell r="B433" t="str">
            <v>...Transpedik.poliaks.i uniplanir.samonar.zavrtanj niskog prof.5,5x45mm</v>
          </cell>
          <cell r="C433">
            <v>1</v>
          </cell>
          <cell r="D433">
            <v>1</v>
          </cell>
          <cell r="E433">
            <v>6</v>
          </cell>
          <cell r="F433">
            <v>430650</v>
          </cell>
          <cell r="G433">
            <v>0</v>
          </cell>
          <cell r="H433">
            <v>430650</v>
          </cell>
          <cell r="I433" t="str">
            <v>RSD</v>
          </cell>
        </row>
        <row r="434">
          <cell r="A434" t="str">
            <v>Y706059B</v>
          </cell>
          <cell r="B434" t="str">
            <v>...Titanijumske šipke, dijametara 5,5x500mm (101-A55500)</v>
          </cell>
          <cell r="C434">
            <v>2</v>
          </cell>
          <cell r="D434">
            <v>2</v>
          </cell>
          <cell r="E434">
            <v>4</v>
          </cell>
          <cell r="F434">
            <v>105600</v>
          </cell>
          <cell r="G434">
            <v>0</v>
          </cell>
          <cell r="H434">
            <v>105600</v>
          </cell>
          <cell r="I434" t="str">
            <v>RSD</v>
          </cell>
        </row>
        <row r="435">
          <cell r="A435" t="str">
            <v>Y706059C</v>
          </cell>
          <cell r="B435" t="str">
            <v>...Titanijumska šipka dijametrara 5,5x400mm (101-555400)</v>
          </cell>
          <cell r="C435">
            <v>1</v>
          </cell>
          <cell r="D435">
            <v>1</v>
          </cell>
          <cell r="E435">
            <v>1</v>
          </cell>
          <cell r="F435">
            <v>26400</v>
          </cell>
          <cell r="G435">
            <v>0</v>
          </cell>
          <cell r="H435">
            <v>26400</v>
          </cell>
          <cell r="I435" t="str">
            <v>RSD</v>
          </cell>
        </row>
        <row r="436">
          <cell r="A436" t="str">
            <v>Y706066A</v>
          </cell>
          <cell r="B436" t="str">
            <v>...Transp.poli.kan.zavrt.sa dvostr.nav.nori prod.glav. 6,5x40</v>
          </cell>
          <cell r="C436">
            <v>1</v>
          </cell>
          <cell r="D436">
            <v>1</v>
          </cell>
          <cell r="E436">
            <v>4</v>
          </cell>
          <cell r="F436">
            <v>188100</v>
          </cell>
          <cell r="G436">
            <v>0</v>
          </cell>
          <cell r="H436">
            <v>188100</v>
          </cell>
          <cell r="I436" t="str">
            <v>RSD</v>
          </cell>
        </row>
        <row r="437">
          <cell r="A437" t="str">
            <v>Y706066B</v>
          </cell>
          <cell r="B437" t="str">
            <v>...Transp.poli.kan.zavrt.sa dvostr.nav.nori prod.glav. 6,5x45</v>
          </cell>
          <cell r="C437">
            <v>1</v>
          </cell>
          <cell r="D437">
            <v>1</v>
          </cell>
          <cell r="E437">
            <v>4</v>
          </cell>
          <cell r="F437">
            <v>188100</v>
          </cell>
          <cell r="G437">
            <v>0</v>
          </cell>
          <cell r="H437">
            <v>188100</v>
          </cell>
          <cell r="I437" t="str">
            <v>RSD</v>
          </cell>
        </row>
        <row r="438">
          <cell r="A438" t="str">
            <v>Y706066C</v>
          </cell>
          <cell r="B438" t="str">
            <v>...Transp.poli.kan.zavrt.sa dvostr.nav.nori prod.glav. 6,5x50</v>
          </cell>
          <cell r="C438">
            <v>1</v>
          </cell>
          <cell r="D438">
            <v>1</v>
          </cell>
          <cell r="E438">
            <v>4</v>
          </cell>
          <cell r="F438">
            <v>188100</v>
          </cell>
          <cell r="G438">
            <v>0</v>
          </cell>
          <cell r="H438">
            <v>188100</v>
          </cell>
          <cell r="I438" t="str">
            <v>RSD</v>
          </cell>
        </row>
        <row r="439">
          <cell r="A439" t="str">
            <v>Y706066D</v>
          </cell>
          <cell r="B439" t="str">
            <v>...Transp.poli.kan.zavrt.sa dvostr.nav.nori prod.glav. 6,5x45</v>
          </cell>
          <cell r="C439">
            <v>1</v>
          </cell>
          <cell r="D439">
            <v>1</v>
          </cell>
          <cell r="E439">
            <v>2</v>
          </cell>
          <cell r="F439">
            <v>94050</v>
          </cell>
          <cell r="G439">
            <v>0</v>
          </cell>
          <cell r="H439">
            <v>94050</v>
          </cell>
          <cell r="I439" t="str">
            <v>RSD</v>
          </cell>
        </row>
        <row r="440">
          <cell r="A440" t="str">
            <v>Y707385</v>
          </cell>
          <cell r="B440" t="str">
            <v>...Codman duraform-graft 2,5x7,5cm organska zamnea za tvrdu opnu</v>
          </cell>
          <cell r="C440">
            <v>27</v>
          </cell>
          <cell r="D440">
            <v>27</v>
          </cell>
          <cell r="E440">
            <v>30</v>
          </cell>
          <cell r="F440">
            <v>287100</v>
          </cell>
          <cell r="G440">
            <v>0</v>
          </cell>
          <cell r="H440">
            <v>287100</v>
          </cell>
          <cell r="I440" t="str">
            <v>RSD</v>
          </cell>
        </row>
        <row r="441">
          <cell r="A441" t="str">
            <v>Y707431</v>
          </cell>
          <cell r="B441" t="str">
            <v>...Program.valvula za dren.likv.PudenzSchault 8 prit.30-200mmH2O 5mm/16mm</v>
          </cell>
          <cell r="C441">
            <v>2</v>
          </cell>
          <cell r="D441">
            <v>2</v>
          </cell>
          <cell r="E441">
            <v>2</v>
          </cell>
          <cell r="F441">
            <v>270908</v>
          </cell>
          <cell r="G441">
            <v>0</v>
          </cell>
          <cell r="H441">
            <v>270908</v>
          </cell>
          <cell r="I441" t="str">
            <v>RSD</v>
          </cell>
        </row>
        <row r="442">
          <cell r="A442" t="str">
            <v>Y707432</v>
          </cell>
          <cell r="B442" t="str">
            <v>...Peritonealni kateter sa antirefluks lumen 1,1mm graduisan po 10cm/110c</v>
          </cell>
          <cell r="C442">
            <v>2</v>
          </cell>
          <cell r="D442">
            <v>2</v>
          </cell>
          <cell r="E442">
            <v>2</v>
          </cell>
          <cell r="F442">
            <v>32780</v>
          </cell>
          <cell r="G442">
            <v>0</v>
          </cell>
          <cell r="H442">
            <v>32780</v>
          </cell>
          <cell r="I442" t="str">
            <v>RSD</v>
          </cell>
        </row>
        <row r="443">
          <cell r="A443" t="str">
            <v>Y707433</v>
          </cell>
          <cell r="B443" t="str">
            <v>...Ventrikularni kateter unutr.lumena 1,3mm duz.23cm zatv.kraja grad.5cm</v>
          </cell>
          <cell r="C443">
            <v>2</v>
          </cell>
          <cell r="D443">
            <v>2</v>
          </cell>
          <cell r="E443">
            <v>2</v>
          </cell>
          <cell r="F443">
            <v>32780</v>
          </cell>
          <cell r="G443">
            <v>0</v>
          </cell>
          <cell r="H443">
            <v>32780</v>
          </cell>
          <cell r="I443" t="str">
            <v>RSD</v>
          </cell>
        </row>
        <row r="444">
          <cell r="A444" t="str">
            <v>) nhp</v>
          </cell>
          <cell r="B444" t="str">
            <v>neurohirurške proteze</v>
          </cell>
          <cell r="C444">
            <v>47</v>
          </cell>
          <cell r="D444">
            <v>48</v>
          </cell>
          <cell r="E444">
            <v>506</v>
          </cell>
          <cell r="F444">
            <v>12425644.320000006</v>
          </cell>
          <cell r="G444">
            <v>67347.600000000006</v>
          </cell>
          <cell r="H444">
            <v>12358296.720000006</v>
          </cell>
          <cell r="I444" t="str">
            <v>RSD</v>
          </cell>
        </row>
        <row r="445">
          <cell r="A445" t="str">
            <v>9707758</v>
          </cell>
          <cell r="B445" t="str">
            <v>...Slimloc 33 mm 1 lev. plate /tit.ploča za prednju cer.fix.kičme / neurohirurgija*</v>
          </cell>
          <cell r="C445">
            <v>5</v>
          </cell>
          <cell r="D445">
            <v>5</v>
          </cell>
          <cell r="E445">
            <v>5</v>
          </cell>
          <cell r="F445">
            <v>536149.80000000005</v>
          </cell>
          <cell r="G445">
            <v>0</v>
          </cell>
          <cell r="H445">
            <v>536149.80000000005</v>
          </cell>
          <cell r="I445" t="str">
            <v>RSD</v>
          </cell>
        </row>
        <row r="446">
          <cell r="A446" t="str">
            <v>9707761</v>
          </cell>
          <cell r="B446" t="str">
            <v>...Slimloc 66 mm 3 lev. plate /tit.ploča za prednju cerv. fix. kičme/ neurohirurgija*</v>
          </cell>
          <cell r="C446">
            <v>1</v>
          </cell>
          <cell r="D446">
            <v>1</v>
          </cell>
          <cell r="E446">
            <v>1</v>
          </cell>
          <cell r="F446">
            <v>138048.29999999999</v>
          </cell>
          <cell r="G446">
            <v>0</v>
          </cell>
          <cell r="H446">
            <v>138048.29999999999</v>
          </cell>
          <cell r="I446" t="str">
            <v>RSD</v>
          </cell>
        </row>
        <row r="447">
          <cell r="A447" t="str">
            <v>9707762</v>
          </cell>
          <cell r="B447" t="str">
            <v>...Slimloc 69 mm 3 lev. plate/tit.ploča za prednju cerv. fix. kičme/ neurohirurgija*</v>
          </cell>
          <cell r="C447">
            <v>1</v>
          </cell>
          <cell r="D447">
            <v>1</v>
          </cell>
          <cell r="E447">
            <v>1</v>
          </cell>
          <cell r="F447">
            <v>138048.29999999999</v>
          </cell>
          <cell r="G447">
            <v>0</v>
          </cell>
          <cell r="H447">
            <v>138048.29999999999</v>
          </cell>
          <cell r="I447" t="str">
            <v>RSD</v>
          </cell>
        </row>
        <row r="448">
          <cell r="A448" t="str">
            <v>X704430</v>
          </cell>
          <cell r="B448" t="str">
            <v>...Lumbalni titanijumski umetak za medjupršensku fuziju 10x28 mm*</v>
          </cell>
          <cell r="C448">
            <v>1</v>
          </cell>
          <cell r="D448">
            <v>1</v>
          </cell>
          <cell r="E448">
            <v>1</v>
          </cell>
          <cell r="F448">
            <v>89914</v>
          </cell>
          <cell r="G448">
            <v>0</v>
          </cell>
          <cell r="H448">
            <v>89914</v>
          </cell>
          <cell r="I448" t="str">
            <v>RSD</v>
          </cell>
        </row>
        <row r="449">
          <cell r="A449" t="str">
            <v>X704436</v>
          </cell>
          <cell r="B449" t="str">
            <v>...Titanijumska šipka 3x200mm*</v>
          </cell>
          <cell r="C449">
            <v>3</v>
          </cell>
          <cell r="D449">
            <v>3</v>
          </cell>
          <cell r="E449">
            <v>5</v>
          </cell>
          <cell r="F449">
            <v>98466.5</v>
          </cell>
          <cell r="G449">
            <v>0</v>
          </cell>
          <cell r="H449">
            <v>98466.5</v>
          </cell>
          <cell r="I449" t="str">
            <v>RSD</v>
          </cell>
        </row>
        <row r="450">
          <cell r="A450" t="str">
            <v>X704436A</v>
          </cell>
          <cell r="B450" t="str">
            <v>...Titanijumska sipka 3,0mm ROD 3,0mmx200mm</v>
          </cell>
          <cell r="C450">
            <v>1</v>
          </cell>
          <cell r="D450">
            <v>1</v>
          </cell>
          <cell r="E450">
            <v>1</v>
          </cell>
          <cell r="F450">
            <v>19693.3</v>
          </cell>
          <cell r="G450">
            <v>0</v>
          </cell>
          <cell r="H450">
            <v>19693.3</v>
          </cell>
          <cell r="I450" t="str">
            <v>RSD</v>
          </cell>
        </row>
        <row r="451">
          <cell r="A451" t="str">
            <v>X704437A</v>
          </cell>
          <cell r="B451" t="str">
            <v>...Unutrašnja matica za zaključavanje šiplke mala</v>
          </cell>
          <cell r="C451">
            <v>5</v>
          </cell>
          <cell r="D451">
            <v>5</v>
          </cell>
          <cell r="E451">
            <v>47</v>
          </cell>
          <cell r="F451">
            <v>262075</v>
          </cell>
          <cell r="G451">
            <v>0</v>
          </cell>
          <cell r="H451">
            <v>262075</v>
          </cell>
          <cell r="I451" t="str">
            <v>RSD</v>
          </cell>
        </row>
        <row r="452">
          <cell r="A452" t="str">
            <v>X705694</v>
          </cell>
          <cell r="B452" t="str">
            <v>...Titanijum.šipka za transped.fiksaciju 5.5x480 mm*</v>
          </cell>
          <cell r="C452">
            <v>3</v>
          </cell>
          <cell r="D452">
            <v>3</v>
          </cell>
          <cell r="E452">
            <v>3</v>
          </cell>
          <cell r="F452">
            <v>56492.7</v>
          </cell>
          <cell r="G452">
            <v>0</v>
          </cell>
          <cell r="H452">
            <v>56492.7</v>
          </cell>
          <cell r="I452" t="str">
            <v>RSD</v>
          </cell>
        </row>
        <row r="453">
          <cell r="A453" t="str">
            <v>X706175F</v>
          </cell>
          <cell r="B453" t="str">
            <v>...Zaklj. šrafovi 3,5mm samonareyujući L 22mm*</v>
          </cell>
          <cell r="C453">
            <v>3</v>
          </cell>
          <cell r="D453">
            <v>3</v>
          </cell>
          <cell r="E453">
            <v>7</v>
          </cell>
          <cell r="F453">
            <v>31570</v>
          </cell>
          <cell r="G453">
            <v>0</v>
          </cell>
          <cell r="H453">
            <v>31570</v>
          </cell>
          <cell r="I453" t="str">
            <v>RSD</v>
          </cell>
        </row>
        <row r="454">
          <cell r="A454" t="str">
            <v>X706175G</v>
          </cell>
          <cell r="B454" t="str">
            <v>...Zaklj. šrafovi 3,5mm samonarezujući L 24mm*</v>
          </cell>
          <cell r="C454">
            <v>4</v>
          </cell>
          <cell r="D454">
            <v>4</v>
          </cell>
          <cell r="E454">
            <v>10</v>
          </cell>
          <cell r="F454">
            <v>45100</v>
          </cell>
          <cell r="G454">
            <v>0</v>
          </cell>
          <cell r="H454">
            <v>45100</v>
          </cell>
          <cell r="I454" t="str">
            <v>RSD</v>
          </cell>
        </row>
        <row r="455">
          <cell r="A455" t="str">
            <v>X706175H</v>
          </cell>
          <cell r="B455" t="str">
            <v>...Zaklj. šrafovi 3,5mm samonarezujući L 26mm*</v>
          </cell>
          <cell r="C455">
            <v>2</v>
          </cell>
          <cell r="D455">
            <v>2</v>
          </cell>
          <cell r="E455">
            <v>2</v>
          </cell>
          <cell r="F455">
            <v>9020</v>
          </cell>
          <cell r="G455">
            <v>0</v>
          </cell>
          <cell r="H455">
            <v>9020</v>
          </cell>
          <cell r="I455" t="str">
            <v>RSD</v>
          </cell>
        </row>
        <row r="456">
          <cell r="A456" t="str">
            <v>X706175I</v>
          </cell>
          <cell r="B456" t="str">
            <v>...Zaklj. šrafovi 3,5mm samonarezujući L 28mm*</v>
          </cell>
          <cell r="C456">
            <v>1</v>
          </cell>
          <cell r="D456">
            <v>1</v>
          </cell>
          <cell r="E456">
            <v>1</v>
          </cell>
          <cell r="F456">
            <v>4510</v>
          </cell>
          <cell r="G456">
            <v>0</v>
          </cell>
          <cell r="H456">
            <v>4510</v>
          </cell>
          <cell r="I456" t="str">
            <v>RSD</v>
          </cell>
        </row>
        <row r="457">
          <cell r="A457" t="str">
            <v>X706175J</v>
          </cell>
          <cell r="B457" t="str">
            <v>...Zaklj. šrafovi 3,5mm samonarezujući L 30mm*</v>
          </cell>
          <cell r="C457">
            <v>1</v>
          </cell>
          <cell r="D457">
            <v>1</v>
          </cell>
          <cell r="E457">
            <v>4</v>
          </cell>
          <cell r="F457">
            <v>17160</v>
          </cell>
          <cell r="G457">
            <v>0</v>
          </cell>
          <cell r="H457">
            <v>17160</v>
          </cell>
          <cell r="I457" t="str">
            <v>RSD</v>
          </cell>
        </row>
        <row r="458">
          <cell r="A458" t="str">
            <v>X706175M</v>
          </cell>
          <cell r="B458" t="str">
            <v>...Zaklj. šrafovi 3,5mm samonarezujući L 36mm*</v>
          </cell>
          <cell r="C458">
            <v>1</v>
          </cell>
          <cell r="D458">
            <v>1</v>
          </cell>
          <cell r="E458">
            <v>1</v>
          </cell>
          <cell r="F458">
            <v>4290</v>
          </cell>
          <cell r="G458">
            <v>0</v>
          </cell>
          <cell r="H458">
            <v>4290</v>
          </cell>
          <cell r="I458" t="str">
            <v>RSD</v>
          </cell>
        </row>
        <row r="459">
          <cell r="A459" t="str">
            <v>X706175N</v>
          </cell>
          <cell r="B459" t="str">
            <v>...Zaklj. šrafovi 3,5mm samonarezujući L 38mm*</v>
          </cell>
          <cell r="C459">
            <v>2</v>
          </cell>
          <cell r="D459">
            <v>2</v>
          </cell>
          <cell r="E459">
            <v>3</v>
          </cell>
          <cell r="F459">
            <v>12870</v>
          </cell>
          <cell r="G459">
            <v>0</v>
          </cell>
          <cell r="H459">
            <v>12870</v>
          </cell>
          <cell r="I459" t="str">
            <v>RSD</v>
          </cell>
        </row>
        <row r="460">
          <cell r="A460" t="str">
            <v>X707171A</v>
          </cell>
          <cell r="B460" t="str">
            <v>...Titan.vratna zaklj.ploča troseg.4/4, 35 Segment 3 1 *</v>
          </cell>
          <cell r="C460">
            <v>1</v>
          </cell>
          <cell r="D460">
            <v>1</v>
          </cell>
          <cell r="E460">
            <v>1</v>
          </cell>
          <cell r="F460">
            <v>63800</v>
          </cell>
          <cell r="G460">
            <v>0</v>
          </cell>
          <cell r="H460">
            <v>63800</v>
          </cell>
          <cell r="I460" t="str">
            <v>RSD</v>
          </cell>
        </row>
        <row r="461">
          <cell r="A461" t="str">
            <v>X707171E</v>
          </cell>
          <cell r="B461" t="str">
            <v>...Titan.vratna zaklj.ploča trosegm.4/4,35 *</v>
          </cell>
          <cell r="C461">
            <v>1</v>
          </cell>
          <cell r="D461">
            <v>1</v>
          </cell>
          <cell r="E461">
            <v>1</v>
          </cell>
          <cell r="F461">
            <v>63800</v>
          </cell>
          <cell r="G461">
            <v>0</v>
          </cell>
          <cell r="H461">
            <v>63800</v>
          </cell>
          <cell r="I461" t="str">
            <v>RSD</v>
          </cell>
        </row>
        <row r="462">
          <cell r="A462" t="str">
            <v>X707173A</v>
          </cell>
          <cell r="B462" t="str">
            <v>...Titan.šraf zaklj.ekspanz.glava 4mm samobušeći mono.14mm *</v>
          </cell>
          <cell r="C462">
            <v>1</v>
          </cell>
          <cell r="D462">
            <v>1</v>
          </cell>
          <cell r="E462">
            <v>4</v>
          </cell>
          <cell r="F462">
            <v>70400</v>
          </cell>
          <cell r="G462">
            <v>0</v>
          </cell>
          <cell r="H462">
            <v>70400</v>
          </cell>
          <cell r="I462" t="str">
            <v>RSD</v>
          </cell>
        </row>
        <row r="463">
          <cell r="A463" t="str">
            <v>X707174</v>
          </cell>
          <cell r="B463" t="str">
            <v>...Osigur. titan.sraf zaklj.srafa ekspazivna glava 1.8 mm*</v>
          </cell>
          <cell r="C463">
            <v>1</v>
          </cell>
          <cell r="D463">
            <v>1</v>
          </cell>
          <cell r="E463">
            <v>4</v>
          </cell>
          <cell r="F463">
            <v>8800</v>
          </cell>
          <cell r="G463">
            <v>0</v>
          </cell>
          <cell r="H463">
            <v>8800</v>
          </cell>
          <cell r="I463" t="str">
            <v>RSD</v>
          </cell>
        </row>
        <row r="464">
          <cell r="A464" t="str">
            <v>X707175D</v>
          </cell>
          <cell r="B464" t="str">
            <v>...Titan.međupršlj.umetak za vratnu kičmu zakošen 8,5mm *</v>
          </cell>
          <cell r="C464">
            <v>1</v>
          </cell>
          <cell r="D464">
            <v>1</v>
          </cell>
          <cell r="E464">
            <v>1</v>
          </cell>
          <cell r="F464">
            <v>92400</v>
          </cell>
          <cell r="G464">
            <v>0</v>
          </cell>
          <cell r="H464">
            <v>92400</v>
          </cell>
          <cell r="I464" t="str">
            <v>RSD</v>
          </cell>
        </row>
        <row r="465">
          <cell r="A465" t="str">
            <v>X707175E</v>
          </cell>
          <cell r="B465" t="str">
            <v>...Titan.međupršlj.umetak za vratnu kičmu zavijen oblik 4,5mm *</v>
          </cell>
          <cell r="C465">
            <v>1</v>
          </cell>
          <cell r="D465">
            <v>1</v>
          </cell>
          <cell r="E465">
            <v>2</v>
          </cell>
          <cell r="F465">
            <v>184800</v>
          </cell>
          <cell r="G465">
            <v>9240</v>
          </cell>
          <cell r="H465">
            <v>175560</v>
          </cell>
          <cell r="I465" t="str">
            <v>RSD</v>
          </cell>
        </row>
        <row r="466">
          <cell r="A466" t="str">
            <v>X707245B</v>
          </cell>
          <cell r="B466" t="str">
            <v>...TEl.ploča 2 stuba 4 otvora za šrafove zaklj.41-57 *</v>
          </cell>
          <cell r="C466">
            <v>1</v>
          </cell>
          <cell r="D466">
            <v>1</v>
          </cell>
          <cell r="E466">
            <v>1</v>
          </cell>
          <cell r="F466">
            <v>308000</v>
          </cell>
          <cell r="G466">
            <v>0</v>
          </cell>
          <cell r="H466">
            <v>308000</v>
          </cell>
          <cell r="I466" t="str">
            <v>RSD</v>
          </cell>
        </row>
        <row r="467">
          <cell r="A467" t="str">
            <v>X707246D</v>
          </cell>
          <cell r="B467" t="str">
            <v>...Šraf za stabil.teleskop.ploče 7mm prednji tit.samonare L35 *</v>
          </cell>
          <cell r="C467">
            <v>1</v>
          </cell>
          <cell r="D467">
            <v>1</v>
          </cell>
          <cell r="E467">
            <v>2</v>
          </cell>
          <cell r="F467">
            <v>68200</v>
          </cell>
          <cell r="G467">
            <v>0</v>
          </cell>
          <cell r="H467">
            <v>68200</v>
          </cell>
          <cell r="I467" t="str">
            <v>RSD</v>
          </cell>
        </row>
        <row r="468">
          <cell r="A468" t="str">
            <v>X707247</v>
          </cell>
          <cell r="B468" t="str">
            <v>...Šraf zaključ. glava za stabilizaciju teleskopske pločice 7 mm zadnji*</v>
          </cell>
          <cell r="C468">
            <v>1</v>
          </cell>
          <cell r="D468">
            <v>1</v>
          </cell>
          <cell r="E468">
            <v>2</v>
          </cell>
          <cell r="F468">
            <v>53298</v>
          </cell>
          <cell r="G468">
            <v>0</v>
          </cell>
          <cell r="H468">
            <v>53298</v>
          </cell>
          <cell r="I468" t="str">
            <v>RSD</v>
          </cell>
        </row>
        <row r="469">
          <cell r="A469" t="str">
            <v>X707248</v>
          </cell>
          <cell r="B469" t="str">
            <v>...Šraf zaključavanje glave zadnjeg zaključavajućeg šrafa titanijuma*</v>
          </cell>
          <cell r="C469">
            <v>1</v>
          </cell>
          <cell r="D469">
            <v>1</v>
          </cell>
          <cell r="E469">
            <v>2</v>
          </cell>
          <cell r="F469">
            <v>39600</v>
          </cell>
          <cell r="G469">
            <v>0</v>
          </cell>
          <cell r="H469">
            <v>39600</v>
          </cell>
          <cell r="I469" t="str">
            <v>RSD</v>
          </cell>
        </row>
        <row r="470">
          <cell r="A470" t="str">
            <v>X707546A</v>
          </cell>
          <cell r="B470" t="str">
            <v>...Titanium.šraf za vratnu ploču 4.5x14mm *</v>
          </cell>
          <cell r="C470">
            <v>5</v>
          </cell>
          <cell r="D470">
            <v>5</v>
          </cell>
          <cell r="E470">
            <v>20</v>
          </cell>
          <cell r="F470">
            <v>179997.2</v>
          </cell>
          <cell r="G470">
            <v>0</v>
          </cell>
          <cell r="H470">
            <v>179997.2</v>
          </cell>
          <cell r="I470" t="str">
            <v>RSD</v>
          </cell>
        </row>
        <row r="471">
          <cell r="A471" t="str">
            <v>X707546B</v>
          </cell>
          <cell r="B471" t="str">
            <v>...Titanium.šraf za vratnu ploču 4,5x12mm</v>
          </cell>
          <cell r="C471">
            <v>3</v>
          </cell>
          <cell r="D471">
            <v>3</v>
          </cell>
          <cell r="E471">
            <v>12</v>
          </cell>
          <cell r="F471">
            <v>98845.92</v>
          </cell>
          <cell r="G471">
            <v>0</v>
          </cell>
          <cell r="H471">
            <v>98845.92</v>
          </cell>
          <cell r="I471" t="str">
            <v>RSD</v>
          </cell>
        </row>
        <row r="472">
          <cell r="A472" t="str">
            <v>X707548A</v>
          </cell>
          <cell r="B472" t="str">
            <v>...Matica sa obrt.navojem zaključ. CD Horizon Sextant II 20 mm*</v>
          </cell>
          <cell r="C472">
            <v>2</v>
          </cell>
          <cell r="D472">
            <v>2</v>
          </cell>
          <cell r="E472">
            <v>5</v>
          </cell>
          <cell r="F472">
            <v>61380</v>
          </cell>
          <cell r="G472">
            <v>1227.5999999999999</v>
          </cell>
          <cell r="H472">
            <v>60152.4</v>
          </cell>
          <cell r="I472" t="str">
            <v>RSD</v>
          </cell>
        </row>
        <row r="473">
          <cell r="A473" t="str">
            <v>X707730A</v>
          </cell>
          <cell r="B473" t="str">
            <v>...Titanijum.sigurnosna matica sa obrnutim navojem zaklj.teh.4G 5,5</v>
          </cell>
          <cell r="C473">
            <v>23</v>
          </cell>
          <cell r="D473">
            <v>24</v>
          </cell>
          <cell r="E473">
            <v>152</v>
          </cell>
          <cell r="F473">
            <v>2073280</v>
          </cell>
          <cell r="G473">
            <v>8052</v>
          </cell>
          <cell r="H473">
            <v>2065228</v>
          </cell>
          <cell r="I473" t="str">
            <v>RSD</v>
          </cell>
        </row>
        <row r="474">
          <cell r="A474" t="str">
            <v>X707731B</v>
          </cell>
          <cell r="B474" t="str">
            <v>...Medjuprsljen.umetak za mini.invaz.primenu PEEK 10x26</v>
          </cell>
          <cell r="C474">
            <v>1</v>
          </cell>
          <cell r="D474">
            <v>1</v>
          </cell>
          <cell r="E474">
            <v>1</v>
          </cell>
          <cell r="F474">
            <v>73656</v>
          </cell>
          <cell r="G474">
            <v>0</v>
          </cell>
          <cell r="H474">
            <v>73656</v>
          </cell>
          <cell r="I474" t="str">
            <v>RSD</v>
          </cell>
        </row>
        <row r="475">
          <cell r="A475" t="str">
            <v>X707926AA</v>
          </cell>
          <cell r="B475" t="str">
            <v>...Titan.transped.šraf sa dvosl.jezgr. i navojem 5,5x45</v>
          </cell>
          <cell r="C475">
            <v>2</v>
          </cell>
          <cell r="D475">
            <v>2</v>
          </cell>
          <cell r="E475">
            <v>8</v>
          </cell>
          <cell r="F475">
            <v>327360</v>
          </cell>
          <cell r="G475">
            <v>8184</v>
          </cell>
          <cell r="H475">
            <v>319176</v>
          </cell>
          <cell r="I475" t="str">
            <v>RSD</v>
          </cell>
        </row>
        <row r="476">
          <cell r="A476" t="str">
            <v>X707926AB</v>
          </cell>
          <cell r="B476" t="str">
            <v>...Titan.transped.šraf sa dvosl.jezgr.i navojem 5.0mm L40mm</v>
          </cell>
          <cell r="C476">
            <v>5</v>
          </cell>
          <cell r="D476">
            <v>5</v>
          </cell>
          <cell r="E476">
            <v>16</v>
          </cell>
          <cell r="F476">
            <v>654720</v>
          </cell>
          <cell r="G476">
            <v>6138</v>
          </cell>
          <cell r="H476">
            <v>648582</v>
          </cell>
          <cell r="I476" t="str">
            <v>RSD</v>
          </cell>
        </row>
        <row r="477">
          <cell r="A477" t="str">
            <v>X707926AC</v>
          </cell>
          <cell r="B477" t="str">
            <v>...Titan.transped.šraf sa dvosl.jezgr i navojem 4.5x40 CC</v>
          </cell>
          <cell r="C477">
            <v>1</v>
          </cell>
          <cell r="D477">
            <v>1</v>
          </cell>
          <cell r="E477">
            <v>1</v>
          </cell>
          <cell r="F477">
            <v>40920</v>
          </cell>
          <cell r="G477">
            <v>0</v>
          </cell>
          <cell r="H477">
            <v>40920</v>
          </cell>
          <cell r="I477" t="str">
            <v>RSD</v>
          </cell>
        </row>
        <row r="478">
          <cell r="A478" t="str">
            <v>X707926BB</v>
          </cell>
          <cell r="B478" t="str">
            <v>...Titan.transped.šraf sa dvosl.jezgr.i navojem 5,5x55</v>
          </cell>
          <cell r="C478">
            <v>3</v>
          </cell>
          <cell r="D478">
            <v>3</v>
          </cell>
          <cell r="E478">
            <v>9</v>
          </cell>
          <cell r="F478">
            <v>368280</v>
          </cell>
          <cell r="G478">
            <v>0</v>
          </cell>
          <cell r="H478">
            <v>368280</v>
          </cell>
          <cell r="I478" t="str">
            <v>RSD</v>
          </cell>
        </row>
        <row r="479">
          <cell r="A479" t="str">
            <v>X707926C1</v>
          </cell>
          <cell r="B479" t="str">
            <v>...Titan.transped.šraf sa dvosl.jezgr.i navojem 6.0mm L45mm</v>
          </cell>
          <cell r="C479">
            <v>9</v>
          </cell>
          <cell r="D479">
            <v>9</v>
          </cell>
          <cell r="E479">
            <v>30</v>
          </cell>
          <cell r="F479">
            <v>1227600</v>
          </cell>
          <cell r="G479">
            <v>14046</v>
          </cell>
          <cell r="H479">
            <v>1213554</v>
          </cell>
          <cell r="I479" t="str">
            <v>RSD</v>
          </cell>
        </row>
        <row r="480">
          <cell r="A480" t="str">
            <v>X707926F1</v>
          </cell>
          <cell r="B480" t="str">
            <v>...Titan.transped.šraf sa dvosl.jezgr.i navojem 6.0mm L50mm</v>
          </cell>
          <cell r="C480">
            <v>9</v>
          </cell>
          <cell r="D480">
            <v>9</v>
          </cell>
          <cell r="E480">
            <v>28</v>
          </cell>
          <cell r="F480">
            <v>1145760</v>
          </cell>
          <cell r="G480">
            <v>4092</v>
          </cell>
          <cell r="H480">
            <v>1141668</v>
          </cell>
          <cell r="I480" t="str">
            <v>RSD</v>
          </cell>
        </row>
        <row r="481">
          <cell r="A481" t="str">
            <v>X707926M</v>
          </cell>
          <cell r="B481" t="str">
            <v>...Titan.transped.sraf sa dvosl.jezgr.i navojem 5.5mm L40mm</v>
          </cell>
          <cell r="C481">
            <v>1</v>
          </cell>
          <cell r="D481">
            <v>1</v>
          </cell>
          <cell r="E481">
            <v>4</v>
          </cell>
          <cell r="F481">
            <v>163680</v>
          </cell>
          <cell r="G481">
            <v>8184</v>
          </cell>
          <cell r="H481">
            <v>155496</v>
          </cell>
          <cell r="I481" t="str">
            <v>RSD</v>
          </cell>
        </row>
        <row r="482">
          <cell r="A482" t="str">
            <v>X707926N</v>
          </cell>
          <cell r="B482" t="str">
            <v>...Titan.transped.sraf sa dvosl.jezgr.i navojem 6.5mm L50mm</v>
          </cell>
          <cell r="C482">
            <v>6</v>
          </cell>
          <cell r="D482">
            <v>6</v>
          </cell>
          <cell r="E482">
            <v>23</v>
          </cell>
          <cell r="F482">
            <v>941160</v>
          </cell>
          <cell r="G482">
            <v>0</v>
          </cell>
          <cell r="H482">
            <v>941160</v>
          </cell>
          <cell r="I482" t="str">
            <v>RSD</v>
          </cell>
        </row>
        <row r="483">
          <cell r="A483" t="str">
            <v>X707926R</v>
          </cell>
          <cell r="B483" t="str">
            <v>...Titan.transped.sraf sa dvosl.jezgr.i navojem 6.5mm L45mm</v>
          </cell>
          <cell r="C483">
            <v>7</v>
          </cell>
          <cell r="D483">
            <v>7</v>
          </cell>
          <cell r="E483">
            <v>25</v>
          </cell>
          <cell r="F483">
            <v>1023000</v>
          </cell>
          <cell r="G483">
            <v>8184</v>
          </cell>
          <cell r="H483">
            <v>1014816</v>
          </cell>
          <cell r="I483" t="str">
            <v>RSD</v>
          </cell>
        </row>
        <row r="484">
          <cell r="A484" t="str">
            <v>X707926S</v>
          </cell>
          <cell r="B484" t="str">
            <v>...Titan.transped.šraf sa dvosl.jezgr.i navojem 6.5mm L55mm</v>
          </cell>
          <cell r="C484">
            <v>1</v>
          </cell>
          <cell r="D484">
            <v>1</v>
          </cell>
          <cell r="E484">
            <v>4</v>
          </cell>
          <cell r="F484">
            <v>163680</v>
          </cell>
          <cell r="G484">
            <v>0</v>
          </cell>
          <cell r="H484">
            <v>163680</v>
          </cell>
          <cell r="I484" t="str">
            <v>RSD</v>
          </cell>
        </row>
        <row r="485">
          <cell r="A485" t="str">
            <v>X707928A</v>
          </cell>
          <cell r="B485" t="str">
            <v>...Titanijum.sigurnosna matica sa dvostr.zaklj.na 1/4 04.620.000*</v>
          </cell>
          <cell r="C485">
            <v>1</v>
          </cell>
          <cell r="D485">
            <v>1</v>
          </cell>
          <cell r="E485">
            <v>6</v>
          </cell>
          <cell r="F485">
            <v>39600</v>
          </cell>
          <cell r="G485">
            <v>0</v>
          </cell>
          <cell r="H485">
            <v>39600</v>
          </cell>
          <cell r="I485" t="str">
            <v>RSD</v>
          </cell>
        </row>
        <row r="486">
          <cell r="A486" t="str">
            <v>X707997A</v>
          </cell>
          <cell r="B486" t="str">
            <v>...Matica za transped. šraf sa ob.navoj zaklj. CD HOrizon 5.5*</v>
          </cell>
          <cell r="C486">
            <v>2</v>
          </cell>
          <cell r="D486">
            <v>2</v>
          </cell>
          <cell r="E486">
            <v>3</v>
          </cell>
          <cell r="F486">
            <v>20460</v>
          </cell>
          <cell r="G486">
            <v>0</v>
          </cell>
          <cell r="H486">
            <v>20460</v>
          </cell>
          <cell r="I486" t="str">
            <v>RSD</v>
          </cell>
        </row>
        <row r="487">
          <cell r="A487" t="str">
            <v>X707998A</v>
          </cell>
          <cell r="B487" t="str">
            <v>...Popreč.konektor titan za šipku 39-45 mm x10*</v>
          </cell>
          <cell r="C487">
            <v>1</v>
          </cell>
          <cell r="D487">
            <v>1</v>
          </cell>
          <cell r="E487">
            <v>1</v>
          </cell>
          <cell r="F487">
            <v>32972.5</v>
          </cell>
          <cell r="G487">
            <v>0</v>
          </cell>
          <cell r="H487">
            <v>32972.5</v>
          </cell>
          <cell r="I487" t="str">
            <v>RSD</v>
          </cell>
        </row>
        <row r="488">
          <cell r="A488" t="str">
            <v>Y704973A</v>
          </cell>
          <cell r="B488" t="str">
            <v>...Titanij.poliaksi.sraf za zadnje latelar.mase duzina 14mm</v>
          </cell>
          <cell r="C488">
            <v>2</v>
          </cell>
          <cell r="D488">
            <v>2</v>
          </cell>
          <cell r="E488">
            <v>6</v>
          </cell>
          <cell r="F488">
            <v>182256.8</v>
          </cell>
          <cell r="G488">
            <v>0</v>
          </cell>
          <cell r="H488">
            <v>182256.8</v>
          </cell>
          <cell r="I488" t="str">
            <v>RSD</v>
          </cell>
        </row>
        <row r="489">
          <cell r="A489" t="str">
            <v>Y704973B</v>
          </cell>
          <cell r="B489" t="str">
            <v>...Titanij.poliaksi.sraf za zadnje latelar.mase duzina 16mm</v>
          </cell>
          <cell r="C489">
            <v>2</v>
          </cell>
          <cell r="D489">
            <v>2</v>
          </cell>
          <cell r="E489">
            <v>6</v>
          </cell>
          <cell r="F489">
            <v>174240</v>
          </cell>
          <cell r="G489">
            <v>0</v>
          </cell>
          <cell r="H489">
            <v>174240</v>
          </cell>
          <cell r="I489" t="str">
            <v>RSD</v>
          </cell>
        </row>
        <row r="490">
          <cell r="A490" t="str">
            <v>Y704973C</v>
          </cell>
          <cell r="B490" t="str">
            <v>...Titanij.poliaksi.sraf za zadnje latelar.mase duzina 20mm</v>
          </cell>
          <cell r="C490">
            <v>3</v>
          </cell>
          <cell r="D490">
            <v>3</v>
          </cell>
          <cell r="E490">
            <v>10</v>
          </cell>
          <cell r="F490">
            <v>307560</v>
          </cell>
          <cell r="G490">
            <v>0</v>
          </cell>
          <cell r="H490">
            <v>307560</v>
          </cell>
          <cell r="I490" t="str">
            <v>RSD</v>
          </cell>
        </row>
        <row r="491">
          <cell r="A491" t="str">
            <v>Y704973D</v>
          </cell>
          <cell r="B491" t="str">
            <v>...Titanij.poliaksi.sraf za zadnje lateral.mase duzine 18mm</v>
          </cell>
          <cell r="C491">
            <v>4</v>
          </cell>
          <cell r="D491">
            <v>4</v>
          </cell>
          <cell r="E491">
            <v>14</v>
          </cell>
          <cell r="F491">
            <v>426580</v>
          </cell>
          <cell r="G491">
            <v>0</v>
          </cell>
          <cell r="H491">
            <v>426580</v>
          </cell>
          <cell r="I491" t="str">
            <v>RSD</v>
          </cell>
        </row>
        <row r="492">
          <cell r="A492" t="str">
            <v>Y704973E</v>
          </cell>
          <cell r="B492" t="str">
            <v>...Titanij.poliaksi.šraf za zadnje lateral.mase dužine 22mm</v>
          </cell>
          <cell r="C492">
            <v>2</v>
          </cell>
          <cell r="D492">
            <v>2</v>
          </cell>
          <cell r="E492">
            <v>5</v>
          </cell>
          <cell r="F492">
            <v>145200</v>
          </cell>
          <cell r="G492">
            <v>0</v>
          </cell>
          <cell r="H492">
            <v>145200</v>
          </cell>
          <cell r="I492" t="str">
            <v>RSD</v>
          </cell>
        </row>
        <row r="493">
          <cell r="A493" t="str">
            <v>Y704974B</v>
          </cell>
          <cell r="B493" t="str">
            <v>...Titanij.poliaksi.sraf za zadnje latel.mase duzina 3,5x28mm</v>
          </cell>
          <cell r="C493">
            <v>1</v>
          </cell>
          <cell r="D493">
            <v>1</v>
          </cell>
          <cell r="E493">
            <v>2</v>
          </cell>
          <cell r="F493">
            <v>54780</v>
          </cell>
          <cell r="G493">
            <v>0</v>
          </cell>
          <cell r="H493">
            <v>54780</v>
          </cell>
          <cell r="I493" t="str">
            <v>RSD</v>
          </cell>
        </row>
        <row r="494">
          <cell r="A494" t="str">
            <v>Y704974D</v>
          </cell>
          <cell r="B494" t="str">
            <v>...Titanij.poliaksi.šraf za zadnje latel.mase dužina 3,5x34mm</v>
          </cell>
          <cell r="C494">
            <v>1</v>
          </cell>
          <cell r="D494">
            <v>1</v>
          </cell>
          <cell r="E494">
            <v>2</v>
          </cell>
          <cell r="F494">
            <v>54780</v>
          </cell>
          <cell r="G494">
            <v>0</v>
          </cell>
          <cell r="H494">
            <v>54780</v>
          </cell>
          <cell r="I494" t="str">
            <v>RSD</v>
          </cell>
        </row>
        <row r="495">
          <cell r="A495" t="str">
            <v>Y704975B</v>
          </cell>
          <cell r="B495" t="str">
            <v>...Titanij.poliaksi.sraf za zadnje latel.mase 3,5x30mm</v>
          </cell>
          <cell r="C495">
            <v>1</v>
          </cell>
          <cell r="D495">
            <v>1</v>
          </cell>
          <cell r="E495">
            <v>1</v>
          </cell>
          <cell r="F495">
            <v>27390</v>
          </cell>
          <cell r="G495">
            <v>0</v>
          </cell>
          <cell r="H495">
            <v>27390</v>
          </cell>
          <cell r="I495" t="str">
            <v>RSD</v>
          </cell>
        </row>
        <row r="496">
          <cell r="A496" t="str">
            <v>5) osm</v>
          </cell>
          <cell r="B496" t="str">
            <v>Osteosintetski materijal</v>
          </cell>
          <cell r="C496">
            <v>1208</v>
          </cell>
          <cell r="D496">
            <v>1237</v>
          </cell>
          <cell r="E496">
            <v>5334.35</v>
          </cell>
          <cell r="F496">
            <v>75678935.660000205</v>
          </cell>
          <cell r="G496">
            <v>28520.799999999999</v>
          </cell>
          <cell r="H496">
            <v>75650414.860000208</v>
          </cell>
          <cell r="I496" t="str">
            <v>RSD</v>
          </cell>
        </row>
        <row r="497">
          <cell r="A497" t="str">
            <v>9700014G</v>
          </cell>
          <cell r="B497" t="str">
            <v>...Mali kortikalni vijak,samonar.fi 3,5mm L24</v>
          </cell>
          <cell r="C497">
            <v>1</v>
          </cell>
          <cell r="D497">
            <v>1</v>
          </cell>
          <cell r="E497">
            <v>3</v>
          </cell>
          <cell r="F497">
            <v>3402</v>
          </cell>
          <cell r="G497">
            <v>0</v>
          </cell>
          <cell r="H497">
            <v>3402</v>
          </cell>
          <cell r="I497" t="str">
            <v>RSD</v>
          </cell>
        </row>
        <row r="498">
          <cell r="A498" t="str">
            <v>9700014H</v>
          </cell>
          <cell r="B498" t="str">
            <v>...Mali kortikalni vijak samonar. fi 3.5 mm L26*</v>
          </cell>
          <cell r="C498">
            <v>2</v>
          </cell>
          <cell r="D498">
            <v>2</v>
          </cell>
          <cell r="E498">
            <v>2</v>
          </cell>
          <cell r="F498">
            <v>2268</v>
          </cell>
          <cell r="G498">
            <v>0</v>
          </cell>
          <cell r="H498">
            <v>2268</v>
          </cell>
          <cell r="I498" t="str">
            <v>RSD</v>
          </cell>
        </row>
        <row r="499">
          <cell r="A499" t="str">
            <v>9700014I</v>
          </cell>
          <cell r="B499" t="str">
            <v>...Mali kortikalni vijak samonar. fi 3.5 mm L28*</v>
          </cell>
          <cell r="C499">
            <v>2</v>
          </cell>
          <cell r="D499">
            <v>2</v>
          </cell>
          <cell r="E499">
            <v>2</v>
          </cell>
          <cell r="F499">
            <v>2268</v>
          </cell>
          <cell r="G499">
            <v>0</v>
          </cell>
          <cell r="H499">
            <v>2268</v>
          </cell>
          <cell r="I499" t="str">
            <v>RSD</v>
          </cell>
        </row>
        <row r="500">
          <cell r="A500" t="str">
            <v>9700014J</v>
          </cell>
          <cell r="B500" t="str">
            <v>...Mali kortikalni vijak samonar. fi 3.5 mm L30*</v>
          </cell>
          <cell r="C500">
            <v>1</v>
          </cell>
          <cell r="D500">
            <v>1</v>
          </cell>
          <cell r="E500">
            <v>1</v>
          </cell>
          <cell r="F500">
            <v>1134</v>
          </cell>
          <cell r="G500">
            <v>0</v>
          </cell>
          <cell r="H500">
            <v>1134</v>
          </cell>
          <cell r="I500" t="str">
            <v>RSD</v>
          </cell>
        </row>
        <row r="501">
          <cell r="A501" t="str">
            <v>9700014K</v>
          </cell>
          <cell r="B501" t="str">
            <v>...Mali kortikalni vijak samonar. fi 3.5 mm L32*</v>
          </cell>
          <cell r="C501">
            <v>1</v>
          </cell>
          <cell r="D501">
            <v>1</v>
          </cell>
          <cell r="E501">
            <v>1</v>
          </cell>
          <cell r="F501">
            <v>1134</v>
          </cell>
          <cell r="G501">
            <v>0</v>
          </cell>
          <cell r="H501">
            <v>1134</v>
          </cell>
          <cell r="I501" t="str">
            <v>RSD</v>
          </cell>
        </row>
        <row r="502">
          <cell r="A502" t="str">
            <v>9703065</v>
          </cell>
          <cell r="B502" t="str">
            <v>...Hirurška zica F1 1,2 mm x 10m ,  ort.mat*</v>
          </cell>
          <cell r="C502">
            <v>15</v>
          </cell>
          <cell r="D502">
            <v>15</v>
          </cell>
          <cell r="E502">
            <v>4.8</v>
          </cell>
          <cell r="F502">
            <v>1056</v>
          </cell>
          <cell r="G502">
            <v>0</v>
          </cell>
          <cell r="H502">
            <v>1056</v>
          </cell>
          <cell r="I502" t="str">
            <v>RSD</v>
          </cell>
        </row>
        <row r="503">
          <cell r="A503" t="str">
            <v>9706005</v>
          </cell>
          <cell r="B503" t="str">
            <v>...Unutr. trohanterni  fiksator Mitkovic troh. 250*</v>
          </cell>
          <cell r="C503">
            <v>13</v>
          </cell>
          <cell r="D503">
            <v>13</v>
          </cell>
          <cell r="E503">
            <v>13</v>
          </cell>
          <cell r="F503">
            <v>1323036</v>
          </cell>
          <cell r="G503">
            <v>0</v>
          </cell>
          <cell r="H503">
            <v>1323036</v>
          </cell>
          <cell r="I503" t="str">
            <v>RSD</v>
          </cell>
        </row>
        <row r="504">
          <cell r="A504" t="str">
            <v>9706100</v>
          </cell>
          <cell r="B504" t="str">
            <v>...Spoljni fiksator M20   nadkolenica , ort. mat  *</v>
          </cell>
          <cell r="C504">
            <v>12</v>
          </cell>
          <cell r="D504">
            <v>12</v>
          </cell>
          <cell r="E504">
            <v>13</v>
          </cell>
          <cell r="F504">
            <v>2137850</v>
          </cell>
          <cell r="G504">
            <v>0</v>
          </cell>
          <cell r="H504">
            <v>2137850</v>
          </cell>
          <cell r="I504" t="str">
            <v>RSD</v>
          </cell>
        </row>
        <row r="505">
          <cell r="A505" t="str">
            <v>9706189</v>
          </cell>
          <cell r="B505" t="str">
            <v>...Kiršner igle 1,5x310 mm. ort. mat *</v>
          </cell>
          <cell r="C505">
            <v>23</v>
          </cell>
          <cell r="D505">
            <v>23</v>
          </cell>
          <cell r="E505">
            <v>49</v>
          </cell>
          <cell r="F505">
            <v>7815.5</v>
          </cell>
          <cell r="G505">
            <v>0</v>
          </cell>
          <cell r="H505">
            <v>7815.5</v>
          </cell>
          <cell r="I505" t="str">
            <v>RSD</v>
          </cell>
        </row>
        <row r="506">
          <cell r="A506" t="str">
            <v>9706255</v>
          </cell>
          <cell r="B506" t="str">
            <v>...Unutrasnji fiksator  trohanterni fiksator 200 mm  *</v>
          </cell>
          <cell r="C506">
            <v>14</v>
          </cell>
          <cell r="D506">
            <v>14</v>
          </cell>
          <cell r="E506">
            <v>14</v>
          </cell>
          <cell r="F506">
            <v>1424808</v>
          </cell>
          <cell r="G506">
            <v>0</v>
          </cell>
          <cell r="H506">
            <v>1424808</v>
          </cell>
          <cell r="I506" t="str">
            <v>RSD</v>
          </cell>
        </row>
        <row r="507">
          <cell r="A507" t="str">
            <v>9706331C</v>
          </cell>
          <cell r="B507" t="str">
            <v>...Kortikalni zavrtanj fi 3,5 20mm*</v>
          </cell>
          <cell r="C507">
            <v>2</v>
          </cell>
          <cell r="D507">
            <v>2</v>
          </cell>
          <cell r="E507">
            <v>7</v>
          </cell>
          <cell r="F507">
            <v>2695</v>
          </cell>
          <cell r="G507">
            <v>0</v>
          </cell>
          <cell r="H507">
            <v>2695</v>
          </cell>
          <cell r="I507" t="str">
            <v>RSD</v>
          </cell>
        </row>
        <row r="508">
          <cell r="A508" t="str">
            <v>9706331F</v>
          </cell>
          <cell r="B508" t="str">
            <v>...Kortikalni zavrtanj fi 3.5 18mm *</v>
          </cell>
          <cell r="C508">
            <v>3</v>
          </cell>
          <cell r="D508">
            <v>3</v>
          </cell>
          <cell r="E508">
            <v>6</v>
          </cell>
          <cell r="F508">
            <v>2310</v>
          </cell>
          <cell r="G508">
            <v>0</v>
          </cell>
          <cell r="H508">
            <v>2310</v>
          </cell>
          <cell r="I508" t="str">
            <v>RSD</v>
          </cell>
        </row>
        <row r="509">
          <cell r="A509" t="str">
            <v>9706331G</v>
          </cell>
          <cell r="B509" t="str">
            <v>...Kortikalni zavrtanj fi 3.5 22mm *</v>
          </cell>
          <cell r="C509">
            <v>1</v>
          </cell>
          <cell r="D509">
            <v>1</v>
          </cell>
          <cell r="E509">
            <v>1</v>
          </cell>
          <cell r="F509">
            <v>385</v>
          </cell>
          <cell r="G509">
            <v>0</v>
          </cell>
          <cell r="H509">
            <v>385</v>
          </cell>
          <cell r="I509" t="str">
            <v>RSD</v>
          </cell>
        </row>
        <row r="510">
          <cell r="A510" t="str">
            <v>9706331H</v>
          </cell>
          <cell r="B510" t="str">
            <v>...Kortikalni zavrtnji fi 3.5 24mm *</v>
          </cell>
          <cell r="C510">
            <v>1</v>
          </cell>
          <cell r="D510">
            <v>1</v>
          </cell>
          <cell r="E510">
            <v>1</v>
          </cell>
          <cell r="F510">
            <v>385</v>
          </cell>
          <cell r="G510">
            <v>0</v>
          </cell>
          <cell r="H510">
            <v>385</v>
          </cell>
          <cell r="I510" t="str">
            <v>RSD</v>
          </cell>
        </row>
        <row r="511">
          <cell r="A511" t="str">
            <v>9706331I</v>
          </cell>
          <cell r="B511" t="str">
            <v>...Kortikalni zavrtnji fi 3.5 26mm *</v>
          </cell>
          <cell r="C511">
            <v>1</v>
          </cell>
          <cell r="D511">
            <v>1</v>
          </cell>
          <cell r="E511">
            <v>1</v>
          </cell>
          <cell r="F511">
            <v>385</v>
          </cell>
          <cell r="G511">
            <v>0</v>
          </cell>
          <cell r="H511">
            <v>385</v>
          </cell>
          <cell r="I511" t="str">
            <v>RSD</v>
          </cell>
        </row>
        <row r="512">
          <cell r="A512" t="str">
            <v>9706331J</v>
          </cell>
          <cell r="B512" t="str">
            <v>...Kortikalni zavrtnji fi 3.5 28mm *</v>
          </cell>
          <cell r="C512">
            <v>1</v>
          </cell>
          <cell r="D512">
            <v>1</v>
          </cell>
          <cell r="E512">
            <v>1</v>
          </cell>
          <cell r="F512">
            <v>385</v>
          </cell>
          <cell r="G512">
            <v>0</v>
          </cell>
          <cell r="H512">
            <v>385</v>
          </cell>
          <cell r="I512" t="str">
            <v>RSD</v>
          </cell>
        </row>
        <row r="513">
          <cell r="A513" t="str">
            <v>9706331L</v>
          </cell>
          <cell r="B513" t="str">
            <v>...Kortikalni zavrtanj fi 3.5 34mm *</v>
          </cell>
          <cell r="C513">
            <v>1</v>
          </cell>
          <cell r="D513">
            <v>1</v>
          </cell>
          <cell r="E513">
            <v>3</v>
          </cell>
          <cell r="F513">
            <v>1155</v>
          </cell>
          <cell r="G513">
            <v>0</v>
          </cell>
          <cell r="H513">
            <v>1155</v>
          </cell>
          <cell r="I513" t="str">
            <v>RSD</v>
          </cell>
        </row>
        <row r="514">
          <cell r="A514" t="str">
            <v>9706331P</v>
          </cell>
          <cell r="B514" t="str">
            <v>...Kortikalni zavrtanj fi 3,5 16 mm*</v>
          </cell>
          <cell r="C514">
            <v>1</v>
          </cell>
          <cell r="D514">
            <v>1</v>
          </cell>
          <cell r="E514">
            <v>1</v>
          </cell>
          <cell r="F514">
            <v>385</v>
          </cell>
          <cell r="G514">
            <v>0</v>
          </cell>
          <cell r="H514">
            <v>385</v>
          </cell>
          <cell r="I514" t="str">
            <v>RSD</v>
          </cell>
        </row>
        <row r="515">
          <cell r="A515" t="str">
            <v>9706404</v>
          </cell>
          <cell r="B515" t="str">
            <v>...Unutrašnji trohanteralni fiksator-za tibiju i humerus, ort. mat   *</v>
          </cell>
          <cell r="C515">
            <v>5</v>
          </cell>
          <cell r="D515">
            <v>5</v>
          </cell>
          <cell r="E515">
            <v>5</v>
          </cell>
          <cell r="F515">
            <v>508860</v>
          </cell>
          <cell r="G515">
            <v>0</v>
          </cell>
          <cell r="H515">
            <v>508860</v>
          </cell>
          <cell r="I515" t="str">
            <v>RSD</v>
          </cell>
        </row>
        <row r="516">
          <cell r="A516" t="str">
            <v>9706617</v>
          </cell>
          <cell r="B516" t="str">
            <v>...Zavrtanj maleolarni (veći ) ort. mat *</v>
          </cell>
          <cell r="C516">
            <v>2</v>
          </cell>
          <cell r="D516">
            <v>2</v>
          </cell>
          <cell r="E516">
            <v>4</v>
          </cell>
          <cell r="F516">
            <v>23284.799999999999</v>
          </cell>
          <cell r="G516">
            <v>0</v>
          </cell>
          <cell r="H516">
            <v>23284.799999999999</v>
          </cell>
          <cell r="I516" t="str">
            <v>RSD</v>
          </cell>
        </row>
        <row r="517">
          <cell r="A517" t="str">
            <v>9706618</v>
          </cell>
          <cell r="B517" t="str">
            <v>...Zavrtanj kortikalni FI 3,5 x 36 mm*</v>
          </cell>
          <cell r="C517">
            <v>3</v>
          </cell>
          <cell r="D517">
            <v>3</v>
          </cell>
          <cell r="E517">
            <v>6</v>
          </cell>
          <cell r="F517">
            <v>4827.6000000000004</v>
          </cell>
          <cell r="G517">
            <v>0</v>
          </cell>
          <cell r="H517">
            <v>4827.6000000000004</v>
          </cell>
          <cell r="I517" t="str">
            <v>RSD</v>
          </cell>
        </row>
        <row r="518">
          <cell r="A518" t="str">
            <v>9706619</v>
          </cell>
          <cell r="B518" t="str">
            <v>...Zavrtanj kortikalni  FI 3,5 x 40 mm *</v>
          </cell>
          <cell r="C518">
            <v>3</v>
          </cell>
          <cell r="D518">
            <v>3</v>
          </cell>
          <cell r="E518">
            <v>5</v>
          </cell>
          <cell r="F518">
            <v>4023</v>
          </cell>
          <cell r="G518">
            <v>0</v>
          </cell>
          <cell r="H518">
            <v>4023</v>
          </cell>
          <cell r="I518" t="str">
            <v>RSD</v>
          </cell>
        </row>
        <row r="519">
          <cell r="A519" t="str">
            <v>9706655</v>
          </cell>
          <cell r="B519" t="str">
            <v>...Kiršner igle 2,0 x 310 mm, ort.mat  *</v>
          </cell>
          <cell r="C519">
            <v>91</v>
          </cell>
          <cell r="D519">
            <v>92</v>
          </cell>
          <cell r="E519">
            <v>169</v>
          </cell>
          <cell r="F519">
            <v>26955.5</v>
          </cell>
          <cell r="G519">
            <v>0</v>
          </cell>
          <cell r="H519">
            <v>26955.5</v>
          </cell>
          <cell r="I519" t="str">
            <v>RSD</v>
          </cell>
        </row>
        <row r="520">
          <cell r="A520" t="str">
            <v>9706656</v>
          </cell>
          <cell r="B520" t="str">
            <v>...Kiršner igle 1,8x310mm , ort. mat  *</v>
          </cell>
          <cell r="C520">
            <v>80</v>
          </cell>
          <cell r="D520">
            <v>82</v>
          </cell>
          <cell r="E520">
            <v>191</v>
          </cell>
          <cell r="F520">
            <v>30464.5</v>
          </cell>
          <cell r="G520">
            <v>0</v>
          </cell>
          <cell r="H520">
            <v>30464.5</v>
          </cell>
          <cell r="I520" t="str">
            <v>RSD</v>
          </cell>
        </row>
        <row r="521">
          <cell r="A521" t="str">
            <v>9706668</v>
          </cell>
          <cell r="B521" t="str">
            <v>...Kortikalni zavrtanj (veći), ort.  mat  4,5x26mm</v>
          </cell>
          <cell r="C521">
            <v>1</v>
          </cell>
          <cell r="D521">
            <v>1</v>
          </cell>
          <cell r="E521">
            <v>2</v>
          </cell>
          <cell r="F521">
            <v>650</v>
          </cell>
          <cell r="G521">
            <v>0</v>
          </cell>
          <cell r="H521">
            <v>650</v>
          </cell>
          <cell r="I521" t="str">
            <v>RSD</v>
          </cell>
        </row>
        <row r="522">
          <cell r="A522" t="str">
            <v>9706669</v>
          </cell>
          <cell r="B522" t="str">
            <v>...Kortikalni zavrtanj FI 4,5x28mm</v>
          </cell>
          <cell r="C522">
            <v>2</v>
          </cell>
          <cell r="D522">
            <v>2</v>
          </cell>
          <cell r="E522">
            <v>3</v>
          </cell>
          <cell r="F522">
            <v>687.96</v>
          </cell>
          <cell r="G522">
            <v>0</v>
          </cell>
          <cell r="H522">
            <v>687.96</v>
          </cell>
          <cell r="I522" t="str">
            <v>RSD</v>
          </cell>
        </row>
        <row r="523">
          <cell r="A523" t="str">
            <v>9706670</v>
          </cell>
          <cell r="B523" t="str">
            <v>...Kortikalni zavrtanj FI 4,5x30mm</v>
          </cell>
          <cell r="C523">
            <v>3</v>
          </cell>
          <cell r="D523">
            <v>3</v>
          </cell>
          <cell r="E523">
            <v>9</v>
          </cell>
          <cell r="F523">
            <v>2063.88</v>
          </cell>
          <cell r="G523">
            <v>0</v>
          </cell>
          <cell r="H523">
            <v>2063.88</v>
          </cell>
          <cell r="I523" t="str">
            <v>RSD</v>
          </cell>
        </row>
        <row r="524">
          <cell r="A524" t="str">
            <v>9706671</v>
          </cell>
          <cell r="B524" t="str">
            <v>...Kortikalni zavrtanj FI  4,5 x 34mm, ort. mat *</v>
          </cell>
          <cell r="C524">
            <v>2</v>
          </cell>
          <cell r="D524">
            <v>2</v>
          </cell>
          <cell r="E524">
            <v>5</v>
          </cell>
          <cell r="F524">
            <v>2624.4</v>
          </cell>
          <cell r="G524">
            <v>0</v>
          </cell>
          <cell r="H524">
            <v>2624.4</v>
          </cell>
          <cell r="I524" t="str">
            <v>RSD</v>
          </cell>
        </row>
        <row r="525">
          <cell r="A525" t="str">
            <v>9706672</v>
          </cell>
          <cell r="B525" t="str">
            <v>...Kortikalni zavrtanj FI 4,5 x 46mm, ort. mat  *</v>
          </cell>
          <cell r="C525">
            <v>1</v>
          </cell>
          <cell r="D525">
            <v>1</v>
          </cell>
          <cell r="E525">
            <v>2</v>
          </cell>
          <cell r="F525">
            <v>1346.66</v>
          </cell>
          <cell r="G525">
            <v>0</v>
          </cell>
          <cell r="H525">
            <v>1346.66</v>
          </cell>
          <cell r="I525" t="str">
            <v>RSD</v>
          </cell>
        </row>
        <row r="526">
          <cell r="A526" t="str">
            <v>9706673</v>
          </cell>
          <cell r="B526" t="str">
            <v>...Kortikalni zavrtanj FI 4,5 x 50 mm , ort. mat   *</v>
          </cell>
          <cell r="C526">
            <v>1</v>
          </cell>
          <cell r="D526">
            <v>1</v>
          </cell>
          <cell r="E526">
            <v>2</v>
          </cell>
          <cell r="F526">
            <v>1346.6</v>
          </cell>
          <cell r="G526">
            <v>0</v>
          </cell>
          <cell r="H526">
            <v>1346.6</v>
          </cell>
          <cell r="I526" t="str">
            <v>RSD</v>
          </cell>
        </row>
        <row r="527">
          <cell r="A527" t="str">
            <v>9706684</v>
          </cell>
          <cell r="B527" t="str">
            <v>...Kortikalni zavrtanj FI 4,5x32mm</v>
          </cell>
          <cell r="C527">
            <v>4</v>
          </cell>
          <cell r="D527">
            <v>4</v>
          </cell>
          <cell r="E527">
            <v>8</v>
          </cell>
          <cell r="F527">
            <v>1834.56</v>
          </cell>
          <cell r="G527">
            <v>0</v>
          </cell>
          <cell r="H527">
            <v>1834.56</v>
          </cell>
          <cell r="I527" t="str">
            <v>RSD</v>
          </cell>
        </row>
        <row r="528">
          <cell r="A528" t="str">
            <v>9706685</v>
          </cell>
          <cell r="B528" t="str">
            <v>...Kortikalni zavrtanj FI 4,5 x 36mm , ort. mat  *</v>
          </cell>
          <cell r="C528">
            <v>3</v>
          </cell>
          <cell r="D528">
            <v>3</v>
          </cell>
          <cell r="E528">
            <v>8</v>
          </cell>
          <cell r="F528">
            <v>4199.04</v>
          </cell>
          <cell r="G528">
            <v>0</v>
          </cell>
          <cell r="H528">
            <v>4199.04</v>
          </cell>
          <cell r="I528" t="str">
            <v>RSD</v>
          </cell>
        </row>
        <row r="529">
          <cell r="A529" t="str">
            <v>9706686</v>
          </cell>
          <cell r="B529" t="str">
            <v>...Kortikalni zavrtanj FI 4,5 x 38mm, ort. mat  *</v>
          </cell>
          <cell r="C529">
            <v>1</v>
          </cell>
          <cell r="D529">
            <v>1</v>
          </cell>
          <cell r="E529">
            <v>2</v>
          </cell>
          <cell r="F529">
            <v>1049.76</v>
          </cell>
          <cell r="G529">
            <v>0</v>
          </cell>
          <cell r="H529">
            <v>1049.76</v>
          </cell>
          <cell r="I529" t="str">
            <v>RSD</v>
          </cell>
        </row>
        <row r="530">
          <cell r="A530" t="str">
            <v>9706687</v>
          </cell>
          <cell r="B530" t="str">
            <v>...Kortikalni zavrtanj FI 4,5 x 40 mm , ort. mat *</v>
          </cell>
          <cell r="C530">
            <v>4</v>
          </cell>
          <cell r="D530">
            <v>4</v>
          </cell>
          <cell r="E530">
            <v>17</v>
          </cell>
          <cell r="F530">
            <v>10491.21</v>
          </cell>
          <cell r="G530">
            <v>0</v>
          </cell>
          <cell r="H530">
            <v>10491.21</v>
          </cell>
          <cell r="I530" t="str">
            <v>RSD</v>
          </cell>
        </row>
        <row r="531">
          <cell r="A531" t="str">
            <v>9706688</v>
          </cell>
          <cell r="B531" t="str">
            <v>...Kortikalni zavrtanj FI 4,5 x 42mm, ort. mat  *</v>
          </cell>
          <cell r="C531">
            <v>1</v>
          </cell>
          <cell r="D531">
            <v>1</v>
          </cell>
          <cell r="E531">
            <v>2</v>
          </cell>
          <cell r="F531">
            <v>1234.26</v>
          </cell>
          <cell r="G531">
            <v>0</v>
          </cell>
          <cell r="H531">
            <v>1234.26</v>
          </cell>
          <cell r="I531" t="str">
            <v>RSD</v>
          </cell>
        </row>
        <row r="532">
          <cell r="A532" t="str">
            <v>9706716</v>
          </cell>
          <cell r="B532" t="str">
            <v>...Unutrašnji fiksator po  Mitkoviću 100, ort. mat   *</v>
          </cell>
          <cell r="C532">
            <v>105</v>
          </cell>
          <cell r="D532">
            <v>105</v>
          </cell>
          <cell r="E532">
            <v>106</v>
          </cell>
          <cell r="F532">
            <v>10787832</v>
          </cell>
          <cell r="G532">
            <v>0</v>
          </cell>
          <cell r="H532">
            <v>10787832</v>
          </cell>
          <cell r="I532" t="str">
            <v>RSD</v>
          </cell>
        </row>
        <row r="533">
          <cell r="A533" t="str">
            <v>9706791</v>
          </cell>
          <cell r="B533" t="str">
            <v>...Unutrasnji fiksator Mitkovic troh. 50 , ort. mat  *</v>
          </cell>
          <cell r="C533">
            <v>58</v>
          </cell>
          <cell r="D533">
            <v>58</v>
          </cell>
          <cell r="E533">
            <v>57.15</v>
          </cell>
          <cell r="F533">
            <v>5816269.7999999998</v>
          </cell>
          <cell r="G533">
            <v>0</v>
          </cell>
          <cell r="H533">
            <v>5816269.7999999998</v>
          </cell>
          <cell r="I533" t="str">
            <v>RSD</v>
          </cell>
        </row>
        <row r="534">
          <cell r="A534" t="str">
            <v>9706829</v>
          </cell>
          <cell r="B534" t="str">
            <v>...Kirsner igle 1,5 mm , ort .mat *</v>
          </cell>
          <cell r="C534">
            <v>1</v>
          </cell>
          <cell r="D534">
            <v>1</v>
          </cell>
          <cell r="E534">
            <v>2</v>
          </cell>
          <cell r="F534">
            <v>691.2</v>
          </cell>
          <cell r="G534">
            <v>0</v>
          </cell>
          <cell r="H534">
            <v>691.2</v>
          </cell>
          <cell r="I534" t="str">
            <v>RSD</v>
          </cell>
        </row>
        <row r="535">
          <cell r="A535" t="str">
            <v>9706846B</v>
          </cell>
          <cell r="B535" t="str">
            <v>...Maleolarni zavrtanj fi 4,5 mm 30 mm  *</v>
          </cell>
          <cell r="C535">
            <v>1</v>
          </cell>
          <cell r="D535">
            <v>1</v>
          </cell>
          <cell r="E535">
            <v>1</v>
          </cell>
          <cell r="F535">
            <v>772.2</v>
          </cell>
          <cell r="G535">
            <v>0</v>
          </cell>
          <cell r="H535">
            <v>772.2</v>
          </cell>
          <cell r="I535" t="str">
            <v>RSD</v>
          </cell>
        </row>
        <row r="536">
          <cell r="A536" t="str">
            <v>9706881A</v>
          </cell>
          <cell r="B536" t="str">
            <v>...Unutrašnji kondilarni fiksator Mitković 200mm*</v>
          </cell>
          <cell r="C536">
            <v>12</v>
          </cell>
          <cell r="D536">
            <v>12</v>
          </cell>
          <cell r="E536">
            <v>12</v>
          </cell>
          <cell r="F536">
            <v>1221264</v>
          </cell>
          <cell r="G536">
            <v>0</v>
          </cell>
          <cell r="H536">
            <v>1221264</v>
          </cell>
          <cell r="I536" t="str">
            <v>RSD</v>
          </cell>
        </row>
        <row r="537">
          <cell r="A537" t="str">
            <v>9706881B</v>
          </cell>
          <cell r="B537" t="str">
            <v>...Unutrašnji kondilarni fiksator Mitković 250mm*</v>
          </cell>
          <cell r="C537">
            <v>15</v>
          </cell>
          <cell r="D537">
            <v>15</v>
          </cell>
          <cell r="E537">
            <v>15</v>
          </cell>
          <cell r="F537">
            <v>1526580</v>
          </cell>
          <cell r="G537">
            <v>0</v>
          </cell>
          <cell r="H537">
            <v>1526580</v>
          </cell>
          <cell r="I537" t="str">
            <v>RSD</v>
          </cell>
        </row>
        <row r="538">
          <cell r="A538" t="str">
            <v>9706881C</v>
          </cell>
          <cell r="B538" t="str">
            <v>...Unutrašnji kondilarni fiksator Mitković 300mm*</v>
          </cell>
          <cell r="C538">
            <v>12</v>
          </cell>
          <cell r="D538">
            <v>12</v>
          </cell>
          <cell r="E538">
            <v>12</v>
          </cell>
          <cell r="F538">
            <v>1221264</v>
          </cell>
          <cell r="G538">
            <v>0</v>
          </cell>
          <cell r="H538">
            <v>1221264</v>
          </cell>
          <cell r="I538" t="str">
            <v>RSD</v>
          </cell>
        </row>
        <row r="539">
          <cell r="A539" t="str">
            <v>9706882A</v>
          </cell>
          <cell r="B539" t="str">
            <v>...Unutrašnji pravi (dijafiza) fiksator Mitković 200mm*</v>
          </cell>
          <cell r="C539">
            <v>14</v>
          </cell>
          <cell r="D539">
            <v>14</v>
          </cell>
          <cell r="E539">
            <v>14</v>
          </cell>
          <cell r="F539">
            <v>1424808</v>
          </cell>
          <cell r="G539">
            <v>0</v>
          </cell>
          <cell r="H539">
            <v>1424808</v>
          </cell>
          <cell r="I539" t="str">
            <v>RSD</v>
          </cell>
        </row>
        <row r="540">
          <cell r="A540" t="str">
            <v>9706882B</v>
          </cell>
          <cell r="B540" t="str">
            <v>...Unutrašnji pravi (dijafiza) fiksator Mitković 250mm*</v>
          </cell>
          <cell r="C540">
            <v>9</v>
          </cell>
          <cell r="D540">
            <v>9</v>
          </cell>
          <cell r="E540">
            <v>9</v>
          </cell>
          <cell r="F540">
            <v>915948</v>
          </cell>
          <cell r="G540">
            <v>0</v>
          </cell>
          <cell r="H540">
            <v>915948</v>
          </cell>
          <cell r="I540" t="str">
            <v>RSD</v>
          </cell>
        </row>
        <row r="541">
          <cell r="A541" t="str">
            <v>9706882C</v>
          </cell>
          <cell r="B541" t="str">
            <v>...Unutrašnji pravi (dijafiza) fiksator Mitković 300mm*</v>
          </cell>
          <cell r="C541">
            <v>8</v>
          </cell>
          <cell r="D541">
            <v>8</v>
          </cell>
          <cell r="E541">
            <v>8</v>
          </cell>
          <cell r="F541">
            <v>814176</v>
          </cell>
          <cell r="G541">
            <v>0</v>
          </cell>
          <cell r="H541">
            <v>814176</v>
          </cell>
          <cell r="I541" t="str">
            <v>RSD</v>
          </cell>
        </row>
        <row r="542">
          <cell r="A542" t="str">
            <v>9706912</v>
          </cell>
          <cell r="B542" t="str">
            <v>...Kortikalni zavrtanj FI 4,5 x 52, ort. mat  *</v>
          </cell>
          <cell r="C542">
            <v>1</v>
          </cell>
          <cell r="D542">
            <v>1</v>
          </cell>
          <cell r="E542">
            <v>1</v>
          </cell>
          <cell r="F542">
            <v>673.33</v>
          </cell>
          <cell r="G542">
            <v>0</v>
          </cell>
          <cell r="H542">
            <v>673.33</v>
          </cell>
          <cell r="I542" t="str">
            <v>RSD</v>
          </cell>
        </row>
        <row r="543">
          <cell r="A543" t="str">
            <v>9707510AP</v>
          </cell>
          <cell r="B543" t="str">
            <v>...ChronOS granule 2.8-5,6 mm 20cc kost u granulama*</v>
          </cell>
          <cell r="C543">
            <v>6</v>
          </cell>
          <cell r="D543">
            <v>6</v>
          </cell>
          <cell r="E543">
            <v>10</v>
          </cell>
          <cell r="F543">
            <v>468000</v>
          </cell>
          <cell r="G543">
            <v>0</v>
          </cell>
          <cell r="H543">
            <v>468000</v>
          </cell>
          <cell r="I543" t="str">
            <v>RSD</v>
          </cell>
        </row>
        <row r="544">
          <cell r="A544" t="str">
            <v>9707510BP</v>
          </cell>
          <cell r="B544" t="str">
            <v>...ChronOS granule 1.4-2.8 mm 20cc kost u granulama*</v>
          </cell>
          <cell r="C544">
            <v>5</v>
          </cell>
          <cell r="D544">
            <v>5</v>
          </cell>
          <cell r="E544">
            <v>5</v>
          </cell>
          <cell r="F544">
            <v>234000</v>
          </cell>
          <cell r="G544">
            <v>0</v>
          </cell>
          <cell r="H544">
            <v>234000</v>
          </cell>
          <cell r="I544" t="str">
            <v>RSD</v>
          </cell>
        </row>
        <row r="545">
          <cell r="A545" t="str">
            <v>9707937</v>
          </cell>
          <cell r="B545" t="str">
            <v>...Cortex screw 4,5 mm 340670  / kortikalni zavrtanj /*</v>
          </cell>
          <cell r="C545">
            <v>3</v>
          </cell>
          <cell r="D545">
            <v>3</v>
          </cell>
          <cell r="E545">
            <v>4</v>
          </cell>
          <cell r="F545">
            <v>3274.56</v>
          </cell>
          <cell r="G545">
            <v>0</v>
          </cell>
          <cell r="H545">
            <v>3274.56</v>
          </cell>
          <cell r="I545" t="str">
            <v>RSD</v>
          </cell>
        </row>
        <row r="546">
          <cell r="A546" t="str">
            <v>9709058</v>
          </cell>
          <cell r="B546" t="str">
            <v>...Bioresorptivni ankor tipa tipl na ukuc. sa dva jaka dvojna konca*</v>
          </cell>
          <cell r="C546">
            <v>2</v>
          </cell>
          <cell r="D546">
            <v>2</v>
          </cell>
          <cell r="E546">
            <v>3</v>
          </cell>
          <cell r="F546">
            <v>89100</v>
          </cell>
          <cell r="G546">
            <v>0</v>
          </cell>
          <cell r="H546">
            <v>89100</v>
          </cell>
          <cell r="I546" t="str">
            <v>RSD</v>
          </cell>
        </row>
        <row r="547">
          <cell r="A547" t="str">
            <v>9709058A</v>
          </cell>
          <cell r="B547" t="str">
            <v>...Bioresorptivni ankor tipa tipl na ukuc.sa dva jaka dvobojna konca</v>
          </cell>
          <cell r="C547">
            <v>7</v>
          </cell>
          <cell r="D547">
            <v>7</v>
          </cell>
          <cell r="E547">
            <v>12</v>
          </cell>
          <cell r="F547">
            <v>356400</v>
          </cell>
          <cell r="G547">
            <v>0</v>
          </cell>
          <cell r="H547">
            <v>356400</v>
          </cell>
          <cell r="I547" t="str">
            <v>RSD</v>
          </cell>
        </row>
        <row r="548">
          <cell r="A548" t="str">
            <v>9709059</v>
          </cell>
          <cell r="B548" t="str">
            <v>...Osteokonduktivni kan. ankor sa jakim koncem sa ušicom 3,5x19,5 mm*</v>
          </cell>
          <cell r="C548">
            <v>8</v>
          </cell>
          <cell r="D548">
            <v>8</v>
          </cell>
          <cell r="E548">
            <v>12</v>
          </cell>
          <cell r="F548">
            <v>396000</v>
          </cell>
          <cell r="G548">
            <v>0</v>
          </cell>
          <cell r="H548">
            <v>396000</v>
          </cell>
          <cell r="I548" t="str">
            <v>RSD</v>
          </cell>
        </row>
        <row r="549">
          <cell r="A549" t="str">
            <v>9709060</v>
          </cell>
          <cell r="B549" t="str">
            <v>...Titanijumski ankor na zavrtnje sa dva jaka konca 5.0mm*</v>
          </cell>
          <cell r="C549">
            <v>4</v>
          </cell>
          <cell r="D549">
            <v>4</v>
          </cell>
          <cell r="E549">
            <v>8</v>
          </cell>
          <cell r="F549">
            <v>237600</v>
          </cell>
          <cell r="G549">
            <v>0</v>
          </cell>
          <cell r="H549">
            <v>237600</v>
          </cell>
          <cell r="I549" t="str">
            <v>RSD</v>
          </cell>
        </row>
        <row r="550">
          <cell r="A550" t="str">
            <v>9709560</v>
          </cell>
          <cell r="B550" t="str">
            <v>...Ostokonduktivni zavrt. sidro sa usicom i koncem za MPF ligm.4,75-5,5mm</v>
          </cell>
          <cell r="C550">
            <v>1</v>
          </cell>
          <cell r="D550">
            <v>1</v>
          </cell>
          <cell r="E550">
            <v>1</v>
          </cell>
          <cell r="F550">
            <v>36300</v>
          </cell>
          <cell r="G550">
            <v>0</v>
          </cell>
          <cell r="H550">
            <v>36300</v>
          </cell>
          <cell r="I550" t="str">
            <v>RSD</v>
          </cell>
        </row>
        <row r="551">
          <cell r="A551" t="str">
            <v>9709960</v>
          </cell>
          <cell r="B551" t="str">
            <v>...Uske pločice za kosti sa 6 rupa*</v>
          </cell>
          <cell r="C551">
            <v>1</v>
          </cell>
          <cell r="D551">
            <v>1</v>
          </cell>
          <cell r="E551">
            <v>1</v>
          </cell>
          <cell r="F551">
            <v>2750</v>
          </cell>
          <cell r="G551">
            <v>0</v>
          </cell>
          <cell r="H551">
            <v>2750</v>
          </cell>
          <cell r="I551" t="str">
            <v>RSD</v>
          </cell>
        </row>
        <row r="552">
          <cell r="A552" t="str">
            <v>9709961</v>
          </cell>
          <cell r="B552" t="str">
            <v>...Uske pločice za kkosti sa 7 rupa*</v>
          </cell>
          <cell r="C552">
            <v>1</v>
          </cell>
          <cell r="D552">
            <v>1</v>
          </cell>
          <cell r="E552">
            <v>1</v>
          </cell>
          <cell r="F552">
            <v>2750</v>
          </cell>
          <cell r="G552">
            <v>0</v>
          </cell>
          <cell r="H552">
            <v>2750</v>
          </cell>
          <cell r="I552" t="str">
            <v>RSD</v>
          </cell>
        </row>
        <row r="553">
          <cell r="A553" t="str">
            <v>9709964</v>
          </cell>
          <cell r="B553" t="str">
            <v>...Olučaste pločice 1/2 sa 6 rupa *</v>
          </cell>
          <cell r="C553">
            <v>1</v>
          </cell>
          <cell r="D553">
            <v>1</v>
          </cell>
          <cell r="E553">
            <v>1</v>
          </cell>
          <cell r="F553">
            <v>2750</v>
          </cell>
          <cell r="G553">
            <v>0</v>
          </cell>
          <cell r="H553">
            <v>2750</v>
          </cell>
          <cell r="I553" t="str">
            <v>RSD</v>
          </cell>
        </row>
        <row r="554">
          <cell r="A554" t="str">
            <v>9709965</v>
          </cell>
          <cell r="B554" t="str">
            <v>...Olučaste pločice 1/2 sa 7 rupa*</v>
          </cell>
          <cell r="C554">
            <v>7</v>
          </cell>
          <cell r="D554">
            <v>7</v>
          </cell>
          <cell r="E554">
            <v>7</v>
          </cell>
          <cell r="F554">
            <v>19250</v>
          </cell>
          <cell r="G554">
            <v>0</v>
          </cell>
          <cell r="H554">
            <v>19250</v>
          </cell>
          <cell r="I554" t="str">
            <v>RSD</v>
          </cell>
        </row>
        <row r="555">
          <cell r="A555" t="str">
            <v>9709966</v>
          </cell>
          <cell r="B555" t="str">
            <v>...Olučaste pločice 1/3 sa 4 rupe*</v>
          </cell>
          <cell r="C555">
            <v>4</v>
          </cell>
          <cell r="D555">
            <v>4</v>
          </cell>
          <cell r="E555">
            <v>5</v>
          </cell>
          <cell r="F555">
            <v>13750</v>
          </cell>
          <cell r="G555">
            <v>0</v>
          </cell>
          <cell r="H555">
            <v>13750</v>
          </cell>
          <cell r="I555" t="str">
            <v>RSD</v>
          </cell>
        </row>
        <row r="556">
          <cell r="A556" t="str">
            <v>9709972</v>
          </cell>
          <cell r="B556" t="str">
            <v>...T pločice sa 5 rupa*</v>
          </cell>
          <cell r="C556">
            <v>1</v>
          </cell>
          <cell r="D556">
            <v>1</v>
          </cell>
          <cell r="E556">
            <v>1</v>
          </cell>
          <cell r="F556">
            <v>6050</v>
          </cell>
          <cell r="G556">
            <v>0</v>
          </cell>
          <cell r="H556">
            <v>6050</v>
          </cell>
          <cell r="I556" t="str">
            <v>RSD</v>
          </cell>
        </row>
        <row r="557">
          <cell r="A557" t="str">
            <v>9709974</v>
          </cell>
          <cell r="B557" t="str">
            <v>...T pločice sa 6 rupa*</v>
          </cell>
          <cell r="C557">
            <v>1</v>
          </cell>
          <cell r="D557">
            <v>1</v>
          </cell>
          <cell r="E557">
            <v>1</v>
          </cell>
          <cell r="F557">
            <v>5292</v>
          </cell>
          <cell r="G557">
            <v>0</v>
          </cell>
          <cell r="H557">
            <v>5292</v>
          </cell>
          <cell r="I557" t="str">
            <v>RSD</v>
          </cell>
        </row>
        <row r="558">
          <cell r="A558" t="str">
            <v>HX707525</v>
          </cell>
          <cell r="B558" t="str">
            <v>...Koštani cement BIOMET bez antibiotika 40gr</v>
          </cell>
          <cell r="C558">
            <v>33</v>
          </cell>
          <cell r="D558">
            <v>33</v>
          </cell>
          <cell r="E558">
            <v>34</v>
          </cell>
          <cell r="F558">
            <v>0</v>
          </cell>
          <cell r="G558">
            <v>0</v>
          </cell>
          <cell r="H558">
            <v>0</v>
          </cell>
          <cell r="I558" t="str">
            <v>RSD</v>
          </cell>
        </row>
        <row r="559">
          <cell r="A559" t="str">
            <v>HX707526</v>
          </cell>
          <cell r="B559" t="str">
            <v>...Bone cement LIMA-CMT 1 Standard Viscosity</v>
          </cell>
          <cell r="C559">
            <v>4</v>
          </cell>
          <cell r="D559">
            <v>4</v>
          </cell>
          <cell r="E559">
            <v>4</v>
          </cell>
          <cell r="F559">
            <v>0</v>
          </cell>
          <cell r="G559">
            <v>0</v>
          </cell>
          <cell r="H559">
            <v>0</v>
          </cell>
          <cell r="I559" t="str">
            <v>RSD</v>
          </cell>
        </row>
        <row r="560">
          <cell r="A560" t="str">
            <v>X700011AA</v>
          </cell>
          <cell r="B560" t="str">
            <v>...Kirsnerove igle fi 1.0mm</v>
          </cell>
          <cell r="C560">
            <v>1</v>
          </cell>
          <cell r="D560">
            <v>1</v>
          </cell>
          <cell r="E560">
            <v>3</v>
          </cell>
          <cell r="F560">
            <v>478.5</v>
          </cell>
          <cell r="G560">
            <v>0</v>
          </cell>
          <cell r="H560">
            <v>478.5</v>
          </cell>
          <cell r="I560" t="str">
            <v>RSD</v>
          </cell>
        </row>
        <row r="561">
          <cell r="A561" t="str">
            <v>X700011B</v>
          </cell>
          <cell r="B561" t="str">
            <v>...Kiršnerove igle fi 1,2mm</v>
          </cell>
          <cell r="C561">
            <v>2</v>
          </cell>
          <cell r="D561">
            <v>2</v>
          </cell>
          <cell r="E561">
            <v>3</v>
          </cell>
          <cell r="F561">
            <v>478.5</v>
          </cell>
          <cell r="G561">
            <v>0</v>
          </cell>
          <cell r="H561">
            <v>478.5</v>
          </cell>
          <cell r="I561" t="str">
            <v>RSD</v>
          </cell>
        </row>
        <row r="562">
          <cell r="A562" t="str">
            <v>X700011BB</v>
          </cell>
          <cell r="B562" t="str">
            <v>...Kirsnerove igle fi 1.2mm</v>
          </cell>
          <cell r="C562">
            <v>6</v>
          </cell>
          <cell r="D562">
            <v>6</v>
          </cell>
          <cell r="E562">
            <v>9</v>
          </cell>
          <cell r="F562">
            <v>1435.5</v>
          </cell>
          <cell r="G562">
            <v>0</v>
          </cell>
          <cell r="H562">
            <v>1435.5</v>
          </cell>
          <cell r="I562" t="str">
            <v>RSD</v>
          </cell>
        </row>
        <row r="563">
          <cell r="A563" t="str">
            <v>X700011CC</v>
          </cell>
          <cell r="B563" t="str">
            <v>...Kirsnerove igle fi 1.5mm</v>
          </cell>
          <cell r="C563">
            <v>4</v>
          </cell>
          <cell r="D563">
            <v>4</v>
          </cell>
          <cell r="E563">
            <v>7</v>
          </cell>
          <cell r="F563">
            <v>1116.5</v>
          </cell>
          <cell r="G563">
            <v>0</v>
          </cell>
          <cell r="H563">
            <v>1116.5</v>
          </cell>
          <cell r="I563" t="str">
            <v>RSD</v>
          </cell>
        </row>
        <row r="564">
          <cell r="A564" t="str">
            <v>X700011DD</v>
          </cell>
          <cell r="B564" t="str">
            <v>...Kirsnerove igle fi 1.8mm</v>
          </cell>
          <cell r="C564">
            <v>13</v>
          </cell>
          <cell r="D564">
            <v>13</v>
          </cell>
          <cell r="E564">
            <v>36</v>
          </cell>
          <cell r="F564">
            <v>5742</v>
          </cell>
          <cell r="G564">
            <v>0</v>
          </cell>
          <cell r="H564">
            <v>5742</v>
          </cell>
          <cell r="I564" t="str">
            <v>RSD</v>
          </cell>
        </row>
        <row r="565">
          <cell r="A565" t="str">
            <v>X700011EE</v>
          </cell>
          <cell r="B565" t="str">
            <v>...Kirsnerove igle fi 2.0mm</v>
          </cell>
          <cell r="C565">
            <v>23</v>
          </cell>
          <cell r="D565">
            <v>23</v>
          </cell>
          <cell r="E565">
            <v>57</v>
          </cell>
          <cell r="F565">
            <v>9091.5</v>
          </cell>
          <cell r="G565">
            <v>0</v>
          </cell>
          <cell r="H565">
            <v>9091.5</v>
          </cell>
          <cell r="I565" t="str">
            <v>RSD</v>
          </cell>
        </row>
        <row r="566">
          <cell r="A566" t="str">
            <v>X706079A2</v>
          </cell>
          <cell r="B566" t="str">
            <v>...Rekonstruktivna ploča za karlicu 3,5 R1008 6 rupa</v>
          </cell>
          <cell r="C566">
            <v>1</v>
          </cell>
          <cell r="D566">
            <v>1</v>
          </cell>
          <cell r="E566">
            <v>1</v>
          </cell>
          <cell r="F566">
            <v>40920</v>
          </cell>
          <cell r="G566">
            <v>0</v>
          </cell>
          <cell r="H566">
            <v>40920</v>
          </cell>
          <cell r="I566" t="str">
            <v>RSD</v>
          </cell>
        </row>
        <row r="567">
          <cell r="A567" t="str">
            <v>X706079B1</v>
          </cell>
          <cell r="B567" t="str">
            <v>...Rekonstruktivna ploča za karlicu 3,5 R108 8 rupa</v>
          </cell>
          <cell r="C567">
            <v>1</v>
          </cell>
          <cell r="D567">
            <v>1</v>
          </cell>
          <cell r="E567">
            <v>1</v>
          </cell>
          <cell r="F567">
            <v>40920</v>
          </cell>
          <cell r="G567">
            <v>0</v>
          </cell>
          <cell r="H567">
            <v>40920</v>
          </cell>
          <cell r="I567" t="str">
            <v>RSD</v>
          </cell>
        </row>
        <row r="568">
          <cell r="A568" t="str">
            <v>X706079B2</v>
          </cell>
          <cell r="B568" t="str">
            <v>...Rekonstruktivna ploča za karlicu 3,5 R88 6 rupa</v>
          </cell>
          <cell r="C568">
            <v>1</v>
          </cell>
          <cell r="D568">
            <v>1</v>
          </cell>
          <cell r="E568">
            <v>1</v>
          </cell>
          <cell r="F568">
            <v>40920</v>
          </cell>
          <cell r="G568">
            <v>0</v>
          </cell>
          <cell r="H568">
            <v>40920</v>
          </cell>
          <cell r="I568" t="str">
            <v>RSD</v>
          </cell>
        </row>
        <row r="569">
          <cell r="A569" t="str">
            <v>X706079C3</v>
          </cell>
          <cell r="B569" t="str">
            <v>...Rekonstruktivna ploča za karlicu 3,5 10 rupa</v>
          </cell>
          <cell r="C569">
            <v>1</v>
          </cell>
          <cell r="D569">
            <v>1</v>
          </cell>
          <cell r="E569">
            <v>1</v>
          </cell>
          <cell r="F569">
            <v>40920</v>
          </cell>
          <cell r="G569">
            <v>0</v>
          </cell>
          <cell r="H569">
            <v>40920</v>
          </cell>
          <cell r="I569" t="str">
            <v>RSD</v>
          </cell>
        </row>
        <row r="570">
          <cell r="A570" t="str">
            <v>X706079E</v>
          </cell>
          <cell r="B570" t="str">
            <v>...Rekonstruktivna ploča za karlicu 3,5 14 rupa*</v>
          </cell>
          <cell r="C570">
            <v>1</v>
          </cell>
          <cell r="D570">
            <v>1</v>
          </cell>
          <cell r="E570">
            <v>1</v>
          </cell>
          <cell r="F570">
            <v>19440</v>
          </cell>
          <cell r="G570">
            <v>0</v>
          </cell>
          <cell r="H570">
            <v>19440</v>
          </cell>
          <cell r="I570" t="str">
            <v>RSD</v>
          </cell>
        </row>
        <row r="571">
          <cell r="A571" t="str">
            <v>X706083H</v>
          </cell>
          <cell r="B571" t="str">
            <v>...Kortikalni zavrtanj fi 4,5mm 60mm*</v>
          </cell>
          <cell r="C571">
            <v>1</v>
          </cell>
          <cell r="D571">
            <v>1</v>
          </cell>
          <cell r="E571">
            <v>1</v>
          </cell>
          <cell r="F571">
            <v>635.04</v>
          </cell>
          <cell r="G571">
            <v>0</v>
          </cell>
          <cell r="H571">
            <v>635.04</v>
          </cell>
          <cell r="I571" t="str">
            <v>RSD</v>
          </cell>
        </row>
        <row r="572">
          <cell r="A572" t="str">
            <v>X706083I</v>
          </cell>
          <cell r="B572" t="str">
            <v>...Kortikalni zavrtanj fi 4,5mm 65mm*</v>
          </cell>
          <cell r="C572">
            <v>1</v>
          </cell>
          <cell r="D572">
            <v>1</v>
          </cell>
          <cell r="E572">
            <v>3</v>
          </cell>
          <cell r="F572">
            <v>1905.12</v>
          </cell>
          <cell r="G572">
            <v>0</v>
          </cell>
          <cell r="H572">
            <v>1905.12</v>
          </cell>
          <cell r="I572" t="str">
            <v>RSD</v>
          </cell>
        </row>
        <row r="573">
          <cell r="A573" t="str">
            <v>X706083K</v>
          </cell>
          <cell r="B573" t="str">
            <v>...Kortikalni zavrtanj fi 4,5mm 52mm*</v>
          </cell>
          <cell r="C573">
            <v>7</v>
          </cell>
          <cell r="D573">
            <v>7</v>
          </cell>
          <cell r="E573">
            <v>12</v>
          </cell>
          <cell r="F573">
            <v>7620.48</v>
          </cell>
          <cell r="G573">
            <v>0</v>
          </cell>
          <cell r="H573">
            <v>7620.48</v>
          </cell>
          <cell r="I573" t="str">
            <v>RSD</v>
          </cell>
        </row>
        <row r="574">
          <cell r="A574" t="str">
            <v>X706083L</v>
          </cell>
          <cell r="B574" t="str">
            <v>...Kortikalni zavrtanj fi 4,5mm 56mm*</v>
          </cell>
          <cell r="C574">
            <v>10</v>
          </cell>
          <cell r="D574">
            <v>10</v>
          </cell>
          <cell r="E574">
            <v>22</v>
          </cell>
          <cell r="F574">
            <v>13970.88</v>
          </cell>
          <cell r="G574">
            <v>0</v>
          </cell>
          <cell r="H574">
            <v>13970.88</v>
          </cell>
          <cell r="I574" t="str">
            <v>RSD</v>
          </cell>
        </row>
        <row r="575">
          <cell r="A575" t="str">
            <v>X706083R</v>
          </cell>
          <cell r="B575" t="str">
            <v>...Kortikalni zavrtanj fi 4,5mm 54mm*</v>
          </cell>
          <cell r="C575">
            <v>1</v>
          </cell>
          <cell r="D575">
            <v>1</v>
          </cell>
          <cell r="E575">
            <v>1</v>
          </cell>
          <cell r="F575">
            <v>635.04</v>
          </cell>
          <cell r="G575">
            <v>0</v>
          </cell>
          <cell r="H575">
            <v>635.04</v>
          </cell>
          <cell r="I575" t="str">
            <v>RSD</v>
          </cell>
        </row>
        <row r="576">
          <cell r="A576" t="str">
            <v>X706083W</v>
          </cell>
          <cell r="B576" t="str">
            <v>...Kortikalni zavrtanj fi 4,5mm 28mm*</v>
          </cell>
          <cell r="C576">
            <v>1</v>
          </cell>
          <cell r="D576">
            <v>1</v>
          </cell>
          <cell r="E576">
            <v>3</v>
          </cell>
          <cell r="F576">
            <v>1905.12</v>
          </cell>
          <cell r="G576">
            <v>0</v>
          </cell>
          <cell r="H576">
            <v>1905.12</v>
          </cell>
          <cell r="I576" t="str">
            <v>RSD</v>
          </cell>
        </row>
        <row r="577">
          <cell r="A577" t="str">
            <v>X706084C</v>
          </cell>
          <cell r="B577" t="str">
            <v>...Kortikalni zavrtanj fi 4,5mm18mm</v>
          </cell>
          <cell r="C577">
            <v>5</v>
          </cell>
          <cell r="D577">
            <v>5</v>
          </cell>
          <cell r="E577">
            <v>10</v>
          </cell>
          <cell r="F577">
            <v>4290</v>
          </cell>
          <cell r="G577">
            <v>0</v>
          </cell>
          <cell r="H577">
            <v>4290</v>
          </cell>
          <cell r="I577" t="str">
            <v>RSD</v>
          </cell>
        </row>
        <row r="578">
          <cell r="A578" t="str">
            <v>X706084D</v>
          </cell>
          <cell r="B578" t="str">
            <v>...Kortikalni zavrtanj fi 4.5mm 20mm*</v>
          </cell>
          <cell r="C578">
            <v>6</v>
          </cell>
          <cell r="D578">
            <v>6</v>
          </cell>
          <cell r="E578">
            <v>11</v>
          </cell>
          <cell r="F578">
            <v>4719</v>
          </cell>
          <cell r="G578">
            <v>0</v>
          </cell>
          <cell r="H578">
            <v>4719</v>
          </cell>
          <cell r="I578" t="str">
            <v>RSD</v>
          </cell>
        </row>
        <row r="579">
          <cell r="A579" t="str">
            <v>X706084E</v>
          </cell>
          <cell r="B579" t="str">
            <v>...Kortikalni zavrtanj fi 4.5mm 22mm*</v>
          </cell>
          <cell r="C579">
            <v>1</v>
          </cell>
          <cell r="D579">
            <v>1</v>
          </cell>
          <cell r="E579">
            <v>2</v>
          </cell>
          <cell r="F579">
            <v>858</v>
          </cell>
          <cell r="G579">
            <v>0</v>
          </cell>
          <cell r="H579">
            <v>858</v>
          </cell>
          <cell r="I579" t="str">
            <v>RSD</v>
          </cell>
        </row>
        <row r="580">
          <cell r="A580" t="str">
            <v>X706084F</v>
          </cell>
          <cell r="B580" t="str">
            <v>...Kortikalni zavrtanj fi 4.5mm 24mm*</v>
          </cell>
          <cell r="C580">
            <v>4</v>
          </cell>
          <cell r="D580">
            <v>4</v>
          </cell>
          <cell r="E580">
            <v>7</v>
          </cell>
          <cell r="F580">
            <v>3003</v>
          </cell>
          <cell r="G580">
            <v>0</v>
          </cell>
          <cell r="H580">
            <v>3003</v>
          </cell>
          <cell r="I580" t="str">
            <v>RSD</v>
          </cell>
        </row>
        <row r="581">
          <cell r="A581" t="str">
            <v>X706084G</v>
          </cell>
          <cell r="B581" t="str">
            <v>...Kortikalni zavrtanj fi 4.5mm 44mm*</v>
          </cell>
          <cell r="C581">
            <v>17</v>
          </cell>
          <cell r="D581">
            <v>17</v>
          </cell>
          <cell r="E581">
            <v>29</v>
          </cell>
          <cell r="F581">
            <v>12441</v>
          </cell>
          <cell r="G581">
            <v>0</v>
          </cell>
          <cell r="H581">
            <v>12441</v>
          </cell>
          <cell r="I581" t="str">
            <v>RSD</v>
          </cell>
        </row>
        <row r="582">
          <cell r="A582" t="str">
            <v>X706084H</v>
          </cell>
          <cell r="B582" t="str">
            <v>...Kortikalni zavrtanj fi 4.5mm 26mm*</v>
          </cell>
          <cell r="C582">
            <v>3</v>
          </cell>
          <cell r="D582">
            <v>3</v>
          </cell>
          <cell r="E582">
            <v>4</v>
          </cell>
          <cell r="F582">
            <v>1716</v>
          </cell>
          <cell r="G582">
            <v>0</v>
          </cell>
          <cell r="H582">
            <v>1716</v>
          </cell>
          <cell r="I582" t="str">
            <v>RSD</v>
          </cell>
        </row>
        <row r="583">
          <cell r="A583" t="str">
            <v>X706084I</v>
          </cell>
          <cell r="B583" t="str">
            <v>...Kortikalni zavrtanj fi 4.5mm 28mm*</v>
          </cell>
          <cell r="C583">
            <v>3</v>
          </cell>
          <cell r="D583">
            <v>3</v>
          </cell>
          <cell r="E583">
            <v>5</v>
          </cell>
          <cell r="F583">
            <v>2145</v>
          </cell>
          <cell r="G583">
            <v>0</v>
          </cell>
          <cell r="H583">
            <v>2145</v>
          </cell>
          <cell r="I583" t="str">
            <v>RSD</v>
          </cell>
        </row>
        <row r="584">
          <cell r="A584" t="str">
            <v>X706084J</v>
          </cell>
          <cell r="B584" t="str">
            <v>...Kortikalni zavrtanj fi 4.5mm 30mm*</v>
          </cell>
          <cell r="C584">
            <v>9</v>
          </cell>
          <cell r="D584">
            <v>9</v>
          </cell>
          <cell r="E584">
            <v>17</v>
          </cell>
          <cell r="F584">
            <v>10979.28</v>
          </cell>
          <cell r="G584">
            <v>0</v>
          </cell>
          <cell r="H584">
            <v>10979.28</v>
          </cell>
          <cell r="I584" t="str">
            <v>RSD</v>
          </cell>
        </row>
        <row r="585">
          <cell r="A585" t="str">
            <v>X706084K</v>
          </cell>
          <cell r="B585" t="str">
            <v>...Kortikalni zavrtanj fi 4.5mm 32mm*</v>
          </cell>
          <cell r="C585">
            <v>13</v>
          </cell>
          <cell r="D585">
            <v>13</v>
          </cell>
          <cell r="E585">
            <v>49</v>
          </cell>
          <cell r="F585">
            <v>31646.16</v>
          </cell>
          <cell r="G585">
            <v>0</v>
          </cell>
          <cell r="H585">
            <v>31646.16</v>
          </cell>
          <cell r="I585" t="str">
            <v>RSD</v>
          </cell>
        </row>
        <row r="586">
          <cell r="A586" t="str">
            <v>X706084L</v>
          </cell>
          <cell r="B586" t="str">
            <v>...Kortikalni zavrtanj fi 4.5mm 34mm*</v>
          </cell>
          <cell r="C586">
            <v>35</v>
          </cell>
          <cell r="D586">
            <v>35</v>
          </cell>
          <cell r="E586">
            <v>71</v>
          </cell>
          <cell r="F586">
            <v>45854.64</v>
          </cell>
          <cell r="G586">
            <v>0</v>
          </cell>
          <cell r="H586">
            <v>45854.64</v>
          </cell>
          <cell r="I586" t="str">
            <v>RSD</v>
          </cell>
        </row>
        <row r="587">
          <cell r="A587" t="str">
            <v>X706084N</v>
          </cell>
          <cell r="B587" t="str">
            <v>...Kortikalni zavrtanj fi 4.5mm 40mm*</v>
          </cell>
          <cell r="C587">
            <v>18</v>
          </cell>
          <cell r="D587">
            <v>18</v>
          </cell>
          <cell r="E587">
            <v>35</v>
          </cell>
          <cell r="F587">
            <v>15015</v>
          </cell>
          <cell r="G587">
            <v>0</v>
          </cell>
          <cell r="H587">
            <v>15015</v>
          </cell>
          <cell r="I587" t="str">
            <v>RSD</v>
          </cell>
        </row>
        <row r="588">
          <cell r="A588" t="str">
            <v>X706084O</v>
          </cell>
          <cell r="B588" t="str">
            <v>...Kortikalni zavrtanj fi 4.5mm 42mm*</v>
          </cell>
          <cell r="C588">
            <v>20</v>
          </cell>
          <cell r="D588">
            <v>20</v>
          </cell>
          <cell r="E588">
            <v>38</v>
          </cell>
          <cell r="F588">
            <v>16302</v>
          </cell>
          <cell r="G588">
            <v>0</v>
          </cell>
          <cell r="H588">
            <v>16302</v>
          </cell>
          <cell r="I588" t="str">
            <v>RSD</v>
          </cell>
        </row>
        <row r="589">
          <cell r="A589" t="str">
            <v>X706084P</v>
          </cell>
          <cell r="B589" t="str">
            <v>...Kortikalni zavrtanj fi 4.5mm 46mm*</v>
          </cell>
          <cell r="C589">
            <v>18</v>
          </cell>
          <cell r="D589">
            <v>18</v>
          </cell>
          <cell r="E589">
            <v>57</v>
          </cell>
          <cell r="F589">
            <v>24453</v>
          </cell>
          <cell r="G589">
            <v>0</v>
          </cell>
          <cell r="H589">
            <v>24453</v>
          </cell>
          <cell r="I589" t="str">
            <v>RSD</v>
          </cell>
        </row>
        <row r="590">
          <cell r="A590" t="str">
            <v>X706084Q</v>
          </cell>
          <cell r="B590" t="str">
            <v>...Kortikalni zavrtanj fi 4.5mm 50mm*</v>
          </cell>
          <cell r="C590">
            <v>14</v>
          </cell>
          <cell r="D590">
            <v>14</v>
          </cell>
          <cell r="E590">
            <v>24</v>
          </cell>
          <cell r="F590">
            <v>15500.16</v>
          </cell>
          <cell r="G590">
            <v>0</v>
          </cell>
          <cell r="H590">
            <v>15500.16</v>
          </cell>
          <cell r="I590" t="str">
            <v>RSD</v>
          </cell>
        </row>
        <row r="591">
          <cell r="A591" t="str">
            <v>X706084R</v>
          </cell>
          <cell r="B591" t="str">
            <v>...Kortikalni zavrtanj fi 4.5mm 48mm*</v>
          </cell>
          <cell r="C591">
            <v>13</v>
          </cell>
          <cell r="D591">
            <v>13</v>
          </cell>
          <cell r="E591">
            <v>27</v>
          </cell>
          <cell r="F591">
            <v>17437.68</v>
          </cell>
          <cell r="G591">
            <v>0</v>
          </cell>
          <cell r="H591">
            <v>17437.68</v>
          </cell>
          <cell r="I591" t="str">
            <v>RSD</v>
          </cell>
        </row>
        <row r="592">
          <cell r="A592" t="str">
            <v>X706084S</v>
          </cell>
          <cell r="B592" t="str">
            <v>...Kortikalni zavrtanj fi 4.5mm 52mm*</v>
          </cell>
          <cell r="C592">
            <v>11</v>
          </cell>
          <cell r="D592">
            <v>11</v>
          </cell>
          <cell r="E592">
            <v>20</v>
          </cell>
          <cell r="F592">
            <v>12916.8</v>
          </cell>
          <cell r="G592">
            <v>0</v>
          </cell>
          <cell r="H592">
            <v>12916.8</v>
          </cell>
          <cell r="I592" t="str">
            <v>RSD</v>
          </cell>
        </row>
        <row r="593">
          <cell r="A593" t="str">
            <v>X706084T</v>
          </cell>
          <cell r="B593" t="str">
            <v>...Kortikalni zavrtanj fi 4.5mm 54mm*</v>
          </cell>
          <cell r="C593">
            <v>3</v>
          </cell>
          <cell r="D593">
            <v>3</v>
          </cell>
          <cell r="E593">
            <v>4</v>
          </cell>
          <cell r="F593">
            <v>2583.36</v>
          </cell>
          <cell r="G593">
            <v>0</v>
          </cell>
          <cell r="H593">
            <v>2583.36</v>
          </cell>
          <cell r="I593" t="str">
            <v>RSD</v>
          </cell>
        </row>
        <row r="594">
          <cell r="A594" t="str">
            <v>X706084U</v>
          </cell>
          <cell r="B594" t="str">
            <v>...Kortikalni zavrtanj fi 4.5mm 56mm*</v>
          </cell>
          <cell r="C594">
            <v>30</v>
          </cell>
          <cell r="D594">
            <v>30</v>
          </cell>
          <cell r="E594">
            <v>42</v>
          </cell>
          <cell r="F594">
            <v>27125.279999999999</v>
          </cell>
          <cell r="G594">
            <v>0</v>
          </cell>
          <cell r="H594">
            <v>27125.279999999999</v>
          </cell>
          <cell r="I594" t="str">
            <v>RSD</v>
          </cell>
        </row>
        <row r="595">
          <cell r="A595" t="str">
            <v>X706172A</v>
          </cell>
          <cell r="B595" t="str">
            <v>...Titanijumski elastični klin 1,5mm 300mm*</v>
          </cell>
          <cell r="C595">
            <v>3</v>
          </cell>
          <cell r="D595">
            <v>3</v>
          </cell>
          <cell r="E595">
            <v>6</v>
          </cell>
          <cell r="F595">
            <v>77880</v>
          </cell>
          <cell r="G595">
            <v>0</v>
          </cell>
          <cell r="H595">
            <v>77880</v>
          </cell>
          <cell r="I595" t="str">
            <v>RSD</v>
          </cell>
        </row>
        <row r="596">
          <cell r="A596" t="str">
            <v>X706172BA</v>
          </cell>
          <cell r="B596" t="str">
            <v>...Titanijumski elastični klin 2,0mm, 440mm</v>
          </cell>
          <cell r="C596">
            <v>18</v>
          </cell>
          <cell r="D596">
            <v>18</v>
          </cell>
          <cell r="E596">
            <v>34</v>
          </cell>
          <cell r="F596">
            <v>337722</v>
          </cell>
          <cell r="G596">
            <v>0</v>
          </cell>
          <cell r="H596">
            <v>337722</v>
          </cell>
          <cell r="I596" t="str">
            <v>RSD</v>
          </cell>
        </row>
        <row r="597">
          <cell r="A597" t="str">
            <v>X706172CA</v>
          </cell>
          <cell r="B597" t="str">
            <v>...Titanijumski elastični klin 2,5mm, 440mm</v>
          </cell>
          <cell r="C597">
            <v>44</v>
          </cell>
          <cell r="D597">
            <v>44</v>
          </cell>
          <cell r="E597">
            <v>82</v>
          </cell>
          <cell r="F597">
            <v>814506</v>
          </cell>
          <cell r="G597">
            <v>0</v>
          </cell>
          <cell r="H597">
            <v>814506</v>
          </cell>
          <cell r="I597" t="str">
            <v>RSD</v>
          </cell>
        </row>
        <row r="598">
          <cell r="A598" t="str">
            <v>X706172DA</v>
          </cell>
          <cell r="B598" t="str">
            <v>...Titanijumski elastični klin 3,0mm, 440mm</v>
          </cell>
          <cell r="C598">
            <v>18</v>
          </cell>
          <cell r="D598">
            <v>18</v>
          </cell>
          <cell r="E598">
            <v>38</v>
          </cell>
          <cell r="F598">
            <v>377454</v>
          </cell>
          <cell r="G598">
            <v>0</v>
          </cell>
          <cell r="H598">
            <v>377454</v>
          </cell>
          <cell r="I598" t="str">
            <v>RSD</v>
          </cell>
        </row>
        <row r="599">
          <cell r="A599" t="str">
            <v>X706172E</v>
          </cell>
          <cell r="B599" t="str">
            <v>...Titanijumski elastični klin 3,5mm 440mm*</v>
          </cell>
          <cell r="C599">
            <v>1</v>
          </cell>
          <cell r="D599">
            <v>1</v>
          </cell>
          <cell r="E599">
            <v>3</v>
          </cell>
          <cell r="F599">
            <v>38940</v>
          </cell>
          <cell r="G599">
            <v>0</v>
          </cell>
          <cell r="H599">
            <v>38940</v>
          </cell>
          <cell r="I599" t="str">
            <v>RSD</v>
          </cell>
        </row>
        <row r="600">
          <cell r="A600" t="str">
            <v>X706172EA</v>
          </cell>
          <cell r="B600" t="str">
            <v>...Titanijumski elastični klin 3,5mm, 440mm</v>
          </cell>
          <cell r="C600">
            <v>2</v>
          </cell>
          <cell r="D600">
            <v>2</v>
          </cell>
          <cell r="E600">
            <v>4</v>
          </cell>
          <cell r="F600">
            <v>39732</v>
          </cell>
          <cell r="G600">
            <v>0</v>
          </cell>
          <cell r="H600">
            <v>39732</v>
          </cell>
          <cell r="I600" t="str">
            <v>RSD</v>
          </cell>
        </row>
        <row r="601">
          <cell r="A601" t="str">
            <v>X706172F</v>
          </cell>
          <cell r="B601" t="str">
            <v>...Titanijumski elastični klin 4mm 440mm*</v>
          </cell>
          <cell r="C601">
            <v>1</v>
          </cell>
          <cell r="D601">
            <v>1</v>
          </cell>
          <cell r="E601">
            <v>3</v>
          </cell>
          <cell r="F601">
            <v>42055.199999999997</v>
          </cell>
          <cell r="G601">
            <v>0</v>
          </cell>
          <cell r="H601">
            <v>42055.199999999997</v>
          </cell>
          <cell r="I601" t="str">
            <v>RSD</v>
          </cell>
        </row>
        <row r="602">
          <cell r="A602" t="str">
            <v>X706173I</v>
          </cell>
          <cell r="B602" t="str">
            <v>...Zaklj.kompresivna ploča sa komb.otvorima 3,5 sa 8 rupa L112 mm metal*</v>
          </cell>
          <cell r="C602">
            <v>1</v>
          </cell>
          <cell r="D602">
            <v>1</v>
          </cell>
          <cell r="E602">
            <v>1</v>
          </cell>
          <cell r="F602">
            <v>39050</v>
          </cell>
          <cell r="G602">
            <v>0</v>
          </cell>
          <cell r="H602">
            <v>39050</v>
          </cell>
          <cell r="I602" t="str">
            <v>RSD</v>
          </cell>
        </row>
        <row r="603">
          <cell r="A603" t="str">
            <v>X706173LJ</v>
          </cell>
          <cell r="B603" t="str">
            <v>...Zaklj.kompresivna ploča sa komb.otvorima 3,5 14 rupa 190mm</v>
          </cell>
          <cell r="C603">
            <v>1</v>
          </cell>
          <cell r="D603">
            <v>1</v>
          </cell>
          <cell r="E603">
            <v>1</v>
          </cell>
          <cell r="F603">
            <v>39050</v>
          </cell>
          <cell r="G603">
            <v>0</v>
          </cell>
          <cell r="H603">
            <v>39050</v>
          </cell>
          <cell r="I603" t="str">
            <v>RSD</v>
          </cell>
        </row>
        <row r="604">
          <cell r="A604" t="str">
            <v>X706175P</v>
          </cell>
          <cell r="B604" t="str">
            <v>...Zaklj.šrafovi 3.5 mm samonarezujući L 42mm*</v>
          </cell>
          <cell r="C604">
            <v>2</v>
          </cell>
          <cell r="D604">
            <v>2</v>
          </cell>
          <cell r="E604">
            <v>7</v>
          </cell>
          <cell r="F604">
            <v>30030</v>
          </cell>
          <cell r="G604">
            <v>0</v>
          </cell>
          <cell r="H604">
            <v>30030</v>
          </cell>
          <cell r="I604" t="str">
            <v>RSD</v>
          </cell>
        </row>
        <row r="605">
          <cell r="A605" t="str">
            <v>X706175S</v>
          </cell>
          <cell r="B605" t="str">
            <v>...Zaklj.šrafovi 5,0 mm samonarezujući L20 mm*</v>
          </cell>
          <cell r="C605">
            <v>1</v>
          </cell>
          <cell r="D605">
            <v>1</v>
          </cell>
          <cell r="E605">
            <v>4</v>
          </cell>
          <cell r="F605">
            <v>17160</v>
          </cell>
          <cell r="G605">
            <v>0</v>
          </cell>
          <cell r="H605">
            <v>17160</v>
          </cell>
          <cell r="I605" t="str">
            <v>RSD</v>
          </cell>
        </row>
        <row r="606">
          <cell r="A606" t="str">
            <v>X706175V</v>
          </cell>
          <cell r="B606" t="str">
            <v>...Zaklj.šrafovi 5,0mm samonarezujući L34mm</v>
          </cell>
          <cell r="C606">
            <v>1</v>
          </cell>
          <cell r="D606">
            <v>1</v>
          </cell>
          <cell r="E606">
            <v>5</v>
          </cell>
          <cell r="F606">
            <v>21450</v>
          </cell>
          <cell r="G606">
            <v>0</v>
          </cell>
          <cell r="H606">
            <v>21450</v>
          </cell>
          <cell r="I606" t="str">
            <v>RSD</v>
          </cell>
        </row>
        <row r="607">
          <cell r="A607" t="str">
            <v>X706175Y</v>
          </cell>
          <cell r="B607" t="str">
            <v>...Zaklj.šrafovi 5,0mm samonarezujući L32mm</v>
          </cell>
          <cell r="C607">
            <v>1</v>
          </cell>
          <cell r="D607">
            <v>1</v>
          </cell>
          <cell r="E607">
            <v>2</v>
          </cell>
          <cell r="F607">
            <v>8580</v>
          </cell>
          <cell r="G607">
            <v>0</v>
          </cell>
          <cell r="H607">
            <v>8580</v>
          </cell>
          <cell r="I607" t="str">
            <v>RSD</v>
          </cell>
        </row>
        <row r="608">
          <cell r="A608" t="str">
            <v>X706188AB</v>
          </cell>
          <cell r="B608" t="str">
            <v>...Spongiozni zavrtanj fi 6.5mm L85mm/32mm*</v>
          </cell>
          <cell r="C608">
            <v>1</v>
          </cell>
          <cell r="D608">
            <v>1</v>
          </cell>
          <cell r="E608">
            <v>1</v>
          </cell>
          <cell r="F608">
            <v>1097.28</v>
          </cell>
          <cell r="G608">
            <v>0</v>
          </cell>
          <cell r="H608">
            <v>1097.28</v>
          </cell>
          <cell r="I608" t="str">
            <v>RSD</v>
          </cell>
        </row>
        <row r="609">
          <cell r="A609" t="str">
            <v>X706188I</v>
          </cell>
          <cell r="B609" t="str">
            <v>...Spongiozni zavrtnji fi 6,5mm L70mm/16mm*</v>
          </cell>
          <cell r="C609">
            <v>1</v>
          </cell>
          <cell r="D609">
            <v>1</v>
          </cell>
          <cell r="E609">
            <v>4</v>
          </cell>
          <cell r="F609">
            <v>4389.12</v>
          </cell>
          <cell r="G609">
            <v>0</v>
          </cell>
          <cell r="H609">
            <v>4389.12</v>
          </cell>
          <cell r="I609" t="str">
            <v>RSD</v>
          </cell>
        </row>
        <row r="610">
          <cell r="A610" t="str">
            <v>X706188J</v>
          </cell>
          <cell r="B610" t="str">
            <v>...Spongiozni zavrtnji fi 6,5mm L75mm/16mm*</v>
          </cell>
          <cell r="C610">
            <v>1</v>
          </cell>
          <cell r="D610">
            <v>1</v>
          </cell>
          <cell r="E610">
            <v>2</v>
          </cell>
          <cell r="F610">
            <v>2194.56</v>
          </cell>
          <cell r="G610">
            <v>0</v>
          </cell>
          <cell r="H610">
            <v>2194.56</v>
          </cell>
          <cell r="I610" t="str">
            <v>RSD</v>
          </cell>
        </row>
        <row r="611">
          <cell r="A611" t="str">
            <v>X706188K</v>
          </cell>
          <cell r="B611" t="str">
            <v>...Spongiozni zavrtnji fi 6,5mm L80mm/16mm*</v>
          </cell>
          <cell r="C611">
            <v>2</v>
          </cell>
          <cell r="D611">
            <v>2</v>
          </cell>
          <cell r="E611">
            <v>2</v>
          </cell>
          <cell r="F611">
            <v>2194.56</v>
          </cell>
          <cell r="G611">
            <v>0</v>
          </cell>
          <cell r="H611">
            <v>2194.56</v>
          </cell>
          <cell r="I611" t="str">
            <v>RSD</v>
          </cell>
        </row>
        <row r="612">
          <cell r="A612" t="str">
            <v>X706188O</v>
          </cell>
          <cell r="B612" t="str">
            <v>...Spongiozni zavrtanj fi 6,5mm L100mm/16mm*</v>
          </cell>
          <cell r="C612">
            <v>1</v>
          </cell>
          <cell r="D612">
            <v>1</v>
          </cell>
          <cell r="E612">
            <v>2</v>
          </cell>
          <cell r="F612">
            <v>2194.56</v>
          </cell>
          <cell r="G612">
            <v>0</v>
          </cell>
          <cell r="H612">
            <v>2194.56</v>
          </cell>
          <cell r="I612" t="str">
            <v>RSD</v>
          </cell>
        </row>
        <row r="613">
          <cell r="A613" t="str">
            <v>X706189A</v>
          </cell>
          <cell r="B613" t="str">
            <v>...Kanulirani spongiozni zavrtnji fi 7mm L40mm/16mm*</v>
          </cell>
          <cell r="C613">
            <v>8</v>
          </cell>
          <cell r="D613">
            <v>8</v>
          </cell>
          <cell r="E613">
            <v>17</v>
          </cell>
          <cell r="F613">
            <v>65450</v>
          </cell>
          <cell r="G613">
            <v>0</v>
          </cell>
          <cell r="H613">
            <v>65450</v>
          </cell>
          <cell r="I613" t="str">
            <v>RSD</v>
          </cell>
        </row>
        <row r="614">
          <cell r="A614" t="str">
            <v>X706189B</v>
          </cell>
          <cell r="B614" t="str">
            <v>...Kanulirani spongiozni zavrtnji fi 7mm L45mm/16mm*</v>
          </cell>
          <cell r="C614">
            <v>5</v>
          </cell>
          <cell r="D614">
            <v>5</v>
          </cell>
          <cell r="E614">
            <v>9</v>
          </cell>
          <cell r="F614">
            <v>34650</v>
          </cell>
          <cell r="G614">
            <v>0</v>
          </cell>
          <cell r="H614">
            <v>34650</v>
          </cell>
          <cell r="I614" t="str">
            <v>RSD</v>
          </cell>
        </row>
        <row r="615">
          <cell r="A615" t="str">
            <v>X706189Ć</v>
          </cell>
          <cell r="B615" t="str">
            <v>...Kanulirani spongiozni zavrtnji fi 7mm L60mm/32mm*</v>
          </cell>
          <cell r="C615">
            <v>5</v>
          </cell>
          <cell r="D615">
            <v>5</v>
          </cell>
          <cell r="E615">
            <v>10</v>
          </cell>
          <cell r="F615">
            <v>38500</v>
          </cell>
          <cell r="G615">
            <v>0</v>
          </cell>
          <cell r="H615">
            <v>38500</v>
          </cell>
          <cell r="I615" t="str">
            <v>RSD</v>
          </cell>
        </row>
        <row r="616">
          <cell r="A616" t="str">
            <v>X706189D</v>
          </cell>
          <cell r="B616" t="str">
            <v>...Kanukirani spongiozni zavrtnji fi 7mm L55mm/16mm*</v>
          </cell>
          <cell r="C616">
            <v>2</v>
          </cell>
          <cell r="D616">
            <v>2</v>
          </cell>
          <cell r="E616">
            <v>4</v>
          </cell>
          <cell r="F616">
            <v>15400</v>
          </cell>
          <cell r="G616">
            <v>0</v>
          </cell>
          <cell r="H616">
            <v>15400</v>
          </cell>
          <cell r="I616" t="str">
            <v>RSD</v>
          </cell>
        </row>
        <row r="617">
          <cell r="A617" t="str">
            <v>X706189Đ</v>
          </cell>
          <cell r="B617" t="str">
            <v>...Kanulirani spongiozni zavrtnji fi 7mm L70mm/32mm*</v>
          </cell>
          <cell r="C617">
            <v>1</v>
          </cell>
          <cell r="D617">
            <v>1</v>
          </cell>
          <cell r="E617">
            <v>2</v>
          </cell>
          <cell r="F617">
            <v>7700</v>
          </cell>
          <cell r="G617">
            <v>0</v>
          </cell>
          <cell r="H617">
            <v>7700</v>
          </cell>
          <cell r="I617" t="str">
            <v>RSD</v>
          </cell>
        </row>
        <row r="618">
          <cell r="A618" t="str">
            <v>X706189F</v>
          </cell>
          <cell r="B618" t="str">
            <v>...Kanulirani spongiozni zavrtnji fi 7mm L65mm/16mm*</v>
          </cell>
          <cell r="C618">
            <v>8</v>
          </cell>
          <cell r="D618">
            <v>8</v>
          </cell>
          <cell r="E618">
            <v>14</v>
          </cell>
          <cell r="F618">
            <v>53900</v>
          </cell>
          <cell r="G618">
            <v>0</v>
          </cell>
          <cell r="H618">
            <v>53900</v>
          </cell>
          <cell r="I618" t="str">
            <v>RSD</v>
          </cell>
        </row>
        <row r="619">
          <cell r="A619" t="str">
            <v>X706189G</v>
          </cell>
          <cell r="B619" t="str">
            <v>...Kanulirani spongiozni zavrtnji fi 7mm L70mm/16mm*</v>
          </cell>
          <cell r="C619">
            <v>1</v>
          </cell>
          <cell r="D619">
            <v>1</v>
          </cell>
          <cell r="E619">
            <v>1</v>
          </cell>
          <cell r="F619">
            <v>3850</v>
          </cell>
          <cell r="G619">
            <v>0</v>
          </cell>
          <cell r="H619">
            <v>3850</v>
          </cell>
          <cell r="I619" t="str">
            <v>RSD</v>
          </cell>
        </row>
        <row r="620">
          <cell r="A620" t="str">
            <v>X706189I</v>
          </cell>
          <cell r="B620" t="str">
            <v>...Kanulirani spongiozni zavrtnji fi 7mm L80mm/16mm*</v>
          </cell>
          <cell r="C620">
            <v>4</v>
          </cell>
          <cell r="D620">
            <v>4</v>
          </cell>
          <cell r="E620">
            <v>7</v>
          </cell>
          <cell r="F620">
            <v>26950</v>
          </cell>
          <cell r="G620">
            <v>0</v>
          </cell>
          <cell r="H620">
            <v>26950</v>
          </cell>
          <cell r="I620" t="str">
            <v>RSD</v>
          </cell>
        </row>
        <row r="621">
          <cell r="A621" t="str">
            <v>X706189J</v>
          </cell>
          <cell r="B621" t="str">
            <v>...Kanulirani spongiozni zavrtnji fi 7mm L85mm/16mm*</v>
          </cell>
          <cell r="C621">
            <v>2</v>
          </cell>
          <cell r="D621">
            <v>2</v>
          </cell>
          <cell r="E621">
            <v>4</v>
          </cell>
          <cell r="F621">
            <v>15400</v>
          </cell>
          <cell r="G621">
            <v>0</v>
          </cell>
          <cell r="H621">
            <v>15400</v>
          </cell>
          <cell r="I621" t="str">
            <v>RSD</v>
          </cell>
        </row>
        <row r="622">
          <cell r="A622" t="str">
            <v>X706189M</v>
          </cell>
          <cell r="B622" t="str">
            <v>...Kanulirani spongiozni zavrtnji fi 7mm L100mm/16mm*</v>
          </cell>
          <cell r="C622">
            <v>1</v>
          </cell>
          <cell r="D622">
            <v>1</v>
          </cell>
          <cell r="E622">
            <v>1</v>
          </cell>
          <cell r="F622">
            <v>3850</v>
          </cell>
          <cell r="G622">
            <v>0</v>
          </cell>
          <cell r="H622">
            <v>3850</v>
          </cell>
          <cell r="I622" t="str">
            <v>RSD</v>
          </cell>
        </row>
        <row r="623">
          <cell r="A623" t="str">
            <v>X706189NJ</v>
          </cell>
          <cell r="B623" t="str">
            <v>...Kanulirani spongiozni zavrtnji fi 7mm L55mm/32mm</v>
          </cell>
          <cell r="C623">
            <v>4</v>
          </cell>
          <cell r="D623">
            <v>4</v>
          </cell>
          <cell r="E623">
            <v>6</v>
          </cell>
          <cell r="F623">
            <v>23100</v>
          </cell>
          <cell r="G623">
            <v>0</v>
          </cell>
          <cell r="H623">
            <v>23100</v>
          </cell>
          <cell r="I623" t="str">
            <v>RSD</v>
          </cell>
        </row>
        <row r="624">
          <cell r="A624" t="str">
            <v>X706189O</v>
          </cell>
          <cell r="B624" t="str">
            <v>...Kanulirani spongiozni zavrtnji fi 7mm L110mm/16mm*</v>
          </cell>
          <cell r="C624">
            <v>5</v>
          </cell>
          <cell r="D624">
            <v>5</v>
          </cell>
          <cell r="E624">
            <v>10</v>
          </cell>
          <cell r="F624">
            <v>38500</v>
          </cell>
          <cell r="G624">
            <v>0</v>
          </cell>
          <cell r="H624">
            <v>38500</v>
          </cell>
          <cell r="I624" t="str">
            <v>RSD</v>
          </cell>
        </row>
        <row r="625">
          <cell r="A625" t="str">
            <v>X706189P</v>
          </cell>
          <cell r="B625" t="str">
            <v>...Kanulirani spongiozni zavrtnji fi 7mm L40mm/32mm*</v>
          </cell>
          <cell r="C625">
            <v>7</v>
          </cell>
          <cell r="D625">
            <v>7</v>
          </cell>
          <cell r="E625">
            <v>16</v>
          </cell>
          <cell r="F625">
            <v>61600</v>
          </cell>
          <cell r="G625">
            <v>0</v>
          </cell>
          <cell r="H625">
            <v>61600</v>
          </cell>
          <cell r="I625" t="str">
            <v>RSD</v>
          </cell>
        </row>
        <row r="626">
          <cell r="A626" t="str">
            <v>X706189Q</v>
          </cell>
          <cell r="B626" t="str">
            <v>...Kanulirani spongiozni zavrtnji fi 7mm L105mm/32mm*</v>
          </cell>
          <cell r="C626">
            <v>6</v>
          </cell>
          <cell r="D626">
            <v>6</v>
          </cell>
          <cell r="E626">
            <v>12</v>
          </cell>
          <cell r="F626">
            <v>46200</v>
          </cell>
          <cell r="G626">
            <v>0</v>
          </cell>
          <cell r="H626">
            <v>46200</v>
          </cell>
          <cell r="I626" t="str">
            <v>RSD</v>
          </cell>
        </row>
        <row r="627">
          <cell r="A627" t="str">
            <v>X706189R</v>
          </cell>
          <cell r="B627" t="str">
            <v>...Kanulirani spongiozni zavrtnji fi 7mm L45mm/32mm*</v>
          </cell>
          <cell r="C627">
            <v>2</v>
          </cell>
          <cell r="D627">
            <v>2</v>
          </cell>
          <cell r="E627">
            <v>5</v>
          </cell>
          <cell r="F627">
            <v>19250</v>
          </cell>
          <cell r="G627">
            <v>0</v>
          </cell>
          <cell r="H627">
            <v>19250</v>
          </cell>
          <cell r="I627" t="str">
            <v>RSD</v>
          </cell>
        </row>
        <row r="628">
          <cell r="A628" t="str">
            <v>X706189S</v>
          </cell>
          <cell r="B628" t="str">
            <v>...Kanulirani spongiozni zavrtnji fi 7mm L50mm/32mm*</v>
          </cell>
          <cell r="C628">
            <v>1</v>
          </cell>
          <cell r="D628">
            <v>1</v>
          </cell>
          <cell r="E628">
            <v>2</v>
          </cell>
          <cell r="F628">
            <v>7700</v>
          </cell>
          <cell r="G628">
            <v>0</v>
          </cell>
          <cell r="H628">
            <v>7700</v>
          </cell>
          <cell r="I628" t="str">
            <v>RSD</v>
          </cell>
        </row>
        <row r="629">
          <cell r="A629" t="str">
            <v>X706189Š</v>
          </cell>
          <cell r="B629" t="str">
            <v>...Kanulirani spongiozni zavrtnji fi 7mm L75mm/32mm*</v>
          </cell>
          <cell r="C629">
            <v>5</v>
          </cell>
          <cell r="D629">
            <v>5</v>
          </cell>
          <cell r="E629">
            <v>10</v>
          </cell>
          <cell r="F629">
            <v>38500</v>
          </cell>
          <cell r="G629">
            <v>0</v>
          </cell>
          <cell r="H629">
            <v>38500</v>
          </cell>
          <cell r="I629" t="str">
            <v>RSD</v>
          </cell>
        </row>
        <row r="630">
          <cell r="A630" t="str">
            <v>X706189U</v>
          </cell>
          <cell r="B630" t="str">
            <v>...Kanulirani spongiozni zavrtnji fi 7mm L65mm/32mm*</v>
          </cell>
          <cell r="C630">
            <v>4</v>
          </cell>
          <cell r="D630">
            <v>4</v>
          </cell>
          <cell r="E630">
            <v>4</v>
          </cell>
          <cell r="F630">
            <v>15400</v>
          </cell>
          <cell r="G630">
            <v>0</v>
          </cell>
          <cell r="H630">
            <v>15400</v>
          </cell>
          <cell r="I630" t="str">
            <v>RSD</v>
          </cell>
        </row>
        <row r="631">
          <cell r="A631" t="str">
            <v>X706189W</v>
          </cell>
          <cell r="B631" t="str">
            <v>...Kanulirani spongiozni zavrtnji fi 7mm L110mm/32mm*</v>
          </cell>
          <cell r="C631">
            <v>3</v>
          </cell>
          <cell r="D631">
            <v>3</v>
          </cell>
          <cell r="E631">
            <v>6</v>
          </cell>
          <cell r="F631">
            <v>23100</v>
          </cell>
          <cell r="G631">
            <v>0</v>
          </cell>
          <cell r="H631">
            <v>23100</v>
          </cell>
          <cell r="I631" t="str">
            <v>RSD</v>
          </cell>
        </row>
        <row r="632">
          <cell r="A632" t="str">
            <v>X706189X</v>
          </cell>
          <cell r="B632" t="str">
            <v>...Kanulirani spongiozni zavrtnji fi 7mm L90mm/32mm*</v>
          </cell>
          <cell r="C632">
            <v>1</v>
          </cell>
          <cell r="D632">
            <v>1</v>
          </cell>
          <cell r="E632">
            <v>1</v>
          </cell>
          <cell r="F632">
            <v>3850</v>
          </cell>
          <cell r="G632">
            <v>0</v>
          </cell>
          <cell r="H632">
            <v>3850</v>
          </cell>
          <cell r="I632" t="str">
            <v>RSD</v>
          </cell>
        </row>
        <row r="633">
          <cell r="A633" t="str">
            <v>X706214C</v>
          </cell>
          <cell r="B633" t="str">
            <v>...Spongiozni zavrtnji fi 6,5mm L55mm/32mm*</v>
          </cell>
          <cell r="C633">
            <v>2</v>
          </cell>
          <cell r="D633">
            <v>2</v>
          </cell>
          <cell r="E633">
            <v>2</v>
          </cell>
          <cell r="F633">
            <v>1210</v>
          </cell>
          <cell r="G633">
            <v>0</v>
          </cell>
          <cell r="H633">
            <v>1210</v>
          </cell>
          <cell r="I633" t="str">
            <v>RSD</v>
          </cell>
        </row>
        <row r="634">
          <cell r="A634" t="str">
            <v>X706214D</v>
          </cell>
          <cell r="B634" t="str">
            <v>...Spongiozni zavrtnji fi 6,5mm L60mm/32mm*</v>
          </cell>
          <cell r="C634">
            <v>1</v>
          </cell>
          <cell r="D634">
            <v>1</v>
          </cell>
          <cell r="E634">
            <v>2</v>
          </cell>
          <cell r="F634">
            <v>1210</v>
          </cell>
          <cell r="G634">
            <v>0</v>
          </cell>
          <cell r="H634">
            <v>1210</v>
          </cell>
          <cell r="I634" t="str">
            <v>RSD</v>
          </cell>
        </row>
        <row r="635">
          <cell r="A635" t="str">
            <v>X706214E</v>
          </cell>
          <cell r="B635" t="str">
            <v>...Spongiozni zavrtnji fi 6,5mm L65mm/32mm*</v>
          </cell>
          <cell r="C635">
            <v>1</v>
          </cell>
          <cell r="D635">
            <v>1</v>
          </cell>
          <cell r="E635">
            <v>2</v>
          </cell>
          <cell r="F635">
            <v>1210</v>
          </cell>
          <cell r="G635">
            <v>0</v>
          </cell>
          <cell r="H635">
            <v>1210</v>
          </cell>
          <cell r="I635" t="str">
            <v>RSD</v>
          </cell>
        </row>
        <row r="636">
          <cell r="A636" t="str">
            <v>X706214F</v>
          </cell>
          <cell r="B636" t="str">
            <v>...Spongiozni zavrtnji fi 6,5mm L70mm/32mm*</v>
          </cell>
          <cell r="C636">
            <v>2</v>
          </cell>
          <cell r="D636">
            <v>2</v>
          </cell>
          <cell r="E636">
            <v>5</v>
          </cell>
          <cell r="F636">
            <v>5486.4</v>
          </cell>
          <cell r="G636">
            <v>0</v>
          </cell>
          <cell r="H636">
            <v>5486.4</v>
          </cell>
          <cell r="I636" t="str">
            <v>RSD</v>
          </cell>
        </row>
        <row r="637">
          <cell r="A637" t="str">
            <v>X706214I</v>
          </cell>
          <cell r="B637" t="str">
            <v>...Spongiozni zavrtnji fi 6,5mm L85mm/32mm*</v>
          </cell>
          <cell r="C637">
            <v>3</v>
          </cell>
          <cell r="D637">
            <v>3</v>
          </cell>
          <cell r="E637">
            <v>4</v>
          </cell>
          <cell r="F637">
            <v>4389.12</v>
          </cell>
          <cell r="G637">
            <v>0</v>
          </cell>
          <cell r="H637">
            <v>4389.12</v>
          </cell>
          <cell r="I637" t="str">
            <v>RSD</v>
          </cell>
        </row>
        <row r="638">
          <cell r="A638" t="str">
            <v>X706214N</v>
          </cell>
          <cell r="B638" t="str">
            <v>...Spongiozni zavrtnji fi 6,5mm L110mm/32mm*</v>
          </cell>
          <cell r="C638">
            <v>2</v>
          </cell>
          <cell r="D638">
            <v>2</v>
          </cell>
          <cell r="E638">
            <v>4</v>
          </cell>
          <cell r="F638">
            <v>4389.12</v>
          </cell>
          <cell r="G638">
            <v>0</v>
          </cell>
          <cell r="H638">
            <v>4389.12</v>
          </cell>
          <cell r="I638" t="str">
            <v>RSD</v>
          </cell>
        </row>
        <row r="639">
          <cell r="A639" t="str">
            <v>X706215A</v>
          </cell>
          <cell r="B639" t="str">
            <v>...Spongiozni zavrtnji fi 6,5mm L30mm/0mm*</v>
          </cell>
          <cell r="C639">
            <v>3</v>
          </cell>
          <cell r="D639">
            <v>3</v>
          </cell>
          <cell r="E639">
            <v>6</v>
          </cell>
          <cell r="F639">
            <v>6583.68</v>
          </cell>
          <cell r="G639">
            <v>0</v>
          </cell>
          <cell r="H639">
            <v>6583.68</v>
          </cell>
          <cell r="I639" t="str">
            <v>RSD</v>
          </cell>
        </row>
        <row r="640">
          <cell r="A640" t="str">
            <v>X706215E</v>
          </cell>
          <cell r="B640" t="str">
            <v>...Spongiozni zavrtnji fi 6,5mm L50mm/0mm*</v>
          </cell>
          <cell r="C640">
            <v>1</v>
          </cell>
          <cell r="D640">
            <v>1</v>
          </cell>
          <cell r="E640">
            <v>2</v>
          </cell>
          <cell r="F640">
            <v>1320</v>
          </cell>
          <cell r="G640">
            <v>0</v>
          </cell>
          <cell r="H640">
            <v>1320</v>
          </cell>
          <cell r="I640" t="str">
            <v>RSD</v>
          </cell>
        </row>
        <row r="641">
          <cell r="A641" t="str">
            <v>X706215G</v>
          </cell>
          <cell r="B641" t="str">
            <v>...Spongiozni zavrtnji fi 6,5mm L60mm/0mm*</v>
          </cell>
          <cell r="C641">
            <v>1</v>
          </cell>
          <cell r="D641">
            <v>1</v>
          </cell>
          <cell r="E641">
            <v>1</v>
          </cell>
          <cell r="F641">
            <v>660</v>
          </cell>
          <cell r="G641">
            <v>0</v>
          </cell>
          <cell r="H641">
            <v>660</v>
          </cell>
          <cell r="I641" t="str">
            <v>RSD</v>
          </cell>
        </row>
        <row r="642">
          <cell r="A642" t="str">
            <v>X706215H</v>
          </cell>
          <cell r="B642" t="str">
            <v>...Spongiozni zavrtnji fi 6,5mm L65mm/0mm*</v>
          </cell>
          <cell r="C642">
            <v>1</v>
          </cell>
          <cell r="D642">
            <v>1</v>
          </cell>
          <cell r="E642">
            <v>1</v>
          </cell>
          <cell r="F642">
            <v>660</v>
          </cell>
          <cell r="G642">
            <v>0</v>
          </cell>
          <cell r="H642">
            <v>660</v>
          </cell>
          <cell r="I642" t="str">
            <v>RSD</v>
          </cell>
        </row>
        <row r="643">
          <cell r="A643" t="str">
            <v>X706222A</v>
          </cell>
          <cell r="B643" t="str">
            <v>...Kanulirani samonarez.antirotac.zavrtanj za vrat butne kosti L82</v>
          </cell>
          <cell r="C643">
            <v>3</v>
          </cell>
          <cell r="D643">
            <v>3</v>
          </cell>
          <cell r="E643">
            <v>4</v>
          </cell>
          <cell r="F643">
            <v>22000</v>
          </cell>
          <cell r="G643">
            <v>0</v>
          </cell>
          <cell r="H643">
            <v>22000</v>
          </cell>
          <cell r="I643" t="str">
            <v>RSD</v>
          </cell>
        </row>
        <row r="644">
          <cell r="A644" t="str">
            <v>X706222B</v>
          </cell>
          <cell r="B644" t="str">
            <v>...Kanulirani samonarez.antirotac.zavrtanj za vrat butne kosti L87</v>
          </cell>
          <cell r="C644">
            <v>2</v>
          </cell>
          <cell r="D644">
            <v>2</v>
          </cell>
          <cell r="E644">
            <v>2</v>
          </cell>
          <cell r="F644">
            <v>11000</v>
          </cell>
          <cell r="G644">
            <v>0</v>
          </cell>
          <cell r="H644">
            <v>11000</v>
          </cell>
          <cell r="I644" t="str">
            <v>RSD</v>
          </cell>
        </row>
        <row r="645">
          <cell r="A645" t="str">
            <v>X706222D</v>
          </cell>
          <cell r="B645" t="str">
            <v>...Kanulirani samonarez.antirotac.zavrtanj za vrat butne kosti L97</v>
          </cell>
          <cell r="C645">
            <v>3</v>
          </cell>
          <cell r="D645">
            <v>3</v>
          </cell>
          <cell r="E645">
            <v>5</v>
          </cell>
          <cell r="F645">
            <v>27500</v>
          </cell>
          <cell r="G645">
            <v>0</v>
          </cell>
          <cell r="H645">
            <v>27500</v>
          </cell>
          <cell r="I645" t="str">
            <v>RSD</v>
          </cell>
        </row>
        <row r="646">
          <cell r="A646" t="str">
            <v>X706222E</v>
          </cell>
          <cell r="B646" t="str">
            <v>...Kanulirani samonarez.antirotac.zavrtanj za vrat butne kosti L102</v>
          </cell>
          <cell r="C646">
            <v>2</v>
          </cell>
          <cell r="D646">
            <v>2</v>
          </cell>
          <cell r="E646">
            <v>2</v>
          </cell>
          <cell r="F646">
            <v>10500</v>
          </cell>
          <cell r="G646">
            <v>0</v>
          </cell>
          <cell r="H646">
            <v>10500</v>
          </cell>
          <cell r="I646" t="str">
            <v>RSD</v>
          </cell>
        </row>
        <row r="647">
          <cell r="A647" t="str">
            <v>X706222F</v>
          </cell>
          <cell r="B647" t="str">
            <v>...Kanulirani samonarez.antirotac.zavrtanj za vrat butne kosti L107</v>
          </cell>
          <cell r="C647">
            <v>1</v>
          </cell>
          <cell r="D647">
            <v>1</v>
          </cell>
          <cell r="E647">
            <v>1</v>
          </cell>
          <cell r="F647">
            <v>5500</v>
          </cell>
          <cell r="G647">
            <v>0</v>
          </cell>
          <cell r="H647">
            <v>5500</v>
          </cell>
          <cell r="I647" t="str">
            <v>RSD</v>
          </cell>
        </row>
        <row r="648">
          <cell r="A648" t="str">
            <v>X706222G</v>
          </cell>
          <cell r="B648" t="str">
            <v>...Kanulirani samonarez.antirotac.zavrtanj za vrat butne kosti L112</v>
          </cell>
          <cell r="C648">
            <v>1</v>
          </cell>
          <cell r="D648">
            <v>1</v>
          </cell>
          <cell r="E648">
            <v>2</v>
          </cell>
          <cell r="F648">
            <v>11000</v>
          </cell>
          <cell r="G648">
            <v>0</v>
          </cell>
          <cell r="H648">
            <v>11000</v>
          </cell>
          <cell r="I648" t="str">
            <v>RSD</v>
          </cell>
        </row>
        <row r="649">
          <cell r="A649" t="str">
            <v>X706222H</v>
          </cell>
          <cell r="B649" t="str">
            <v>...Kanulirani samonar.antirotac.zavrtanj za vrat butne kosti L92</v>
          </cell>
          <cell r="C649">
            <v>2</v>
          </cell>
          <cell r="D649">
            <v>2</v>
          </cell>
          <cell r="E649">
            <v>3</v>
          </cell>
          <cell r="F649">
            <v>15000</v>
          </cell>
          <cell r="G649">
            <v>0</v>
          </cell>
          <cell r="H649">
            <v>15000</v>
          </cell>
          <cell r="I649" t="str">
            <v>RSD</v>
          </cell>
        </row>
        <row r="650">
          <cell r="A650" t="str">
            <v>X706530I</v>
          </cell>
          <cell r="B650" t="str">
            <v>...Kanulirani headles komp.sraf sa pol.nav. fi 3mmx46-50mm</v>
          </cell>
          <cell r="C650">
            <v>1</v>
          </cell>
          <cell r="D650">
            <v>1</v>
          </cell>
          <cell r="E650">
            <v>1</v>
          </cell>
          <cell r="F650">
            <v>13200</v>
          </cell>
          <cell r="G650">
            <v>0</v>
          </cell>
          <cell r="H650">
            <v>13200</v>
          </cell>
          <cell r="I650" t="str">
            <v>RSD</v>
          </cell>
        </row>
        <row r="651">
          <cell r="A651" t="str">
            <v>X706530J</v>
          </cell>
          <cell r="B651" t="str">
            <v>...Kanulirani headles komp.sraf sa pol.nav. fi 3mmx44-50mm</v>
          </cell>
          <cell r="C651">
            <v>1</v>
          </cell>
          <cell r="D651">
            <v>1</v>
          </cell>
          <cell r="E651">
            <v>1</v>
          </cell>
          <cell r="F651">
            <v>13200</v>
          </cell>
          <cell r="G651">
            <v>0</v>
          </cell>
          <cell r="H651">
            <v>13200</v>
          </cell>
          <cell r="I651" t="str">
            <v>RSD</v>
          </cell>
        </row>
        <row r="652">
          <cell r="A652" t="str">
            <v>X706530K</v>
          </cell>
          <cell r="B652" t="str">
            <v>...Kanulirani headles komp.sraf sa pol.nav. fi 3mmx42-50mm</v>
          </cell>
          <cell r="C652">
            <v>1</v>
          </cell>
          <cell r="D652">
            <v>1</v>
          </cell>
          <cell r="E652">
            <v>1</v>
          </cell>
          <cell r="F652">
            <v>13200</v>
          </cell>
          <cell r="G652">
            <v>0</v>
          </cell>
          <cell r="H652">
            <v>13200</v>
          </cell>
          <cell r="I652" t="str">
            <v>RSD</v>
          </cell>
        </row>
        <row r="653">
          <cell r="A653" t="str">
            <v>X706532F</v>
          </cell>
          <cell r="B653" t="str">
            <v>...Kanulirani kompr.sraf sa varij.nav. fi 3,5x32</v>
          </cell>
          <cell r="C653">
            <v>1</v>
          </cell>
          <cell r="D653">
            <v>1</v>
          </cell>
          <cell r="E653">
            <v>1</v>
          </cell>
          <cell r="F653">
            <v>16500</v>
          </cell>
          <cell r="G653">
            <v>0</v>
          </cell>
          <cell r="H653">
            <v>16500</v>
          </cell>
          <cell r="I653" t="str">
            <v>RSD</v>
          </cell>
        </row>
        <row r="654">
          <cell r="A654" t="str">
            <v>X706532G</v>
          </cell>
          <cell r="B654" t="str">
            <v>...Kanulirani kompr.sraf sa varij.nav. fi 3,5x34</v>
          </cell>
          <cell r="C654">
            <v>1</v>
          </cell>
          <cell r="D654">
            <v>1</v>
          </cell>
          <cell r="E654">
            <v>1</v>
          </cell>
          <cell r="F654">
            <v>17050</v>
          </cell>
          <cell r="G654">
            <v>0</v>
          </cell>
          <cell r="H654">
            <v>17050</v>
          </cell>
          <cell r="I654" t="str">
            <v>RSD</v>
          </cell>
        </row>
        <row r="655">
          <cell r="A655" t="str">
            <v>X706690A</v>
          </cell>
          <cell r="B655" t="str">
            <v>...Kortikalni zavrtanj fi 3,5mm, self-tap, L24</v>
          </cell>
          <cell r="C655">
            <v>1</v>
          </cell>
          <cell r="D655">
            <v>1</v>
          </cell>
          <cell r="E655">
            <v>3</v>
          </cell>
          <cell r="F655">
            <v>3630</v>
          </cell>
          <cell r="G655">
            <v>0</v>
          </cell>
          <cell r="H655">
            <v>3630</v>
          </cell>
          <cell r="I655" t="str">
            <v>RSD</v>
          </cell>
        </row>
        <row r="656">
          <cell r="A656" t="str">
            <v>X706690B</v>
          </cell>
          <cell r="B656" t="str">
            <v>...Kortikalni zavrtanj fi 3,5mm, self-tap, L26</v>
          </cell>
          <cell r="C656">
            <v>1</v>
          </cell>
          <cell r="D656">
            <v>1</v>
          </cell>
          <cell r="E656">
            <v>2</v>
          </cell>
          <cell r="F656">
            <v>2420</v>
          </cell>
          <cell r="G656">
            <v>0</v>
          </cell>
          <cell r="H656">
            <v>2420</v>
          </cell>
          <cell r="I656" t="str">
            <v>RSD</v>
          </cell>
        </row>
        <row r="657">
          <cell r="A657" t="str">
            <v>X706690C</v>
          </cell>
          <cell r="B657" t="str">
            <v>...Kortikalni zavrtanj fi 3,5mm, self-tap, L30</v>
          </cell>
          <cell r="C657">
            <v>2</v>
          </cell>
          <cell r="D657">
            <v>2</v>
          </cell>
          <cell r="E657">
            <v>4</v>
          </cell>
          <cell r="F657">
            <v>4840</v>
          </cell>
          <cell r="G657">
            <v>0</v>
          </cell>
          <cell r="H657">
            <v>4840</v>
          </cell>
          <cell r="I657" t="str">
            <v>RSD</v>
          </cell>
        </row>
        <row r="658">
          <cell r="A658" t="str">
            <v>X706690D</v>
          </cell>
          <cell r="B658" t="str">
            <v>...Kortikalni zavrtanj fi 3,5mm, self-tap, L32</v>
          </cell>
          <cell r="C658">
            <v>1</v>
          </cell>
          <cell r="D658">
            <v>1</v>
          </cell>
          <cell r="E658">
            <v>1</v>
          </cell>
          <cell r="F658">
            <v>1210</v>
          </cell>
          <cell r="G658">
            <v>0</v>
          </cell>
          <cell r="H658">
            <v>1210</v>
          </cell>
          <cell r="I658" t="str">
            <v>RSD</v>
          </cell>
        </row>
        <row r="659">
          <cell r="A659" t="str">
            <v>X706690E</v>
          </cell>
          <cell r="B659" t="str">
            <v>...Kortikalni zavrtanj fi 3,5mm, self-tap, L36</v>
          </cell>
          <cell r="C659">
            <v>2</v>
          </cell>
          <cell r="D659">
            <v>2</v>
          </cell>
          <cell r="E659">
            <v>4</v>
          </cell>
          <cell r="F659">
            <v>4840</v>
          </cell>
          <cell r="G659">
            <v>0</v>
          </cell>
          <cell r="H659">
            <v>4840</v>
          </cell>
          <cell r="I659" t="str">
            <v>RSD</v>
          </cell>
        </row>
        <row r="660">
          <cell r="A660" t="str">
            <v>X706690F</v>
          </cell>
          <cell r="B660" t="str">
            <v>...Kortikalni zavrtanj fi 3,5mm, self-tap, L38</v>
          </cell>
          <cell r="C660">
            <v>1</v>
          </cell>
          <cell r="D660">
            <v>1</v>
          </cell>
          <cell r="E660">
            <v>2</v>
          </cell>
          <cell r="F660">
            <v>2420</v>
          </cell>
          <cell r="G660">
            <v>0</v>
          </cell>
          <cell r="H660">
            <v>2420</v>
          </cell>
          <cell r="I660" t="str">
            <v>RSD</v>
          </cell>
        </row>
        <row r="661">
          <cell r="A661" t="str">
            <v>X706690G</v>
          </cell>
          <cell r="B661" t="str">
            <v>...Kortikalni zavrtanj fi 3,5mm, self-tap, L42</v>
          </cell>
          <cell r="C661">
            <v>1</v>
          </cell>
          <cell r="D661">
            <v>1</v>
          </cell>
          <cell r="E661">
            <v>2</v>
          </cell>
          <cell r="F661">
            <v>2420</v>
          </cell>
          <cell r="G661">
            <v>0</v>
          </cell>
          <cell r="H661">
            <v>2420</v>
          </cell>
          <cell r="I661" t="str">
            <v>RSD</v>
          </cell>
        </row>
        <row r="662">
          <cell r="A662" t="str">
            <v>X706690H</v>
          </cell>
          <cell r="B662" t="str">
            <v>...Kortikalni zavrtanj fi 3,5mm, self-tap, L20</v>
          </cell>
          <cell r="C662">
            <v>1</v>
          </cell>
          <cell r="D662">
            <v>1</v>
          </cell>
          <cell r="E662">
            <v>2</v>
          </cell>
          <cell r="F662">
            <v>2420</v>
          </cell>
          <cell r="G662">
            <v>0</v>
          </cell>
          <cell r="H662">
            <v>2420</v>
          </cell>
          <cell r="I662" t="str">
            <v>RSD</v>
          </cell>
        </row>
        <row r="663">
          <cell r="A663" t="str">
            <v>X706690I</v>
          </cell>
          <cell r="B663" t="str">
            <v>...Kortikalni zavrtanj fi 3,5mm, self-tap, L28</v>
          </cell>
          <cell r="C663">
            <v>2</v>
          </cell>
          <cell r="D663">
            <v>2</v>
          </cell>
          <cell r="E663">
            <v>3</v>
          </cell>
          <cell r="F663">
            <v>3630</v>
          </cell>
          <cell r="G663">
            <v>0</v>
          </cell>
          <cell r="H663">
            <v>3630</v>
          </cell>
          <cell r="I663" t="str">
            <v>RSD</v>
          </cell>
        </row>
        <row r="664">
          <cell r="A664" t="str">
            <v>X706690K</v>
          </cell>
          <cell r="B664" t="str">
            <v>...Kortikalni zavrtanj fi 3,5mm, self-tap, L60</v>
          </cell>
          <cell r="C664">
            <v>1</v>
          </cell>
          <cell r="D664">
            <v>1</v>
          </cell>
          <cell r="E664">
            <v>1</v>
          </cell>
          <cell r="F664">
            <v>1210</v>
          </cell>
          <cell r="G664">
            <v>0</v>
          </cell>
          <cell r="H664">
            <v>1210</v>
          </cell>
          <cell r="I664" t="str">
            <v>RSD</v>
          </cell>
        </row>
        <row r="665">
          <cell r="A665" t="str">
            <v>X706690N</v>
          </cell>
          <cell r="B665" t="str">
            <v>...Kortikalni zavrtanj fi 3,5mm, self-tap, L48</v>
          </cell>
          <cell r="C665">
            <v>1</v>
          </cell>
          <cell r="D665">
            <v>1</v>
          </cell>
          <cell r="E665">
            <v>3</v>
          </cell>
          <cell r="F665">
            <v>3630</v>
          </cell>
          <cell r="G665">
            <v>0</v>
          </cell>
          <cell r="H665">
            <v>3630</v>
          </cell>
          <cell r="I665" t="str">
            <v>RSD</v>
          </cell>
        </row>
        <row r="666">
          <cell r="A666" t="str">
            <v>X706690NJ</v>
          </cell>
          <cell r="B666" t="str">
            <v>...Kortikalni zavrtanj fi 3,5mm, self-tap, L34</v>
          </cell>
          <cell r="C666">
            <v>1</v>
          </cell>
          <cell r="D666">
            <v>1</v>
          </cell>
          <cell r="E666">
            <v>3</v>
          </cell>
          <cell r="F666">
            <v>3630</v>
          </cell>
          <cell r="G666">
            <v>0</v>
          </cell>
          <cell r="H666">
            <v>3630</v>
          </cell>
          <cell r="I666" t="str">
            <v>RSD</v>
          </cell>
        </row>
        <row r="667">
          <cell r="A667" t="str">
            <v>X706690O</v>
          </cell>
          <cell r="B667" t="str">
            <v>...Kortikalni zavrtanj fi 3,5mm, self-tap, L46</v>
          </cell>
          <cell r="C667">
            <v>1</v>
          </cell>
          <cell r="D667">
            <v>1</v>
          </cell>
          <cell r="E667">
            <v>4</v>
          </cell>
          <cell r="F667">
            <v>4840</v>
          </cell>
          <cell r="G667">
            <v>0</v>
          </cell>
          <cell r="H667">
            <v>4840</v>
          </cell>
          <cell r="I667" t="str">
            <v>RSD</v>
          </cell>
        </row>
        <row r="668">
          <cell r="A668" t="str">
            <v>X706700D</v>
          </cell>
          <cell r="B668" t="str">
            <v>...Kortikalni zavrtnji fi 4.5 mm L26 mm*</v>
          </cell>
          <cell r="C668">
            <v>3</v>
          </cell>
          <cell r="D668">
            <v>3</v>
          </cell>
          <cell r="E668">
            <v>7</v>
          </cell>
          <cell r="F668">
            <v>2618</v>
          </cell>
          <cell r="G668">
            <v>0</v>
          </cell>
          <cell r="H668">
            <v>2618</v>
          </cell>
          <cell r="I668" t="str">
            <v>RSD</v>
          </cell>
        </row>
        <row r="669">
          <cell r="A669" t="str">
            <v>X706700E</v>
          </cell>
          <cell r="B669" t="str">
            <v>...Kortikalni zavrtnji fi 4.5 mm L28 mm*</v>
          </cell>
          <cell r="C669">
            <v>7</v>
          </cell>
          <cell r="D669">
            <v>7</v>
          </cell>
          <cell r="E669">
            <v>18</v>
          </cell>
          <cell r="F669">
            <v>6732</v>
          </cell>
          <cell r="G669">
            <v>0</v>
          </cell>
          <cell r="H669">
            <v>6732</v>
          </cell>
          <cell r="I669" t="str">
            <v>RSD</v>
          </cell>
        </row>
        <row r="670">
          <cell r="A670" t="str">
            <v>X706700G</v>
          </cell>
          <cell r="B670" t="str">
            <v>...Kortikalni zavrtnji fi 4,5 mm L32 mm*</v>
          </cell>
          <cell r="C670">
            <v>8</v>
          </cell>
          <cell r="D670">
            <v>8</v>
          </cell>
          <cell r="E670">
            <v>13</v>
          </cell>
          <cell r="F670">
            <v>4862</v>
          </cell>
          <cell r="G670">
            <v>0</v>
          </cell>
          <cell r="H670">
            <v>4862</v>
          </cell>
          <cell r="I670" t="str">
            <v>RSD</v>
          </cell>
        </row>
        <row r="671">
          <cell r="A671" t="str">
            <v>X706700H</v>
          </cell>
          <cell r="B671" t="str">
            <v>...Kortikalni zavrtnji fi 4,5 mm L34mm*</v>
          </cell>
          <cell r="C671">
            <v>4</v>
          </cell>
          <cell r="D671">
            <v>4</v>
          </cell>
          <cell r="E671">
            <v>8</v>
          </cell>
          <cell r="F671">
            <v>2992</v>
          </cell>
          <cell r="G671">
            <v>0</v>
          </cell>
          <cell r="H671">
            <v>2992</v>
          </cell>
          <cell r="I671" t="str">
            <v>RSD</v>
          </cell>
        </row>
        <row r="672">
          <cell r="A672" t="str">
            <v>X706848A</v>
          </cell>
          <cell r="B672" t="str">
            <v>...Kortikalni zavrtnji fi 3.5 mm L20 mm*</v>
          </cell>
          <cell r="C672">
            <v>21</v>
          </cell>
          <cell r="D672">
            <v>21</v>
          </cell>
          <cell r="E672">
            <v>70</v>
          </cell>
          <cell r="F672">
            <v>15785</v>
          </cell>
          <cell r="G672">
            <v>0</v>
          </cell>
          <cell r="H672">
            <v>15785</v>
          </cell>
          <cell r="I672" t="str">
            <v>RSD</v>
          </cell>
        </row>
        <row r="673">
          <cell r="A673" t="str">
            <v>X706848B</v>
          </cell>
          <cell r="B673" t="str">
            <v>...Kortikalni zavrtnji fi 3.5 mm L22mm*</v>
          </cell>
          <cell r="C673">
            <v>20</v>
          </cell>
          <cell r="D673">
            <v>20</v>
          </cell>
          <cell r="E673">
            <v>81</v>
          </cell>
          <cell r="F673">
            <v>18265.5</v>
          </cell>
          <cell r="G673">
            <v>0</v>
          </cell>
          <cell r="H673">
            <v>18265.5</v>
          </cell>
          <cell r="I673" t="str">
            <v>RSD</v>
          </cell>
        </row>
        <row r="674">
          <cell r="A674" t="str">
            <v>X706848C</v>
          </cell>
          <cell r="B674" t="str">
            <v>...Kortikalni zavrtnji fi 3.5 mm L24mm*</v>
          </cell>
          <cell r="C674">
            <v>25</v>
          </cell>
          <cell r="D674">
            <v>25</v>
          </cell>
          <cell r="E674">
            <v>73</v>
          </cell>
          <cell r="F674">
            <v>16461.5</v>
          </cell>
          <cell r="G674">
            <v>0</v>
          </cell>
          <cell r="H674">
            <v>16461.5</v>
          </cell>
          <cell r="I674" t="str">
            <v>RSD</v>
          </cell>
        </row>
        <row r="675">
          <cell r="A675" t="str">
            <v>X706848D</v>
          </cell>
          <cell r="B675" t="str">
            <v>...Kortikalni zavrtnji fi 3.5 mmL26mm*</v>
          </cell>
          <cell r="C675">
            <v>18</v>
          </cell>
          <cell r="D675">
            <v>18</v>
          </cell>
          <cell r="E675">
            <v>62</v>
          </cell>
          <cell r="F675">
            <v>13981</v>
          </cell>
          <cell r="G675">
            <v>0</v>
          </cell>
          <cell r="H675">
            <v>13981</v>
          </cell>
          <cell r="I675" t="str">
            <v>RSD</v>
          </cell>
        </row>
        <row r="676">
          <cell r="A676" t="str">
            <v>X706848E</v>
          </cell>
          <cell r="B676" t="str">
            <v>...Kortikalni zavrtnji fi 3,5mm L28mm</v>
          </cell>
          <cell r="C676">
            <v>13</v>
          </cell>
          <cell r="D676">
            <v>13</v>
          </cell>
          <cell r="E676">
            <v>32</v>
          </cell>
          <cell r="F676">
            <v>7216</v>
          </cell>
          <cell r="G676">
            <v>0</v>
          </cell>
          <cell r="H676">
            <v>7216</v>
          </cell>
          <cell r="I676" t="str">
            <v>RSD</v>
          </cell>
        </row>
        <row r="677">
          <cell r="A677" t="str">
            <v>X706848F</v>
          </cell>
          <cell r="B677" t="str">
            <v>...Kortikalni zavrtnji fi 3.5 mm L 30mm*</v>
          </cell>
          <cell r="C677">
            <v>11</v>
          </cell>
          <cell r="D677">
            <v>11</v>
          </cell>
          <cell r="E677">
            <v>43</v>
          </cell>
          <cell r="F677">
            <v>9696.5</v>
          </cell>
          <cell r="G677">
            <v>0</v>
          </cell>
          <cell r="H677">
            <v>9696.5</v>
          </cell>
          <cell r="I677" t="str">
            <v>RSD</v>
          </cell>
        </row>
        <row r="678">
          <cell r="A678" t="str">
            <v>X706848G</v>
          </cell>
          <cell r="B678" t="str">
            <v>...Kortikalni zavrtnji fi 3.5mm L32 mm*</v>
          </cell>
          <cell r="C678">
            <v>13</v>
          </cell>
          <cell r="D678">
            <v>13</v>
          </cell>
          <cell r="E678">
            <v>35</v>
          </cell>
          <cell r="F678">
            <v>7892.5</v>
          </cell>
          <cell r="G678">
            <v>0</v>
          </cell>
          <cell r="H678">
            <v>7892.5</v>
          </cell>
          <cell r="I678" t="str">
            <v>RSD</v>
          </cell>
        </row>
        <row r="679">
          <cell r="A679" t="str">
            <v>X706848H</v>
          </cell>
          <cell r="B679" t="str">
            <v>...Kortikalni zavrtnji fi 3.5 mm L34mm*</v>
          </cell>
          <cell r="C679">
            <v>13</v>
          </cell>
          <cell r="D679">
            <v>13</v>
          </cell>
          <cell r="E679">
            <v>34</v>
          </cell>
          <cell r="F679">
            <v>7667</v>
          </cell>
          <cell r="G679">
            <v>0</v>
          </cell>
          <cell r="H679">
            <v>7667</v>
          </cell>
          <cell r="I679" t="str">
            <v>RSD</v>
          </cell>
        </row>
        <row r="680">
          <cell r="A680" t="str">
            <v>X706848I</v>
          </cell>
          <cell r="B680" t="str">
            <v>...Kortikalni zavrtnji fi 3.5mm L36mm*</v>
          </cell>
          <cell r="C680">
            <v>11</v>
          </cell>
          <cell r="D680">
            <v>11</v>
          </cell>
          <cell r="E680">
            <v>30</v>
          </cell>
          <cell r="F680">
            <v>6765</v>
          </cell>
          <cell r="G680">
            <v>0</v>
          </cell>
          <cell r="H680">
            <v>6765</v>
          </cell>
          <cell r="I680" t="str">
            <v>RSD</v>
          </cell>
        </row>
        <row r="681">
          <cell r="A681" t="str">
            <v>X706848K</v>
          </cell>
          <cell r="B681" t="str">
            <v>...Kortikalni zavrtnji fi 3,5mm L14mm</v>
          </cell>
          <cell r="C681">
            <v>8</v>
          </cell>
          <cell r="D681">
            <v>8</v>
          </cell>
          <cell r="E681">
            <v>20</v>
          </cell>
          <cell r="F681">
            <v>4500</v>
          </cell>
          <cell r="G681">
            <v>0</v>
          </cell>
          <cell r="H681">
            <v>4500</v>
          </cell>
          <cell r="I681" t="str">
            <v>RSD</v>
          </cell>
        </row>
        <row r="682">
          <cell r="A682" t="str">
            <v>X706848L</v>
          </cell>
          <cell r="B682" t="str">
            <v>...Kortikalni zavrtnji fi 3,5mm L16mm</v>
          </cell>
          <cell r="C682">
            <v>12</v>
          </cell>
          <cell r="D682">
            <v>12</v>
          </cell>
          <cell r="E682">
            <v>50</v>
          </cell>
          <cell r="F682">
            <v>11275</v>
          </cell>
          <cell r="G682">
            <v>0</v>
          </cell>
          <cell r="H682">
            <v>11275</v>
          </cell>
          <cell r="I682" t="str">
            <v>RSD</v>
          </cell>
        </row>
        <row r="683">
          <cell r="A683" t="str">
            <v>X706848LJ</v>
          </cell>
          <cell r="B683" t="str">
            <v>...Kortikalni zavrtnji fi 3,5mm L18mm</v>
          </cell>
          <cell r="C683">
            <v>24</v>
          </cell>
          <cell r="D683">
            <v>24</v>
          </cell>
          <cell r="E683">
            <v>74</v>
          </cell>
          <cell r="F683">
            <v>16687</v>
          </cell>
          <cell r="G683">
            <v>0</v>
          </cell>
          <cell r="H683">
            <v>16687</v>
          </cell>
          <cell r="I683" t="str">
            <v>RSD</v>
          </cell>
        </row>
        <row r="684">
          <cell r="A684" t="str">
            <v>X706852A</v>
          </cell>
          <cell r="B684" t="str">
            <v>...LCP kašik.komp.zaklj.ploče za klavikulu 3.5 7 rupa L110 desno*</v>
          </cell>
          <cell r="C684">
            <v>4</v>
          </cell>
          <cell r="D684">
            <v>4</v>
          </cell>
          <cell r="E684">
            <v>4</v>
          </cell>
          <cell r="F684">
            <v>365200</v>
          </cell>
          <cell r="G684">
            <v>0</v>
          </cell>
          <cell r="H684">
            <v>365200</v>
          </cell>
          <cell r="I684" t="str">
            <v>RSD</v>
          </cell>
        </row>
        <row r="685">
          <cell r="A685" t="str">
            <v>X706866</v>
          </cell>
          <cell r="B685" t="str">
            <v>...Unutrasnji fiksator za tibiu Mitkovic TDM 250*</v>
          </cell>
          <cell r="C685">
            <v>1</v>
          </cell>
          <cell r="D685">
            <v>1</v>
          </cell>
          <cell r="E685">
            <v>1</v>
          </cell>
          <cell r="F685">
            <v>101772</v>
          </cell>
          <cell r="G685">
            <v>0</v>
          </cell>
          <cell r="H685">
            <v>101772</v>
          </cell>
          <cell r="I685" t="str">
            <v>RSD</v>
          </cell>
        </row>
        <row r="686">
          <cell r="A686" t="str">
            <v>X706878</v>
          </cell>
          <cell r="B686" t="str">
            <v>...Zakrivlj.plocica sa simfizu za karl.i zaklj.srafove 3,5mm sa 4-6 rupa</v>
          </cell>
          <cell r="C686">
            <v>1</v>
          </cell>
          <cell r="D686">
            <v>1</v>
          </cell>
          <cell r="E686">
            <v>1</v>
          </cell>
          <cell r="F686">
            <v>6600</v>
          </cell>
          <cell r="G686">
            <v>0</v>
          </cell>
          <cell r="H686">
            <v>6600</v>
          </cell>
          <cell r="I686" t="str">
            <v>RSD</v>
          </cell>
        </row>
        <row r="687">
          <cell r="A687" t="str">
            <v>X706882A</v>
          </cell>
          <cell r="B687" t="str">
            <v>...Kortikalni vijak 3.5x18mm</v>
          </cell>
          <cell r="C687">
            <v>1</v>
          </cell>
          <cell r="D687">
            <v>1</v>
          </cell>
          <cell r="E687">
            <v>1</v>
          </cell>
          <cell r="F687">
            <v>225.5</v>
          </cell>
          <cell r="G687">
            <v>0</v>
          </cell>
          <cell r="H687">
            <v>225.5</v>
          </cell>
          <cell r="I687" t="str">
            <v>RSD</v>
          </cell>
        </row>
        <row r="688">
          <cell r="A688" t="str">
            <v>X706882B</v>
          </cell>
          <cell r="B688" t="str">
            <v>...Kortikalni vijak 3.5x20mm</v>
          </cell>
          <cell r="C688">
            <v>2</v>
          </cell>
          <cell r="D688">
            <v>2</v>
          </cell>
          <cell r="E688">
            <v>4</v>
          </cell>
          <cell r="F688">
            <v>902</v>
          </cell>
          <cell r="G688">
            <v>0</v>
          </cell>
          <cell r="H688">
            <v>902</v>
          </cell>
          <cell r="I688" t="str">
            <v>RSD</v>
          </cell>
        </row>
        <row r="689">
          <cell r="A689" t="str">
            <v>X706882C</v>
          </cell>
          <cell r="B689" t="str">
            <v>...Kortikalni vijak 3.5x22mm</v>
          </cell>
          <cell r="C689">
            <v>3</v>
          </cell>
          <cell r="D689">
            <v>3</v>
          </cell>
          <cell r="E689">
            <v>7</v>
          </cell>
          <cell r="F689">
            <v>1578.5</v>
          </cell>
          <cell r="G689">
            <v>0</v>
          </cell>
          <cell r="H689">
            <v>1578.5</v>
          </cell>
          <cell r="I689" t="str">
            <v>RSD</v>
          </cell>
        </row>
        <row r="690">
          <cell r="A690" t="str">
            <v>X706882D</v>
          </cell>
          <cell r="B690" t="str">
            <v>...Kortikalni vijak 3.5x24mm</v>
          </cell>
          <cell r="C690">
            <v>3</v>
          </cell>
          <cell r="D690">
            <v>3</v>
          </cell>
          <cell r="E690">
            <v>8</v>
          </cell>
          <cell r="F690">
            <v>1804</v>
          </cell>
          <cell r="G690">
            <v>0</v>
          </cell>
          <cell r="H690">
            <v>1804</v>
          </cell>
          <cell r="I690" t="str">
            <v>RSD</v>
          </cell>
        </row>
        <row r="691">
          <cell r="A691" t="str">
            <v>X706882E</v>
          </cell>
          <cell r="B691" t="str">
            <v>...Kortikalni vijak 3.5x26mm</v>
          </cell>
          <cell r="C691">
            <v>3</v>
          </cell>
          <cell r="D691">
            <v>3</v>
          </cell>
          <cell r="E691">
            <v>6</v>
          </cell>
          <cell r="F691">
            <v>1353</v>
          </cell>
          <cell r="G691">
            <v>0</v>
          </cell>
          <cell r="H691">
            <v>1353</v>
          </cell>
          <cell r="I691" t="str">
            <v>RSD</v>
          </cell>
        </row>
        <row r="692">
          <cell r="A692" t="str">
            <v>X706883A</v>
          </cell>
          <cell r="B692" t="str">
            <v>...Kortikalni vijak 3.5x28mm</v>
          </cell>
          <cell r="C692">
            <v>3</v>
          </cell>
          <cell r="D692">
            <v>3</v>
          </cell>
          <cell r="E692">
            <v>6</v>
          </cell>
          <cell r="F692">
            <v>1353</v>
          </cell>
          <cell r="G692">
            <v>0</v>
          </cell>
          <cell r="H692">
            <v>1353</v>
          </cell>
          <cell r="I692" t="str">
            <v>RSD</v>
          </cell>
        </row>
        <row r="693">
          <cell r="A693" t="str">
            <v>X706883B</v>
          </cell>
          <cell r="B693" t="str">
            <v>...Kortikalni vijak 3.5x30mm</v>
          </cell>
          <cell r="C693">
            <v>4</v>
          </cell>
          <cell r="D693">
            <v>4</v>
          </cell>
          <cell r="E693">
            <v>9</v>
          </cell>
          <cell r="F693">
            <v>2029.5</v>
          </cell>
          <cell r="G693">
            <v>0</v>
          </cell>
          <cell r="H693">
            <v>2029.5</v>
          </cell>
          <cell r="I693" t="str">
            <v>RSD</v>
          </cell>
        </row>
        <row r="694">
          <cell r="A694" t="str">
            <v>X706883C</v>
          </cell>
          <cell r="B694" t="str">
            <v>...Kortikalni vijak 3.5x32mm</v>
          </cell>
          <cell r="C694">
            <v>3</v>
          </cell>
          <cell r="D694">
            <v>3</v>
          </cell>
          <cell r="E694">
            <v>4</v>
          </cell>
          <cell r="F694">
            <v>902</v>
          </cell>
          <cell r="G694">
            <v>0</v>
          </cell>
          <cell r="H694">
            <v>902</v>
          </cell>
          <cell r="I694" t="str">
            <v>RSD</v>
          </cell>
        </row>
        <row r="695">
          <cell r="A695" t="str">
            <v>X706883D</v>
          </cell>
          <cell r="B695" t="str">
            <v>...Kortikalni vijak 3.5x34mm</v>
          </cell>
          <cell r="C695">
            <v>5</v>
          </cell>
          <cell r="D695">
            <v>5</v>
          </cell>
          <cell r="E695">
            <v>6</v>
          </cell>
          <cell r="F695">
            <v>1353</v>
          </cell>
          <cell r="G695">
            <v>0</v>
          </cell>
          <cell r="H695">
            <v>1353</v>
          </cell>
          <cell r="I695" t="str">
            <v>RSD</v>
          </cell>
        </row>
        <row r="696">
          <cell r="A696" t="str">
            <v>X706890A</v>
          </cell>
          <cell r="B696" t="str">
            <v>...Bioresorp.zavrtanj promera 6mmx23mm</v>
          </cell>
          <cell r="C696">
            <v>1</v>
          </cell>
          <cell r="D696">
            <v>1</v>
          </cell>
          <cell r="E696">
            <v>1</v>
          </cell>
          <cell r="F696">
            <v>27500</v>
          </cell>
          <cell r="G696">
            <v>0</v>
          </cell>
          <cell r="H696">
            <v>27500</v>
          </cell>
          <cell r="I696" t="str">
            <v>RSD</v>
          </cell>
        </row>
        <row r="697">
          <cell r="A697" t="str">
            <v>X706892</v>
          </cell>
          <cell r="B697" t="str">
            <v>...Traka od UHMWPE materijala RAME</v>
          </cell>
          <cell r="C697">
            <v>2</v>
          </cell>
          <cell r="D697">
            <v>2</v>
          </cell>
          <cell r="E697">
            <v>2</v>
          </cell>
          <cell r="F697">
            <v>19800</v>
          </cell>
          <cell r="G697">
            <v>0</v>
          </cell>
          <cell r="H697">
            <v>19800</v>
          </cell>
          <cell r="I697" t="str">
            <v>RSD</v>
          </cell>
        </row>
        <row r="698">
          <cell r="A698" t="str">
            <v>X706895A</v>
          </cell>
          <cell r="B698" t="str">
            <v>...Zakljuc.titan.komp.ploca 1,6mm,leva 44x23mm 11 rupa zavr.2,5</v>
          </cell>
          <cell r="C698">
            <v>4</v>
          </cell>
          <cell r="D698">
            <v>4</v>
          </cell>
          <cell r="E698">
            <v>4</v>
          </cell>
          <cell r="F698">
            <v>206800</v>
          </cell>
          <cell r="G698">
            <v>0</v>
          </cell>
          <cell r="H698">
            <v>206800</v>
          </cell>
          <cell r="I698" t="str">
            <v>RSD</v>
          </cell>
        </row>
        <row r="699">
          <cell r="A699" t="str">
            <v>X706895B</v>
          </cell>
          <cell r="B699" t="str">
            <v>...Zakljuc.titan.komp.ploca 1,6mm, desna 44x23m,11 rupa zavr.2,5m</v>
          </cell>
          <cell r="C699">
            <v>1</v>
          </cell>
          <cell r="D699">
            <v>1</v>
          </cell>
          <cell r="E699">
            <v>1</v>
          </cell>
          <cell r="F699">
            <v>51700</v>
          </cell>
          <cell r="G699">
            <v>0</v>
          </cell>
          <cell r="H699">
            <v>51700</v>
          </cell>
          <cell r="I699" t="str">
            <v>RSD</v>
          </cell>
        </row>
        <row r="700">
          <cell r="A700" t="str">
            <v>X706896A</v>
          </cell>
          <cell r="B700" t="str">
            <v>...Zaklj.tit.kompr.ploca 1.6mm,leva 54x27mm,11rupa</v>
          </cell>
          <cell r="C700">
            <v>2</v>
          </cell>
          <cell r="D700">
            <v>2</v>
          </cell>
          <cell r="E700">
            <v>2</v>
          </cell>
          <cell r="F700">
            <v>103400</v>
          </cell>
          <cell r="G700">
            <v>0</v>
          </cell>
          <cell r="H700">
            <v>103400</v>
          </cell>
          <cell r="I700" t="str">
            <v>RSD</v>
          </cell>
        </row>
        <row r="701">
          <cell r="A701" t="str">
            <v>X706896B</v>
          </cell>
          <cell r="B701" t="str">
            <v>...Zaklj.tit.kompr.ploca 1.6mm,desna 54x27mmm,11 rupa</v>
          </cell>
          <cell r="C701">
            <v>1</v>
          </cell>
          <cell r="D701">
            <v>1</v>
          </cell>
          <cell r="E701">
            <v>1</v>
          </cell>
          <cell r="F701">
            <v>51700</v>
          </cell>
          <cell r="G701">
            <v>0</v>
          </cell>
          <cell r="H701">
            <v>51700</v>
          </cell>
          <cell r="I701" t="str">
            <v>RSD</v>
          </cell>
        </row>
        <row r="702">
          <cell r="A702" t="str">
            <v>X706897A</v>
          </cell>
          <cell r="B702" t="str">
            <v>...Zaklj.kompr.ploca 51x25mm 9 rupa fi 2,5mm 4 rupe leva</v>
          </cell>
          <cell r="C702">
            <v>5</v>
          </cell>
          <cell r="D702">
            <v>5</v>
          </cell>
          <cell r="E702">
            <v>5</v>
          </cell>
          <cell r="F702">
            <v>258500</v>
          </cell>
          <cell r="G702">
            <v>0</v>
          </cell>
          <cell r="H702">
            <v>258500</v>
          </cell>
          <cell r="I702" t="str">
            <v>RSD</v>
          </cell>
        </row>
        <row r="703">
          <cell r="A703" t="str">
            <v>X706897B</v>
          </cell>
          <cell r="B703" t="str">
            <v>...Zaklj.kompr.ploca 51x25mm 9 rupa fi 2,5mm 4 rupe desna</v>
          </cell>
          <cell r="C703">
            <v>3</v>
          </cell>
          <cell r="D703">
            <v>3</v>
          </cell>
          <cell r="E703">
            <v>3</v>
          </cell>
          <cell r="F703">
            <v>155100</v>
          </cell>
          <cell r="G703">
            <v>0</v>
          </cell>
          <cell r="H703">
            <v>155100</v>
          </cell>
          <cell r="I703" t="str">
            <v>RSD</v>
          </cell>
        </row>
        <row r="704">
          <cell r="A704" t="str">
            <v>X706898A</v>
          </cell>
          <cell r="B704" t="str">
            <v>...Zakljuc.kompr.ploca 2mm, leva, 66x25m, 11 rupa,zavr.2,5m 4 rupe</v>
          </cell>
          <cell r="C704">
            <v>2</v>
          </cell>
          <cell r="D704">
            <v>2</v>
          </cell>
          <cell r="E704">
            <v>3</v>
          </cell>
          <cell r="F704">
            <v>155100</v>
          </cell>
          <cell r="G704">
            <v>0</v>
          </cell>
          <cell r="H704">
            <v>155100</v>
          </cell>
          <cell r="I704" t="str">
            <v>RSD</v>
          </cell>
        </row>
        <row r="705">
          <cell r="A705" t="str">
            <v>X706898B</v>
          </cell>
          <cell r="B705" t="str">
            <v>...Zakljuc.kompr.ploca 2mm, desna, 66x25m, 11 rupa, zavr.2,5m 4 rupe</v>
          </cell>
          <cell r="C705">
            <v>1</v>
          </cell>
          <cell r="D705">
            <v>1</v>
          </cell>
          <cell r="E705">
            <v>1</v>
          </cell>
          <cell r="F705">
            <v>51700</v>
          </cell>
          <cell r="G705">
            <v>0</v>
          </cell>
          <cell r="H705">
            <v>51700</v>
          </cell>
          <cell r="I705" t="str">
            <v>RSD</v>
          </cell>
        </row>
        <row r="706">
          <cell r="A706" t="str">
            <v>x706899</v>
          </cell>
          <cell r="B706" t="str">
            <v>...Kompresivna ploca za metak. 1.3mm zavrtanj 2/2.3mm 2+3 rupe,prava</v>
          </cell>
          <cell r="C706">
            <v>3</v>
          </cell>
          <cell r="D706">
            <v>3</v>
          </cell>
          <cell r="E706">
            <v>3</v>
          </cell>
          <cell r="F706">
            <v>82500</v>
          </cell>
          <cell r="G706">
            <v>0</v>
          </cell>
          <cell r="H706">
            <v>82500</v>
          </cell>
          <cell r="I706" t="str">
            <v>RSD</v>
          </cell>
        </row>
        <row r="707">
          <cell r="A707" t="str">
            <v>X706903</v>
          </cell>
          <cell r="B707" t="str">
            <v>...Zakljuc.ploca 1mm prava zavrtanj 2/2.3mm 6rupa</v>
          </cell>
          <cell r="C707">
            <v>1</v>
          </cell>
          <cell r="D707">
            <v>1</v>
          </cell>
          <cell r="E707">
            <v>1</v>
          </cell>
          <cell r="F707">
            <v>36300</v>
          </cell>
          <cell r="G707">
            <v>0</v>
          </cell>
          <cell r="H707">
            <v>36300</v>
          </cell>
          <cell r="I707" t="str">
            <v>RSD</v>
          </cell>
        </row>
        <row r="708">
          <cell r="A708" t="str">
            <v>X706904</v>
          </cell>
          <cell r="B708" t="str">
            <v>...T zakljuc.ploca 1mm prava zavrtanj 2/2.3mm 29mm 2+4 rupe</v>
          </cell>
          <cell r="C708">
            <v>1</v>
          </cell>
          <cell r="D708">
            <v>1</v>
          </cell>
          <cell r="E708">
            <v>1</v>
          </cell>
          <cell r="F708">
            <v>36300</v>
          </cell>
          <cell r="G708">
            <v>0</v>
          </cell>
          <cell r="H708">
            <v>36300</v>
          </cell>
          <cell r="I708" t="str">
            <v>RSD</v>
          </cell>
        </row>
        <row r="709">
          <cell r="A709" t="str">
            <v>X706908A1</v>
          </cell>
          <cell r="B709" t="str">
            <v>...Kortikalni zavrtanj HD6 2,0x12mm</v>
          </cell>
          <cell r="C709">
            <v>2</v>
          </cell>
          <cell r="D709">
            <v>2</v>
          </cell>
          <cell r="E709">
            <v>2</v>
          </cell>
          <cell r="F709">
            <v>8800</v>
          </cell>
          <cell r="G709">
            <v>0</v>
          </cell>
          <cell r="H709">
            <v>8800</v>
          </cell>
          <cell r="I709" t="str">
            <v>RSD</v>
          </cell>
        </row>
        <row r="710">
          <cell r="A710" t="str">
            <v>X706908F1</v>
          </cell>
          <cell r="B710" t="str">
            <v>...Kortikalni zavrtanj HD6 2,0x10mm</v>
          </cell>
          <cell r="C710">
            <v>1</v>
          </cell>
          <cell r="D710">
            <v>1</v>
          </cell>
          <cell r="E710">
            <v>2</v>
          </cell>
          <cell r="F710">
            <v>8800</v>
          </cell>
          <cell r="G710">
            <v>0</v>
          </cell>
          <cell r="H710">
            <v>8800</v>
          </cell>
          <cell r="I710" t="str">
            <v>RSD</v>
          </cell>
        </row>
        <row r="711">
          <cell r="A711" t="str">
            <v>X706908I/1</v>
          </cell>
          <cell r="B711" t="str">
            <v>...Kortikalni zavrtanj HD6 2,0x16mm</v>
          </cell>
          <cell r="C711">
            <v>2</v>
          </cell>
          <cell r="D711">
            <v>2</v>
          </cell>
          <cell r="E711">
            <v>2</v>
          </cell>
          <cell r="F711">
            <v>8800</v>
          </cell>
          <cell r="G711">
            <v>0</v>
          </cell>
          <cell r="H711">
            <v>8800</v>
          </cell>
          <cell r="I711" t="str">
            <v>RSD</v>
          </cell>
        </row>
        <row r="712">
          <cell r="A712" t="str">
            <v>X706908J</v>
          </cell>
          <cell r="B712" t="str">
            <v>...Kortikalni zavrtanj HD6 2,0x20mm</v>
          </cell>
          <cell r="C712">
            <v>2</v>
          </cell>
          <cell r="D712">
            <v>2</v>
          </cell>
          <cell r="E712">
            <v>4</v>
          </cell>
          <cell r="F712">
            <v>17600</v>
          </cell>
          <cell r="G712">
            <v>0</v>
          </cell>
          <cell r="H712">
            <v>17600</v>
          </cell>
          <cell r="I712" t="str">
            <v>RSD</v>
          </cell>
        </row>
        <row r="713">
          <cell r="A713" t="str">
            <v>X706908J/1</v>
          </cell>
          <cell r="B713" t="str">
            <v>...Kortikalni zavrtanj HD6 2,0x20mm</v>
          </cell>
          <cell r="C713">
            <v>2</v>
          </cell>
          <cell r="D713">
            <v>2</v>
          </cell>
          <cell r="E713">
            <v>3</v>
          </cell>
          <cell r="F713">
            <v>13200</v>
          </cell>
          <cell r="G713">
            <v>0</v>
          </cell>
          <cell r="H713">
            <v>13200</v>
          </cell>
          <cell r="I713" t="str">
            <v>RSD</v>
          </cell>
        </row>
        <row r="714">
          <cell r="A714" t="str">
            <v>X706908K/1</v>
          </cell>
          <cell r="B714" t="str">
            <v>...Kortikalni zavrtanj HD6 2,0x18mm</v>
          </cell>
          <cell r="C714">
            <v>2</v>
          </cell>
          <cell r="D714">
            <v>2</v>
          </cell>
          <cell r="E714">
            <v>2</v>
          </cell>
          <cell r="F714">
            <v>8800</v>
          </cell>
          <cell r="G714">
            <v>0</v>
          </cell>
          <cell r="H714">
            <v>8800</v>
          </cell>
          <cell r="I714" t="str">
            <v>RSD</v>
          </cell>
        </row>
        <row r="715">
          <cell r="A715" t="str">
            <v>X706908L</v>
          </cell>
          <cell r="B715" t="str">
            <v>...Kortikalni zavrtanj HD6 2,0x14mm</v>
          </cell>
          <cell r="C715">
            <v>3</v>
          </cell>
          <cell r="D715">
            <v>3</v>
          </cell>
          <cell r="E715">
            <v>3</v>
          </cell>
          <cell r="F715">
            <v>13200</v>
          </cell>
          <cell r="G715">
            <v>0</v>
          </cell>
          <cell r="H715">
            <v>13200</v>
          </cell>
          <cell r="I715" t="str">
            <v>RSD</v>
          </cell>
        </row>
        <row r="716">
          <cell r="A716" t="str">
            <v>X706909B1</v>
          </cell>
          <cell r="B716" t="str">
            <v>...Zaključ.zavrtanj trenjem HD6 fi 2.0x10mm</v>
          </cell>
          <cell r="C716">
            <v>1</v>
          </cell>
          <cell r="D716">
            <v>1</v>
          </cell>
          <cell r="E716">
            <v>1</v>
          </cell>
          <cell r="F716">
            <v>4950</v>
          </cell>
          <cell r="G716">
            <v>0</v>
          </cell>
          <cell r="H716">
            <v>4950</v>
          </cell>
          <cell r="I716" t="str">
            <v>RSD</v>
          </cell>
        </row>
        <row r="717">
          <cell r="A717" t="str">
            <v>X706909C1</v>
          </cell>
          <cell r="B717" t="str">
            <v>...Zakljuc.zavtanj trenjem HD6 fi 2.0x14mm</v>
          </cell>
          <cell r="C717">
            <v>1</v>
          </cell>
          <cell r="D717">
            <v>1</v>
          </cell>
          <cell r="E717">
            <v>2</v>
          </cell>
          <cell r="F717">
            <v>9900</v>
          </cell>
          <cell r="G717">
            <v>0</v>
          </cell>
          <cell r="H717">
            <v>9900</v>
          </cell>
          <cell r="I717" t="str">
            <v>RSD</v>
          </cell>
        </row>
        <row r="718">
          <cell r="A718" t="str">
            <v>X706909D1</v>
          </cell>
          <cell r="B718" t="str">
            <v>...Zakljuc.zavrtanj trenjem HD6 fi 2.0x16mm</v>
          </cell>
          <cell r="C718">
            <v>1</v>
          </cell>
          <cell r="D718">
            <v>1</v>
          </cell>
          <cell r="E718">
            <v>1</v>
          </cell>
          <cell r="F718">
            <v>4950</v>
          </cell>
          <cell r="G718">
            <v>0</v>
          </cell>
          <cell r="H718">
            <v>4950</v>
          </cell>
          <cell r="I718" t="str">
            <v>RSD</v>
          </cell>
        </row>
        <row r="719">
          <cell r="A719" t="str">
            <v>X706909G1</v>
          </cell>
          <cell r="B719" t="str">
            <v>...Zaključ.zavrtanj trenjem HD6 fi 2.0x12mm</v>
          </cell>
          <cell r="C719">
            <v>1</v>
          </cell>
          <cell r="D719">
            <v>1</v>
          </cell>
          <cell r="E719">
            <v>2</v>
          </cell>
          <cell r="F719">
            <v>9900</v>
          </cell>
          <cell r="G719">
            <v>0</v>
          </cell>
          <cell r="H719">
            <v>9900</v>
          </cell>
          <cell r="I719" t="str">
            <v>RSD</v>
          </cell>
        </row>
        <row r="720">
          <cell r="A720" t="str">
            <v>X706909J</v>
          </cell>
          <cell r="B720" t="str">
            <v>...Zaključ.zavrtanj trenjem HD6 fi 2.0x20mm</v>
          </cell>
          <cell r="C720">
            <v>1</v>
          </cell>
          <cell r="D720">
            <v>1</v>
          </cell>
          <cell r="E720">
            <v>2</v>
          </cell>
          <cell r="F720">
            <v>9900</v>
          </cell>
          <cell r="G720">
            <v>0</v>
          </cell>
          <cell r="H720">
            <v>9900</v>
          </cell>
          <cell r="I720" t="str">
            <v>RSD</v>
          </cell>
        </row>
        <row r="721">
          <cell r="A721" t="str">
            <v>X706910A/1</v>
          </cell>
          <cell r="B721" t="str">
            <v>...Kortikalni zavrt.nisko profil.glave sa zvez.ul. HD7 fi 2,5x18mm</v>
          </cell>
          <cell r="C721">
            <v>8</v>
          </cell>
          <cell r="D721">
            <v>8</v>
          </cell>
          <cell r="E721">
            <v>14</v>
          </cell>
          <cell r="F721">
            <v>61600</v>
          </cell>
          <cell r="G721">
            <v>0</v>
          </cell>
          <cell r="H721">
            <v>61600</v>
          </cell>
          <cell r="I721" t="str">
            <v>RSD</v>
          </cell>
        </row>
        <row r="722">
          <cell r="A722" t="str">
            <v>X706910B1</v>
          </cell>
          <cell r="B722" t="str">
            <v>...Kortikalni zavrt.nisko profil glave sa zvez.ul. HD7 fi 2.5x20mm</v>
          </cell>
          <cell r="C722">
            <v>5</v>
          </cell>
          <cell r="D722">
            <v>5</v>
          </cell>
          <cell r="E722">
            <v>9</v>
          </cell>
          <cell r="F722">
            <v>39600</v>
          </cell>
          <cell r="G722">
            <v>0</v>
          </cell>
          <cell r="H722">
            <v>39600</v>
          </cell>
          <cell r="I722" t="str">
            <v>RSD</v>
          </cell>
        </row>
        <row r="723">
          <cell r="A723" t="str">
            <v>X706910C1</v>
          </cell>
          <cell r="B723" t="str">
            <v>...Kortikalni zavrt.nisko profil.glave sa zvez.ul. HD7 fi 2,5x22mm</v>
          </cell>
          <cell r="C723">
            <v>6</v>
          </cell>
          <cell r="D723">
            <v>6</v>
          </cell>
          <cell r="E723">
            <v>8</v>
          </cell>
          <cell r="F723">
            <v>35200</v>
          </cell>
          <cell r="G723">
            <v>0</v>
          </cell>
          <cell r="H723">
            <v>35200</v>
          </cell>
          <cell r="I723" t="str">
            <v>RSD</v>
          </cell>
        </row>
        <row r="724">
          <cell r="A724" t="str">
            <v>X706910D</v>
          </cell>
          <cell r="B724" t="str">
            <v>...Kortikalni zavrt.nisko profil glave sa zvez.ul. HD7 fi 2.5x24mm</v>
          </cell>
          <cell r="C724">
            <v>1</v>
          </cell>
          <cell r="D724">
            <v>1</v>
          </cell>
          <cell r="E724">
            <v>1</v>
          </cell>
          <cell r="F724">
            <v>4400</v>
          </cell>
          <cell r="G724">
            <v>0</v>
          </cell>
          <cell r="H724">
            <v>4400</v>
          </cell>
          <cell r="I724" t="str">
            <v>RSD</v>
          </cell>
        </row>
        <row r="725">
          <cell r="A725" t="str">
            <v>X706910D1</v>
          </cell>
          <cell r="B725" t="str">
            <v>...Kortikalni zavrt.nisko profil glave sa zvez.ul. HD7 fi 2,5x24mm</v>
          </cell>
          <cell r="C725">
            <v>2</v>
          </cell>
          <cell r="D725">
            <v>2</v>
          </cell>
          <cell r="E725">
            <v>2</v>
          </cell>
          <cell r="F725">
            <v>8800</v>
          </cell>
          <cell r="G725">
            <v>0</v>
          </cell>
          <cell r="H725">
            <v>8800</v>
          </cell>
          <cell r="I725" t="str">
            <v>RSD</v>
          </cell>
        </row>
        <row r="726">
          <cell r="A726" t="str">
            <v>X706910E</v>
          </cell>
          <cell r="B726" t="str">
            <v>...Kortikalni zavrt.nisko profil glave sa zvez.ul. HD7 fi 2.5x34mm</v>
          </cell>
          <cell r="C726">
            <v>1</v>
          </cell>
          <cell r="D726">
            <v>1</v>
          </cell>
          <cell r="E726">
            <v>2</v>
          </cell>
          <cell r="F726">
            <v>8800</v>
          </cell>
          <cell r="G726">
            <v>0</v>
          </cell>
          <cell r="H726">
            <v>8800</v>
          </cell>
          <cell r="I726" t="str">
            <v>RSD</v>
          </cell>
        </row>
        <row r="727">
          <cell r="A727" t="str">
            <v>X706910F1</v>
          </cell>
          <cell r="B727" t="str">
            <v>...Kortikalni zavrt.nisko profil glave sa zvez.ul. HD7 fi 2.5x12mm</v>
          </cell>
          <cell r="C727">
            <v>1</v>
          </cell>
          <cell r="D727">
            <v>1</v>
          </cell>
          <cell r="E727">
            <v>1</v>
          </cell>
          <cell r="F727">
            <v>4400</v>
          </cell>
          <cell r="G727">
            <v>0</v>
          </cell>
          <cell r="H727">
            <v>4400</v>
          </cell>
          <cell r="I727" t="str">
            <v>RSD</v>
          </cell>
        </row>
        <row r="728">
          <cell r="A728" t="str">
            <v>X706910G1</v>
          </cell>
          <cell r="B728" t="str">
            <v>...Kortikalni zavrt.nisko profil.glave sa zvez.ul. HD7 fi 2.5x14mm</v>
          </cell>
          <cell r="C728">
            <v>1</v>
          </cell>
          <cell r="D728">
            <v>1</v>
          </cell>
          <cell r="E728">
            <v>1</v>
          </cell>
          <cell r="F728">
            <v>4400</v>
          </cell>
          <cell r="G728">
            <v>0</v>
          </cell>
          <cell r="H728">
            <v>4400</v>
          </cell>
          <cell r="I728" t="str">
            <v>RSD</v>
          </cell>
        </row>
        <row r="729">
          <cell r="A729" t="str">
            <v>X706910H1</v>
          </cell>
          <cell r="B729" t="str">
            <v>...Kortikalni zavrt.nisko profil.glave sa zvez.ul. HD7 fi 2,5x16mm</v>
          </cell>
          <cell r="C729">
            <v>6</v>
          </cell>
          <cell r="D729">
            <v>6</v>
          </cell>
          <cell r="E729">
            <v>12</v>
          </cell>
          <cell r="F729">
            <v>52800</v>
          </cell>
          <cell r="G729">
            <v>0</v>
          </cell>
          <cell r="H729">
            <v>52800</v>
          </cell>
          <cell r="I729" t="str">
            <v>RSD</v>
          </cell>
        </row>
        <row r="730">
          <cell r="A730" t="str">
            <v>X706910I</v>
          </cell>
          <cell r="B730" t="str">
            <v>...Kortikalni zavrt.nisko profil glave sa zvez.ul. HD7 fi 2.5x26mm</v>
          </cell>
          <cell r="C730">
            <v>1</v>
          </cell>
          <cell r="D730">
            <v>1</v>
          </cell>
          <cell r="E730">
            <v>1</v>
          </cell>
          <cell r="F730">
            <v>4400</v>
          </cell>
          <cell r="G730">
            <v>0</v>
          </cell>
          <cell r="H730">
            <v>4400</v>
          </cell>
          <cell r="I730" t="str">
            <v>RSD</v>
          </cell>
        </row>
        <row r="731">
          <cell r="A731" t="str">
            <v>X706910I1</v>
          </cell>
          <cell r="B731" t="str">
            <v>...Kortikalni zavrt.nisko profil glave sa zvez.ul.HD7 fi 2.5x26mm</v>
          </cell>
          <cell r="C731">
            <v>2</v>
          </cell>
          <cell r="D731">
            <v>2</v>
          </cell>
          <cell r="E731">
            <v>3</v>
          </cell>
          <cell r="F731">
            <v>13200</v>
          </cell>
          <cell r="G731">
            <v>0</v>
          </cell>
          <cell r="H731">
            <v>13200</v>
          </cell>
          <cell r="I731" t="str">
            <v>RSD</v>
          </cell>
        </row>
        <row r="732">
          <cell r="A732" t="str">
            <v>X706911E</v>
          </cell>
          <cell r="B732" t="str">
            <v>...Kanul.samob.samonar.sraf bez glave fi 3.0mm, 28mm, HD10</v>
          </cell>
          <cell r="C732">
            <v>1</v>
          </cell>
          <cell r="D732">
            <v>1</v>
          </cell>
          <cell r="E732">
            <v>1</v>
          </cell>
          <cell r="F732">
            <v>10890</v>
          </cell>
          <cell r="G732">
            <v>0</v>
          </cell>
          <cell r="H732">
            <v>10890</v>
          </cell>
          <cell r="I732" t="str">
            <v>RSD</v>
          </cell>
        </row>
        <row r="733">
          <cell r="A733" t="str">
            <v>X706912A/1</v>
          </cell>
          <cell r="B733" t="str">
            <v>...Zakljuc.zavrtanj.meh.trenja nisko prof.glave sa zv.ul.fi 2,5x26</v>
          </cell>
          <cell r="C733">
            <v>6</v>
          </cell>
          <cell r="D733">
            <v>6</v>
          </cell>
          <cell r="E733">
            <v>9</v>
          </cell>
          <cell r="F733">
            <v>59400</v>
          </cell>
          <cell r="G733">
            <v>0</v>
          </cell>
          <cell r="H733">
            <v>59400</v>
          </cell>
          <cell r="I733" t="str">
            <v>RSD</v>
          </cell>
        </row>
        <row r="734">
          <cell r="A734" t="str">
            <v>X706912B/1</v>
          </cell>
          <cell r="B734" t="str">
            <v>...Zakljuc.zavrtanj.meh.trenja nisko prof.glave sa zv.ul.fi 2,5x22mm</v>
          </cell>
          <cell r="C734">
            <v>6</v>
          </cell>
          <cell r="D734">
            <v>6</v>
          </cell>
          <cell r="E734">
            <v>10</v>
          </cell>
          <cell r="F734">
            <v>66000</v>
          </cell>
          <cell r="G734">
            <v>0</v>
          </cell>
          <cell r="H734">
            <v>66000</v>
          </cell>
          <cell r="I734" t="str">
            <v>RSD</v>
          </cell>
        </row>
        <row r="735">
          <cell r="A735" t="str">
            <v>X706912C/1</v>
          </cell>
          <cell r="B735" t="str">
            <v>...Zakljuc.zavrtanj.meh.trenja nisko prof.glave sa zv.ul.fi 2,5x20</v>
          </cell>
          <cell r="C735">
            <v>5</v>
          </cell>
          <cell r="D735">
            <v>5</v>
          </cell>
          <cell r="E735">
            <v>11</v>
          </cell>
          <cell r="F735">
            <v>72600</v>
          </cell>
          <cell r="G735">
            <v>0</v>
          </cell>
          <cell r="H735">
            <v>72600</v>
          </cell>
          <cell r="I735" t="str">
            <v>RSD</v>
          </cell>
        </row>
        <row r="736">
          <cell r="A736" t="str">
            <v>X706912D/1</v>
          </cell>
          <cell r="B736" t="str">
            <v>...Zakljuc.zavrtanj.meh.trenja nisko prof.glave sa zv.ul.fi 2,5x18</v>
          </cell>
          <cell r="C736">
            <v>7</v>
          </cell>
          <cell r="D736">
            <v>7</v>
          </cell>
          <cell r="E736">
            <v>14</v>
          </cell>
          <cell r="F736">
            <v>92400</v>
          </cell>
          <cell r="G736">
            <v>0</v>
          </cell>
          <cell r="H736">
            <v>92400</v>
          </cell>
          <cell r="I736" t="str">
            <v>RSD</v>
          </cell>
        </row>
        <row r="737">
          <cell r="A737" t="str">
            <v>X706912E/1</v>
          </cell>
          <cell r="B737" t="str">
            <v>...Zakljuc.zavrtanj.meh.trenja nisko prof.glave sa zv.ul.fi 2,5x14</v>
          </cell>
          <cell r="C737">
            <v>2</v>
          </cell>
          <cell r="D737">
            <v>2</v>
          </cell>
          <cell r="E737">
            <v>6</v>
          </cell>
          <cell r="F737">
            <v>39600</v>
          </cell>
          <cell r="G737">
            <v>0</v>
          </cell>
          <cell r="H737">
            <v>39600</v>
          </cell>
          <cell r="I737" t="str">
            <v>RSD</v>
          </cell>
        </row>
        <row r="738">
          <cell r="A738" t="str">
            <v>X706912F/1</v>
          </cell>
          <cell r="B738" t="str">
            <v>...Zakljuc.zavrtanj.meh.trenja nisko prof.glave sa zv.ul.fi 2,5x16</v>
          </cell>
          <cell r="C738">
            <v>5</v>
          </cell>
          <cell r="D738">
            <v>5</v>
          </cell>
          <cell r="E738">
            <v>9</v>
          </cell>
          <cell r="F738">
            <v>59400</v>
          </cell>
          <cell r="G738">
            <v>0</v>
          </cell>
          <cell r="H738">
            <v>59400</v>
          </cell>
          <cell r="I738" t="str">
            <v>RSD</v>
          </cell>
        </row>
        <row r="739">
          <cell r="A739" t="str">
            <v>X706912G/1</v>
          </cell>
          <cell r="B739" t="str">
            <v>...Zakljuc.zavrtanj.meh.trenja nisko prof.glave sa zv.ul.fi 2,5x24</v>
          </cell>
          <cell r="C739">
            <v>11</v>
          </cell>
          <cell r="D739">
            <v>11</v>
          </cell>
          <cell r="E739">
            <v>20</v>
          </cell>
          <cell r="F739">
            <v>132000</v>
          </cell>
          <cell r="G739">
            <v>0</v>
          </cell>
          <cell r="H739">
            <v>132000</v>
          </cell>
          <cell r="I739" t="str">
            <v>RSD</v>
          </cell>
        </row>
        <row r="740">
          <cell r="A740" t="str">
            <v>X706912H/1</v>
          </cell>
          <cell r="B740" t="str">
            <v>...Zakljuc.zavrtanj.meh.trenja nisko prof.glave sa zv.ul.fi 2,5x28</v>
          </cell>
          <cell r="C740">
            <v>3</v>
          </cell>
          <cell r="D740">
            <v>3</v>
          </cell>
          <cell r="E740">
            <v>4</v>
          </cell>
          <cell r="F740">
            <v>26400</v>
          </cell>
          <cell r="G740">
            <v>0</v>
          </cell>
          <cell r="H740">
            <v>26400</v>
          </cell>
          <cell r="I740" t="str">
            <v>RSD</v>
          </cell>
        </row>
        <row r="741">
          <cell r="A741" t="str">
            <v>X706981</v>
          </cell>
          <cell r="B741" t="str">
            <v>...Upredeni konac #2, materijal UHMWPE</v>
          </cell>
          <cell r="C741">
            <v>5</v>
          </cell>
          <cell r="D741">
            <v>5</v>
          </cell>
          <cell r="E741">
            <v>8</v>
          </cell>
          <cell r="F741">
            <v>22000</v>
          </cell>
          <cell r="G741">
            <v>0</v>
          </cell>
          <cell r="H741">
            <v>22000</v>
          </cell>
          <cell r="I741" t="str">
            <v>RSD</v>
          </cell>
        </row>
        <row r="742">
          <cell r="A742" t="str">
            <v>X706997</v>
          </cell>
          <cell r="B742" t="str">
            <v>...Traka od UHMWPE materijala</v>
          </cell>
          <cell r="C742">
            <v>1</v>
          </cell>
          <cell r="D742">
            <v>1</v>
          </cell>
          <cell r="E742">
            <v>1</v>
          </cell>
          <cell r="F742">
            <v>9900</v>
          </cell>
          <cell r="G742">
            <v>0</v>
          </cell>
          <cell r="H742">
            <v>9900</v>
          </cell>
          <cell r="I742" t="str">
            <v>RSD</v>
          </cell>
        </row>
        <row r="743">
          <cell r="A743" t="str">
            <v>X706998A</v>
          </cell>
          <cell r="B743" t="str">
            <v>...Osteokonduk.zavrt.sidro sa usicom i koncem za MPF lig. 4,75x19,1</v>
          </cell>
          <cell r="C743">
            <v>1</v>
          </cell>
          <cell r="D743">
            <v>1</v>
          </cell>
          <cell r="E743">
            <v>1</v>
          </cell>
          <cell r="F743">
            <v>36300</v>
          </cell>
          <cell r="G743">
            <v>0</v>
          </cell>
          <cell r="H743">
            <v>36300</v>
          </cell>
          <cell r="I743" t="str">
            <v>RSD</v>
          </cell>
        </row>
        <row r="744">
          <cell r="A744" t="str">
            <v>X707137</v>
          </cell>
          <cell r="B744" t="str">
            <v>...Kiršner žice 1.5 mm/150 mm*</v>
          </cell>
          <cell r="C744">
            <v>1</v>
          </cell>
          <cell r="D744">
            <v>1</v>
          </cell>
          <cell r="E744">
            <v>5</v>
          </cell>
          <cell r="F744">
            <v>2160</v>
          </cell>
          <cell r="G744">
            <v>0</v>
          </cell>
          <cell r="H744">
            <v>2160</v>
          </cell>
          <cell r="I744" t="str">
            <v>RSD</v>
          </cell>
        </row>
        <row r="745">
          <cell r="A745" t="str">
            <v>X707165</v>
          </cell>
          <cell r="B745" t="str">
            <v>...Kanulirani zavrtnji 6.5 mm dužine malelarni 46.54.60.65.70*</v>
          </cell>
          <cell r="C745">
            <v>1</v>
          </cell>
          <cell r="D745">
            <v>1</v>
          </cell>
          <cell r="E745">
            <v>1</v>
          </cell>
          <cell r="F745">
            <v>14580</v>
          </cell>
          <cell r="G745">
            <v>0</v>
          </cell>
          <cell r="H745">
            <v>14580</v>
          </cell>
          <cell r="I745" t="str">
            <v>RSD</v>
          </cell>
        </row>
        <row r="746">
          <cell r="A746" t="str">
            <v>X707210AAB</v>
          </cell>
          <cell r="B746" t="str">
            <v>...Intramedul.klin za dijaf.humerusa T2 Locking Nail 1830-0824s</v>
          </cell>
          <cell r="C746">
            <v>1</v>
          </cell>
          <cell r="D746">
            <v>1</v>
          </cell>
          <cell r="E746">
            <v>1</v>
          </cell>
          <cell r="F746">
            <v>65120</v>
          </cell>
          <cell r="G746">
            <v>0</v>
          </cell>
          <cell r="H746">
            <v>65120</v>
          </cell>
          <cell r="I746" t="str">
            <v>RSD</v>
          </cell>
        </row>
        <row r="747">
          <cell r="A747" t="str">
            <v>X707210AAC</v>
          </cell>
          <cell r="B747" t="str">
            <v>...Intramedul.klin za dijaf.humerusa T2 Locking Nail 1830-0823s</v>
          </cell>
          <cell r="C747">
            <v>1</v>
          </cell>
          <cell r="D747">
            <v>1</v>
          </cell>
          <cell r="E747">
            <v>1</v>
          </cell>
          <cell r="F747">
            <v>65120</v>
          </cell>
          <cell r="G747">
            <v>0</v>
          </cell>
          <cell r="H747">
            <v>65120</v>
          </cell>
          <cell r="I747" t="str">
            <v>RSD</v>
          </cell>
        </row>
        <row r="748">
          <cell r="A748" t="str">
            <v>X707210AAE</v>
          </cell>
          <cell r="B748" t="str">
            <v>...Intramedul.klin za dijaf.humerusa T2 Locking Nail 1830-0723s</v>
          </cell>
          <cell r="C748">
            <v>1</v>
          </cell>
          <cell r="D748">
            <v>1</v>
          </cell>
          <cell r="E748">
            <v>1</v>
          </cell>
          <cell r="F748">
            <v>65120</v>
          </cell>
          <cell r="G748">
            <v>0</v>
          </cell>
          <cell r="H748">
            <v>65120</v>
          </cell>
          <cell r="I748" t="str">
            <v>RSD</v>
          </cell>
        </row>
        <row r="749">
          <cell r="A749" t="str">
            <v>X707210AX1</v>
          </cell>
          <cell r="B749" t="str">
            <v>...Intramedul.klin za dijaf.humerusa T2 Locking Nail 1830-0832</v>
          </cell>
          <cell r="C749">
            <v>1</v>
          </cell>
          <cell r="D749">
            <v>1</v>
          </cell>
          <cell r="E749">
            <v>1</v>
          </cell>
          <cell r="F749">
            <v>65120</v>
          </cell>
          <cell r="G749">
            <v>0</v>
          </cell>
          <cell r="H749">
            <v>65120</v>
          </cell>
          <cell r="I749" t="str">
            <v>RSD</v>
          </cell>
        </row>
        <row r="750">
          <cell r="A750" t="str">
            <v>X707210AZ</v>
          </cell>
          <cell r="B750" t="str">
            <v>...Intramedul.klin za dijaf.humerusa T2 Locking Nail 18300-724s</v>
          </cell>
          <cell r="C750">
            <v>1</v>
          </cell>
          <cell r="D750">
            <v>1</v>
          </cell>
          <cell r="E750">
            <v>1</v>
          </cell>
          <cell r="F750">
            <v>65120</v>
          </cell>
          <cell r="G750">
            <v>0</v>
          </cell>
          <cell r="H750">
            <v>65120</v>
          </cell>
          <cell r="I750" t="str">
            <v>RSD</v>
          </cell>
        </row>
        <row r="751">
          <cell r="A751" t="str">
            <v>X707210B</v>
          </cell>
          <cell r="B751" t="str">
            <v>...Intramedul.klin za dijafizu humerusa TTN Screw D4 1896-4030*</v>
          </cell>
          <cell r="C751">
            <v>3</v>
          </cell>
          <cell r="D751">
            <v>3</v>
          </cell>
          <cell r="E751">
            <v>3</v>
          </cell>
          <cell r="F751">
            <v>20460</v>
          </cell>
          <cell r="G751">
            <v>0</v>
          </cell>
          <cell r="H751">
            <v>20460</v>
          </cell>
          <cell r="I751" t="str">
            <v>RSD</v>
          </cell>
        </row>
        <row r="752">
          <cell r="A752" t="str">
            <v>X707210BA</v>
          </cell>
          <cell r="B752" t="str">
            <v>...Intramedul.klin za dijaf.humerusa TTN Screw D4 1896-4020</v>
          </cell>
          <cell r="C752">
            <v>1</v>
          </cell>
          <cell r="D752">
            <v>1</v>
          </cell>
          <cell r="E752">
            <v>1</v>
          </cell>
          <cell r="F752">
            <v>6820</v>
          </cell>
          <cell r="G752">
            <v>0</v>
          </cell>
          <cell r="H752">
            <v>6820</v>
          </cell>
          <cell r="I752" t="str">
            <v>RSD</v>
          </cell>
        </row>
        <row r="753">
          <cell r="A753" t="str">
            <v>X707210BC</v>
          </cell>
          <cell r="B753" t="str">
            <v>...Intramedul.klin za dijaf.humerusa TTN Screw D4 1896-4025</v>
          </cell>
          <cell r="C753">
            <v>5</v>
          </cell>
          <cell r="D753">
            <v>5</v>
          </cell>
          <cell r="E753">
            <v>5</v>
          </cell>
          <cell r="F753">
            <v>34100</v>
          </cell>
          <cell r="G753">
            <v>0</v>
          </cell>
          <cell r="H753">
            <v>34100</v>
          </cell>
          <cell r="I753" t="str">
            <v>RSD</v>
          </cell>
        </row>
        <row r="754">
          <cell r="A754" t="str">
            <v>X707210BF</v>
          </cell>
          <cell r="B754" t="str">
            <v>...Intramedul.klin za dijaf.humerusa TTN Screw D4 1896-4045</v>
          </cell>
          <cell r="C754">
            <v>3</v>
          </cell>
          <cell r="D754">
            <v>3</v>
          </cell>
          <cell r="E754">
            <v>3</v>
          </cell>
          <cell r="F754">
            <v>20460</v>
          </cell>
          <cell r="G754">
            <v>0</v>
          </cell>
          <cell r="H754">
            <v>20460</v>
          </cell>
          <cell r="I754" t="str">
            <v>RSD</v>
          </cell>
        </row>
        <row r="755">
          <cell r="A755" t="str">
            <v>X707210BG</v>
          </cell>
          <cell r="B755" t="str">
            <v>...Intramedul.klin za dijaf.humerusa TTN Screw D4 1896-4028</v>
          </cell>
          <cell r="C755">
            <v>3</v>
          </cell>
          <cell r="D755">
            <v>3</v>
          </cell>
          <cell r="E755">
            <v>3</v>
          </cell>
          <cell r="F755">
            <v>20460</v>
          </cell>
          <cell r="G755">
            <v>0</v>
          </cell>
          <cell r="H755">
            <v>20460</v>
          </cell>
          <cell r="I755" t="str">
            <v>RSD</v>
          </cell>
        </row>
        <row r="756">
          <cell r="A756" t="str">
            <v>X707210BH</v>
          </cell>
          <cell r="B756" t="str">
            <v>...Intramedul.klin za dijaf.humerusa TTN Screw D4 1896-4035</v>
          </cell>
          <cell r="C756">
            <v>2</v>
          </cell>
          <cell r="D756">
            <v>2</v>
          </cell>
          <cell r="E756">
            <v>4</v>
          </cell>
          <cell r="F756">
            <v>27280</v>
          </cell>
          <cell r="G756">
            <v>0</v>
          </cell>
          <cell r="H756">
            <v>27280</v>
          </cell>
          <cell r="I756" t="str">
            <v>RSD</v>
          </cell>
        </row>
        <row r="757">
          <cell r="A757" t="str">
            <v>X707210BI</v>
          </cell>
          <cell r="B757" t="str">
            <v>...Intramedul.klin za dijaf.humerusa TTN Screw D4 1896-4036</v>
          </cell>
          <cell r="C757">
            <v>1</v>
          </cell>
          <cell r="D757">
            <v>1</v>
          </cell>
          <cell r="E757">
            <v>1</v>
          </cell>
          <cell r="F757">
            <v>6820</v>
          </cell>
          <cell r="G757">
            <v>0</v>
          </cell>
          <cell r="H757">
            <v>6820</v>
          </cell>
          <cell r="I757" t="str">
            <v>RSD</v>
          </cell>
        </row>
        <row r="758">
          <cell r="A758" t="str">
            <v>X707210BJ</v>
          </cell>
          <cell r="B758" t="str">
            <v>...Intramedul.klin za dijaf.humerusa TTN Screw D4 1896-4050</v>
          </cell>
          <cell r="C758">
            <v>2</v>
          </cell>
          <cell r="D758">
            <v>2</v>
          </cell>
          <cell r="E758">
            <v>2</v>
          </cell>
          <cell r="F758">
            <v>13640</v>
          </cell>
          <cell r="G758">
            <v>0</v>
          </cell>
          <cell r="H758">
            <v>13640</v>
          </cell>
          <cell r="I758" t="str">
            <v>RSD</v>
          </cell>
        </row>
        <row r="759">
          <cell r="A759" t="str">
            <v>X707210BK</v>
          </cell>
          <cell r="B759" t="str">
            <v>...Intramedul.klin za dijaf.humerusa TTN Screw D4 1896-4055</v>
          </cell>
          <cell r="C759">
            <v>4</v>
          </cell>
          <cell r="D759">
            <v>4</v>
          </cell>
          <cell r="E759">
            <v>7</v>
          </cell>
          <cell r="F759">
            <v>47740</v>
          </cell>
          <cell r="G759">
            <v>0</v>
          </cell>
          <cell r="H759">
            <v>47740</v>
          </cell>
          <cell r="I759" t="str">
            <v>RSD</v>
          </cell>
        </row>
        <row r="760">
          <cell r="A760" t="str">
            <v>X707210BL</v>
          </cell>
          <cell r="B760" t="str">
            <v>...Intramedul.klin za dijaf.humerusa TTN Screw D4 1896-4040</v>
          </cell>
          <cell r="C760">
            <v>6</v>
          </cell>
          <cell r="D760">
            <v>6</v>
          </cell>
          <cell r="E760">
            <v>8</v>
          </cell>
          <cell r="F760">
            <v>54560</v>
          </cell>
          <cell r="G760">
            <v>0</v>
          </cell>
          <cell r="H760">
            <v>54560</v>
          </cell>
          <cell r="I760" t="str">
            <v>RSD</v>
          </cell>
        </row>
        <row r="761">
          <cell r="A761" t="str">
            <v>X707210C</v>
          </cell>
          <cell r="B761" t="str">
            <v>...Intramedul.klin za dijafizu humerusa T2 Locking Nail 0723*</v>
          </cell>
          <cell r="C761">
            <v>1</v>
          </cell>
          <cell r="D761">
            <v>1</v>
          </cell>
          <cell r="E761">
            <v>1</v>
          </cell>
          <cell r="F761">
            <v>33990</v>
          </cell>
          <cell r="G761">
            <v>0</v>
          </cell>
          <cell r="H761">
            <v>33990</v>
          </cell>
          <cell r="I761" t="str">
            <v>RSD</v>
          </cell>
        </row>
        <row r="762">
          <cell r="A762" t="str">
            <v>X707210L</v>
          </cell>
          <cell r="B762" t="str">
            <v>...Intramedul.klin za dijaf.humerusa T2 Locking Nail 18300-726S</v>
          </cell>
          <cell r="C762">
            <v>1</v>
          </cell>
          <cell r="D762">
            <v>1</v>
          </cell>
          <cell r="E762">
            <v>1</v>
          </cell>
          <cell r="F762">
            <v>65120</v>
          </cell>
          <cell r="G762">
            <v>0</v>
          </cell>
          <cell r="H762">
            <v>65120</v>
          </cell>
          <cell r="I762" t="str">
            <v>RSD</v>
          </cell>
        </row>
        <row r="763">
          <cell r="A763" t="str">
            <v>X707210S</v>
          </cell>
          <cell r="B763" t="str">
            <v>...Intramedul. klin za dijaf. humerusa T2 Locking Nail 18300-821S*</v>
          </cell>
          <cell r="C763">
            <v>1</v>
          </cell>
          <cell r="D763">
            <v>1</v>
          </cell>
          <cell r="E763">
            <v>1</v>
          </cell>
          <cell r="F763">
            <v>65120</v>
          </cell>
          <cell r="G763">
            <v>0</v>
          </cell>
          <cell r="H763">
            <v>65120</v>
          </cell>
          <cell r="I763" t="str">
            <v>RSD</v>
          </cell>
        </row>
        <row r="764">
          <cell r="A764" t="str">
            <v>X707210Š1</v>
          </cell>
          <cell r="B764" t="str">
            <v>...Intramdul.klin za dijaf.humerusa T2 Locking Nail 1830-0927</v>
          </cell>
          <cell r="C764">
            <v>1</v>
          </cell>
          <cell r="D764">
            <v>1</v>
          </cell>
          <cell r="E764">
            <v>1</v>
          </cell>
          <cell r="F764">
            <v>65120</v>
          </cell>
          <cell r="G764">
            <v>0</v>
          </cell>
          <cell r="H764">
            <v>65120</v>
          </cell>
          <cell r="I764" t="str">
            <v>RSD</v>
          </cell>
        </row>
        <row r="765">
          <cell r="A765" t="str">
            <v>X707210TA</v>
          </cell>
          <cell r="B765" t="str">
            <v>...Intramedul.klin za dijaf.humerusa T2 Locking Nail 1830-0822</v>
          </cell>
          <cell r="C765">
            <v>2</v>
          </cell>
          <cell r="D765">
            <v>2</v>
          </cell>
          <cell r="E765">
            <v>2</v>
          </cell>
          <cell r="F765">
            <v>130240</v>
          </cell>
          <cell r="G765">
            <v>0</v>
          </cell>
          <cell r="H765">
            <v>130240</v>
          </cell>
          <cell r="I765" t="str">
            <v>RSD</v>
          </cell>
        </row>
        <row r="766">
          <cell r="A766" t="str">
            <v>X707210V</v>
          </cell>
          <cell r="B766" t="str">
            <v>...Intramedul.klin za dijaf.humerusa TTN Screw D4 1896-4038</v>
          </cell>
          <cell r="C766">
            <v>5</v>
          </cell>
          <cell r="D766">
            <v>5</v>
          </cell>
          <cell r="E766">
            <v>6</v>
          </cell>
          <cell r="F766">
            <v>40920</v>
          </cell>
          <cell r="G766">
            <v>0</v>
          </cell>
          <cell r="H766">
            <v>40920</v>
          </cell>
          <cell r="I766" t="str">
            <v>RSD</v>
          </cell>
        </row>
        <row r="767">
          <cell r="A767" t="str">
            <v>X707210X</v>
          </cell>
          <cell r="B767" t="str">
            <v>...Intramedul.klin za dijaf. humerusa T2 Locking Nail*</v>
          </cell>
          <cell r="C767">
            <v>1</v>
          </cell>
          <cell r="D767">
            <v>1</v>
          </cell>
          <cell r="E767">
            <v>1</v>
          </cell>
          <cell r="F767">
            <v>33990</v>
          </cell>
          <cell r="G767">
            <v>0</v>
          </cell>
          <cell r="H767">
            <v>33990</v>
          </cell>
          <cell r="I767" t="str">
            <v>RSD</v>
          </cell>
        </row>
        <row r="768">
          <cell r="A768" t="str">
            <v>X707210Z</v>
          </cell>
          <cell r="B768" t="str">
            <v>...Intramedul klin za dij.humerusa TTN Screw 1896-4032*</v>
          </cell>
          <cell r="C768">
            <v>4</v>
          </cell>
          <cell r="D768">
            <v>4</v>
          </cell>
          <cell r="E768">
            <v>4</v>
          </cell>
          <cell r="F768">
            <v>27280</v>
          </cell>
          <cell r="G768">
            <v>0</v>
          </cell>
          <cell r="H768">
            <v>27280</v>
          </cell>
          <cell r="I768" t="str">
            <v>RSD</v>
          </cell>
        </row>
        <row r="769">
          <cell r="A769" t="str">
            <v>X707230</v>
          </cell>
          <cell r="B769" t="str">
            <v>...T ploca sa 6 rupa *</v>
          </cell>
          <cell r="C769">
            <v>1</v>
          </cell>
          <cell r="D769">
            <v>1</v>
          </cell>
          <cell r="E769">
            <v>1</v>
          </cell>
          <cell r="F769">
            <v>8800</v>
          </cell>
          <cell r="G769">
            <v>0</v>
          </cell>
          <cell r="H769">
            <v>8800</v>
          </cell>
          <cell r="I769" t="str">
            <v>RSD</v>
          </cell>
        </row>
        <row r="770">
          <cell r="A770" t="str">
            <v>X707237</v>
          </cell>
          <cell r="B770" t="str">
            <v>...Spoljni fiksator Mitković sa Al. nosačima spojnica za podlakticu*</v>
          </cell>
          <cell r="C770">
            <v>6</v>
          </cell>
          <cell r="D770">
            <v>6</v>
          </cell>
          <cell r="E770">
            <v>8</v>
          </cell>
          <cell r="F770">
            <v>860640</v>
          </cell>
          <cell r="G770">
            <v>0</v>
          </cell>
          <cell r="H770">
            <v>860640</v>
          </cell>
          <cell r="I770" t="str">
            <v>RSD</v>
          </cell>
        </row>
        <row r="771">
          <cell r="A771" t="str">
            <v>X707238A</v>
          </cell>
          <cell r="B771" t="str">
            <v>...Spoljni fiks. Mitković sa Al.nosačima za potkolenicu(tibiju) fi 6mm*</v>
          </cell>
          <cell r="C771">
            <v>85</v>
          </cell>
          <cell r="D771">
            <v>86</v>
          </cell>
          <cell r="E771">
            <v>92</v>
          </cell>
          <cell r="F771">
            <v>10615880</v>
          </cell>
          <cell r="G771">
            <v>0</v>
          </cell>
          <cell r="H771">
            <v>10615880</v>
          </cell>
          <cell r="I771" t="str">
            <v>RSD</v>
          </cell>
        </row>
        <row r="772">
          <cell r="A772" t="str">
            <v>X707376AE</v>
          </cell>
          <cell r="B772" t="str">
            <v>...Intramedul.klin za proxim.humerus T2 Locking Nail 18322-828*</v>
          </cell>
          <cell r="C772">
            <v>2</v>
          </cell>
          <cell r="D772">
            <v>2</v>
          </cell>
          <cell r="E772">
            <v>2</v>
          </cell>
          <cell r="F772">
            <v>157740</v>
          </cell>
          <cell r="G772">
            <v>0</v>
          </cell>
          <cell r="H772">
            <v>157740</v>
          </cell>
          <cell r="I772" t="str">
            <v>RSD</v>
          </cell>
        </row>
        <row r="773">
          <cell r="A773" t="str">
            <v>X707376AH</v>
          </cell>
          <cell r="B773" t="str">
            <v>...Intramedul.klin za proxim.humerus T2 Locking Nail 18321-045</v>
          </cell>
          <cell r="C773">
            <v>1</v>
          </cell>
          <cell r="D773">
            <v>1</v>
          </cell>
          <cell r="E773">
            <v>1</v>
          </cell>
          <cell r="F773">
            <v>78870</v>
          </cell>
          <cell r="G773">
            <v>0</v>
          </cell>
          <cell r="H773">
            <v>78870</v>
          </cell>
          <cell r="I773" t="str">
            <v>RSD</v>
          </cell>
        </row>
        <row r="774">
          <cell r="A774" t="str">
            <v>X707376AJ</v>
          </cell>
          <cell r="B774" t="str">
            <v>...Intramedul.klin za proxim.humerus T2 Locking Nail 18321-025</v>
          </cell>
          <cell r="C774">
            <v>1</v>
          </cell>
          <cell r="D774">
            <v>1</v>
          </cell>
          <cell r="E774">
            <v>1</v>
          </cell>
          <cell r="F774">
            <v>78870</v>
          </cell>
          <cell r="G774">
            <v>0</v>
          </cell>
          <cell r="H774">
            <v>78870</v>
          </cell>
          <cell r="I774" t="str">
            <v>RSD</v>
          </cell>
        </row>
        <row r="775">
          <cell r="A775" t="str">
            <v>X707376AK</v>
          </cell>
          <cell r="B775" t="str">
            <v>...Intramedul.klin za proxim.humerus T2 Locking Nail 18322-822</v>
          </cell>
          <cell r="C775">
            <v>1</v>
          </cell>
          <cell r="D775">
            <v>1</v>
          </cell>
          <cell r="E775">
            <v>1</v>
          </cell>
          <cell r="F775">
            <v>78870</v>
          </cell>
          <cell r="G775">
            <v>0</v>
          </cell>
          <cell r="H775">
            <v>78870</v>
          </cell>
          <cell r="I775" t="str">
            <v>RSD</v>
          </cell>
        </row>
        <row r="776">
          <cell r="A776" t="str">
            <v>X707376AO</v>
          </cell>
          <cell r="B776" t="str">
            <v>...Intramedul.klin za proxim.humerus T2 Locking Nail 1832-3822</v>
          </cell>
          <cell r="C776">
            <v>2</v>
          </cell>
          <cell r="D776">
            <v>2</v>
          </cell>
          <cell r="E776">
            <v>2</v>
          </cell>
          <cell r="F776">
            <v>143990</v>
          </cell>
          <cell r="G776">
            <v>0</v>
          </cell>
          <cell r="H776">
            <v>143990</v>
          </cell>
          <cell r="I776" t="str">
            <v>RSD</v>
          </cell>
        </row>
        <row r="777">
          <cell r="A777" t="str">
            <v>X707376AT</v>
          </cell>
          <cell r="B777" t="str">
            <v>...Intramedul.klin za proxim.humerus T2 Locking Nail 1832-1045s</v>
          </cell>
          <cell r="C777">
            <v>2</v>
          </cell>
          <cell r="D777">
            <v>2</v>
          </cell>
          <cell r="E777">
            <v>2</v>
          </cell>
          <cell r="F777">
            <v>157740</v>
          </cell>
          <cell r="G777">
            <v>0</v>
          </cell>
          <cell r="H777">
            <v>157740</v>
          </cell>
          <cell r="I777" t="str">
            <v>RSD</v>
          </cell>
        </row>
        <row r="778">
          <cell r="A778" t="str">
            <v>X707376AW</v>
          </cell>
          <cell r="B778" t="str">
            <v>...Intramedul.klin za proxim.humerus T2 Locking Nail 1832-3826S</v>
          </cell>
          <cell r="C778">
            <v>2</v>
          </cell>
          <cell r="D778">
            <v>2</v>
          </cell>
          <cell r="E778">
            <v>2</v>
          </cell>
          <cell r="F778">
            <v>157740</v>
          </cell>
          <cell r="G778">
            <v>0</v>
          </cell>
          <cell r="H778">
            <v>157740</v>
          </cell>
          <cell r="I778" t="str">
            <v>RSD</v>
          </cell>
        </row>
        <row r="779">
          <cell r="A779" t="str">
            <v>X707376AX</v>
          </cell>
          <cell r="B779" t="str">
            <v>...Intramedul.klin za proxim.humerus T2 Locking Nail 1832-3824S</v>
          </cell>
          <cell r="C779">
            <v>2</v>
          </cell>
          <cell r="D779">
            <v>2</v>
          </cell>
          <cell r="E779">
            <v>2</v>
          </cell>
          <cell r="F779">
            <v>157740</v>
          </cell>
          <cell r="G779">
            <v>0</v>
          </cell>
          <cell r="H779">
            <v>157740</v>
          </cell>
          <cell r="I779" t="str">
            <v>RSD</v>
          </cell>
        </row>
        <row r="780">
          <cell r="A780" t="str">
            <v>X707376B</v>
          </cell>
          <cell r="B780" t="str">
            <v>...Intramedul.klin za proximalni humerus TTN Screw D4*</v>
          </cell>
          <cell r="C780">
            <v>1</v>
          </cell>
          <cell r="D780">
            <v>1</v>
          </cell>
          <cell r="E780">
            <v>1</v>
          </cell>
          <cell r="F780">
            <v>6820</v>
          </cell>
          <cell r="G780">
            <v>0</v>
          </cell>
          <cell r="H780">
            <v>6820</v>
          </cell>
          <cell r="I780" t="str">
            <v>RSD</v>
          </cell>
        </row>
        <row r="781">
          <cell r="A781" t="str">
            <v>X707376BL</v>
          </cell>
          <cell r="B781" t="str">
            <v>...Intramedul.klin za proxim.humerus TTN Screw D4 1896-4030</v>
          </cell>
          <cell r="C781">
            <v>4</v>
          </cell>
          <cell r="D781">
            <v>4</v>
          </cell>
          <cell r="E781">
            <v>4</v>
          </cell>
          <cell r="F781">
            <v>27280</v>
          </cell>
          <cell r="G781">
            <v>0</v>
          </cell>
          <cell r="H781">
            <v>27280</v>
          </cell>
          <cell r="I781" t="str">
            <v>RSD</v>
          </cell>
        </row>
        <row r="782">
          <cell r="A782" t="str">
            <v>X707376C</v>
          </cell>
          <cell r="B782" t="str">
            <v>...Intramedul.klin za proximalni humerus TTN Screw D5 1896-5040*</v>
          </cell>
          <cell r="C782">
            <v>2</v>
          </cell>
          <cell r="D782">
            <v>2</v>
          </cell>
          <cell r="E782">
            <v>2</v>
          </cell>
          <cell r="F782">
            <v>13640</v>
          </cell>
          <cell r="G782">
            <v>0</v>
          </cell>
          <cell r="H782">
            <v>13640</v>
          </cell>
          <cell r="I782" t="str">
            <v>RSD</v>
          </cell>
        </row>
        <row r="783">
          <cell r="A783" t="str">
            <v>X707376CA</v>
          </cell>
          <cell r="B783" t="str">
            <v>...Intramedul.klin za proximalnni humerus TTN Screw D5 1896-5050*</v>
          </cell>
          <cell r="C783">
            <v>6</v>
          </cell>
          <cell r="D783">
            <v>6</v>
          </cell>
          <cell r="E783">
            <v>6</v>
          </cell>
          <cell r="F783">
            <v>40920</v>
          </cell>
          <cell r="G783">
            <v>0</v>
          </cell>
          <cell r="H783">
            <v>40920</v>
          </cell>
          <cell r="I783" t="str">
            <v>RSD</v>
          </cell>
        </row>
        <row r="784">
          <cell r="A784" t="str">
            <v>X707376CD</v>
          </cell>
          <cell r="B784" t="str">
            <v>...Intramed.klin za proximalni humerus TTN Screw d5 1896-5045*</v>
          </cell>
          <cell r="C784">
            <v>1</v>
          </cell>
          <cell r="D784">
            <v>1</v>
          </cell>
          <cell r="E784">
            <v>2</v>
          </cell>
          <cell r="F784">
            <v>13640</v>
          </cell>
          <cell r="G784">
            <v>0</v>
          </cell>
          <cell r="H784">
            <v>13640</v>
          </cell>
          <cell r="I784" t="str">
            <v>RSD</v>
          </cell>
        </row>
        <row r="785">
          <cell r="A785" t="str">
            <v>X707376CF</v>
          </cell>
          <cell r="B785" t="str">
            <v>...Intramedul.klin za proxim.humerus TTN Screw D5 1896-5060</v>
          </cell>
          <cell r="C785">
            <v>2</v>
          </cell>
          <cell r="D785">
            <v>2</v>
          </cell>
          <cell r="E785">
            <v>3</v>
          </cell>
          <cell r="F785">
            <v>20460</v>
          </cell>
          <cell r="G785">
            <v>0</v>
          </cell>
          <cell r="H785">
            <v>20460</v>
          </cell>
          <cell r="I785" t="str">
            <v>RSD</v>
          </cell>
        </row>
        <row r="786">
          <cell r="A786" t="str">
            <v>X707376CP</v>
          </cell>
          <cell r="B786" t="str">
            <v>...Intramedul.klin za proxim.humerus TTN Screw D5 1896-5050</v>
          </cell>
          <cell r="C786">
            <v>2</v>
          </cell>
          <cell r="D786">
            <v>2</v>
          </cell>
          <cell r="E786">
            <v>2</v>
          </cell>
          <cell r="F786">
            <v>13640</v>
          </cell>
          <cell r="G786">
            <v>0</v>
          </cell>
          <cell r="H786">
            <v>13640</v>
          </cell>
          <cell r="I786" t="str">
            <v>RSD</v>
          </cell>
        </row>
        <row r="787">
          <cell r="A787" t="str">
            <v>X707376CU</v>
          </cell>
          <cell r="B787" t="str">
            <v>...Intramedul.klin za proxim.humerus TTN Screw D5 1896-5055</v>
          </cell>
          <cell r="C787">
            <v>5</v>
          </cell>
          <cell r="D787">
            <v>5</v>
          </cell>
          <cell r="E787">
            <v>9</v>
          </cell>
          <cell r="F787">
            <v>61380</v>
          </cell>
          <cell r="G787">
            <v>0</v>
          </cell>
          <cell r="H787">
            <v>61380</v>
          </cell>
          <cell r="I787" t="str">
            <v>RSD</v>
          </cell>
        </row>
        <row r="788">
          <cell r="A788" t="str">
            <v>X707378A</v>
          </cell>
          <cell r="B788" t="str">
            <v>...Bioresorptivni sraf za fiksaciju tibije 8x23 Absolute Asorbable*</v>
          </cell>
          <cell r="C788">
            <v>4</v>
          </cell>
          <cell r="D788">
            <v>4</v>
          </cell>
          <cell r="E788">
            <v>4</v>
          </cell>
          <cell r="F788">
            <v>80256</v>
          </cell>
          <cell r="G788">
            <v>0</v>
          </cell>
          <cell r="H788">
            <v>80256</v>
          </cell>
          <cell r="I788" t="str">
            <v>RSD</v>
          </cell>
        </row>
        <row r="789">
          <cell r="A789" t="str">
            <v>X707378B</v>
          </cell>
          <cell r="B789" t="str">
            <v>...Bioresorptivni sraf za fiksaciju tibije 8x30 mm Absolute Asorbable*</v>
          </cell>
          <cell r="C789">
            <v>5</v>
          </cell>
          <cell r="D789">
            <v>5</v>
          </cell>
          <cell r="E789">
            <v>5</v>
          </cell>
          <cell r="F789">
            <v>100320</v>
          </cell>
          <cell r="G789">
            <v>0</v>
          </cell>
          <cell r="H789">
            <v>100320</v>
          </cell>
          <cell r="I789" t="str">
            <v>RSD</v>
          </cell>
        </row>
        <row r="790">
          <cell r="A790" t="str">
            <v>X707378C</v>
          </cell>
          <cell r="B790" t="str">
            <v>...Bioresorptivni sraf za fiksaciju tibije 9x23 mm Absolute Asorbable*</v>
          </cell>
          <cell r="C790">
            <v>2</v>
          </cell>
          <cell r="D790">
            <v>2</v>
          </cell>
          <cell r="E790">
            <v>2</v>
          </cell>
          <cell r="F790">
            <v>40128</v>
          </cell>
          <cell r="G790">
            <v>0</v>
          </cell>
          <cell r="H790">
            <v>40128</v>
          </cell>
          <cell r="I790" t="str">
            <v>RSD</v>
          </cell>
        </row>
        <row r="791">
          <cell r="A791" t="str">
            <v>X707378D</v>
          </cell>
          <cell r="B791" t="str">
            <v>...bioresorptivni sraf za fiksaciju tibije 9x30mm Absolute aAsrbable*</v>
          </cell>
          <cell r="C791">
            <v>1</v>
          </cell>
          <cell r="D791">
            <v>1</v>
          </cell>
          <cell r="E791">
            <v>1</v>
          </cell>
          <cell r="F791">
            <v>20064</v>
          </cell>
          <cell r="G791">
            <v>0</v>
          </cell>
          <cell r="H791">
            <v>20064</v>
          </cell>
          <cell r="I791" t="str">
            <v>RSD</v>
          </cell>
        </row>
        <row r="792">
          <cell r="A792" t="str">
            <v>X707384</v>
          </cell>
          <cell r="B792" t="str">
            <v>...Kiršner žica 1mm 250mm*</v>
          </cell>
          <cell r="C792">
            <v>5</v>
          </cell>
          <cell r="D792">
            <v>5</v>
          </cell>
          <cell r="E792">
            <v>8</v>
          </cell>
          <cell r="F792">
            <v>3456</v>
          </cell>
          <cell r="G792">
            <v>0</v>
          </cell>
          <cell r="H792">
            <v>3456</v>
          </cell>
          <cell r="I792" t="str">
            <v>RSD</v>
          </cell>
        </row>
        <row r="793">
          <cell r="A793" t="str">
            <v>X707409</v>
          </cell>
          <cell r="B793" t="str">
            <v>...Štajmanov klin 5 mm 250 mm*</v>
          </cell>
          <cell r="C793">
            <v>1</v>
          </cell>
          <cell r="D793">
            <v>1</v>
          </cell>
          <cell r="E793">
            <v>1</v>
          </cell>
          <cell r="F793">
            <v>3348</v>
          </cell>
          <cell r="G793">
            <v>0</v>
          </cell>
          <cell r="H793">
            <v>3348</v>
          </cell>
          <cell r="I793" t="str">
            <v>RSD</v>
          </cell>
        </row>
        <row r="794">
          <cell r="A794" t="str">
            <v>X707412</v>
          </cell>
          <cell r="B794" t="str">
            <v>...Spoljni fiksator za prod. tibije i femura plasiranje klinova u više rav*</v>
          </cell>
          <cell r="C794">
            <v>1</v>
          </cell>
          <cell r="D794">
            <v>1</v>
          </cell>
          <cell r="E794">
            <v>2</v>
          </cell>
          <cell r="F794">
            <v>306460</v>
          </cell>
          <cell r="G794">
            <v>0</v>
          </cell>
          <cell r="H794">
            <v>306460</v>
          </cell>
          <cell r="I794" t="str">
            <v>RSD</v>
          </cell>
        </row>
        <row r="795">
          <cell r="A795" t="str">
            <v>X707416</v>
          </cell>
          <cell r="B795" t="str">
            <v>...Spoljni fiksator sa klinovima i žicama /HIBRIDNI/*</v>
          </cell>
          <cell r="C795">
            <v>2</v>
          </cell>
          <cell r="D795">
            <v>2</v>
          </cell>
          <cell r="E795">
            <v>2</v>
          </cell>
          <cell r="F795">
            <v>281600</v>
          </cell>
          <cell r="G795">
            <v>0</v>
          </cell>
          <cell r="H795">
            <v>281600</v>
          </cell>
          <cell r="I795" t="str">
            <v>RSD</v>
          </cell>
        </row>
        <row r="796">
          <cell r="A796" t="str">
            <v>X707475BB</v>
          </cell>
          <cell r="B796" t="str">
            <v>...Kanulirani perforirani poliaksij.transped.šraf sa dvosl.5,5x55</v>
          </cell>
          <cell r="C796">
            <v>1</v>
          </cell>
          <cell r="D796">
            <v>1</v>
          </cell>
          <cell r="E796">
            <v>2</v>
          </cell>
          <cell r="F796">
            <v>109120</v>
          </cell>
          <cell r="G796">
            <v>0</v>
          </cell>
          <cell r="H796">
            <v>109120</v>
          </cell>
          <cell r="I796" t="str">
            <v>RSD</v>
          </cell>
        </row>
        <row r="797">
          <cell r="A797" t="str">
            <v>X707529A</v>
          </cell>
          <cell r="B797" t="str">
            <v>...Maleol.zavrtanj fi 4.5 25mm *</v>
          </cell>
          <cell r="C797">
            <v>6</v>
          </cell>
          <cell r="D797">
            <v>6</v>
          </cell>
          <cell r="E797">
            <v>11</v>
          </cell>
          <cell r="F797">
            <v>8256.6</v>
          </cell>
          <cell r="G797">
            <v>0</v>
          </cell>
          <cell r="H797">
            <v>8256.6</v>
          </cell>
          <cell r="I797" t="str">
            <v>RSD</v>
          </cell>
        </row>
        <row r="798">
          <cell r="A798" t="str">
            <v>X707529B</v>
          </cell>
          <cell r="B798" t="str">
            <v>...Maleol.zavrtanj fi 4.5 30mm *</v>
          </cell>
          <cell r="C798">
            <v>3</v>
          </cell>
          <cell r="D798">
            <v>3</v>
          </cell>
          <cell r="E798">
            <v>4</v>
          </cell>
          <cell r="F798">
            <v>3002.4</v>
          </cell>
          <cell r="G798">
            <v>0</v>
          </cell>
          <cell r="H798">
            <v>3002.4</v>
          </cell>
          <cell r="I798" t="str">
            <v>RSD</v>
          </cell>
        </row>
        <row r="799">
          <cell r="A799" t="str">
            <v>X707529B1</v>
          </cell>
          <cell r="B799" t="str">
            <v>...Maleolarni zavrtanj fi 4,5x30mm</v>
          </cell>
          <cell r="C799">
            <v>1</v>
          </cell>
          <cell r="D799">
            <v>1</v>
          </cell>
          <cell r="E799">
            <v>1</v>
          </cell>
          <cell r="F799">
            <v>297</v>
          </cell>
          <cell r="G799">
            <v>0</v>
          </cell>
          <cell r="H799">
            <v>297</v>
          </cell>
          <cell r="I799" t="str">
            <v>RSD</v>
          </cell>
        </row>
        <row r="800">
          <cell r="A800" t="str">
            <v>X707529C</v>
          </cell>
          <cell r="B800" t="str">
            <v>...Maleol.zavrtanj fi 4.5 35mm *</v>
          </cell>
          <cell r="C800">
            <v>1</v>
          </cell>
          <cell r="D800">
            <v>1</v>
          </cell>
          <cell r="E800">
            <v>1</v>
          </cell>
          <cell r="F800">
            <v>750.6</v>
          </cell>
          <cell r="G800">
            <v>0</v>
          </cell>
          <cell r="H800">
            <v>750.6</v>
          </cell>
          <cell r="I800" t="str">
            <v>RSD</v>
          </cell>
        </row>
        <row r="801">
          <cell r="A801" t="str">
            <v>X707529C1</v>
          </cell>
          <cell r="B801" t="str">
            <v>...Maleolarni zavrtanj fi 4,5x35mm</v>
          </cell>
          <cell r="C801">
            <v>1</v>
          </cell>
          <cell r="D801">
            <v>1</v>
          </cell>
          <cell r="E801">
            <v>1</v>
          </cell>
          <cell r="F801">
            <v>297</v>
          </cell>
          <cell r="G801">
            <v>0</v>
          </cell>
          <cell r="H801">
            <v>297</v>
          </cell>
          <cell r="I801" t="str">
            <v>RSD</v>
          </cell>
        </row>
        <row r="802">
          <cell r="A802" t="str">
            <v>X707529D</v>
          </cell>
          <cell r="B802" t="str">
            <v>...Maleol.zavrtanj fi 4.5 40mm *</v>
          </cell>
          <cell r="C802">
            <v>15</v>
          </cell>
          <cell r="D802">
            <v>15</v>
          </cell>
          <cell r="E802">
            <v>17</v>
          </cell>
          <cell r="F802">
            <v>8415</v>
          </cell>
          <cell r="G802">
            <v>0</v>
          </cell>
          <cell r="H802">
            <v>8415</v>
          </cell>
          <cell r="I802" t="str">
            <v>RSD</v>
          </cell>
        </row>
        <row r="803">
          <cell r="A803" t="str">
            <v>X707529D1</v>
          </cell>
          <cell r="B803" t="str">
            <v>...Maleolarni zavrtanj fi 4,5x40mm</v>
          </cell>
          <cell r="C803">
            <v>6</v>
          </cell>
          <cell r="D803">
            <v>6</v>
          </cell>
          <cell r="E803">
            <v>8</v>
          </cell>
          <cell r="F803">
            <v>2024</v>
          </cell>
          <cell r="G803">
            <v>0</v>
          </cell>
          <cell r="H803">
            <v>2024</v>
          </cell>
          <cell r="I803" t="str">
            <v>RSD</v>
          </cell>
        </row>
        <row r="804">
          <cell r="A804" t="str">
            <v>X707529E1</v>
          </cell>
          <cell r="B804" t="str">
            <v>...Maleolarni zavrtanj fi 4,5 45mm</v>
          </cell>
          <cell r="C804">
            <v>24</v>
          </cell>
          <cell r="D804">
            <v>24</v>
          </cell>
          <cell r="E804">
            <v>33</v>
          </cell>
          <cell r="F804">
            <v>8349</v>
          </cell>
          <cell r="G804">
            <v>0</v>
          </cell>
          <cell r="H804">
            <v>8349</v>
          </cell>
          <cell r="I804" t="str">
            <v>RSD</v>
          </cell>
        </row>
        <row r="805">
          <cell r="A805" t="str">
            <v>X707529F1</v>
          </cell>
          <cell r="B805" t="str">
            <v>...Maleolarni zavrtanj fi 4,5 50mm</v>
          </cell>
          <cell r="C805">
            <v>15</v>
          </cell>
          <cell r="D805">
            <v>15</v>
          </cell>
          <cell r="E805">
            <v>18</v>
          </cell>
          <cell r="F805">
            <v>4554</v>
          </cell>
          <cell r="G805">
            <v>0</v>
          </cell>
          <cell r="H805">
            <v>4554</v>
          </cell>
          <cell r="I805" t="str">
            <v>RSD</v>
          </cell>
        </row>
        <row r="806">
          <cell r="A806" t="str">
            <v>X707529G1</v>
          </cell>
          <cell r="B806" t="str">
            <v>...Maleolarni zavrtanj fi 4,5 55mm</v>
          </cell>
          <cell r="C806">
            <v>23</v>
          </cell>
          <cell r="D806">
            <v>23</v>
          </cell>
          <cell r="E806">
            <v>28</v>
          </cell>
          <cell r="F806">
            <v>7084</v>
          </cell>
          <cell r="G806">
            <v>0</v>
          </cell>
          <cell r="H806">
            <v>7084</v>
          </cell>
          <cell r="I806" t="str">
            <v>RSD</v>
          </cell>
        </row>
        <row r="807">
          <cell r="A807" t="str">
            <v>X707529H1</v>
          </cell>
          <cell r="B807" t="str">
            <v>...Maleolarni zavrtanj fi 4,5 60mm</v>
          </cell>
          <cell r="C807">
            <v>13</v>
          </cell>
          <cell r="D807">
            <v>13</v>
          </cell>
          <cell r="E807">
            <v>14</v>
          </cell>
          <cell r="F807">
            <v>3542</v>
          </cell>
          <cell r="G807">
            <v>0</v>
          </cell>
          <cell r="H807">
            <v>3542</v>
          </cell>
          <cell r="I807" t="str">
            <v>RSD</v>
          </cell>
        </row>
        <row r="808">
          <cell r="A808" t="str">
            <v>X707529I1</v>
          </cell>
          <cell r="B808" t="str">
            <v>...Maleolarni zavrtanj fi 4,5 65mm</v>
          </cell>
          <cell r="C808">
            <v>6</v>
          </cell>
          <cell r="D808">
            <v>6</v>
          </cell>
          <cell r="E808">
            <v>9</v>
          </cell>
          <cell r="F808">
            <v>2277</v>
          </cell>
          <cell r="G808">
            <v>0</v>
          </cell>
          <cell r="H808">
            <v>2277</v>
          </cell>
          <cell r="I808" t="str">
            <v>RSD</v>
          </cell>
        </row>
        <row r="809">
          <cell r="A809" t="str">
            <v>X707529J1</v>
          </cell>
          <cell r="B809" t="str">
            <v>...Maleolarni zavrtanj fi 4,5 70mm</v>
          </cell>
          <cell r="C809">
            <v>7</v>
          </cell>
          <cell r="D809">
            <v>7</v>
          </cell>
          <cell r="E809">
            <v>13</v>
          </cell>
          <cell r="F809">
            <v>3289</v>
          </cell>
          <cell r="G809">
            <v>0</v>
          </cell>
          <cell r="H809">
            <v>3289</v>
          </cell>
          <cell r="I809" t="str">
            <v>RSD</v>
          </cell>
        </row>
        <row r="810">
          <cell r="A810" t="str">
            <v>X707547BB</v>
          </cell>
          <cell r="B810" t="str">
            <v>...Poli.kanul.pedik.šraf rotacije CD Horizon Longitude 6,5x45mm</v>
          </cell>
          <cell r="C810">
            <v>1</v>
          </cell>
          <cell r="D810">
            <v>1</v>
          </cell>
          <cell r="E810">
            <v>2</v>
          </cell>
          <cell r="F810">
            <v>87296</v>
          </cell>
          <cell r="G810">
            <v>4364.8</v>
          </cell>
          <cell r="H810">
            <v>82931.199999999997</v>
          </cell>
          <cell r="I810" t="str">
            <v>RSD</v>
          </cell>
        </row>
        <row r="811">
          <cell r="A811" t="str">
            <v>X707547DD</v>
          </cell>
          <cell r="B811" t="str">
            <v>...Poli.kanul.pedik.šraf rotacije CD Horizon Longitude 5,5x45mm</v>
          </cell>
          <cell r="C811">
            <v>1</v>
          </cell>
          <cell r="D811">
            <v>1</v>
          </cell>
          <cell r="E811">
            <v>2</v>
          </cell>
          <cell r="F811">
            <v>87296</v>
          </cell>
          <cell r="G811">
            <v>0</v>
          </cell>
          <cell r="H811">
            <v>87296</v>
          </cell>
          <cell r="I811" t="str">
            <v>RSD</v>
          </cell>
        </row>
        <row r="812">
          <cell r="A812" t="str">
            <v>X707604</v>
          </cell>
          <cell r="B812" t="str">
            <v>...Resorptivni pinovi za transkonilarnu fiksaciju femura / 2 u kompletu/*</v>
          </cell>
          <cell r="C812">
            <v>1</v>
          </cell>
          <cell r="D812">
            <v>1</v>
          </cell>
          <cell r="E812">
            <v>1</v>
          </cell>
          <cell r="F812">
            <v>46860</v>
          </cell>
          <cell r="G812">
            <v>0</v>
          </cell>
          <cell r="H812">
            <v>46860</v>
          </cell>
          <cell r="I812" t="str">
            <v>RSD</v>
          </cell>
        </row>
        <row r="813">
          <cell r="A813" t="str">
            <v>X707604A</v>
          </cell>
          <cell r="B813" t="str">
            <v>...Resorptivni pinovi za transkon. fiks.femura 2.7 mm Rigidfix BTB*</v>
          </cell>
          <cell r="C813">
            <v>11</v>
          </cell>
          <cell r="D813">
            <v>11</v>
          </cell>
          <cell r="E813">
            <v>11</v>
          </cell>
          <cell r="F813">
            <v>515460</v>
          </cell>
          <cell r="G813">
            <v>0</v>
          </cell>
          <cell r="H813">
            <v>515460</v>
          </cell>
          <cell r="I813" t="str">
            <v>RSD</v>
          </cell>
        </row>
        <row r="814">
          <cell r="A814" t="str">
            <v>X707724</v>
          </cell>
          <cell r="B814" t="str">
            <v>...Čelična žica za zatv.sternuma fi 7,L4x45cm,igla 48mm 1/2</v>
          </cell>
          <cell r="C814">
            <v>125</v>
          </cell>
          <cell r="D814">
            <v>125</v>
          </cell>
          <cell r="E814">
            <v>532</v>
          </cell>
          <cell r="F814">
            <v>239690</v>
          </cell>
          <cell r="G814">
            <v>0</v>
          </cell>
          <cell r="H814">
            <v>239690</v>
          </cell>
          <cell r="I814" t="str">
            <v>RSD</v>
          </cell>
        </row>
        <row r="815">
          <cell r="A815" t="str">
            <v>X707782</v>
          </cell>
          <cell r="B815" t="str">
            <v>...Fiksacioni sistem od titanijuma precnika 16mm</v>
          </cell>
          <cell r="C815">
            <v>8</v>
          </cell>
          <cell r="D815">
            <v>8</v>
          </cell>
          <cell r="E815">
            <v>9</v>
          </cell>
          <cell r="F815">
            <v>78210</v>
          </cell>
          <cell r="G815">
            <v>0</v>
          </cell>
          <cell r="H815">
            <v>78210</v>
          </cell>
          <cell r="I815" t="str">
            <v>RSD</v>
          </cell>
        </row>
        <row r="816">
          <cell r="A816" t="str">
            <v>X707783</v>
          </cell>
          <cell r="B816" t="str">
            <v>...Fiksacioni sistem od titanijuma precnika 20mm</v>
          </cell>
          <cell r="C816">
            <v>1</v>
          </cell>
          <cell r="D816">
            <v>1</v>
          </cell>
          <cell r="E816">
            <v>1</v>
          </cell>
          <cell r="F816">
            <v>9350</v>
          </cell>
          <cell r="G816">
            <v>0</v>
          </cell>
          <cell r="H816">
            <v>9350</v>
          </cell>
          <cell r="I816" t="str">
            <v>RSD</v>
          </cell>
        </row>
        <row r="817">
          <cell r="A817" t="str">
            <v>X707810A</v>
          </cell>
          <cell r="B817" t="str">
            <v>...Tibijalni klin sa proksimalnim zaključavanjem u vise ravni 11x345</v>
          </cell>
          <cell r="C817">
            <v>1</v>
          </cell>
          <cell r="D817">
            <v>1</v>
          </cell>
          <cell r="E817">
            <v>1</v>
          </cell>
          <cell r="F817">
            <v>308000</v>
          </cell>
          <cell r="G817">
            <v>0</v>
          </cell>
          <cell r="H817">
            <v>308000</v>
          </cell>
          <cell r="I817" t="str">
            <v>RSD</v>
          </cell>
        </row>
        <row r="818">
          <cell r="A818" t="str">
            <v>X707811A</v>
          </cell>
          <cell r="B818" t="str">
            <v>...Tibijalni klin za dijafizu tibije</v>
          </cell>
          <cell r="C818">
            <v>1</v>
          </cell>
          <cell r="D818">
            <v>1</v>
          </cell>
          <cell r="E818">
            <v>1</v>
          </cell>
          <cell r="F818">
            <v>154000</v>
          </cell>
          <cell r="G818">
            <v>0</v>
          </cell>
          <cell r="H818">
            <v>154000</v>
          </cell>
          <cell r="I818" t="str">
            <v>RSD</v>
          </cell>
        </row>
        <row r="819">
          <cell r="A819" t="str">
            <v>X707812A</v>
          </cell>
          <cell r="B819" t="str">
            <v>...Pripadajući zavrtanj za proksimalno i distal.zakljuc.fi 5 40mm</v>
          </cell>
          <cell r="C819">
            <v>2</v>
          </cell>
          <cell r="D819">
            <v>2</v>
          </cell>
          <cell r="E819">
            <v>2</v>
          </cell>
          <cell r="F819">
            <v>2200</v>
          </cell>
          <cell r="G819">
            <v>0</v>
          </cell>
          <cell r="H819">
            <v>2200</v>
          </cell>
          <cell r="I819" t="str">
            <v>RSD</v>
          </cell>
        </row>
        <row r="820">
          <cell r="A820" t="str">
            <v>X707812B</v>
          </cell>
          <cell r="B820" t="str">
            <v>...Pripadajući zavrtanj za proksimalno i distal.zaključ.fi 5 38mm</v>
          </cell>
          <cell r="C820">
            <v>1</v>
          </cell>
          <cell r="D820">
            <v>1</v>
          </cell>
          <cell r="E820">
            <v>1</v>
          </cell>
          <cell r="F820">
            <v>1100</v>
          </cell>
          <cell r="G820">
            <v>0</v>
          </cell>
          <cell r="H820">
            <v>1100</v>
          </cell>
          <cell r="I820" t="str">
            <v>RSD</v>
          </cell>
        </row>
        <row r="821">
          <cell r="A821" t="str">
            <v>X707812C</v>
          </cell>
          <cell r="B821" t="str">
            <v>...Pripadajući zavrtanj za proksimalno i distal.zaključ.fi4 32mm</v>
          </cell>
          <cell r="C821">
            <v>1</v>
          </cell>
          <cell r="D821">
            <v>1</v>
          </cell>
          <cell r="E821">
            <v>1</v>
          </cell>
          <cell r="F821">
            <v>1100</v>
          </cell>
          <cell r="G821">
            <v>0</v>
          </cell>
          <cell r="H821">
            <v>1100</v>
          </cell>
          <cell r="I821" t="str">
            <v>RSD</v>
          </cell>
        </row>
        <row r="822">
          <cell r="A822" t="str">
            <v>X707813A</v>
          </cell>
          <cell r="B822" t="str">
            <v>...Pripadajući zavrtanj za proksimalno zaključavanje klinova 5x44mm</v>
          </cell>
          <cell r="C822">
            <v>1</v>
          </cell>
          <cell r="D822">
            <v>1</v>
          </cell>
          <cell r="E822">
            <v>3</v>
          </cell>
          <cell r="F822">
            <v>3300</v>
          </cell>
          <cell r="G822">
            <v>0</v>
          </cell>
          <cell r="H822">
            <v>3300</v>
          </cell>
          <cell r="I822" t="str">
            <v>RSD</v>
          </cell>
        </row>
        <row r="823">
          <cell r="A823" t="str">
            <v>X707813B</v>
          </cell>
          <cell r="B823" t="str">
            <v>...Pripadajući zavrtanj za proksimalno zaključavanje klinova 5x46mm</v>
          </cell>
          <cell r="C823">
            <v>1</v>
          </cell>
          <cell r="D823">
            <v>1</v>
          </cell>
          <cell r="E823">
            <v>1</v>
          </cell>
          <cell r="F823">
            <v>1100</v>
          </cell>
          <cell r="G823">
            <v>0</v>
          </cell>
          <cell r="H823">
            <v>1100</v>
          </cell>
          <cell r="I823" t="str">
            <v>RSD</v>
          </cell>
        </row>
        <row r="824">
          <cell r="A824" t="str">
            <v>X707813C</v>
          </cell>
          <cell r="B824" t="str">
            <v>...Pripadajući zavrtanj za proksimalno zaključavanje klinova 5x40mm</v>
          </cell>
          <cell r="C824">
            <v>1</v>
          </cell>
          <cell r="D824">
            <v>1</v>
          </cell>
          <cell r="E824">
            <v>1</v>
          </cell>
          <cell r="F824">
            <v>1100</v>
          </cell>
          <cell r="G824">
            <v>0</v>
          </cell>
          <cell r="H824">
            <v>1100</v>
          </cell>
          <cell r="I824" t="str">
            <v>RSD</v>
          </cell>
        </row>
        <row r="825">
          <cell r="A825" t="str">
            <v>X707934D</v>
          </cell>
          <cell r="B825" t="str">
            <v>...Olučaste pločice sa 1/3 kruga sa 7 otvora*</v>
          </cell>
          <cell r="C825">
            <v>1</v>
          </cell>
          <cell r="D825">
            <v>1</v>
          </cell>
          <cell r="E825">
            <v>1</v>
          </cell>
          <cell r="F825">
            <v>4039.2</v>
          </cell>
          <cell r="G825">
            <v>0</v>
          </cell>
          <cell r="H825">
            <v>4039.2</v>
          </cell>
          <cell r="I825" t="str">
            <v>RSD</v>
          </cell>
        </row>
        <row r="826">
          <cell r="A826" t="str">
            <v>X707935AA</v>
          </cell>
          <cell r="B826" t="str">
            <v>...Uska ploca DC 4 otvora</v>
          </cell>
          <cell r="C826">
            <v>1</v>
          </cell>
          <cell r="D826">
            <v>1</v>
          </cell>
          <cell r="E826">
            <v>1</v>
          </cell>
          <cell r="F826">
            <v>2200</v>
          </cell>
          <cell r="G826">
            <v>0</v>
          </cell>
          <cell r="H826">
            <v>2200</v>
          </cell>
          <cell r="I826" t="str">
            <v>RSD</v>
          </cell>
        </row>
        <row r="827">
          <cell r="A827" t="str">
            <v>X707935BB</v>
          </cell>
          <cell r="B827" t="str">
            <v>...Uska ploca DC 5 otvora</v>
          </cell>
          <cell r="C827">
            <v>1</v>
          </cell>
          <cell r="D827">
            <v>1</v>
          </cell>
          <cell r="E827">
            <v>1</v>
          </cell>
          <cell r="F827">
            <v>2200</v>
          </cell>
          <cell r="G827">
            <v>0</v>
          </cell>
          <cell r="H827">
            <v>2200</v>
          </cell>
          <cell r="I827" t="str">
            <v>RSD</v>
          </cell>
        </row>
        <row r="828">
          <cell r="A828" t="str">
            <v>X707935CC</v>
          </cell>
          <cell r="B828" t="str">
            <v>...Uska ploca DC 6 otvora</v>
          </cell>
          <cell r="C828">
            <v>3</v>
          </cell>
          <cell r="D828">
            <v>3</v>
          </cell>
          <cell r="E828">
            <v>3</v>
          </cell>
          <cell r="F828">
            <v>6600</v>
          </cell>
          <cell r="G828">
            <v>0</v>
          </cell>
          <cell r="H828">
            <v>6600</v>
          </cell>
          <cell r="I828" t="str">
            <v>RSD</v>
          </cell>
        </row>
        <row r="829">
          <cell r="A829" t="str">
            <v>X707935D</v>
          </cell>
          <cell r="B829" t="str">
            <v>...Uske pločice za dinamičku kompresiju sa ogr.dodirom sa 7 otvora*</v>
          </cell>
          <cell r="C829">
            <v>1</v>
          </cell>
          <cell r="D829">
            <v>1</v>
          </cell>
          <cell r="E829">
            <v>1</v>
          </cell>
          <cell r="F829">
            <v>2673</v>
          </cell>
          <cell r="G829">
            <v>0</v>
          </cell>
          <cell r="H829">
            <v>2673</v>
          </cell>
          <cell r="I829" t="str">
            <v>RSD</v>
          </cell>
        </row>
        <row r="830">
          <cell r="A830" t="str">
            <v>X707935DD</v>
          </cell>
          <cell r="B830" t="str">
            <v>...Uska ploca DC 7 otvora</v>
          </cell>
          <cell r="C830">
            <v>3</v>
          </cell>
          <cell r="D830">
            <v>3</v>
          </cell>
          <cell r="E830">
            <v>3</v>
          </cell>
          <cell r="F830">
            <v>6600</v>
          </cell>
          <cell r="G830">
            <v>0</v>
          </cell>
          <cell r="H830">
            <v>6600</v>
          </cell>
          <cell r="I830" t="str">
            <v>RSD</v>
          </cell>
        </row>
        <row r="831">
          <cell r="A831" t="str">
            <v>X707936C</v>
          </cell>
          <cell r="B831" t="str">
            <v>...Kanulirani maleoralni zavrtanj fi 4,5/35 mm*</v>
          </cell>
          <cell r="C831">
            <v>7</v>
          </cell>
          <cell r="D831">
            <v>7</v>
          </cell>
          <cell r="E831">
            <v>15</v>
          </cell>
          <cell r="F831">
            <v>41250</v>
          </cell>
          <cell r="G831">
            <v>0</v>
          </cell>
          <cell r="H831">
            <v>41250</v>
          </cell>
          <cell r="I831" t="str">
            <v>RSD</v>
          </cell>
        </row>
        <row r="832">
          <cell r="A832" t="str">
            <v>X707936D</v>
          </cell>
          <cell r="B832" t="str">
            <v>...Kanulrani maleoralni zavrtanj fi 4.5/40 mm*</v>
          </cell>
          <cell r="C832">
            <v>13</v>
          </cell>
          <cell r="D832">
            <v>13</v>
          </cell>
          <cell r="E832">
            <v>28</v>
          </cell>
          <cell r="F832">
            <v>77000</v>
          </cell>
          <cell r="G832">
            <v>0</v>
          </cell>
          <cell r="H832">
            <v>77000</v>
          </cell>
          <cell r="I832" t="str">
            <v>RSD</v>
          </cell>
        </row>
        <row r="833">
          <cell r="A833" t="str">
            <v>X707936E</v>
          </cell>
          <cell r="B833" t="str">
            <v>...Kanulirani maleoralni zavrtanj fi 4,5/45 mm*</v>
          </cell>
          <cell r="C833">
            <v>3</v>
          </cell>
          <cell r="D833">
            <v>3</v>
          </cell>
          <cell r="E833">
            <v>4</v>
          </cell>
          <cell r="F833">
            <v>11000</v>
          </cell>
          <cell r="G833">
            <v>0</v>
          </cell>
          <cell r="H833">
            <v>11000</v>
          </cell>
          <cell r="I833" t="str">
            <v>RSD</v>
          </cell>
        </row>
        <row r="834">
          <cell r="A834" t="str">
            <v>X707936F</v>
          </cell>
          <cell r="B834" t="str">
            <v>...Kanulirani maleoralni zavrtanj fi 4,5/50 mm*</v>
          </cell>
          <cell r="C834">
            <v>10</v>
          </cell>
          <cell r="D834">
            <v>10</v>
          </cell>
          <cell r="E834">
            <v>22</v>
          </cell>
          <cell r="F834">
            <v>60500</v>
          </cell>
          <cell r="G834">
            <v>0</v>
          </cell>
          <cell r="H834">
            <v>60500</v>
          </cell>
          <cell r="I834" t="str">
            <v>RSD</v>
          </cell>
        </row>
        <row r="835">
          <cell r="A835" t="str">
            <v>X707946B</v>
          </cell>
          <cell r="B835" t="str">
            <v>...Spoljni mini fiksator za sake i stopala sa klemom*</v>
          </cell>
          <cell r="C835">
            <v>1</v>
          </cell>
          <cell r="D835">
            <v>1</v>
          </cell>
          <cell r="E835">
            <v>1</v>
          </cell>
          <cell r="F835">
            <v>114070</v>
          </cell>
          <cell r="G835">
            <v>0</v>
          </cell>
          <cell r="H835">
            <v>114070</v>
          </cell>
          <cell r="I835" t="str">
            <v>RSD</v>
          </cell>
        </row>
        <row r="836">
          <cell r="A836" t="str">
            <v>X707948AF</v>
          </cell>
          <cell r="B836" t="str">
            <v>...Tibijalni titan.kanulirani klin fi 10 L300mm</v>
          </cell>
          <cell r="C836">
            <v>1</v>
          </cell>
          <cell r="D836">
            <v>1</v>
          </cell>
          <cell r="E836">
            <v>1</v>
          </cell>
          <cell r="F836">
            <v>70950</v>
          </cell>
          <cell r="G836">
            <v>0</v>
          </cell>
          <cell r="H836">
            <v>70950</v>
          </cell>
          <cell r="I836" t="str">
            <v>RSD</v>
          </cell>
        </row>
        <row r="837">
          <cell r="A837" t="str">
            <v>X707948AH</v>
          </cell>
          <cell r="B837" t="str">
            <v>...Tibijalni titanijumski kanulirani klin fi 10 L285mm</v>
          </cell>
          <cell r="C837">
            <v>1</v>
          </cell>
          <cell r="D837">
            <v>1</v>
          </cell>
          <cell r="E837">
            <v>1</v>
          </cell>
          <cell r="F837">
            <v>70950</v>
          </cell>
          <cell r="G837">
            <v>0</v>
          </cell>
          <cell r="H837">
            <v>70950</v>
          </cell>
          <cell r="I837" t="str">
            <v>RSD</v>
          </cell>
        </row>
        <row r="838">
          <cell r="A838" t="str">
            <v>X707948AI</v>
          </cell>
          <cell r="B838" t="str">
            <v>...Tibijalni titanijumski kanulirani klin fi 10 L360mm</v>
          </cell>
          <cell r="C838">
            <v>1</v>
          </cell>
          <cell r="D838">
            <v>1</v>
          </cell>
          <cell r="E838">
            <v>1</v>
          </cell>
          <cell r="F838">
            <v>70950</v>
          </cell>
          <cell r="G838">
            <v>0</v>
          </cell>
          <cell r="H838">
            <v>70950</v>
          </cell>
          <cell r="I838" t="str">
            <v>RSD</v>
          </cell>
        </row>
        <row r="839">
          <cell r="A839" t="str">
            <v>X707948AN</v>
          </cell>
          <cell r="B839" t="str">
            <v>...Tibijalni titanijumski kanulirani klin fi 10 L345MM</v>
          </cell>
          <cell r="C839">
            <v>1</v>
          </cell>
          <cell r="D839">
            <v>1</v>
          </cell>
          <cell r="E839">
            <v>1</v>
          </cell>
          <cell r="F839">
            <v>70950</v>
          </cell>
          <cell r="G839">
            <v>0</v>
          </cell>
          <cell r="H839">
            <v>70950</v>
          </cell>
          <cell r="I839" t="str">
            <v>RSD</v>
          </cell>
        </row>
        <row r="840">
          <cell r="A840" t="str">
            <v>X707948G</v>
          </cell>
          <cell r="B840" t="str">
            <v>...Tibijalni titanijumski kanulirani klin fi 11 L360 light green*</v>
          </cell>
          <cell r="C840">
            <v>2</v>
          </cell>
          <cell r="D840">
            <v>2</v>
          </cell>
          <cell r="E840">
            <v>2</v>
          </cell>
          <cell r="F840">
            <v>141900</v>
          </cell>
          <cell r="G840">
            <v>0</v>
          </cell>
          <cell r="H840">
            <v>141900</v>
          </cell>
          <cell r="I840" t="str">
            <v>RSD</v>
          </cell>
        </row>
        <row r="841">
          <cell r="A841" t="str">
            <v>X707949AA</v>
          </cell>
          <cell r="B841" t="str">
            <v>...Zaklj.šraf za titanijum.kanulirani klin za tibiju fi 5 L28</v>
          </cell>
          <cell r="C841">
            <v>1</v>
          </cell>
          <cell r="D841">
            <v>1</v>
          </cell>
          <cell r="E841">
            <v>1</v>
          </cell>
          <cell r="F841">
            <v>7434.9</v>
          </cell>
          <cell r="G841">
            <v>0</v>
          </cell>
          <cell r="H841">
            <v>7434.9</v>
          </cell>
          <cell r="I841" t="str">
            <v>RSD</v>
          </cell>
        </row>
        <row r="842">
          <cell r="A842" t="str">
            <v>X707949Č</v>
          </cell>
          <cell r="B842" t="str">
            <v>...Zaklj.šraf za titanijum.kanulirani klin za tibiju fi 5 L40</v>
          </cell>
          <cell r="C842">
            <v>1</v>
          </cell>
          <cell r="D842">
            <v>1</v>
          </cell>
          <cell r="E842">
            <v>1</v>
          </cell>
          <cell r="F842">
            <v>7434.9</v>
          </cell>
          <cell r="G842">
            <v>0</v>
          </cell>
          <cell r="H842">
            <v>7434.9</v>
          </cell>
          <cell r="I842" t="str">
            <v>RSD</v>
          </cell>
        </row>
        <row r="843">
          <cell r="A843" t="str">
            <v>X707949G</v>
          </cell>
          <cell r="B843" t="str">
            <v>...Zaklju. sraf za titan. kanuliran klin za tibiju*</v>
          </cell>
          <cell r="C843">
            <v>1</v>
          </cell>
          <cell r="D843">
            <v>1</v>
          </cell>
          <cell r="E843">
            <v>1</v>
          </cell>
          <cell r="F843">
            <v>4620</v>
          </cell>
          <cell r="G843">
            <v>0</v>
          </cell>
          <cell r="H843">
            <v>4620</v>
          </cell>
          <cell r="I843" t="str">
            <v>RSD</v>
          </cell>
        </row>
        <row r="844">
          <cell r="A844" t="str">
            <v>X707949H</v>
          </cell>
          <cell r="B844" t="str">
            <v>...Zaklj.šraf za titanijum.kanulirani klin za tibiju fi 5 L44</v>
          </cell>
          <cell r="C844">
            <v>1</v>
          </cell>
          <cell r="D844">
            <v>1</v>
          </cell>
          <cell r="E844">
            <v>2</v>
          </cell>
          <cell r="F844">
            <v>14869.8</v>
          </cell>
          <cell r="G844">
            <v>0</v>
          </cell>
          <cell r="H844">
            <v>14869.8</v>
          </cell>
          <cell r="I844" t="str">
            <v>RSD</v>
          </cell>
        </row>
        <row r="845">
          <cell r="A845" t="str">
            <v>X707949I</v>
          </cell>
          <cell r="B845" t="str">
            <v>...Zaklj.šraf za titanijum.kanulirani klin za tibiju fi 5 L52</v>
          </cell>
          <cell r="C845">
            <v>1</v>
          </cell>
          <cell r="D845">
            <v>1</v>
          </cell>
          <cell r="E845">
            <v>1</v>
          </cell>
          <cell r="F845">
            <v>7434.9</v>
          </cell>
          <cell r="G845">
            <v>0</v>
          </cell>
          <cell r="H845">
            <v>7434.9</v>
          </cell>
          <cell r="I845" t="str">
            <v>RSD</v>
          </cell>
        </row>
        <row r="846">
          <cell r="A846" t="str">
            <v>X707949J</v>
          </cell>
          <cell r="B846" t="str">
            <v>...Zaklj.šraf za titanijum.kanulirani klin za tibiju fi 5 L54</v>
          </cell>
          <cell r="C846">
            <v>1</v>
          </cell>
          <cell r="D846">
            <v>1</v>
          </cell>
          <cell r="E846">
            <v>1</v>
          </cell>
          <cell r="F846">
            <v>7434.9</v>
          </cell>
          <cell r="G846">
            <v>0</v>
          </cell>
          <cell r="H846">
            <v>7434.9</v>
          </cell>
          <cell r="I846" t="str">
            <v>RSD</v>
          </cell>
        </row>
        <row r="847">
          <cell r="A847" t="str">
            <v>X707949K</v>
          </cell>
          <cell r="B847" t="str">
            <v>...Zaklj.šraf za titanijum.kanulirani klin za tibiju fi 5 L56</v>
          </cell>
          <cell r="C847">
            <v>1</v>
          </cell>
          <cell r="D847">
            <v>1</v>
          </cell>
          <cell r="E847">
            <v>1</v>
          </cell>
          <cell r="F847">
            <v>4620</v>
          </cell>
          <cell r="G847">
            <v>0</v>
          </cell>
          <cell r="H847">
            <v>4620</v>
          </cell>
          <cell r="I847" t="str">
            <v>RSD</v>
          </cell>
        </row>
        <row r="848">
          <cell r="A848" t="str">
            <v>X707949L</v>
          </cell>
          <cell r="B848" t="str">
            <v>...Zaklj.šraf za titanijum.kanulirani klin za tibiju fi 4 L52</v>
          </cell>
          <cell r="C848">
            <v>1</v>
          </cell>
          <cell r="D848">
            <v>1</v>
          </cell>
          <cell r="E848">
            <v>1</v>
          </cell>
          <cell r="F848">
            <v>10450</v>
          </cell>
          <cell r="G848">
            <v>0</v>
          </cell>
          <cell r="H848">
            <v>10450</v>
          </cell>
          <cell r="I848" t="str">
            <v>RSD</v>
          </cell>
        </row>
        <row r="849">
          <cell r="A849" t="str">
            <v>X707949S</v>
          </cell>
          <cell r="B849" t="str">
            <v>...Zakl.sraf za titanijum kanulirani klin za tibiju fi 4 L48*</v>
          </cell>
          <cell r="C849">
            <v>1</v>
          </cell>
          <cell r="D849">
            <v>1</v>
          </cell>
          <cell r="E849">
            <v>1</v>
          </cell>
          <cell r="F849">
            <v>4620</v>
          </cell>
          <cell r="G849">
            <v>0</v>
          </cell>
          <cell r="H849">
            <v>4620</v>
          </cell>
          <cell r="I849" t="str">
            <v>RSD</v>
          </cell>
        </row>
        <row r="850">
          <cell r="A850" t="str">
            <v>X707949Š</v>
          </cell>
          <cell r="B850" t="str">
            <v>...Zakl.sraf za titanijum kanulirani klin za tibiju fi 5 L50*</v>
          </cell>
          <cell r="C850">
            <v>1</v>
          </cell>
          <cell r="D850">
            <v>1</v>
          </cell>
          <cell r="E850">
            <v>1</v>
          </cell>
          <cell r="F850">
            <v>7434.9</v>
          </cell>
          <cell r="G850">
            <v>0</v>
          </cell>
          <cell r="H850">
            <v>7434.9</v>
          </cell>
          <cell r="I850" t="str">
            <v>RSD</v>
          </cell>
        </row>
        <row r="851">
          <cell r="A851" t="str">
            <v>X707949Ž</v>
          </cell>
          <cell r="B851" t="str">
            <v>...Zaklj.šraf za titanijum.kanulirani klin za tibiju fi 5 L46</v>
          </cell>
          <cell r="C851">
            <v>1</v>
          </cell>
          <cell r="D851">
            <v>1</v>
          </cell>
          <cell r="E851">
            <v>4</v>
          </cell>
          <cell r="F851">
            <v>29739.599999999999</v>
          </cell>
          <cell r="G851">
            <v>0</v>
          </cell>
          <cell r="H851">
            <v>29739.599999999999</v>
          </cell>
          <cell r="I851" t="str">
            <v>RSD</v>
          </cell>
        </row>
        <row r="852">
          <cell r="A852" t="str">
            <v>X707954</v>
          </cell>
          <cell r="B852" t="str">
            <v>...Olučasta ploča 1/3 sa 5 otvora *</v>
          </cell>
          <cell r="C852">
            <v>18</v>
          </cell>
          <cell r="D852">
            <v>18</v>
          </cell>
          <cell r="E852">
            <v>18</v>
          </cell>
          <cell r="F852">
            <v>19800</v>
          </cell>
          <cell r="G852">
            <v>0</v>
          </cell>
          <cell r="H852">
            <v>19800</v>
          </cell>
          <cell r="I852" t="str">
            <v>RSD</v>
          </cell>
        </row>
        <row r="853">
          <cell r="A853" t="str">
            <v>X707955</v>
          </cell>
          <cell r="B853" t="str">
            <v>...Olučasta ploča 1/3 sa 6 otvora*</v>
          </cell>
          <cell r="C853">
            <v>40</v>
          </cell>
          <cell r="D853">
            <v>40</v>
          </cell>
          <cell r="E853">
            <v>44</v>
          </cell>
          <cell r="F853">
            <v>48400</v>
          </cell>
          <cell r="G853">
            <v>0</v>
          </cell>
          <cell r="H853">
            <v>48400</v>
          </cell>
          <cell r="I853" t="str">
            <v>RSD</v>
          </cell>
        </row>
        <row r="854">
          <cell r="A854" t="str">
            <v>X707956</v>
          </cell>
          <cell r="B854" t="str">
            <v>...Olučasta ploča 1/3 sa 7 otvora*</v>
          </cell>
          <cell r="C854">
            <v>38</v>
          </cell>
          <cell r="D854">
            <v>38</v>
          </cell>
          <cell r="E854">
            <v>39</v>
          </cell>
          <cell r="F854">
            <v>42900</v>
          </cell>
          <cell r="G854">
            <v>0</v>
          </cell>
          <cell r="H854">
            <v>42900</v>
          </cell>
          <cell r="I854" t="str">
            <v>RSD</v>
          </cell>
        </row>
        <row r="855">
          <cell r="A855" t="str">
            <v>X707963</v>
          </cell>
          <cell r="B855" t="str">
            <v>...Spoljni fiksator za fiksaciju ručnog zgloba sa klinovima*</v>
          </cell>
          <cell r="C855">
            <v>5</v>
          </cell>
          <cell r="D855">
            <v>5</v>
          </cell>
          <cell r="E855">
            <v>5</v>
          </cell>
          <cell r="F855">
            <v>537900</v>
          </cell>
          <cell r="G855">
            <v>0</v>
          </cell>
          <cell r="H855">
            <v>537900</v>
          </cell>
          <cell r="I855" t="str">
            <v>RSD</v>
          </cell>
        </row>
        <row r="856">
          <cell r="A856" t="str">
            <v>X707978</v>
          </cell>
          <cell r="B856" t="str">
            <v>...Olučaste ploča 2/3 sa 4 otvora*</v>
          </cell>
          <cell r="C856">
            <v>2</v>
          </cell>
          <cell r="D856">
            <v>2</v>
          </cell>
          <cell r="E856">
            <v>2</v>
          </cell>
          <cell r="F856">
            <v>4400</v>
          </cell>
          <cell r="G856">
            <v>0</v>
          </cell>
          <cell r="H856">
            <v>4400</v>
          </cell>
          <cell r="I856" t="str">
            <v>RSD</v>
          </cell>
        </row>
        <row r="857">
          <cell r="A857" t="str">
            <v>X707981</v>
          </cell>
          <cell r="B857" t="str">
            <v>...Podloska za sraf 4,5</v>
          </cell>
          <cell r="C857">
            <v>12</v>
          </cell>
          <cell r="D857">
            <v>12</v>
          </cell>
          <cell r="E857">
            <v>17</v>
          </cell>
          <cell r="F857">
            <v>2244</v>
          </cell>
          <cell r="G857">
            <v>0</v>
          </cell>
          <cell r="H857">
            <v>2244</v>
          </cell>
          <cell r="I857" t="str">
            <v>RSD</v>
          </cell>
        </row>
        <row r="858">
          <cell r="A858" t="str">
            <v>X707983</v>
          </cell>
          <cell r="B858" t="str">
            <v>...Spoljni fiksator po Mitkovicu za nadlakticu humerus*</v>
          </cell>
          <cell r="C858">
            <v>7</v>
          </cell>
          <cell r="D858">
            <v>7</v>
          </cell>
          <cell r="E858">
            <v>7</v>
          </cell>
          <cell r="F858">
            <v>760760</v>
          </cell>
          <cell r="G858">
            <v>0</v>
          </cell>
          <cell r="H858">
            <v>760760</v>
          </cell>
          <cell r="I858" t="str">
            <v>RSD</v>
          </cell>
        </row>
        <row r="859">
          <cell r="A859" t="str">
            <v>X707990</v>
          </cell>
          <cell r="B859" t="str">
            <v>...Hirurška žice fi 1,5</v>
          </cell>
          <cell r="C859">
            <v>10</v>
          </cell>
          <cell r="D859">
            <v>10</v>
          </cell>
          <cell r="E859">
            <v>3.4</v>
          </cell>
          <cell r="F859">
            <v>748</v>
          </cell>
          <cell r="G859">
            <v>0</v>
          </cell>
          <cell r="H859">
            <v>748</v>
          </cell>
          <cell r="I859" t="str">
            <v>RSD</v>
          </cell>
        </row>
        <row r="860">
          <cell r="A860" t="str">
            <v>X708012E</v>
          </cell>
          <cell r="B860" t="str">
            <v>...Poliaksijalni pedikularni tita.šraf sa obrnutim nav.za šipku 5,5x55</v>
          </cell>
          <cell r="C860">
            <v>1</v>
          </cell>
          <cell r="D860">
            <v>1</v>
          </cell>
          <cell r="E860">
            <v>2</v>
          </cell>
          <cell r="F860">
            <v>43648</v>
          </cell>
          <cell r="G860">
            <v>0</v>
          </cell>
          <cell r="H860">
            <v>43648</v>
          </cell>
          <cell r="I860" t="str">
            <v>RSD</v>
          </cell>
        </row>
        <row r="861">
          <cell r="A861" t="str">
            <v>Y704454B</v>
          </cell>
          <cell r="B861" t="str">
            <v>...Antibiotski spejser sa gentamicinom za koleno vel.70 medium</v>
          </cell>
          <cell r="C861">
            <v>1</v>
          </cell>
          <cell r="D861">
            <v>1</v>
          </cell>
          <cell r="E861">
            <v>1</v>
          </cell>
          <cell r="F861">
            <v>93500</v>
          </cell>
          <cell r="G861">
            <v>0</v>
          </cell>
          <cell r="H861">
            <v>93500</v>
          </cell>
          <cell r="I861" t="str">
            <v>RSD</v>
          </cell>
        </row>
        <row r="862">
          <cell r="A862" t="str">
            <v>Y705989A</v>
          </cell>
          <cell r="B862" t="str">
            <v>...Koštani cement biomet sa dodatkom jednog antibiotika 40 gr</v>
          </cell>
          <cell r="C862">
            <v>21</v>
          </cell>
          <cell r="D862">
            <v>21</v>
          </cell>
          <cell r="E862">
            <v>25</v>
          </cell>
          <cell r="F862">
            <v>159000</v>
          </cell>
          <cell r="G862">
            <v>0</v>
          </cell>
          <cell r="H862">
            <v>159000</v>
          </cell>
          <cell r="I862" t="str">
            <v>RSD</v>
          </cell>
        </row>
        <row r="863">
          <cell r="A863" t="str">
            <v>Y705989B</v>
          </cell>
          <cell r="B863" t="str">
            <v>...Optipak refobacin</v>
          </cell>
          <cell r="C863">
            <v>5</v>
          </cell>
          <cell r="D863">
            <v>5</v>
          </cell>
          <cell r="E863">
            <v>5</v>
          </cell>
          <cell r="F863">
            <v>31800</v>
          </cell>
          <cell r="G863">
            <v>0</v>
          </cell>
          <cell r="H863">
            <v>31800</v>
          </cell>
          <cell r="I863" t="str">
            <v>RSD</v>
          </cell>
        </row>
        <row r="864">
          <cell r="A864" t="str">
            <v>Y706063A</v>
          </cell>
          <cell r="B864" t="str">
            <v>...Transpedik.poliak.kanulir.zavrtnji sa dvost.navojem 5,5x40</v>
          </cell>
          <cell r="C864">
            <v>1</v>
          </cell>
          <cell r="D864">
            <v>1</v>
          </cell>
          <cell r="E864">
            <v>4</v>
          </cell>
          <cell r="F864">
            <v>188100</v>
          </cell>
          <cell r="G864">
            <v>0</v>
          </cell>
          <cell r="H864">
            <v>188100</v>
          </cell>
          <cell r="I864" t="str">
            <v>RSD</v>
          </cell>
        </row>
        <row r="865">
          <cell r="A865" t="str">
            <v>Y706063B</v>
          </cell>
          <cell r="B865" t="str">
            <v>...Transpedik.poliak.kanulir.zavrtnji sa dvost.navojem 5,5x45</v>
          </cell>
          <cell r="C865">
            <v>1</v>
          </cell>
          <cell r="D865">
            <v>1</v>
          </cell>
          <cell r="E865">
            <v>4</v>
          </cell>
          <cell r="F865">
            <v>188100</v>
          </cell>
          <cell r="G865">
            <v>0</v>
          </cell>
          <cell r="H865">
            <v>188100</v>
          </cell>
          <cell r="I865" t="str">
            <v>RSD</v>
          </cell>
        </row>
        <row r="866">
          <cell r="A866" t="str">
            <v>Y706073A</v>
          </cell>
          <cell r="B866" t="str">
            <v>...IM klin legura titan.duzine 180x11,5</v>
          </cell>
          <cell r="C866">
            <v>10</v>
          </cell>
          <cell r="D866">
            <v>10</v>
          </cell>
          <cell r="E866">
            <v>10</v>
          </cell>
          <cell r="F866">
            <v>528000</v>
          </cell>
          <cell r="G866">
            <v>0</v>
          </cell>
          <cell r="H866">
            <v>528000</v>
          </cell>
          <cell r="I866" t="str">
            <v>RSD</v>
          </cell>
        </row>
        <row r="867">
          <cell r="A867" t="str">
            <v>Y706074C</v>
          </cell>
          <cell r="B867" t="str">
            <v>...Proksimalni zavrtanj dijam. 11x7x90</v>
          </cell>
          <cell r="C867">
            <v>4</v>
          </cell>
          <cell r="D867">
            <v>4</v>
          </cell>
          <cell r="E867">
            <v>4</v>
          </cell>
          <cell r="F867">
            <v>68200</v>
          </cell>
          <cell r="G867">
            <v>0</v>
          </cell>
          <cell r="H867">
            <v>68200</v>
          </cell>
          <cell r="I867" t="str">
            <v>RSD</v>
          </cell>
        </row>
        <row r="868">
          <cell r="A868" t="str">
            <v>Y706074D</v>
          </cell>
          <cell r="B868" t="str">
            <v>...Proksimalni zavrtanj dijam. 11x7x95</v>
          </cell>
          <cell r="C868">
            <v>5</v>
          </cell>
          <cell r="D868">
            <v>5</v>
          </cell>
          <cell r="E868">
            <v>5</v>
          </cell>
          <cell r="F868">
            <v>85250</v>
          </cell>
          <cell r="G868">
            <v>0</v>
          </cell>
          <cell r="H868">
            <v>85250</v>
          </cell>
          <cell r="I868" t="str">
            <v>RSD</v>
          </cell>
        </row>
        <row r="869">
          <cell r="A869" t="str">
            <v>Y706074E</v>
          </cell>
          <cell r="B869" t="str">
            <v>...Proksimalni zavrtanj dijam. 11x7x100</v>
          </cell>
          <cell r="C869">
            <v>1</v>
          </cell>
          <cell r="D869">
            <v>1</v>
          </cell>
          <cell r="E869">
            <v>1</v>
          </cell>
          <cell r="F869">
            <v>17050</v>
          </cell>
          <cell r="G869">
            <v>0</v>
          </cell>
          <cell r="H869">
            <v>17050</v>
          </cell>
          <cell r="I869" t="str">
            <v>RSD</v>
          </cell>
        </row>
        <row r="870">
          <cell r="A870" t="str">
            <v>Y706076B</v>
          </cell>
          <cell r="B870" t="str">
            <v>...Distalni zavrtanj dijam. 50x45mm</v>
          </cell>
          <cell r="C870">
            <v>1</v>
          </cell>
          <cell r="D870">
            <v>1</v>
          </cell>
          <cell r="E870">
            <v>1</v>
          </cell>
          <cell r="F870">
            <v>7700</v>
          </cell>
          <cell r="G870">
            <v>0</v>
          </cell>
          <cell r="H870">
            <v>7700</v>
          </cell>
          <cell r="I870" t="str">
            <v>RSD</v>
          </cell>
        </row>
        <row r="871">
          <cell r="A871" t="str">
            <v>Y706076C</v>
          </cell>
          <cell r="B871" t="str">
            <v>...Distalni zavrtanj dijam. 50x40mm</v>
          </cell>
          <cell r="C871">
            <v>1</v>
          </cell>
          <cell r="D871">
            <v>1</v>
          </cell>
          <cell r="E871">
            <v>1</v>
          </cell>
          <cell r="F871">
            <v>7700</v>
          </cell>
          <cell r="G871">
            <v>0</v>
          </cell>
          <cell r="H871">
            <v>7700</v>
          </cell>
          <cell r="I871" t="str">
            <v>RSD</v>
          </cell>
        </row>
        <row r="872">
          <cell r="A872" t="str">
            <v>Y706076D</v>
          </cell>
          <cell r="B872" t="str">
            <v>...Distalni zavrtanj dijam. 50x35mm</v>
          </cell>
          <cell r="C872">
            <v>4</v>
          </cell>
          <cell r="D872">
            <v>4</v>
          </cell>
          <cell r="E872">
            <v>4</v>
          </cell>
          <cell r="F872">
            <v>30800</v>
          </cell>
          <cell r="G872">
            <v>0</v>
          </cell>
          <cell r="H872">
            <v>30800</v>
          </cell>
          <cell r="I872" t="str">
            <v>RSD</v>
          </cell>
        </row>
        <row r="873">
          <cell r="A873" t="str">
            <v>Y706076E</v>
          </cell>
          <cell r="B873" t="str">
            <v>...Distalni zavrtanj dijam. 50x30mm</v>
          </cell>
          <cell r="C873">
            <v>4</v>
          </cell>
          <cell r="D873">
            <v>4</v>
          </cell>
          <cell r="E873">
            <v>4</v>
          </cell>
          <cell r="F873">
            <v>30800</v>
          </cell>
          <cell r="G873">
            <v>0</v>
          </cell>
          <cell r="H873">
            <v>30800</v>
          </cell>
          <cell r="I873" t="str">
            <v>RSD</v>
          </cell>
        </row>
        <row r="874">
          <cell r="A874" t="str">
            <v>Y707219A</v>
          </cell>
          <cell r="B874" t="str">
            <v>...Intramed.titan.klin za prel.gornj.okraj.fem.kratki fi11mm,130step.L240</v>
          </cell>
          <cell r="C874">
            <v>6</v>
          </cell>
          <cell r="D874">
            <v>6</v>
          </cell>
          <cell r="E874">
            <v>6</v>
          </cell>
          <cell r="F874">
            <v>419100</v>
          </cell>
          <cell r="G874">
            <v>0</v>
          </cell>
          <cell r="H874">
            <v>419100</v>
          </cell>
          <cell r="I874" t="str">
            <v>RSD</v>
          </cell>
        </row>
        <row r="875">
          <cell r="A875" t="str">
            <v>Y707219B</v>
          </cell>
          <cell r="B875" t="str">
            <v>...Intramed.titan.klin za prel.gornj.okraj.fem.kratki fi10mm,130step.L240</v>
          </cell>
          <cell r="C875">
            <v>19</v>
          </cell>
          <cell r="D875">
            <v>19</v>
          </cell>
          <cell r="E875">
            <v>19</v>
          </cell>
          <cell r="F875">
            <v>1327150</v>
          </cell>
          <cell r="G875">
            <v>0</v>
          </cell>
          <cell r="H875">
            <v>1327150</v>
          </cell>
          <cell r="I875" t="str">
            <v>RSD</v>
          </cell>
        </row>
        <row r="876">
          <cell r="A876" t="str">
            <v>Y707220A</v>
          </cell>
          <cell r="B876" t="str">
            <v>...Intramed.klin titan.za prel.gor.okraj.fem.fi10mm,long,des130,L360</v>
          </cell>
          <cell r="C876">
            <v>1</v>
          </cell>
          <cell r="D876">
            <v>1</v>
          </cell>
          <cell r="E876">
            <v>1</v>
          </cell>
          <cell r="F876">
            <v>60060</v>
          </cell>
          <cell r="G876">
            <v>0</v>
          </cell>
          <cell r="H876">
            <v>60060</v>
          </cell>
          <cell r="I876" t="str">
            <v>RSD</v>
          </cell>
        </row>
        <row r="877">
          <cell r="A877" t="str">
            <v>Y707220B</v>
          </cell>
          <cell r="B877" t="str">
            <v>...Intramed.klin.titan.za prel.gor.okraj.fem.fi10mm,long,leva,130,L360</v>
          </cell>
          <cell r="C877">
            <v>2</v>
          </cell>
          <cell r="D877">
            <v>2</v>
          </cell>
          <cell r="E877">
            <v>2</v>
          </cell>
          <cell r="F877">
            <v>186120</v>
          </cell>
          <cell r="G877">
            <v>0</v>
          </cell>
          <cell r="H877">
            <v>186120</v>
          </cell>
          <cell r="I877" t="str">
            <v>RSD</v>
          </cell>
        </row>
        <row r="878">
          <cell r="A878" t="str">
            <v>Y707220C</v>
          </cell>
          <cell r="B878" t="str">
            <v>...Intramed.klin.titan.za prel.gor.okraj.fem.fi10mm,long,leva,130,L380</v>
          </cell>
          <cell r="C878">
            <v>1</v>
          </cell>
          <cell r="D878">
            <v>1</v>
          </cell>
          <cell r="E878">
            <v>1</v>
          </cell>
          <cell r="F878">
            <v>40425</v>
          </cell>
          <cell r="G878">
            <v>0</v>
          </cell>
          <cell r="H878">
            <v>40425</v>
          </cell>
          <cell r="I878" t="str">
            <v>RSD</v>
          </cell>
        </row>
        <row r="879">
          <cell r="A879" t="str">
            <v>Y707220F</v>
          </cell>
          <cell r="B879" t="str">
            <v>...Intramed.klin.titan.za prel.gor.okraj.fem.fi10mm,long,leva, 130,L400</v>
          </cell>
          <cell r="C879">
            <v>2</v>
          </cell>
          <cell r="D879">
            <v>2</v>
          </cell>
          <cell r="E879">
            <v>2</v>
          </cell>
          <cell r="F879">
            <v>153120</v>
          </cell>
          <cell r="G879">
            <v>0</v>
          </cell>
          <cell r="H879">
            <v>153120</v>
          </cell>
          <cell r="I879" t="str">
            <v>RSD</v>
          </cell>
        </row>
        <row r="880">
          <cell r="A880" t="str">
            <v>Y707220G</v>
          </cell>
          <cell r="B880" t="str">
            <v>...Intramed.klin.titan.za prel.gor.okraj.fem.fi12mm,long.desna,130, L360</v>
          </cell>
          <cell r="C880">
            <v>1</v>
          </cell>
          <cell r="D880">
            <v>1</v>
          </cell>
          <cell r="E880">
            <v>1</v>
          </cell>
          <cell r="F880">
            <v>93060</v>
          </cell>
          <cell r="G880">
            <v>0</v>
          </cell>
          <cell r="H880">
            <v>93060</v>
          </cell>
          <cell r="I880" t="str">
            <v>RSD</v>
          </cell>
        </row>
        <row r="881">
          <cell r="A881" t="str">
            <v>Y707220I</v>
          </cell>
          <cell r="B881" t="str">
            <v>...Intramed.klin.titan.za prel.gor.okraj.fem.fi10mm,long.desna,130, L400</v>
          </cell>
          <cell r="C881">
            <v>2</v>
          </cell>
          <cell r="D881">
            <v>2</v>
          </cell>
          <cell r="E881">
            <v>2</v>
          </cell>
          <cell r="F881">
            <v>120120</v>
          </cell>
          <cell r="G881">
            <v>0</v>
          </cell>
          <cell r="H881">
            <v>120120</v>
          </cell>
          <cell r="I881" t="str">
            <v>RSD</v>
          </cell>
        </row>
        <row r="882">
          <cell r="A882" t="str">
            <v>Y707220NJ</v>
          </cell>
          <cell r="B882" t="str">
            <v>...Intramed.klin.titan.za prel.gor.okraj.fem.fi10mm,long,desna,L340</v>
          </cell>
          <cell r="C882">
            <v>2</v>
          </cell>
          <cell r="D882">
            <v>2</v>
          </cell>
          <cell r="E882">
            <v>2</v>
          </cell>
          <cell r="F882">
            <v>186120</v>
          </cell>
          <cell r="G882">
            <v>0</v>
          </cell>
          <cell r="H882">
            <v>186120</v>
          </cell>
          <cell r="I882" t="str">
            <v>RSD</v>
          </cell>
        </row>
        <row r="883">
          <cell r="A883" t="str">
            <v>Y707221A</v>
          </cell>
          <cell r="B883" t="str">
            <v>...Kanulirano, perforirano, spiralno secivo L90mm</v>
          </cell>
          <cell r="C883">
            <v>1</v>
          </cell>
          <cell r="D883">
            <v>1</v>
          </cell>
          <cell r="E883">
            <v>1</v>
          </cell>
          <cell r="F883">
            <v>58300</v>
          </cell>
          <cell r="G883">
            <v>0</v>
          </cell>
          <cell r="H883">
            <v>58300</v>
          </cell>
          <cell r="I883" t="str">
            <v>RSD</v>
          </cell>
        </row>
        <row r="884">
          <cell r="A884" t="str">
            <v>Y707221B</v>
          </cell>
          <cell r="B884" t="str">
            <v>...Kanulirano, perforirano, spiralno secivo L95mm</v>
          </cell>
          <cell r="C884">
            <v>6</v>
          </cell>
          <cell r="D884">
            <v>6</v>
          </cell>
          <cell r="E884">
            <v>6</v>
          </cell>
          <cell r="F884">
            <v>352440</v>
          </cell>
          <cell r="G884">
            <v>0</v>
          </cell>
          <cell r="H884">
            <v>352440</v>
          </cell>
          <cell r="I884" t="str">
            <v>RSD</v>
          </cell>
        </row>
        <row r="885">
          <cell r="A885" t="str">
            <v>Y707221C</v>
          </cell>
          <cell r="B885" t="str">
            <v>...Kanulirano, peforirano, spiralno secivo L100mm</v>
          </cell>
          <cell r="C885">
            <v>8</v>
          </cell>
          <cell r="D885">
            <v>8</v>
          </cell>
          <cell r="E885">
            <v>8</v>
          </cell>
          <cell r="F885">
            <v>462860</v>
          </cell>
          <cell r="G885">
            <v>0</v>
          </cell>
          <cell r="H885">
            <v>462860</v>
          </cell>
          <cell r="I885" t="str">
            <v>RSD</v>
          </cell>
        </row>
        <row r="886">
          <cell r="A886" t="str">
            <v>Y707221D</v>
          </cell>
          <cell r="B886" t="str">
            <v>...Kanulirano, peforirano, spiralno secivo L105mm</v>
          </cell>
          <cell r="C886">
            <v>5</v>
          </cell>
          <cell r="D886">
            <v>5</v>
          </cell>
          <cell r="E886">
            <v>5</v>
          </cell>
          <cell r="F886">
            <v>293260</v>
          </cell>
          <cell r="G886">
            <v>0</v>
          </cell>
          <cell r="H886">
            <v>293260</v>
          </cell>
          <cell r="I886" t="str">
            <v>RSD</v>
          </cell>
        </row>
        <row r="887">
          <cell r="A887" t="str">
            <v>Y707221E</v>
          </cell>
          <cell r="B887" t="str">
            <v>...Kanulirano, peforirano, spiralno secivo L110mm</v>
          </cell>
          <cell r="C887">
            <v>5</v>
          </cell>
          <cell r="D887">
            <v>5</v>
          </cell>
          <cell r="E887">
            <v>5</v>
          </cell>
          <cell r="F887">
            <v>291500</v>
          </cell>
          <cell r="G887">
            <v>0</v>
          </cell>
          <cell r="H887">
            <v>291500</v>
          </cell>
          <cell r="I887" t="str">
            <v>RSD</v>
          </cell>
        </row>
        <row r="888">
          <cell r="A888" t="str">
            <v>Y707221F</v>
          </cell>
          <cell r="B888" t="str">
            <v>...Kanulirano, peforirano, spiralno secivo L85mm</v>
          </cell>
          <cell r="C888">
            <v>3</v>
          </cell>
          <cell r="D888">
            <v>3</v>
          </cell>
          <cell r="E888">
            <v>3</v>
          </cell>
          <cell r="F888">
            <v>177540</v>
          </cell>
          <cell r="G888">
            <v>0</v>
          </cell>
          <cell r="H888">
            <v>177540</v>
          </cell>
          <cell r="I888" t="str">
            <v>RSD</v>
          </cell>
        </row>
        <row r="889">
          <cell r="A889" t="str">
            <v>Y707221G</v>
          </cell>
          <cell r="B889" t="str">
            <v>...Kanulirano, perforirano, spiralno secivo L115m</v>
          </cell>
          <cell r="C889">
            <v>7</v>
          </cell>
          <cell r="D889">
            <v>7</v>
          </cell>
          <cell r="E889">
            <v>7</v>
          </cell>
          <cell r="F889">
            <v>411620</v>
          </cell>
          <cell r="G889">
            <v>0</v>
          </cell>
          <cell r="H889">
            <v>411620</v>
          </cell>
          <cell r="I889" t="str">
            <v>RSD</v>
          </cell>
        </row>
        <row r="890">
          <cell r="A890" t="str">
            <v>Y707221K</v>
          </cell>
          <cell r="B890" t="str">
            <v>...Kanulirano, perforirano, spiralno secivo L125mm</v>
          </cell>
          <cell r="C890">
            <v>1</v>
          </cell>
          <cell r="D890">
            <v>1</v>
          </cell>
          <cell r="E890">
            <v>1</v>
          </cell>
          <cell r="F890">
            <v>58300</v>
          </cell>
          <cell r="G890">
            <v>0</v>
          </cell>
          <cell r="H890">
            <v>58300</v>
          </cell>
          <cell r="I890" t="str">
            <v>RSD</v>
          </cell>
        </row>
        <row r="891">
          <cell r="A891" t="str">
            <v>Y707222A</v>
          </cell>
          <cell r="B891" t="str">
            <v>...Pripadajuci zavrtanj za distalno zakljuc.klina fi 4.9, self-tapp,L36</v>
          </cell>
          <cell r="C891">
            <v>6</v>
          </cell>
          <cell r="D891">
            <v>6</v>
          </cell>
          <cell r="E891">
            <v>6</v>
          </cell>
          <cell r="F891">
            <v>23100</v>
          </cell>
          <cell r="G891">
            <v>0</v>
          </cell>
          <cell r="H891">
            <v>23100</v>
          </cell>
          <cell r="I891" t="str">
            <v>RSD</v>
          </cell>
        </row>
        <row r="892">
          <cell r="A892" t="str">
            <v>Y707222B</v>
          </cell>
          <cell r="B892" t="str">
            <v>...Pripadajuci zavrtanj za distalno zakljuc.klina fi 4.9, self-tapp,L38</v>
          </cell>
          <cell r="C892">
            <v>5</v>
          </cell>
          <cell r="D892">
            <v>5</v>
          </cell>
          <cell r="E892">
            <v>5</v>
          </cell>
          <cell r="F892">
            <v>20196</v>
          </cell>
          <cell r="G892">
            <v>0</v>
          </cell>
          <cell r="H892">
            <v>20196</v>
          </cell>
          <cell r="I892" t="str">
            <v>RSD</v>
          </cell>
        </row>
        <row r="893">
          <cell r="A893" t="str">
            <v>Y707222C</v>
          </cell>
          <cell r="B893" t="str">
            <v>...Pripadajuci zavrtanj za distalno zakljuc.klina fi 4.9, self-tapp,L40</v>
          </cell>
          <cell r="C893">
            <v>6</v>
          </cell>
          <cell r="D893">
            <v>6</v>
          </cell>
          <cell r="E893">
            <v>8</v>
          </cell>
          <cell r="F893">
            <v>33638</v>
          </cell>
          <cell r="G893">
            <v>0</v>
          </cell>
          <cell r="H893">
            <v>33638</v>
          </cell>
          <cell r="I893" t="str">
            <v>RSD</v>
          </cell>
        </row>
        <row r="894">
          <cell r="A894" t="str">
            <v>Y707222D</v>
          </cell>
          <cell r="B894" t="str">
            <v>...Pripadajuci zavrtanj za distalno zakljuc.klina fi 4.9, self-tapp, L42</v>
          </cell>
          <cell r="C894">
            <v>6</v>
          </cell>
          <cell r="D894">
            <v>6</v>
          </cell>
          <cell r="E894">
            <v>8</v>
          </cell>
          <cell r="F894">
            <v>33638</v>
          </cell>
          <cell r="G894">
            <v>0</v>
          </cell>
          <cell r="H894">
            <v>33638</v>
          </cell>
          <cell r="I894" t="str">
            <v>RSD</v>
          </cell>
        </row>
        <row r="895">
          <cell r="A895" t="str">
            <v>Y707222G</v>
          </cell>
          <cell r="B895" t="str">
            <v>...Pripadajuci zavrtanj za distalno zakljuc.klina fi 4.9, self-tapp, L46</v>
          </cell>
          <cell r="C895">
            <v>2</v>
          </cell>
          <cell r="D895">
            <v>2</v>
          </cell>
          <cell r="E895">
            <v>3</v>
          </cell>
          <cell r="F895">
            <v>11550</v>
          </cell>
          <cell r="G895">
            <v>0</v>
          </cell>
          <cell r="H895">
            <v>11550</v>
          </cell>
          <cell r="I895" t="str">
            <v>RSD</v>
          </cell>
        </row>
        <row r="896">
          <cell r="A896" t="str">
            <v>Y707222H</v>
          </cell>
          <cell r="B896" t="str">
            <v>...Pripadajuci zavrtanj za distalno zakljuc.klina fi 4.9, self-tapp, L48</v>
          </cell>
          <cell r="C896">
            <v>1</v>
          </cell>
          <cell r="D896">
            <v>1</v>
          </cell>
          <cell r="E896">
            <v>1</v>
          </cell>
          <cell r="F896">
            <v>4796</v>
          </cell>
          <cell r="G896">
            <v>0</v>
          </cell>
          <cell r="H896">
            <v>4796</v>
          </cell>
          <cell r="I896" t="str">
            <v>RSD</v>
          </cell>
        </row>
        <row r="897">
          <cell r="A897" t="str">
            <v>Y707222I</v>
          </cell>
          <cell r="B897" t="str">
            <v>...Pripadajuci zavrtanj za distalno zakljuc.klina fi 4.9, self-tapp, L50</v>
          </cell>
          <cell r="C897">
            <v>1</v>
          </cell>
          <cell r="D897">
            <v>1</v>
          </cell>
          <cell r="E897">
            <v>1</v>
          </cell>
          <cell r="F897">
            <v>4796</v>
          </cell>
          <cell r="G897">
            <v>0</v>
          </cell>
          <cell r="H897">
            <v>4796</v>
          </cell>
          <cell r="I897" t="str">
            <v>RSD</v>
          </cell>
        </row>
        <row r="898">
          <cell r="A898" t="str">
            <v>Y707222J</v>
          </cell>
          <cell r="B898" t="str">
            <v>...Pripadajuci zavrtanj za distalno zakljuc.klina fi 4.9, self-tapp, L32</v>
          </cell>
          <cell r="C898">
            <v>5</v>
          </cell>
          <cell r="D898">
            <v>5</v>
          </cell>
          <cell r="E898">
            <v>5</v>
          </cell>
          <cell r="F898">
            <v>20196</v>
          </cell>
          <cell r="G898">
            <v>0</v>
          </cell>
          <cell r="H898">
            <v>20196</v>
          </cell>
          <cell r="I898" t="str">
            <v>RSD</v>
          </cell>
        </row>
        <row r="899">
          <cell r="A899" t="str">
            <v>Y707226C</v>
          </cell>
          <cell r="B899" t="str">
            <v>...Antero-retrogradni intram.titan.klin za prelome femura fi 11mm</v>
          </cell>
          <cell r="C899">
            <v>1</v>
          </cell>
          <cell r="D899">
            <v>1</v>
          </cell>
          <cell r="E899">
            <v>1</v>
          </cell>
          <cell r="F899">
            <v>74497.5</v>
          </cell>
          <cell r="G899">
            <v>0</v>
          </cell>
          <cell r="H899">
            <v>74497.5</v>
          </cell>
          <cell r="I899" t="str">
            <v>RSD</v>
          </cell>
        </row>
        <row r="900">
          <cell r="A900" t="str">
            <v>Y707245E</v>
          </cell>
          <cell r="B900" t="str">
            <v>...Siroke plocice za dinam. kompresiju sa 10 otvora</v>
          </cell>
          <cell r="C900">
            <v>1</v>
          </cell>
          <cell r="D900">
            <v>1</v>
          </cell>
          <cell r="E900">
            <v>1</v>
          </cell>
          <cell r="F900">
            <v>4158</v>
          </cell>
          <cell r="G900">
            <v>0</v>
          </cell>
          <cell r="H900">
            <v>4158</v>
          </cell>
          <cell r="I900" t="str">
            <v>RSD</v>
          </cell>
        </row>
        <row r="901">
          <cell r="A901" t="str">
            <v>Y707245EE</v>
          </cell>
          <cell r="B901" t="str">
            <v>...Siroka plocica DC 10 otvora</v>
          </cell>
          <cell r="C901">
            <v>1</v>
          </cell>
          <cell r="D901">
            <v>1</v>
          </cell>
          <cell r="E901">
            <v>1</v>
          </cell>
          <cell r="F901">
            <v>3850</v>
          </cell>
          <cell r="G901">
            <v>0</v>
          </cell>
          <cell r="H901">
            <v>3850</v>
          </cell>
          <cell r="I901" t="str">
            <v>RSD</v>
          </cell>
        </row>
        <row r="902">
          <cell r="A902" t="str">
            <v>Y707246</v>
          </cell>
          <cell r="B902" t="str">
            <v>...Spoljasnji fiksator Mitkovic femoralni fi 12 L410 sa klik sist.pov kli</v>
          </cell>
          <cell r="C902">
            <v>1</v>
          </cell>
          <cell r="D902">
            <v>1</v>
          </cell>
          <cell r="E902">
            <v>1</v>
          </cell>
          <cell r="F902">
            <v>136840</v>
          </cell>
          <cell r="G902">
            <v>0</v>
          </cell>
          <cell r="H902">
            <v>136840</v>
          </cell>
          <cell r="I902" t="str">
            <v>RSD</v>
          </cell>
        </row>
        <row r="903">
          <cell r="A903" t="str">
            <v>Y707249</v>
          </cell>
          <cell r="B903" t="str">
            <v>...Plocica za proks.humerus sistem fi 4mm sa 9+5 celicna</v>
          </cell>
          <cell r="C903">
            <v>8</v>
          </cell>
          <cell r="D903">
            <v>8</v>
          </cell>
          <cell r="E903">
            <v>8</v>
          </cell>
          <cell r="F903">
            <v>1293600</v>
          </cell>
          <cell r="G903">
            <v>0</v>
          </cell>
          <cell r="H903">
            <v>1293600</v>
          </cell>
          <cell r="I903" t="str">
            <v>RSD</v>
          </cell>
        </row>
        <row r="904">
          <cell r="A904" t="str">
            <v>Y707252</v>
          </cell>
          <cell r="B904" t="str">
            <v>...Zakl.ploc.za nadl. uska 8 otv. sa komb rupom 5mm i kort zavr4,5mm</v>
          </cell>
          <cell r="C904">
            <v>1</v>
          </cell>
          <cell r="D904">
            <v>1</v>
          </cell>
          <cell r="E904">
            <v>1</v>
          </cell>
          <cell r="F904">
            <v>34980</v>
          </cell>
          <cell r="G904">
            <v>0</v>
          </cell>
          <cell r="H904">
            <v>34980</v>
          </cell>
          <cell r="I904" t="str">
            <v>RSD</v>
          </cell>
        </row>
        <row r="905">
          <cell r="A905" t="str">
            <v>Y707257</v>
          </cell>
          <cell r="B905" t="str">
            <v>...Dorzol.anat.zaklj.ploc.za dist.hum.leva 5 otvora glava3mm i 5 otv. 4mm</v>
          </cell>
          <cell r="C905">
            <v>2</v>
          </cell>
          <cell r="D905">
            <v>2</v>
          </cell>
          <cell r="E905">
            <v>2</v>
          </cell>
          <cell r="F905">
            <v>129360</v>
          </cell>
          <cell r="G905">
            <v>0</v>
          </cell>
          <cell r="H905">
            <v>129360</v>
          </cell>
          <cell r="I905" t="str">
            <v>RSD</v>
          </cell>
        </row>
        <row r="906">
          <cell r="A906" t="str">
            <v>Y707258</v>
          </cell>
          <cell r="B906" t="str">
            <v>...Dorzol.anat.zaklj.ploc.za dist.hum.desna sa rupom5 otv. glava3mmi5ot 4</v>
          </cell>
          <cell r="C906">
            <v>3</v>
          </cell>
          <cell r="D906">
            <v>3</v>
          </cell>
          <cell r="E906">
            <v>3</v>
          </cell>
          <cell r="F906">
            <v>194040</v>
          </cell>
          <cell r="G906">
            <v>0</v>
          </cell>
          <cell r="H906">
            <v>194040</v>
          </cell>
          <cell r="I906" t="str">
            <v>RSD</v>
          </cell>
        </row>
        <row r="907">
          <cell r="A907" t="str">
            <v>Y707259</v>
          </cell>
          <cell r="B907" t="str">
            <v>...Dorzol.anat.zaklj.ploc za dist hum.leva zavrt.5otv. glava 3mm i 7otv.4</v>
          </cell>
          <cell r="C907">
            <v>1</v>
          </cell>
          <cell r="D907">
            <v>1</v>
          </cell>
          <cell r="E907">
            <v>1</v>
          </cell>
          <cell r="F907">
            <v>64680</v>
          </cell>
          <cell r="G907">
            <v>0</v>
          </cell>
          <cell r="H907">
            <v>64680</v>
          </cell>
          <cell r="I907" t="str">
            <v>RSD</v>
          </cell>
        </row>
        <row r="908">
          <cell r="A908" t="str">
            <v>Y707260</v>
          </cell>
          <cell r="B908" t="str">
            <v>...Dorzol.anat.zaklj.ploc za humer desna sa 5otv. glava 3mm 7otv.sr4mm</v>
          </cell>
          <cell r="C908">
            <v>2</v>
          </cell>
          <cell r="D908">
            <v>2</v>
          </cell>
          <cell r="E908">
            <v>2</v>
          </cell>
          <cell r="F908">
            <v>129360</v>
          </cell>
          <cell r="G908">
            <v>0</v>
          </cell>
          <cell r="H908">
            <v>129360</v>
          </cell>
          <cell r="I908" t="str">
            <v>RSD</v>
          </cell>
        </row>
        <row r="909">
          <cell r="A909" t="str">
            <v>Y707261</v>
          </cell>
          <cell r="B909" t="str">
            <v>...Zaklj.ploc.za podl 6otv.sa komb rupom za zavrt. fi4mm</v>
          </cell>
          <cell r="C909">
            <v>3</v>
          </cell>
          <cell r="D909">
            <v>3</v>
          </cell>
          <cell r="E909">
            <v>3</v>
          </cell>
          <cell r="F909">
            <v>85140</v>
          </cell>
          <cell r="G909">
            <v>0</v>
          </cell>
          <cell r="H909">
            <v>85140</v>
          </cell>
          <cell r="I909" t="str">
            <v>RSD</v>
          </cell>
        </row>
        <row r="910">
          <cell r="A910" t="str">
            <v>Y707262</v>
          </cell>
          <cell r="B910" t="str">
            <v>...Zaklj.ploc.za podl. 7otvora sa komb.rupom za zavrt. fi 4mm</v>
          </cell>
          <cell r="C910">
            <v>3</v>
          </cell>
          <cell r="D910">
            <v>3</v>
          </cell>
          <cell r="E910">
            <v>3</v>
          </cell>
          <cell r="F910">
            <v>85140</v>
          </cell>
          <cell r="G910">
            <v>0</v>
          </cell>
          <cell r="H910">
            <v>85140</v>
          </cell>
          <cell r="I910" t="str">
            <v>RSD</v>
          </cell>
        </row>
        <row r="911">
          <cell r="A911" t="str">
            <v>Y707263</v>
          </cell>
          <cell r="B911" t="str">
            <v>...Zaklj.ploc.za podl. 8 otv.sa komb. rupom za zavrtnje fi 4mm</v>
          </cell>
          <cell r="C911">
            <v>4</v>
          </cell>
          <cell r="D911">
            <v>4</v>
          </cell>
          <cell r="E911">
            <v>4</v>
          </cell>
          <cell r="F911">
            <v>126720</v>
          </cell>
          <cell r="G911">
            <v>0</v>
          </cell>
          <cell r="H911">
            <v>126720</v>
          </cell>
          <cell r="I911" t="str">
            <v>RSD</v>
          </cell>
        </row>
        <row r="912">
          <cell r="A912" t="str">
            <v>Y707264A</v>
          </cell>
          <cell r="B912" t="str">
            <v>...Kortikalni zaključavajući šraf 3mm, 20mm</v>
          </cell>
          <cell r="C912">
            <v>1</v>
          </cell>
          <cell r="D912">
            <v>1</v>
          </cell>
          <cell r="E912">
            <v>3</v>
          </cell>
          <cell r="F912">
            <v>3564</v>
          </cell>
          <cell r="G912">
            <v>0</v>
          </cell>
          <cell r="H912">
            <v>3564</v>
          </cell>
          <cell r="I912" t="str">
            <v>RSD</v>
          </cell>
        </row>
        <row r="913">
          <cell r="A913" t="str">
            <v>Y707264G</v>
          </cell>
          <cell r="B913" t="str">
            <v>...Kortikalni zaključavajući šraf 3mm, 22mm</v>
          </cell>
          <cell r="C913">
            <v>1</v>
          </cell>
          <cell r="D913">
            <v>1</v>
          </cell>
          <cell r="E913">
            <v>1</v>
          </cell>
          <cell r="F913">
            <v>3960</v>
          </cell>
          <cell r="G913">
            <v>0</v>
          </cell>
          <cell r="H913">
            <v>3960</v>
          </cell>
          <cell r="I913" t="str">
            <v>RSD</v>
          </cell>
        </row>
        <row r="914">
          <cell r="A914" t="str">
            <v>Y707265AC</v>
          </cell>
          <cell r="B914" t="str">
            <v>...Kortikalni zaključavajući šraf 4mm, 20mm</v>
          </cell>
          <cell r="C914">
            <v>2</v>
          </cell>
          <cell r="D914">
            <v>2</v>
          </cell>
          <cell r="E914">
            <v>3</v>
          </cell>
          <cell r="F914">
            <v>20196</v>
          </cell>
          <cell r="G914">
            <v>0</v>
          </cell>
          <cell r="H914">
            <v>20196</v>
          </cell>
          <cell r="I914" t="str">
            <v>RSD</v>
          </cell>
        </row>
        <row r="915">
          <cell r="A915" t="str">
            <v>Y707265AD</v>
          </cell>
          <cell r="B915" t="str">
            <v>...Kortikalni zaključavajući šraf 4mm, 22mm</v>
          </cell>
          <cell r="C915">
            <v>4</v>
          </cell>
          <cell r="D915">
            <v>4</v>
          </cell>
          <cell r="E915">
            <v>4</v>
          </cell>
          <cell r="F915">
            <v>26928</v>
          </cell>
          <cell r="G915">
            <v>0</v>
          </cell>
          <cell r="H915">
            <v>26928</v>
          </cell>
          <cell r="I915" t="str">
            <v>RSD</v>
          </cell>
        </row>
        <row r="916">
          <cell r="A916" t="str">
            <v>Y707265AE</v>
          </cell>
          <cell r="B916" t="str">
            <v>...Kortikalni zaključavajući šraf 4mm, 24mm</v>
          </cell>
          <cell r="C916">
            <v>2</v>
          </cell>
          <cell r="D916">
            <v>2</v>
          </cell>
          <cell r="E916">
            <v>3</v>
          </cell>
          <cell r="F916">
            <v>20196</v>
          </cell>
          <cell r="G916">
            <v>0</v>
          </cell>
          <cell r="H916">
            <v>20196</v>
          </cell>
          <cell r="I916" t="str">
            <v>RSD</v>
          </cell>
        </row>
        <row r="917">
          <cell r="A917" t="str">
            <v>Y707265AF</v>
          </cell>
          <cell r="B917" t="str">
            <v>...Kortikalni zaključavajući šraf 4mm, 26mm</v>
          </cell>
          <cell r="C917">
            <v>2</v>
          </cell>
          <cell r="D917">
            <v>2</v>
          </cell>
          <cell r="E917">
            <v>4</v>
          </cell>
          <cell r="F917">
            <v>26928</v>
          </cell>
          <cell r="G917">
            <v>0</v>
          </cell>
          <cell r="H917">
            <v>26928</v>
          </cell>
          <cell r="I917" t="str">
            <v>RSD</v>
          </cell>
        </row>
        <row r="918">
          <cell r="A918" t="str">
            <v>Y707265AG</v>
          </cell>
          <cell r="B918" t="str">
            <v>...Kortikalni zaključavajući šraf 4mm, 28mm</v>
          </cell>
          <cell r="C918">
            <v>3</v>
          </cell>
          <cell r="D918">
            <v>3</v>
          </cell>
          <cell r="E918">
            <v>5</v>
          </cell>
          <cell r="F918">
            <v>33660</v>
          </cell>
          <cell r="G918">
            <v>0</v>
          </cell>
          <cell r="H918">
            <v>33660</v>
          </cell>
          <cell r="I918" t="str">
            <v>RSD</v>
          </cell>
        </row>
        <row r="919">
          <cell r="A919" t="str">
            <v>Y707265AH</v>
          </cell>
          <cell r="B919" t="str">
            <v>...Kortikalni zaključavajući šraf 4mm, 30mm</v>
          </cell>
          <cell r="C919">
            <v>1</v>
          </cell>
          <cell r="D919">
            <v>1</v>
          </cell>
          <cell r="E919">
            <v>3</v>
          </cell>
          <cell r="F919">
            <v>20196</v>
          </cell>
          <cell r="G919">
            <v>0</v>
          </cell>
          <cell r="H919">
            <v>20196</v>
          </cell>
          <cell r="I919" t="str">
            <v>RSD</v>
          </cell>
        </row>
        <row r="920">
          <cell r="A920" t="str">
            <v>Y707265AI</v>
          </cell>
          <cell r="B920" t="str">
            <v>...Kortikalni zaključavajući šraf 4mm, 32mm</v>
          </cell>
          <cell r="C920">
            <v>4</v>
          </cell>
          <cell r="D920">
            <v>4</v>
          </cell>
          <cell r="E920">
            <v>8</v>
          </cell>
          <cell r="F920">
            <v>53856</v>
          </cell>
          <cell r="G920">
            <v>0</v>
          </cell>
          <cell r="H920">
            <v>53856</v>
          </cell>
          <cell r="I920" t="str">
            <v>RSD</v>
          </cell>
        </row>
        <row r="921">
          <cell r="A921" t="str">
            <v>Y707265AJ</v>
          </cell>
          <cell r="B921" t="str">
            <v>...Kortikalni zaključavajući šraf 4mm, 34mm</v>
          </cell>
          <cell r="C921">
            <v>2</v>
          </cell>
          <cell r="D921">
            <v>2</v>
          </cell>
          <cell r="E921">
            <v>2</v>
          </cell>
          <cell r="F921">
            <v>13464</v>
          </cell>
          <cell r="G921">
            <v>0</v>
          </cell>
          <cell r="H921">
            <v>13464</v>
          </cell>
          <cell r="I921" t="str">
            <v>RSD</v>
          </cell>
        </row>
        <row r="922">
          <cell r="A922" t="str">
            <v>Y707265AK</v>
          </cell>
          <cell r="B922" t="str">
            <v>...Kortikalni zaključavajući šraf 4mm, 36mm</v>
          </cell>
          <cell r="C922">
            <v>6</v>
          </cell>
          <cell r="D922">
            <v>6</v>
          </cell>
          <cell r="E922">
            <v>10</v>
          </cell>
          <cell r="F922">
            <v>67320</v>
          </cell>
          <cell r="G922">
            <v>0</v>
          </cell>
          <cell r="H922">
            <v>67320</v>
          </cell>
          <cell r="I922" t="str">
            <v>RSD</v>
          </cell>
        </row>
        <row r="923">
          <cell r="A923" t="str">
            <v>Y707265AL</v>
          </cell>
          <cell r="B923" t="str">
            <v>...Kortikalni zaključavajući šraf 4mm, 38mm</v>
          </cell>
          <cell r="C923">
            <v>4</v>
          </cell>
          <cell r="D923">
            <v>4</v>
          </cell>
          <cell r="E923">
            <v>6</v>
          </cell>
          <cell r="F923">
            <v>40392</v>
          </cell>
          <cell r="G923">
            <v>0</v>
          </cell>
          <cell r="H923">
            <v>40392</v>
          </cell>
          <cell r="I923" t="str">
            <v>RSD</v>
          </cell>
        </row>
        <row r="924">
          <cell r="A924" t="str">
            <v>Y707265ALJ</v>
          </cell>
          <cell r="B924" t="str">
            <v>...Kortikalni zaključavajući šraf 4mm, 40mm</v>
          </cell>
          <cell r="C924">
            <v>2</v>
          </cell>
          <cell r="D924">
            <v>2</v>
          </cell>
          <cell r="E924">
            <v>4</v>
          </cell>
          <cell r="F924">
            <v>26928</v>
          </cell>
          <cell r="G924">
            <v>0</v>
          </cell>
          <cell r="H924">
            <v>26928</v>
          </cell>
          <cell r="I924" t="str">
            <v>RSD</v>
          </cell>
        </row>
        <row r="925">
          <cell r="A925" t="str">
            <v>Y707265AN</v>
          </cell>
          <cell r="B925" t="str">
            <v>...Kortikalni zaključavajući šraf 4mm, 42mm</v>
          </cell>
          <cell r="C925">
            <v>3</v>
          </cell>
          <cell r="D925">
            <v>3</v>
          </cell>
          <cell r="E925">
            <v>3</v>
          </cell>
          <cell r="F925">
            <v>20196</v>
          </cell>
          <cell r="G925">
            <v>0</v>
          </cell>
          <cell r="H925">
            <v>20196</v>
          </cell>
          <cell r="I925" t="str">
            <v>RSD</v>
          </cell>
        </row>
        <row r="926">
          <cell r="A926" t="str">
            <v>Y707265AO</v>
          </cell>
          <cell r="B926" t="str">
            <v>...Kortikalni zaključavajući šraf 4mm, 44mm</v>
          </cell>
          <cell r="C926">
            <v>3</v>
          </cell>
          <cell r="D926">
            <v>3</v>
          </cell>
          <cell r="E926">
            <v>3</v>
          </cell>
          <cell r="F926">
            <v>20196</v>
          </cell>
          <cell r="G926">
            <v>0</v>
          </cell>
          <cell r="H926">
            <v>20196</v>
          </cell>
          <cell r="I926" t="str">
            <v>RSD</v>
          </cell>
        </row>
        <row r="927">
          <cell r="A927" t="str">
            <v>Y707265AQ</v>
          </cell>
          <cell r="B927" t="str">
            <v>...Kortikalni zaključavajući šraf 4mm, 52mm</v>
          </cell>
          <cell r="C927">
            <v>2</v>
          </cell>
          <cell r="D927">
            <v>2</v>
          </cell>
          <cell r="E927">
            <v>2</v>
          </cell>
          <cell r="F927">
            <v>13464</v>
          </cell>
          <cell r="G927">
            <v>0</v>
          </cell>
          <cell r="H927">
            <v>13464</v>
          </cell>
          <cell r="I927" t="str">
            <v>RSD</v>
          </cell>
        </row>
        <row r="928">
          <cell r="A928" t="str">
            <v>Y707265AS</v>
          </cell>
          <cell r="B928" t="str">
            <v>...Kortikalni zaključavajući šraf 4mm, 46mm</v>
          </cell>
          <cell r="C928">
            <v>3</v>
          </cell>
          <cell r="D928">
            <v>3</v>
          </cell>
          <cell r="E928">
            <v>4</v>
          </cell>
          <cell r="F928">
            <v>26928</v>
          </cell>
          <cell r="G928">
            <v>0</v>
          </cell>
          <cell r="H928">
            <v>26928</v>
          </cell>
          <cell r="I928" t="str">
            <v>RSD</v>
          </cell>
        </row>
        <row r="929">
          <cell r="A929" t="str">
            <v>Y707265AT</v>
          </cell>
          <cell r="B929" t="str">
            <v>...Kortikalni zaključavajući šraf 4mm, 48mm</v>
          </cell>
          <cell r="C929">
            <v>3</v>
          </cell>
          <cell r="D929">
            <v>3</v>
          </cell>
          <cell r="E929">
            <v>5</v>
          </cell>
          <cell r="F929">
            <v>33660</v>
          </cell>
          <cell r="G929">
            <v>0</v>
          </cell>
          <cell r="H929">
            <v>33660</v>
          </cell>
          <cell r="I929" t="str">
            <v>RSD</v>
          </cell>
        </row>
        <row r="930">
          <cell r="A930" t="str">
            <v>Y707265AW</v>
          </cell>
          <cell r="B930" t="str">
            <v>...Kortikalni zaključavajući šraf 4mm, 50mm</v>
          </cell>
          <cell r="C930">
            <v>1</v>
          </cell>
          <cell r="D930">
            <v>1</v>
          </cell>
          <cell r="E930">
            <v>1</v>
          </cell>
          <cell r="F930">
            <v>6732</v>
          </cell>
          <cell r="G930">
            <v>0</v>
          </cell>
          <cell r="H930">
            <v>6732</v>
          </cell>
          <cell r="I930" t="str">
            <v>RSD</v>
          </cell>
        </row>
        <row r="931">
          <cell r="A931" t="str">
            <v>Y707265AY</v>
          </cell>
          <cell r="B931" t="str">
            <v>...Kortikalni zaključavajući šraf 4mm, 54mm</v>
          </cell>
          <cell r="C931">
            <v>2</v>
          </cell>
          <cell r="D931">
            <v>2</v>
          </cell>
          <cell r="E931">
            <v>2</v>
          </cell>
          <cell r="F931">
            <v>13464</v>
          </cell>
          <cell r="G931">
            <v>0</v>
          </cell>
          <cell r="H931">
            <v>13464</v>
          </cell>
          <cell r="I931" t="str">
            <v>RSD</v>
          </cell>
        </row>
        <row r="932">
          <cell r="A932" t="str">
            <v>Y707265BA</v>
          </cell>
          <cell r="B932" t="str">
            <v>...Spongiozni zaključ.šraf 4mm, 24mm</v>
          </cell>
          <cell r="C932">
            <v>1</v>
          </cell>
          <cell r="D932">
            <v>1</v>
          </cell>
          <cell r="E932">
            <v>3</v>
          </cell>
          <cell r="F932">
            <v>20196</v>
          </cell>
          <cell r="G932">
            <v>0</v>
          </cell>
          <cell r="H932">
            <v>20196</v>
          </cell>
          <cell r="I932" t="str">
            <v>RSD</v>
          </cell>
        </row>
        <row r="933">
          <cell r="A933" t="str">
            <v>Y707265BB</v>
          </cell>
          <cell r="B933" t="str">
            <v>...Spongiozni zaključ.šraf 4mm, 26mm</v>
          </cell>
          <cell r="C933">
            <v>1</v>
          </cell>
          <cell r="D933">
            <v>1</v>
          </cell>
          <cell r="E933">
            <v>3</v>
          </cell>
          <cell r="F933">
            <v>20196</v>
          </cell>
          <cell r="G933">
            <v>0</v>
          </cell>
          <cell r="H933">
            <v>20196</v>
          </cell>
          <cell r="I933" t="str">
            <v>RSD</v>
          </cell>
        </row>
        <row r="934">
          <cell r="A934" t="str">
            <v>Y707265BC</v>
          </cell>
          <cell r="B934" t="str">
            <v>...Spongiozni zaključ.šraf 4mm, 28mm</v>
          </cell>
          <cell r="C934">
            <v>2</v>
          </cell>
          <cell r="D934">
            <v>2</v>
          </cell>
          <cell r="E934">
            <v>3</v>
          </cell>
          <cell r="F934">
            <v>20196</v>
          </cell>
          <cell r="G934">
            <v>0</v>
          </cell>
          <cell r="H934">
            <v>20196</v>
          </cell>
          <cell r="I934" t="str">
            <v>RSD</v>
          </cell>
        </row>
        <row r="935">
          <cell r="A935" t="str">
            <v>Y707265BD</v>
          </cell>
          <cell r="B935" t="str">
            <v>...Spongiozni zaključ.šraf 4mm, 30mm</v>
          </cell>
          <cell r="C935">
            <v>1</v>
          </cell>
          <cell r="D935">
            <v>1</v>
          </cell>
          <cell r="E935">
            <v>2</v>
          </cell>
          <cell r="F935">
            <v>13464</v>
          </cell>
          <cell r="G935">
            <v>0</v>
          </cell>
          <cell r="H935">
            <v>13464</v>
          </cell>
          <cell r="I935" t="str">
            <v>RSD</v>
          </cell>
        </row>
        <row r="936">
          <cell r="A936" t="str">
            <v>Y707265BE</v>
          </cell>
          <cell r="B936" t="str">
            <v>...Spongiozni zaključ.šraf 4mm, 32mm</v>
          </cell>
          <cell r="C936">
            <v>1</v>
          </cell>
          <cell r="D936">
            <v>1</v>
          </cell>
          <cell r="E936">
            <v>2</v>
          </cell>
          <cell r="F936">
            <v>13464</v>
          </cell>
          <cell r="G936">
            <v>0</v>
          </cell>
          <cell r="H936">
            <v>13464</v>
          </cell>
          <cell r="I936" t="str">
            <v>RSD</v>
          </cell>
        </row>
        <row r="937">
          <cell r="A937" t="str">
            <v>Y707265BF</v>
          </cell>
          <cell r="B937" t="str">
            <v>...Spongiozni zaključ.šraf 4mm, 34mm</v>
          </cell>
          <cell r="C937">
            <v>1</v>
          </cell>
          <cell r="D937">
            <v>1</v>
          </cell>
          <cell r="E937">
            <v>1</v>
          </cell>
          <cell r="F937">
            <v>6732</v>
          </cell>
          <cell r="G937">
            <v>0</v>
          </cell>
          <cell r="H937">
            <v>6732</v>
          </cell>
          <cell r="I937" t="str">
            <v>RSD</v>
          </cell>
        </row>
        <row r="938">
          <cell r="A938" t="str">
            <v>Y707265BG</v>
          </cell>
          <cell r="B938" t="str">
            <v>...Spongiozni zaključ.šraf 4mm, 36mm</v>
          </cell>
          <cell r="C938">
            <v>2</v>
          </cell>
          <cell r="D938">
            <v>2</v>
          </cell>
          <cell r="E938">
            <v>4</v>
          </cell>
          <cell r="F938">
            <v>26928</v>
          </cell>
          <cell r="G938">
            <v>0</v>
          </cell>
          <cell r="H938">
            <v>26928</v>
          </cell>
          <cell r="I938" t="str">
            <v>RSD</v>
          </cell>
        </row>
        <row r="939">
          <cell r="A939" t="str">
            <v>Y707265BH</v>
          </cell>
          <cell r="B939" t="str">
            <v>...Spongiozni zaključ.šraf 4mm, 38mm</v>
          </cell>
          <cell r="C939">
            <v>2</v>
          </cell>
          <cell r="D939">
            <v>2</v>
          </cell>
          <cell r="E939">
            <v>4</v>
          </cell>
          <cell r="F939">
            <v>26928</v>
          </cell>
          <cell r="G939">
            <v>0</v>
          </cell>
          <cell r="H939">
            <v>26928</v>
          </cell>
          <cell r="I939" t="str">
            <v>RSD</v>
          </cell>
        </row>
        <row r="940">
          <cell r="A940" t="str">
            <v>Y707265BJ</v>
          </cell>
          <cell r="B940" t="str">
            <v>...Spongiozni zaključ.šraf 4mm, 42mm</v>
          </cell>
          <cell r="C940">
            <v>1</v>
          </cell>
          <cell r="D940">
            <v>1</v>
          </cell>
          <cell r="E940">
            <v>1</v>
          </cell>
          <cell r="F940">
            <v>6732</v>
          </cell>
          <cell r="G940">
            <v>0</v>
          </cell>
          <cell r="H940">
            <v>6732</v>
          </cell>
          <cell r="I940" t="str">
            <v>RSD</v>
          </cell>
        </row>
        <row r="941">
          <cell r="A941" t="str">
            <v>Y707265BK</v>
          </cell>
          <cell r="B941" t="str">
            <v>...Spongiozni zaključ.šraf 4mm, 44mm</v>
          </cell>
          <cell r="C941">
            <v>1</v>
          </cell>
          <cell r="D941">
            <v>1</v>
          </cell>
          <cell r="E941">
            <v>2</v>
          </cell>
          <cell r="F941">
            <v>13464</v>
          </cell>
          <cell r="G941">
            <v>0</v>
          </cell>
          <cell r="H941">
            <v>13464</v>
          </cell>
          <cell r="I941" t="str">
            <v>RSD</v>
          </cell>
        </row>
        <row r="942">
          <cell r="A942" t="str">
            <v>Y707265BL</v>
          </cell>
          <cell r="B942" t="str">
            <v>...Spongiozni zaključ.šraf 4mm, 46mm</v>
          </cell>
          <cell r="C942">
            <v>1</v>
          </cell>
          <cell r="D942">
            <v>1</v>
          </cell>
          <cell r="E942">
            <v>1</v>
          </cell>
          <cell r="F942">
            <v>6732</v>
          </cell>
          <cell r="G942">
            <v>0</v>
          </cell>
          <cell r="H942">
            <v>6732</v>
          </cell>
          <cell r="I942" t="str">
            <v>RSD</v>
          </cell>
        </row>
        <row r="943">
          <cell r="A943" t="str">
            <v>Y707265BLJ</v>
          </cell>
          <cell r="B943" t="str">
            <v>...Spongiozni zaključ.šraf 4mm, 48mm</v>
          </cell>
          <cell r="C943">
            <v>2</v>
          </cell>
          <cell r="D943">
            <v>2</v>
          </cell>
          <cell r="E943">
            <v>2</v>
          </cell>
          <cell r="F943">
            <v>13464</v>
          </cell>
          <cell r="G943">
            <v>0</v>
          </cell>
          <cell r="H943">
            <v>13464</v>
          </cell>
          <cell r="I943" t="str">
            <v>RSD</v>
          </cell>
        </row>
        <row r="944">
          <cell r="A944" t="str">
            <v>Y707265BM</v>
          </cell>
          <cell r="B944" t="str">
            <v>...Spongiozni zaključ.šraf 4mm, 50mm</v>
          </cell>
          <cell r="C944">
            <v>1</v>
          </cell>
          <cell r="D944">
            <v>1</v>
          </cell>
          <cell r="E944">
            <v>4</v>
          </cell>
          <cell r="F944">
            <v>26928</v>
          </cell>
          <cell r="G944">
            <v>0</v>
          </cell>
          <cell r="H944">
            <v>26928</v>
          </cell>
          <cell r="I944" t="str">
            <v>RSD</v>
          </cell>
        </row>
        <row r="945">
          <cell r="A945" t="str">
            <v>Y707265BO</v>
          </cell>
          <cell r="B945" t="str">
            <v>...Spongiozni zaključ.šraf 4mm, 20mm</v>
          </cell>
          <cell r="C945">
            <v>3</v>
          </cell>
          <cell r="D945">
            <v>3</v>
          </cell>
          <cell r="E945">
            <v>4</v>
          </cell>
          <cell r="F945">
            <v>26928</v>
          </cell>
          <cell r="G945">
            <v>0</v>
          </cell>
          <cell r="H945">
            <v>26928</v>
          </cell>
          <cell r="I945" t="str">
            <v>RSD</v>
          </cell>
        </row>
        <row r="946">
          <cell r="A946" t="str">
            <v>Y707265BP</v>
          </cell>
          <cell r="B946" t="str">
            <v>...Spongiozni zaključ.šraf 4mm, 22mm</v>
          </cell>
          <cell r="C946">
            <v>1</v>
          </cell>
          <cell r="D946">
            <v>1</v>
          </cell>
          <cell r="E946">
            <v>2</v>
          </cell>
          <cell r="F946">
            <v>13464</v>
          </cell>
          <cell r="G946">
            <v>0</v>
          </cell>
          <cell r="H946">
            <v>13464</v>
          </cell>
          <cell r="I946" t="str">
            <v>RSD</v>
          </cell>
        </row>
        <row r="947">
          <cell r="A947" t="str">
            <v>Y707265BR</v>
          </cell>
          <cell r="B947" t="str">
            <v>...Spongiozni zaključ.šraf 4mm, 14mm</v>
          </cell>
          <cell r="C947">
            <v>1</v>
          </cell>
          <cell r="D947">
            <v>1</v>
          </cell>
          <cell r="E947">
            <v>1</v>
          </cell>
          <cell r="F947">
            <v>6732</v>
          </cell>
          <cell r="G947">
            <v>0</v>
          </cell>
          <cell r="H947">
            <v>6732</v>
          </cell>
          <cell r="I947" t="str">
            <v>RSD</v>
          </cell>
        </row>
        <row r="948">
          <cell r="A948" t="str">
            <v>Y707265BS</v>
          </cell>
          <cell r="B948" t="str">
            <v>...Spongiozni zaključ.šraf 4mm, 16mm</v>
          </cell>
          <cell r="C948">
            <v>1</v>
          </cell>
          <cell r="D948">
            <v>1</v>
          </cell>
          <cell r="E948">
            <v>1</v>
          </cell>
          <cell r="F948">
            <v>6732</v>
          </cell>
          <cell r="G948">
            <v>0</v>
          </cell>
          <cell r="H948">
            <v>6732</v>
          </cell>
          <cell r="I948" t="str">
            <v>RSD</v>
          </cell>
        </row>
        <row r="949">
          <cell r="A949" t="str">
            <v>Y707265BT</v>
          </cell>
          <cell r="B949" t="str">
            <v>...Spongiozni zaključ.šraf 4mm, 18mm</v>
          </cell>
          <cell r="C949">
            <v>1</v>
          </cell>
          <cell r="D949">
            <v>1</v>
          </cell>
          <cell r="E949">
            <v>1</v>
          </cell>
          <cell r="F949">
            <v>6732</v>
          </cell>
          <cell r="G949">
            <v>0</v>
          </cell>
          <cell r="H949">
            <v>6732</v>
          </cell>
          <cell r="I949" t="str">
            <v>RSD</v>
          </cell>
        </row>
        <row r="950">
          <cell r="A950" t="str">
            <v>Y707266F</v>
          </cell>
          <cell r="B950" t="str">
            <v>...Zavrtanj sa zakljucavajucom glavom fi 5mm, 30mm</v>
          </cell>
          <cell r="C950">
            <v>2</v>
          </cell>
          <cell r="D950">
            <v>2</v>
          </cell>
          <cell r="E950">
            <v>2</v>
          </cell>
          <cell r="F950">
            <v>7920</v>
          </cell>
          <cell r="G950">
            <v>0</v>
          </cell>
          <cell r="H950">
            <v>7920</v>
          </cell>
          <cell r="I950" t="str">
            <v>RSD</v>
          </cell>
        </row>
        <row r="951">
          <cell r="A951" t="str">
            <v>Y707266G</v>
          </cell>
          <cell r="B951" t="str">
            <v>...Zavrtanj sa zakljucavajucom glavom fi 5mm, 32mm</v>
          </cell>
          <cell r="C951">
            <v>3</v>
          </cell>
          <cell r="D951">
            <v>3</v>
          </cell>
          <cell r="E951">
            <v>10</v>
          </cell>
          <cell r="F951">
            <v>39600</v>
          </cell>
          <cell r="G951">
            <v>0</v>
          </cell>
          <cell r="H951">
            <v>39600</v>
          </cell>
          <cell r="I951" t="str">
            <v>RSD</v>
          </cell>
        </row>
        <row r="952">
          <cell r="A952" t="str">
            <v>Y707266H</v>
          </cell>
          <cell r="B952" t="str">
            <v>...Zavrtanj sa zakljucavajucom glavom fi 5mm, 34mm</v>
          </cell>
          <cell r="C952">
            <v>2</v>
          </cell>
          <cell r="D952">
            <v>2</v>
          </cell>
          <cell r="E952">
            <v>3</v>
          </cell>
          <cell r="F952">
            <v>11880</v>
          </cell>
          <cell r="G952">
            <v>0</v>
          </cell>
          <cell r="H952">
            <v>11880</v>
          </cell>
          <cell r="I952" t="str">
            <v>RSD</v>
          </cell>
        </row>
        <row r="953">
          <cell r="A953" t="str">
            <v>Y707266I</v>
          </cell>
          <cell r="B953" t="str">
            <v>...Zavrtanj sa zakljucavajucom glavom fi 5mm, 36mm</v>
          </cell>
          <cell r="C953">
            <v>1</v>
          </cell>
          <cell r="D953">
            <v>1</v>
          </cell>
          <cell r="E953">
            <v>2</v>
          </cell>
          <cell r="F953">
            <v>7920</v>
          </cell>
          <cell r="G953">
            <v>0</v>
          </cell>
          <cell r="H953">
            <v>7920</v>
          </cell>
          <cell r="I953" t="str">
            <v>RSD</v>
          </cell>
        </row>
        <row r="954">
          <cell r="A954" t="str">
            <v>Y707266J1</v>
          </cell>
          <cell r="B954" t="str">
            <v>...Zavrtanj sa zaključavajućom glavom fi 5mm, 38mm</v>
          </cell>
          <cell r="C954">
            <v>1</v>
          </cell>
          <cell r="D954">
            <v>1</v>
          </cell>
          <cell r="E954">
            <v>5</v>
          </cell>
          <cell r="F954">
            <v>19800</v>
          </cell>
          <cell r="G954">
            <v>0</v>
          </cell>
          <cell r="H954">
            <v>19800</v>
          </cell>
          <cell r="I954" t="str">
            <v>RSD</v>
          </cell>
        </row>
        <row r="955">
          <cell r="A955" t="str">
            <v>Y707266K1</v>
          </cell>
          <cell r="B955" t="str">
            <v>...Zavrtanj sa zaključavajućom glavom fi 5mm, 40mm</v>
          </cell>
          <cell r="C955">
            <v>1</v>
          </cell>
          <cell r="D955">
            <v>1</v>
          </cell>
          <cell r="E955">
            <v>2</v>
          </cell>
          <cell r="F955">
            <v>7920</v>
          </cell>
          <cell r="G955">
            <v>0</v>
          </cell>
          <cell r="H955">
            <v>7920</v>
          </cell>
          <cell r="I955" t="str">
            <v>RSD</v>
          </cell>
        </row>
        <row r="956">
          <cell r="A956" t="str">
            <v>Y707269</v>
          </cell>
          <cell r="B956" t="str">
            <v>...Ploc.za proks.humerus fi 4mm sa 9+3 celicna</v>
          </cell>
          <cell r="C956">
            <v>15</v>
          </cell>
          <cell r="D956">
            <v>15</v>
          </cell>
          <cell r="E956">
            <v>15</v>
          </cell>
          <cell r="F956">
            <v>2425500</v>
          </cell>
          <cell r="G956">
            <v>0</v>
          </cell>
          <cell r="H956">
            <v>2425500</v>
          </cell>
          <cell r="I956" t="str">
            <v>RSD</v>
          </cell>
        </row>
        <row r="957">
          <cell r="A957" t="str">
            <v>Y707295</v>
          </cell>
          <cell r="B957" t="str">
            <v>...Zaklj.anat.ploc.za proks.femur leva, fi 5mm,kort.zavr.4,5mm/6,5mm</v>
          </cell>
          <cell r="C957">
            <v>3</v>
          </cell>
          <cell r="D957">
            <v>3</v>
          </cell>
          <cell r="E957">
            <v>3</v>
          </cell>
          <cell r="F957">
            <v>297000</v>
          </cell>
          <cell r="G957">
            <v>0</v>
          </cell>
          <cell r="H957">
            <v>297000</v>
          </cell>
          <cell r="I957" t="str">
            <v>RSD</v>
          </cell>
        </row>
        <row r="958">
          <cell r="A958" t="str">
            <v>Y707297</v>
          </cell>
          <cell r="B958" t="str">
            <v>...Zaklj.plocica za dijaf.femura 14 otvora sa komb.rupom fi 5mm/fi 4,5mm</v>
          </cell>
          <cell r="C958">
            <v>4</v>
          </cell>
          <cell r="D958">
            <v>4</v>
          </cell>
          <cell r="E958">
            <v>4</v>
          </cell>
          <cell r="F958">
            <v>156816</v>
          </cell>
          <cell r="G958">
            <v>0</v>
          </cell>
          <cell r="H958">
            <v>156816</v>
          </cell>
          <cell r="I958" t="str">
            <v>RSD</v>
          </cell>
        </row>
        <row r="959">
          <cell r="A959" t="str">
            <v>Y707298</v>
          </cell>
          <cell r="B959" t="str">
            <v>...Zakl.plocica za dijaf.femura 16otvora, sa komb.rupom fi5mm/fi4,5mm</v>
          </cell>
          <cell r="C959">
            <v>3</v>
          </cell>
          <cell r="D959">
            <v>3</v>
          </cell>
          <cell r="E959">
            <v>3</v>
          </cell>
          <cell r="F959">
            <v>109186</v>
          </cell>
          <cell r="G959">
            <v>0</v>
          </cell>
          <cell r="H959">
            <v>109186</v>
          </cell>
          <cell r="I959" t="str">
            <v>RSD</v>
          </cell>
        </row>
        <row r="960">
          <cell r="A960" t="str">
            <v>Y707299</v>
          </cell>
          <cell r="B960" t="str">
            <v>...Zaklj.plocica za dijaf.femura,18 otvora,sa komb.rupom 5mm, fi4,5mm</v>
          </cell>
          <cell r="C960">
            <v>1</v>
          </cell>
          <cell r="D960">
            <v>1</v>
          </cell>
          <cell r="E960">
            <v>1</v>
          </cell>
          <cell r="F960">
            <v>34991</v>
          </cell>
          <cell r="G960">
            <v>0</v>
          </cell>
          <cell r="H960">
            <v>34991</v>
          </cell>
          <cell r="I960" t="str">
            <v>RSD</v>
          </cell>
        </row>
        <row r="961">
          <cell r="A961" t="str">
            <v>Y707300</v>
          </cell>
          <cell r="B961" t="str">
            <v>...Zaklj.anat.plocica za dist.femur,leva fi 5mm,4,5mm 6otvora u glavi,7na</v>
          </cell>
          <cell r="C961">
            <v>2</v>
          </cell>
          <cell r="D961">
            <v>2</v>
          </cell>
          <cell r="E961">
            <v>2</v>
          </cell>
          <cell r="F961">
            <v>215600</v>
          </cell>
          <cell r="G961">
            <v>0</v>
          </cell>
          <cell r="H961">
            <v>215600</v>
          </cell>
          <cell r="I961" t="str">
            <v>RSD</v>
          </cell>
        </row>
        <row r="962">
          <cell r="A962" t="str">
            <v>Y707301</v>
          </cell>
          <cell r="B962" t="str">
            <v>...Zaklj.ploc.za dist.femur sa komb.rupom fi 5mm i 6,5mm/ 4,5mm sa 6otv</v>
          </cell>
          <cell r="C962">
            <v>3</v>
          </cell>
          <cell r="D962">
            <v>3</v>
          </cell>
          <cell r="E962">
            <v>3</v>
          </cell>
          <cell r="F962">
            <v>323400</v>
          </cell>
          <cell r="G962">
            <v>0</v>
          </cell>
          <cell r="H962">
            <v>323400</v>
          </cell>
          <cell r="I962" t="str">
            <v>RSD</v>
          </cell>
        </row>
        <row r="963">
          <cell r="A963" t="str">
            <v>Y707302</v>
          </cell>
          <cell r="B963" t="str">
            <v>...Zaklj.anat.plocica za dist.femur ,leva,komb.rupom fi5mm i 6,5mm/fi4,5m</v>
          </cell>
          <cell r="C963">
            <v>3</v>
          </cell>
          <cell r="D963">
            <v>3</v>
          </cell>
          <cell r="E963">
            <v>3</v>
          </cell>
          <cell r="F963">
            <v>323400</v>
          </cell>
          <cell r="G963">
            <v>0</v>
          </cell>
          <cell r="H963">
            <v>323400</v>
          </cell>
          <cell r="I963" t="str">
            <v>RSD</v>
          </cell>
        </row>
        <row r="964">
          <cell r="A964" t="str">
            <v>Y707303</v>
          </cell>
          <cell r="B964" t="str">
            <v>...Zaklj.anat.ploc.za dist.femur,desna,sa komb.rupom fi 5mm i 6,5mm/4,5mm</v>
          </cell>
          <cell r="C964">
            <v>4</v>
          </cell>
          <cell r="D964">
            <v>4</v>
          </cell>
          <cell r="E964">
            <v>4</v>
          </cell>
          <cell r="F964">
            <v>431200</v>
          </cell>
          <cell r="G964">
            <v>0</v>
          </cell>
          <cell r="H964">
            <v>431200</v>
          </cell>
          <cell r="I964" t="str">
            <v>RSD</v>
          </cell>
        </row>
        <row r="965">
          <cell r="A965" t="str">
            <v>Y707304</v>
          </cell>
          <cell r="B965" t="str">
            <v>...Zaklj.anat.ploc.za distalni femur,leva, sa komb.rupom fi 5mm i 6,5mm</v>
          </cell>
          <cell r="C965">
            <v>4</v>
          </cell>
          <cell r="D965">
            <v>4</v>
          </cell>
          <cell r="E965">
            <v>4</v>
          </cell>
          <cell r="F965">
            <v>422400</v>
          </cell>
          <cell r="G965">
            <v>0</v>
          </cell>
          <cell r="H965">
            <v>422400</v>
          </cell>
          <cell r="I965" t="str">
            <v>RSD</v>
          </cell>
        </row>
        <row r="966">
          <cell r="A966" t="str">
            <v>Y707305</v>
          </cell>
          <cell r="B966" t="str">
            <v>...Zaklj.anat.ploc.za dist.femur,desna, sa komb.rupom fi5mm i 6,5mm/4,5mm</v>
          </cell>
          <cell r="C966">
            <v>3</v>
          </cell>
          <cell r="D966">
            <v>3</v>
          </cell>
          <cell r="E966">
            <v>3</v>
          </cell>
          <cell r="F966">
            <v>323400</v>
          </cell>
          <cell r="G966">
            <v>0</v>
          </cell>
          <cell r="H966">
            <v>323400</v>
          </cell>
          <cell r="I966" t="str">
            <v>RSD</v>
          </cell>
        </row>
        <row r="967">
          <cell r="A967" t="str">
            <v>Y707306</v>
          </cell>
          <cell r="B967" t="str">
            <v>...Zaklj.anat.ploc.za dist.femur,leva komb.rupom fi5mm i 6,5mm/4,5mm</v>
          </cell>
          <cell r="C967">
            <v>2</v>
          </cell>
          <cell r="D967">
            <v>2</v>
          </cell>
          <cell r="E967">
            <v>2</v>
          </cell>
          <cell r="F967">
            <v>215600</v>
          </cell>
          <cell r="G967">
            <v>0</v>
          </cell>
          <cell r="H967">
            <v>215600</v>
          </cell>
          <cell r="I967" t="str">
            <v>RSD</v>
          </cell>
        </row>
        <row r="968">
          <cell r="A968" t="str">
            <v>Y707307</v>
          </cell>
          <cell r="B968" t="str">
            <v>...Zaklj.anat.ploc.za dist.femur,desna,sa komb.rupom fi5mm i 6,5mm/4,5mm</v>
          </cell>
          <cell r="C968">
            <v>2</v>
          </cell>
          <cell r="D968">
            <v>2</v>
          </cell>
          <cell r="E968">
            <v>2</v>
          </cell>
          <cell r="F968">
            <v>206800</v>
          </cell>
          <cell r="G968">
            <v>0</v>
          </cell>
          <cell r="H968">
            <v>206800</v>
          </cell>
          <cell r="I968" t="str">
            <v>RSD</v>
          </cell>
        </row>
        <row r="969">
          <cell r="A969" t="str">
            <v>Y707308</v>
          </cell>
          <cell r="B969" t="str">
            <v>...Zaklj.anat.plocica za medij.proks.tibiju,leva komb.rupa 5mm/4,5 3otv./</v>
          </cell>
          <cell r="C969">
            <v>1</v>
          </cell>
          <cell r="D969">
            <v>1</v>
          </cell>
          <cell r="E969">
            <v>1</v>
          </cell>
          <cell r="F969">
            <v>84887</v>
          </cell>
          <cell r="G969">
            <v>0</v>
          </cell>
          <cell r="H969">
            <v>84887</v>
          </cell>
          <cell r="I969" t="str">
            <v>RSD</v>
          </cell>
        </row>
        <row r="970">
          <cell r="A970" t="str">
            <v>Y707309</v>
          </cell>
          <cell r="B970" t="str">
            <v>...Zaklj.anat.ploc.za med.proks.tibiju,desna,fi5mm zavr.4,5mm 3otv/4otv</v>
          </cell>
          <cell r="C970">
            <v>1</v>
          </cell>
          <cell r="D970">
            <v>1</v>
          </cell>
          <cell r="E970">
            <v>1</v>
          </cell>
          <cell r="F970">
            <v>84887</v>
          </cell>
          <cell r="G970">
            <v>0</v>
          </cell>
          <cell r="H970">
            <v>84887</v>
          </cell>
          <cell r="I970" t="str">
            <v>RSD</v>
          </cell>
        </row>
        <row r="971">
          <cell r="A971" t="str">
            <v>Y707310</v>
          </cell>
          <cell r="B971" t="str">
            <v>...Zaklj.anat.ploc.za med.proks.tibiju,leva,fi4mm, zavrt.fi4,5mm 3otv./6o</v>
          </cell>
          <cell r="C971">
            <v>1</v>
          </cell>
          <cell r="D971">
            <v>1</v>
          </cell>
          <cell r="E971">
            <v>1</v>
          </cell>
          <cell r="F971">
            <v>84887</v>
          </cell>
          <cell r="G971">
            <v>0</v>
          </cell>
          <cell r="H971">
            <v>84887</v>
          </cell>
          <cell r="I971" t="str">
            <v>RSD</v>
          </cell>
        </row>
        <row r="972">
          <cell r="A972" t="str">
            <v>Y707311</v>
          </cell>
          <cell r="B972" t="str">
            <v>...Zaklj.anat.ploc.za med.proks.tibiju,desna,fi4mm,zav4,5mm,3otv/6otv</v>
          </cell>
          <cell r="C972">
            <v>1</v>
          </cell>
          <cell r="D972">
            <v>1</v>
          </cell>
          <cell r="E972">
            <v>1</v>
          </cell>
          <cell r="F972">
            <v>84887</v>
          </cell>
          <cell r="G972">
            <v>0</v>
          </cell>
          <cell r="H972">
            <v>84887</v>
          </cell>
          <cell r="I972" t="str">
            <v>RSD</v>
          </cell>
        </row>
        <row r="973">
          <cell r="A973" t="str">
            <v>Y707312</v>
          </cell>
          <cell r="B973" t="str">
            <v>...Zaklj.anat.ploc.za latel.proks.tibiju,leva fi5mm i 6,5mm zav.4,5mm 5ot</v>
          </cell>
          <cell r="C973">
            <v>5</v>
          </cell>
          <cell r="D973">
            <v>5</v>
          </cell>
          <cell r="E973">
            <v>5</v>
          </cell>
          <cell r="F973">
            <v>281160</v>
          </cell>
          <cell r="G973">
            <v>0</v>
          </cell>
          <cell r="H973">
            <v>281160</v>
          </cell>
          <cell r="I973" t="str">
            <v>RSD</v>
          </cell>
        </row>
        <row r="974">
          <cell r="A974" t="str">
            <v>Y707313</v>
          </cell>
          <cell r="B974" t="str">
            <v>...Zaklj.anat.ploc.za latel.proks.tibiju,desna, rupa 5mm i 6,5mm/4,5mm 5o</v>
          </cell>
          <cell r="C974">
            <v>4</v>
          </cell>
          <cell r="D974">
            <v>4</v>
          </cell>
          <cell r="E974">
            <v>4</v>
          </cell>
          <cell r="F974">
            <v>224928</v>
          </cell>
          <cell r="G974">
            <v>0</v>
          </cell>
          <cell r="H974">
            <v>224928</v>
          </cell>
          <cell r="I974" t="str">
            <v>RSD</v>
          </cell>
        </row>
        <row r="975">
          <cell r="A975" t="str">
            <v>Y707314</v>
          </cell>
          <cell r="B975" t="str">
            <v>...Zaklj.anat.ploc.za latel.proks.tibiju,leva,komb.rupom 5mm i 6,5mm 4,5m</v>
          </cell>
          <cell r="C975">
            <v>2</v>
          </cell>
          <cell r="D975">
            <v>2</v>
          </cell>
          <cell r="E975">
            <v>2</v>
          </cell>
          <cell r="F975">
            <v>112464</v>
          </cell>
          <cell r="G975">
            <v>0</v>
          </cell>
          <cell r="H975">
            <v>112464</v>
          </cell>
          <cell r="I975" t="str">
            <v>RSD</v>
          </cell>
        </row>
        <row r="976">
          <cell r="A976" t="str">
            <v>Y707315</v>
          </cell>
          <cell r="B976" t="str">
            <v>...Zaklj.anat.ploc.za latel.proks.tib.desna rupa 5mm i 6,5mm 4,5mm 5otv/7</v>
          </cell>
          <cell r="C976">
            <v>1</v>
          </cell>
          <cell r="D976">
            <v>1</v>
          </cell>
          <cell r="E976">
            <v>1</v>
          </cell>
          <cell r="F976">
            <v>56232</v>
          </cell>
          <cell r="G976">
            <v>0</v>
          </cell>
          <cell r="H976">
            <v>56232</v>
          </cell>
          <cell r="I976" t="str">
            <v>RSD</v>
          </cell>
        </row>
        <row r="977">
          <cell r="A977" t="str">
            <v>Y707317</v>
          </cell>
          <cell r="B977" t="str">
            <v>...Zaklj.anat.ploc. za latel.proks.tibij,desna, 5mm i 6,5mm 4,5mm 5otv/9o</v>
          </cell>
          <cell r="C977">
            <v>1</v>
          </cell>
          <cell r="D977">
            <v>1</v>
          </cell>
          <cell r="E977">
            <v>1</v>
          </cell>
          <cell r="F977">
            <v>52019</v>
          </cell>
          <cell r="G977">
            <v>0</v>
          </cell>
          <cell r="H977">
            <v>52019</v>
          </cell>
          <cell r="I977" t="str">
            <v>RSD</v>
          </cell>
        </row>
        <row r="978">
          <cell r="A978" t="str">
            <v>Y707318</v>
          </cell>
          <cell r="B978" t="str">
            <v>...Zaklj.ploc za dijaf.tibije uska 8otv,komb.rup.5mm i kort.zavrt. 4,5mm</v>
          </cell>
          <cell r="C978">
            <v>2</v>
          </cell>
          <cell r="D978">
            <v>2</v>
          </cell>
          <cell r="E978">
            <v>2</v>
          </cell>
          <cell r="F978">
            <v>52272</v>
          </cell>
          <cell r="G978">
            <v>0</v>
          </cell>
          <cell r="H978">
            <v>52272</v>
          </cell>
          <cell r="I978" t="str">
            <v>RSD</v>
          </cell>
        </row>
        <row r="979">
          <cell r="A979" t="str">
            <v>Y707319</v>
          </cell>
          <cell r="B979" t="str">
            <v>...Zaklj.ploc.za dijaf.tibije uska 10otv. komb.rupom 5mm zavrt.4,5mm</v>
          </cell>
          <cell r="C979">
            <v>2</v>
          </cell>
          <cell r="D979">
            <v>2</v>
          </cell>
          <cell r="E979">
            <v>2</v>
          </cell>
          <cell r="F979">
            <v>52272</v>
          </cell>
          <cell r="G979">
            <v>0</v>
          </cell>
          <cell r="H979">
            <v>52272</v>
          </cell>
          <cell r="I979" t="str">
            <v>RSD</v>
          </cell>
        </row>
        <row r="980">
          <cell r="A980" t="str">
            <v>Y707320</v>
          </cell>
          <cell r="B980" t="str">
            <v>...Zaklj.ploc.za dijaf.tibije uska 12 otvora fi 5mm kort.4,5mm</v>
          </cell>
          <cell r="C980">
            <v>3</v>
          </cell>
          <cell r="D980">
            <v>3</v>
          </cell>
          <cell r="E980">
            <v>3</v>
          </cell>
          <cell r="F980">
            <v>78408</v>
          </cell>
          <cell r="G980">
            <v>0</v>
          </cell>
          <cell r="H980">
            <v>78408</v>
          </cell>
          <cell r="I980" t="str">
            <v>RSD</v>
          </cell>
        </row>
        <row r="981">
          <cell r="A981" t="str">
            <v>Y707321A</v>
          </cell>
          <cell r="B981" t="str">
            <v>...Zaklj.anat.ploc.za dist.med.tibiju,leva fi5mm i 4mm 3.5mm 9ot/8ot</v>
          </cell>
          <cell r="C981">
            <v>5</v>
          </cell>
          <cell r="D981">
            <v>5</v>
          </cell>
          <cell r="E981">
            <v>5</v>
          </cell>
          <cell r="F981">
            <v>237600</v>
          </cell>
          <cell r="G981">
            <v>0</v>
          </cell>
          <cell r="H981">
            <v>237600</v>
          </cell>
          <cell r="I981" t="str">
            <v>RSD</v>
          </cell>
        </row>
        <row r="982">
          <cell r="A982" t="str">
            <v>Y707322A</v>
          </cell>
          <cell r="B982" t="str">
            <v>...Zaklj.anal.ploc.za dist.med.tibiju,desna,fi5mm i 4mm,3.5mm 9ot/8ot</v>
          </cell>
          <cell r="C982">
            <v>4</v>
          </cell>
          <cell r="D982">
            <v>4</v>
          </cell>
          <cell r="E982">
            <v>4</v>
          </cell>
          <cell r="F982">
            <v>190080</v>
          </cell>
          <cell r="G982">
            <v>0</v>
          </cell>
          <cell r="H982">
            <v>190080</v>
          </cell>
          <cell r="I982" t="str">
            <v>RSD</v>
          </cell>
        </row>
        <row r="983">
          <cell r="A983" t="str">
            <v>Y707325</v>
          </cell>
          <cell r="B983" t="str">
            <v>...Zaklj.anat.anterolatel.ploc.leva fi3 i 4mm, zavrt.3,5mm 4otv/7otv</v>
          </cell>
          <cell r="C983">
            <v>1</v>
          </cell>
          <cell r="D983">
            <v>1</v>
          </cell>
          <cell r="E983">
            <v>1</v>
          </cell>
          <cell r="F983">
            <v>88616</v>
          </cell>
          <cell r="G983">
            <v>0</v>
          </cell>
          <cell r="H983">
            <v>88616</v>
          </cell>
          <cell r="I983" t="str">
            <v>RSD</v>
          </cell>
        </row>
        <row r="984">
          <cell r="A984" t="str">
            <v>Y707332A</v>
          </cell>
          <cell r="B984" t="str">
            <v>...Zavrtanj sa zakljucavajucom glavom fi 5mm, 24mm</v>
          </cell>
          <cell r="C984">
            <v>4</v>
          </cell>
          <cell r="D984">
            <v>4</v>
          </cell>
          <cell r="E984">
            <v>4</v>
          </cell>
          <cell r="F984">
            <v>4620</v>
          </cell>
          <cell r="G984">
            <v>0</v>
          </cell>
          <cell r="H984">
            <v>4620</v>
          </cell>
          <cell r="I984" t="str">
            <v>RSD</v>
          </cell>
        </row>
        <row r="985">
          <cell r="A985" t="str">
            <v>Y707332AB</v>
          </cell>
          <cell r="B985" t="str">
            <v>...Zavrtanj sa zaključavajućom glavom fi 5mm, 58mm</v>
          </cell>
          <cell r="C985">
            <v>5</v>
          </cell>
          <cell r="D985">
            <v>5</v>
          </cell>
          <cell r="E985">
            <v>6</v>
          </cell>
          <cell r="F985">
            <v>6930</v>
          </cell>
          <cell r="G985">
            <v>0</v>
          </cell>
          <cell r="H985">
            <v>6930</v>
          </cell>
          <cell r="I985" t="str">
            <v>RSD</v>
          </cell>
        </row>
        <row r="986">
          <cell r="A986" t="str">
            <v>Y707332AC</v>
          </cell>
          <cell r="B986" t="str">
            <v>...Zavrtanj sa zaključavajućom glavom fi 5mm, 60mm</v>
          </cell>
          <cell r="C986">
            <v>4</v>
          </cell>
          <cell r="D986">
            <v>4</v>
          </cell>
          <cell r="E986">
            <v>10</v>
          </cell>
          <cell r="F986">
            <v>11550</v>
          </cell>
          <cell r="G986">
            <v>0</v>
          </cell>
          <cell r="H986">
            <v>11550</v>
          </cell>
          <cell r="I986" t="str">
            <v>RSD</v>
          </cell>
        </row>
        <row r="987">
          <cell r="A987" t="str">
            <v>Y707332AD</v>
          </cell>
          <cell r="B987" t="str">
            <v>...Zavrtanj sa zaključavajućom glavom fi 5mm, 20mm</v>
          </cell>
          <cell r="C987">
            <v>1</v>
          </cell>
          <cell r="D987">
            <v>1</v>
          </cell>
          <cell r="E987">
            <v>2</v>
          </cell>
          <cell r="F987">
            <v>2310</v>
          </cell>
          <cell r="G987">
            <v>0</v>
          </cell>
          <cell r="H987">
            <v>2310</v>
          </cell>
          <cell r="I987" t="str">
            <v>RSD</v>
          </cell>
        </row>
        <row r="988">
          <cell r="A988" t="str">
            <v>Y707332AE</v>
          </cell>
          <cell r="B988" t="str">
            <v>...Zavrtanj sa zaključavajućom glavom fi 5mm, 60mm</v>
          </cell>
          <cell r="C988">
            <v>1</v>
          </cell>
          <cell r="D988">
            <v>1</v>
          </cell>
          <cell r="E988">
            <v>1</v>
          </cell>
          <cell r="F988">
            <v>1155</v>
          </cell>
          <cell r="G988">
            <v>0</v>
          </cell>
          <cell r="H988">
            <v>1155</v>
          </cell>
          <cell r="I988" t="str">
            <v>RSD</v>
          </cell>
        </row>
        <row r="989">
          <cell r="A989" t="str">
            <v>Y707332AF</v>
          </cell>
          <cell r="B989" t="str">
            <v>...Zavrtanj sa zaključavajućom glavom fi 5mm, 62mm</v>
          </cell>
          <cell r="C989">
            <v>3</v>
          </cell>
          <cell r="D989">
            <v>3</v>
          </cell>
          <cell r="E989">
            <v>4</v>
          </cell>
          <cell r="F989">
            <v>4620</v>
          </cell>
          <cell r="G989">
            <v>0</v>
          </cell>
          <cell r="H989">
            <v>4620</v>
          </cell>
          <cell r="I989" t="str">
            <v>RSD</v>
          </cell>
        </row>
        <row r="990">
          <cell r="A990" t="str">
            <v>Y707332AG</v>
          </cell>
          <cell r="B990" t="str">
            <v>...Zavrtanj sa zaključavajućom glavom fi 5mm, 64mm</v>
          </cell>
          <cell r="C990">
            <v>4</v>
          </cell>
          <cell r="D990">
            <v>4</v>
          </cell>
          <cell r="E990">
            <v>7</v>
          </cell>
          <cell r="F990">
            <v>8085</v>
          </cell>
          <cell r="G990">
            <v>0</v>
          </cell>
          <cell r="H990">
            <v>8085</v>
          </cell>
          <cell r="I990" t="str">
            <v>RSD</v>
          </cell>
        </row>
        <row r="991">
          <cell r="A991" t="str">
            <v>Y707332AH</v>
          </cell>
          <cell r="B991" t="str">
            <v>...Zavrtanj sa zaključavajućom glavom fi 5mm, 58mm</v>
          </cell>
          <cell r="C991">
            <v>1</v>
          </cell>
          <cell r="D991">
            <v>1</v>
          </cell>
          <cell r="E991">
            <v>2</v>
          </cell>
          <cell r="F991">
            <v>2310</v>
          </cell>
          <cell r="G991">
            <v>0</v>
          </cell>
          <cell r="H991">
            <v>2310</v>
          </cell>
          <cell r="I991" t="str">
            <v>RSD</v>
          </cell>
        </row>
        <row r="992">
          <cell r="A992" t="str">
            <v>Y707332B</v>
          </cell>
          <cell r="B992" t="str">
            <v>...Zavrtanj sa zakljucavajucom glavom fi 5mm, 26mm</v>
          </cell>
          <cell r="C992">
            <v>4</v>
          </cell>
          <cell r="D992">
            <v>4</v>
          </cell>
          <cell r="E992">
            <v>7</v>
          </cell>
          <cell r="F992">
            <v>8085</v>
          </cell>
          <cell r="G992">
            <v>0</v>
          </cell>
          <cell r="H992">
            <v>8085</v>
          </cell>
          <cell r="I992" t="str">
            <v>RSD</v>
          </cell>
        </row>
        <row r="993">
          <cell r="A993" t="str">
            <v>Y707332C</v>
          </cell>
          <cell r="B993" t="str">
            <v>...Zavrtanj sa zakljucavajucom glavom fi 5mm, 28mm</v>
          </cell>
          <cell r="C993">
            <v>5</v>
          </cell>
          <cell r="D993">
            <v>5</v>
          </cell>
          <cell r="E993">
            <v>6</v>
          </cell>
          <cell r="F993">
            <v>6930</v>
          </cell>
          <cell r="G993">
            <v>0</v>
          </cell>
          <cell r="H993">
            <v>6930</v>
          </cell>
          <cell r="I993" t="str">
            <v>RSD</v>
          </cell>
        </row>
        <row r="994">
          <cell r="A994" t="str">
            <v>Y707332Č</v>
          </cell>
          <cell r="B994" t="str">
            <v>...Zavrtanj sa zakljucavajucom glavom fi 5mm, 50mm</v>
          </cell>
          <cell r="C994">
            <v>6</v>
          </cell>
          <cell r="D994">
            <v>6</v>
          </cell>
          <cell r="E994">
            <v>10</v>
          </cell>
          <cell r="F994">
            <v>11550</v>
          </cell>
          <cell r="G994">
            <v>0</v>
          </cell>
          <cell r="H994">
            <v>11550</v>
          </cell>
          <cell r="I994" t="str">
            <v>RSD</v>
          </cell>
        </row>
        <row r="995">
          <cell r="A995" t="str">
            <v>Y707332Ć</v>
          </cell>
          <cell r="B995" t="str">
            <v>...Zavrtanj sa zakljucavajucom glavom fi 5mm, 48mm</v>
          </cell>
          <cell r="C995">
            <v>9</v>
          </cell>
          <cell r="D995">
            <v>9</v>
          </cell>
          <cell r="E995">
            <v>15</v>
          </cell>
          <cell r="F995">
            <v>17325</v>
          </cell>
          <cell r="G995">
            <v>0</v>
          </cell>
          <cell r="H995">
            <v>17325</v>
          </cell>
          <cell r="I995" t="str">
            <v>RSD</v>
          </cell>
        </row>
        <row r="996">
          <cell r="A996" t="str">
            <v>Y707332D</v>
          </cell>
          <cell r="B996" t="str">
            <v>...Zavrtanj sa zakljucavajucom glavom fi 5mm, 30mm</v>
          </cell>
          <cell r="C996">
            <v>8</v>
          </cell>
          <cell r="D996">
            <v>8</v>
          </cell>
          <cell r="E996">
            <v>13</v>
          </cell>
          <cell r="F996">
            <v>15015</v>
          </cell>
          <cell r="G996">
            <v>0</v>
          </cell>
          <cell r="H996">
            <v>15015</v>
          </cell>
          <cell r="I996" t="str">
            <v>RSD</v>
          </cell>
        </row>
        <row r="997">
          <cell r="A997" t="str">
            <v>Y707332ĐA</v>
          </cell>
          <cell r="B997" t="str">
            <v>...Zavrtanj sa zaključavajućom glavom fi 5mm, 56mm</v>
          </cell>
          <cell r="C997">
            <v>4</v>
          </cell>
          <cell r="D997">
            <v>4</v>
          </cell>
          <cell r="E997">
            <v>6</v>
          </cell>
          <cell r="F997">
            <v>6930</v>
          </cell>
          <cell r="G997">
            <v>0</v>
          </cell>
          <cell r="H997">
            <v>6930</v>
          </cell>
          <cell r="I997" t="str">
            <v>RSD</v>
          </cell>
        </row>
        <row r="998">
          <cell r="A998" t="str">
            <v>Y707332E</v>
          </cell>
          <cell r="B998" t="str">
            <v>...Zavrtanj sa zakljucavajucom glavom fi 5mm, 32mm</v>
          </cell>
          <cell r="C998">
            <v>10</v>
          </cell>
          <cell r="D998">
            <v>10</v>
          </cell>
          <cell r="E998">
            <v>19</v>
          </cell>
          <cell r="F998">
            <v>21945</v>
          </cell>
          <cell r="G998">
            <v>0</v>
          </cell>
          <cell r="H998">
            <v>21945</v>
          </cell>
          <cell r="I998" t="str">
            <v>RSD</v>
          </cell>
        </row>
        <row r="999">
          <cell r="A999" t="str">
            <v>Y707332F</v>
          </cell>
          <cell r="B999" t="str">
            <v>...Zavrtanj sa zakljucavajucom glavom fi 5mm, 34mm</v>
          </cell>
          <cell r="C999">
            <v>10</v>
          </cell>
          <cell r="D999">
            <v>10</v>
          </cell>
          <cell r="E999">
            <v>19</v>
          </cell>
          <cell r="F999">
            <v>21945</v>
          </cell>
          <cell r="G999">
            <v>0</v>
          </cell>
          <cell r="H999">
            <v>21945</v>
          </cell>
          <cell r="I999" t="str">
            <v>RSD</v>
          </cell>
        </row>
        <row r="1000">
          <cell r="A1000" t="str">
            <v>Y707332G</v>
          </cell>
          <cell r="B1000" t="str">
            <v>...Zavrtanj sa zakljucavajucom glavom fi 5mm, 38mm</v>
          </cell>
          <cell r="C1000">
            <v>17</v>
          </cell>
          <cell r="D1000">
            <v>17</v>
          </cell>
          <cell r="E1000">
            <v>29</v>
          </cell>
          <cell r="F1000">
            <v>33495</v>
          </cell>
          <cell r="G1000">
            <v>0</v>
          </cell>
          <cell r="H1000">
            <v>33495</v>
          </cell>
          <cell r="I1000" t="str">
            <v>RSD</v>
          </cell>
        </row>
        <row r="1001">
          <cell r="A1001" t="str">
            <v>Y707332H</v>
          </cell>
          <cell r="B1001" t="str">
            <v>...Zavrtanj sa zakljucavajucom glavom fi 5mm, 40mm</v>
          </cell>
          <cell r="C1001">
            <v>17</v>
          </cell>
          <cell r="D1001">
            <v>17</v>
          </cell>
          <cell r="E1001">
            <v>24</v>
          </cell>
          <cell r="F1001">
            <v>27720</v>
          </cell>
          <cell r="G1001">
            <v>0</v>
          </cell>
          <cell r="H1001">
            <v>27720</v>
          </cell>
          <cell r="I1001" t="str">
            <v>RSD</v>
          </cell>
        </row>
        <row r="1002">
          <cell r="A1002" t="str">
            <v>Y707332I</v>
          </cell>
          <cell r="B1002" t="str">
            <v>...Zavrtanj sa zakljucavajucom glavom fi 5mm, 42mm</v>
          </cell>
          <cell r="C1002">
            <v>12</v>
          </cell>
          <cell r="D1002">
            <v>12</v>
          </cell>
          <cell r="E1002">
            <v>21</v>
          </cell>
          <cell r="F1002">
            <v>24255</v>
          </cell>
          <cell r="G1002">
            <v>0</v>
          </cell>
          <cell r="H1002">
            <v>24255</v>
          </cell>
          <cell r="I1002" t="str">
            <v>RSD</v>
          </cell>
        </row>
        <row r="1003">
          <cell r="A1003" t="str">
            <v>Y707332J</v>
          </cell>
          <cell r="B1003" t="str">
            <v>...Zavrtanj sa zakljucavajucom glavom fi 5mm, 44mm</v>
          </cell>
          <cell r="C1003">
            <v>11</v>
          </cell>
          <cell r="D1003">
            <v>11</v>
          </cell>
          <cell r="E1003">
            <v>22</v>
          </cell>
          <cell r="F1003">
            <v>25410</v>
          </cell>
          <cell r="G1003">
            <v>0</v>
          </cell>
          <cell r="H1003">
            <v>25410</v>
          </cell>
          <cell r="I1003" t="str">
            <v>RSD</v>
          </cell>
        </row>
        <row r="1004">
          <cell r="A1004" t="str">
            <v>Y707332QA</v>
          </cell>
          <cell r="B1004" t="str">
            <v>...Zavrtanj sa zaključavajućom glavom fi 5mm, 54mm</v>
          </cell>
          <cell r="C1004">
            <v>3</v>
          </cell>
          <cell r="D1004">
            <v>3</v>
          </cell>
          <cell r="E1004">
            <v>8</v>
          </cell>
          <cell r="F1004">
            <v>9240</v>
          </cell>
          <cell r="G1004">
            <v>0</v>
          </cell>
          <cell r="H1004">
            <v>9240</v>
          </cell>
          <cell r="I1004" t="str">
            <v>RSD</v>
          </cell>
        </row>
        <row r="1005">
          <cell r="A1005" t="str">
            <v>Y707332T</v>
          </cell>
          <cell r="B1005" t="str">
            <v>...Zavrtanj sa zakljucavajucom glavom fi 5mm, 48mm</v>
          </cell>
          <cell r="C1005">
            <v>2</v>
          </cell>
          <cell r="D1005">
            <v>2</v>
          </cell>
          <cell r="E1005">
            <v>3</v>
          </cell>
          <cell r="F1005">
            <v>3564</v>
          </cell>
          <cell r="G1005">
            <v>0</v>
          </cell>
          <cell r="H1005">
            <v>3564</v>
          </cell>
          <cell r="I1005" t="str">
            <v>RSD</v>
          </cell>
        </row>
        <row r="1006">
          <cell r="A1006" t="str">
            <v>Y707332U</v>
          </cell>
          <cell r="B1006" t="str">
            <v>...Zavrtanj sa zakljucavajucom glavom fi 5mm, 50mm</v>
          </cell>
          <cell r="C1006">
            <v>2</v>
          </cell>
          <cell r="D1006">
            <v>2</v>
          </cell>
          <cell r="E1006">
            <v>3</v>
          </cell>
          <cell r="F1006">
            <v>3531</v>
          </cell>
          <cell r="G1006">
            <v>0</v>
          </cell>
          <cell r="H1006">
            <v>3531</v>
          </cell>
          <cell r="I1006" t="str">
            <v>RSD</v>
          </cell>
        </row>
        <row r="1007">
          <cell r="A1007" t="str">
            <v>Y707332X</v>
          </cell>
          <cell r="B1007" t="str">
            <v>...Zavrtanj sa zakljucavajucom glavom fi 5mm, 46mm</v>
          </cell>
          <cell r="C1007">
            <v>9</v>
          </cell>
          <cell r="D1007">
            <v>9</v>
          </cell>
          <cell r="E1007">
            <v>17</v>
          </cell>
          <cell r="F1007">
            <v>19635</v>
          </cell>
          <cell r="G1007">
            <v>0</v>
          </cell>
          <cell r="H1007">
            <v>19635</v>
          </cell>
          <cell r="I1007" t="str">
            <v>RSD</v>
          </cell>
        </row>
        <row r="1008">
          <cell r="A1008" t="str">
            <v>Y707332Y</v>
          </cell>
          <cell r="B1008" t="str">
            <v>...Zavrtanj sa zakljucavajucom glavom fi 5mm, 36mm</v>
          </cell>
          <cell r="C1008">
            <v>12</v>
          </cell>
          <cell r="D1008">
            <v>12</v>
          </cell>
          <cell r="E1008">
            <v>23</v>
          </cell>
          <cell r="F1008">
            <v>26565</v>
          </cell>
          <cell r="G1008">
            <v>0</v>
          </cell>
          <cell r="H1008">
            <v>26565</v>
          </cell>
          <cell r="I1008" t="str">
            <v>RSD</v>
          </cell>
        </row>
        <row r="1009">
          <cell r="A1009" t="str">
            <v>Y707332Ž</v>
          </cell>
          <cell r="B1009" t="str">
            <v>...Zavrtanj sa zaključavajućom glavom fi 5mm, 52mm</v>
          </cell>
          <cell r="C1009">
            <v>4</v>
          </cell>
          <cell r="D1009">
            <v>4</v>
          </cell>
          <cell r="E1009">
            <v>14</v>
          </cell>
          <cell r="F1009">
            <v>16170</v>
          </cell>
          <cell r="G1009">
            <v>0</v>
          </cell>
          <cell r="H1009">
            <v>16170</v>
          </cell>
          <cell r="I1009" t="str">
            <v>RSD</v>
          </cell>
        </row>
        <row r="1010">
          <cell r="A1010" t="str">
            <v>Y707333AA</v>
          </cell>
          <cell r="B1010" t="str">
            <v>...Zavrtanj sa zaključavajućom glavom fi 4mm, 52mm</v>
          </cell>
          <cell r="C1010">
            <v>6</v>
          </cell>
          <cell r="D1010">
            <v>6</v>
          </cell>
          <cell r="E1010">
            <v>6</v>
          </cell>
          <cell r="F1010">
            <v>6930</v>
          </cell>
          <cell r="G1010">
            <v>0</v>
          </cell>
          <cell r="H1010">
            <v>6930</v>
          </cell>
          <cell r="I1010" t="str">
            <v>RSD</v>
          </cell>
        </row>
        <row r="1011">
          <cell r="A1011" t="str">
            <v>Y707333AB</v>
          </cell>
          <cell r="B1011" t="str">
            <v>...Zavrtanj sa zaključavajućom glavom fi 4mm, 54mm</v>
          </cell>
          <cell r="C1011">
            <v>1</v>
          </cell>
          <cell r="D1011">
            <v>1</v>
          </cell>
          <cell r="E1011">
            <v>3</v>
          </cell>
          <cell r="F1011">
            <v>3465</v>
          </cell>
          <cell r="G1011">
            <v>0</v>
          </cell>
          <cell r="H1011">
            <v>3465</v>
          </cell>
          <cell r="I1011" t="str">
            <v>RSD</v>
          </cell>
        </row>
        <row r="1012">
          <cell r="A1012" t="str">
            <v>Y707333AC</v>
          </cell>
          <cell r="B1012" t="str">
            <v>...Zavrtanj sa zaključavajućom glavom fi 4mm, 65mm</v>
          </cell>
          <cell r="C1012">
            <v>1</v>
          </cell>
          <cell r="D1012">
            <v>1</v>
          </cell>
          <cell r="E1012">
            <v>1</v>
          </cell>
          <cell r="F1012">
            <v>1485</v>
          </cell>
          <cell r="G1012">
            <v>0</v>
          </cell>
          <cell r="H1012">
            <v>1485</v>
          </cell>
          <cell r="I1012" t="str">
            <v>RSD</v>
          </cell>
        </row>
        <row r="1013">
          <cell r="A1013" t="str">
            <v>Y707333C</v>
          </cell>
          <cell r="B1013" t="str">
            <v>...Zavrtanj sa zakljucavajucom glavom fi 4mm, 28mm</v>
          </cell>
          <cell r="C1013">
            <v>2</v>
          </cell>
          <cell r="D1013">
            <v>2</v>
          </cell>
          <cell r="E1013">
            <v>2</v>
          </cell>
          <cell r="F1013">
            <v>2970</v>
          </cell>
          <cell r="G1013">
            <v>0</v>
          </cell>
          <cell r="H1013">
            <v>2970</v>
          </cell>
          <cell r="I1013" t="str">
            <v>RSD</v>
          </cell>
        </row>
        <row r="1014">
          <cell r="A1014" t="str">
            <v>Y707333Č</v>
          </cell>
          <cell r="B1014" t="str">
            <v>...Zavrtanj sa zakljucavajucom glavom fi 4mm, 42mm</v>
          </cell>
          <cell r="C1014">
            <v>3</v>
          </cell>
          <cell r="D1014">
            <v>3</v>
          </cell>
          <cell r="E1014">
            <v>6</v>
          </cell>
          <cell r="F1014">
            <v>6930</v>
          </cell>
          <cell r="G1014">
            <v>0</v>
          </cell>
          <cell r="H1014">
            <v>6930</v>
          </cell>
          <cell r="I1014" t="str">
            <v>RSD</v>
          </cell>
        </row>
        <row r="1015">
          <cell r="A1015" t="str">
            <v>Y707333Ć</v>
          </cell>
          <cell r="B1015" t="str">
            <v>...Zavrtanj sa zakljucavajucom glavom fi 4mm, 50mm</v>
          </cell>
          <cell r="C1015">
            <v>5</v>
          </cell>
          <cell r="D1015">
            <v>5</v>
          </cell>
          <cell r="E1015">
            <v>6</v>
          </cell>
          <cell r="F1015">
            <v>6930</v>
          </cell>
          <cell r="G1015">
            <v>0</v>
          </cell>
          <cell r="H1015">
            <v>6930</v>
          </cell>
          <cell r="I1015" t="str">
            <v>RSD</v>
          </cell>
        </row>
        <row r="1016">
          <cell r="A1016" t="str">
            <v>Y707333Ć1</v>
          </cell>
          <cell r="B1016" t="str">
            <v>...Zavrtanj sa zaključavajućom glavom fi 4mm, 50mm</v>
          </cell>
          <cell r="C1016">
            <v>1</v>
          </cell>
          <cell r="D1016">
            <v>1</v>
          </cell>
          <cell r="E1016">
            <v>2</v>
          </cell>
          <cell r="F1016">
            <v>2310</v>
          </cell>
          <cell r="G1016">
            <v>0</v>
          </cell>
          <cell r="H1016">
            <v>2310</v>
          </cell>
          <cell r="I1016" t="str">
            <v>RSD</v>
          </cell>
        </row>
        <row r="1017">
          <cell r="A1017" t="str">
            <v>Y707333D</v>
          </cell>
          <cell r="B1017" t="str">
            <v>...Zavrtanj sa zakljucavajucom glavom fi 4mm, 30mm</v>
          </cell>
          <cell r="C1017">
            <v>2</v>
          </cell>
          <cell r="D1017">
            <v>2</v>
          </cell>
          <cell r="E1017">
            <v>3</v>
          </cell>
          <cell r="F1017">
            <v>3465</v>
          </cell>
          <cell r="G1017">
            <v>0</v>
          </cell>
          <cell r="H1017">
            <v>3465</v>
          </cell>
          <cell r="I1017" t="str">
            <v>RSD</v>
          </cell>
        </row>
        <row r="1018">
          <cell r="A1018" t="str">
            <v>Y707333Đ</v>
          </cell>
          <cell r="B1018" t="str">
            <v>...Zavrtanj sa zaključavajućom glavom fi 4mm, 56mm</v>
          </cell>
          <cell r="C1018">
            <v>5</v>
          </cell>
          <cell r="D1018">
            <v>5</v>
          </cell>
          <cell r="E1018">
            <v>7</v>
          </cell>
          <cell r="F1018">
            <v>8085</v>
          </cell>
          <cell r="G1018">
            <v>0</v>
          </cell>
          <cell r="H1018">
            <v>8085</v>
          </cell>
          <cell r="I1018" t="str">
            <v>RSD</v>
          </cell>
        </row>
        <row r="1019">
          <cell r="A1019" t="str">
            <v>Y707333E</v>
          </cell>
          <cell r="B1019" t="str">
            <v>...Zavrtanj sa zakljucavajucom glavom fi 4mm, 32mm</v>
          </cell>
          <cell r="C1019">
            <v>1</v>
          </cell>
          <cell r="D1019">
            <v>1</v>
          </cell>
          <cell r="E1019">
            <v>2</v>
          </cell>
          <cell r="F1019">
            <v>2310</v>
          </cell>
          <cell r="G1019">
            <v>0</v>
          </cell>
          <cell r="H1019">
            <v>2310</v>
          </cell>
          <cell r="I1019" t="str">
            <v>RSD</v>
          </cell>
        </row>
        <row r="1020">
          <cell r="A1020" t="str">
            <v>Y707333F</v>
          </cell>
          <cell r="B1020" t="str">
            <v>...Zavrtanj sa zakljucavajucom glavom fi 4mm, 34mm</v>
          </cell>
          <cell r="C1020">
            <v>4</v>
          </cell>
          <cell r="D1020">
            <v>4</v>
          </cell>
          <cell r="E1020">
            <v>4</v>
          </cell>
          <cell r="F1020">
            <v>4620</v>
          </cell>
          <cell r="G1020">
            <v>0</v>
          </cell>
          <cell r="H1020">
            <v>4620</v>
          </cell>
          <cell r="I1020" t="str">
            <v>RSD</v>
          </cell>
        </row>
        <row r="1021">
          <cell r="A1021" t="str">
            <v>Y707333G</v>
          </cell>
          <cell r="B1021" t="str">
            <v>...Zavrtanj sa zakljucavajucom glavom fi 4mm, 36mm</v>
          </cell>
          <cell r="C1021">
            <v>2</v>
          </cell>
          <cell r="D1021">
            <v>2</v>
          </cell>
          <cell r="E1021">
            <v>4</v>
          </cell>
          <cell r="F1021">
            <v>4620</v>
          </cell>
          <cell r="G1021">
            <v>0</v>
          </cell>
          <cell r="H1021">
            <v>4620</v>
          </cell>
          <cell r="I1021" t="str">
            <v>RSD</v>
          </cell>
        </row>
        <row r="1022">
          <cell r="A1022" t="str">
            <v>Y707333H</v>
          </cell>
          <cell r="B1022" t="str">
            <v>...Zavrtanj sa zakljucavajucom glavom fi 4mm, 38mm</v>
          </cell>
          <cell r="C1022">
            <v>1</v>
          </cell>
          <cell r="D1022">
            <v>1</v>
          </cell>
          <cell r="E1022">
            <v>1</v>
          </cell>
          <cell r="F1022">
            <v>1155</v>
          </cell>
          <cell r="G1022">
            <v>0</v>
          </cell>
          <cell r="H1022">
            <v>1155</v>
          </cell>
          <cell r="I1022" t="str">
            <v>RSD</v>
          </cell>
        </row>
        <row r="1023">
          <cell r="A1023" t="str">
            <v>Y707333I</v>
          </cell>
          <cell r="B1023" t="str">
            <v>...Zavrtanj sa zakljucavajucom glavom fi 4mm, 40mm</v>
          </cell>
          <cell r="C1023">
            <v>4</v>
          </cell>
          <cell r="D1023">
            <v>4</v>
          </cell>
          <cell r="E1023">
            <v>6</v>
          </cell>
          <cell r="F1023">
            <v>6930</v>
          </cell>
          <cell r="G1023">
            <v>0</v>
          </cell>
          <cell r="H1023">
            <v>6930</v>
          </cell>
          <cell r="I1023" t="str">
            <v>RSD</v>
          </cell>
        </row>
        <row r="1024">
          <cell r="A1024" t="str">
            <v>Y707333J</v>
          </cell>
          <cell r="B1024" t="str">
            <v>...Zavrtanj sa zakljucavajucom glavom fi 4mm, 42mm</v>
          </cell>
          <cell r="C1024">
            <v>3</v>
          </cell>
          <cell r="D1024">
            <v>3</v>
          </cell>
          <cell r="E1024">
            <v>4</v>
          </cell>
          <cell r="F1024">
            <v>4620</v>
          </cell>
          <cell r="G1024">
            <v>0</v>
          </cell>
          <cell r="H1024">
            <v>4620</v>
          </cell>
          <cell r="I1024" t="str">
            <v>RSD</v>
          </cell>
        </row>
        <row r="1025">
          <cell r="A1025" t="str">
            <v>Y707333K</v>
          </cell>
          <cell r="B1025" t="str">
            <v>...Zavrtanj sa zakljucavajucom glavom fi 4mm, 44mm</v>
          </cell>
          <cell r="C1025">
            <v>5</v>
          </cell>
          <cell r="D1025">
            <v>5</v>
          </cell>
          <cell r="E1025">
            <v>6</v>
          </cell>
          <cell r="F1025">
            <v>6930</v>
          </cell>
          <cell r="G1025">
            <v>0</v>
          </cell>
          <cell r="H1025">
            <v>6930</v>
          </cell>
          <cell r="I1025" t="str">
            <v>RSD</v>
          </cell>
        </row>
        <row r="1026">
          <cell r="A1026" t="str">
            <v>Y707333K2</v>
          </cell>
          <cell r="B1026" t="str">
            <v>...Zavrtanj sa zaključavajućom glavom fi 4mm, 44mm</v>
          </cell>
          <cell r="C1026">
            <v>4</v>
          </cell>
          <cell r="D1026">
            <v>4</v>
          </cell>
          <cell r="E1026">
            <v>5</v>
          </cell>
          <cell r="F1026">
            <v>6765</v>
          </cell>
          <cell r="G1026">
            <v>0</v>
          </cell>
          <cell r="H1026">
            <v>6765</v>
          </cell>
          <cell r="I1026" t="str">
            <v>RSD</v>
          </cell>
        </row>
        <row r="1027">
          <cell r="A1027" t="str">
            <v>Y707333L</v>
          </cell>
          <cell r="B1027" t="str">
            <v>...Zavrtanj sa zakljucavajucom glavom fi 4mm, 46mm</v>
          </cell>
          <cell r="C1027">
            <v>3</v>
          </cell>
          <cell r="D1027">
            <v>3</v>
          </cell>
          <cell r="E1027">
            <v>4</v>
          </cell>
          <cell r="F1027">
            <v>4620</v>
          </cell>
          <cell r="G1027">
            <v>0</v>
          </cell>
          <cell r="H1027">
            <v>4620</v>
          </cell>
          <cell r="I1027" t="str">
            <v>RSD</v>
          </cell>
        </row>
        <row r="1028">
          <cell r="A1028" t="str">
            <v>Y707333L1</v>
          </cell>
          <cell r="B1028" t="str">
            <v>...Zavrtanj sa zaključavajućom glavom fi 4mm, 46mm</v>
          </cell>
          <cell r="C1028">
            <v>5</v>
          </cell>
          <cell r="D1028">
            <v>5</v>
          </cell>
          <cell r="E1028">
            <v>7</v>
          </cell>
          <cell r="F1028">
            <v>8085</v>
          </cell>
          <cell r="G1028">
            <v>0</v>
          </cell>
          <cell r="H1028">
            <v>8085</v>
          </cell>
          <cell r="I1028" t="str">
            <v>RSD</v>
          </cell>
        </row>
        <row r="1029">
          <cell r="A1029" t="str">
            <v>Y707333LJ</v>
          </cell>
          <cell r="B1029" t="str">
            <v>...Zavrtanj sa zakljucavajucom glavom fi 4mm, 48mm</v>
          </cell>
          <cell r="C1029">
            <v>6</v>
          </cell>
          <cell r="D1029">
            <v>6</v>
          </cell>
          <cell r="E1029">
            <v>8</v>
          </cell>
          <cell r="F1029">
            <v>9240</v>
          </cell>
          <cell r="G1029">
            <v>0</v>
          </cell>
          <cell r="H1029">
            <v>9240</v>
          </cell>
          <cell r="I1029" t="str">
            <v>RSD</v>
          </cell>
        </row>
        <row r="1030">
          <cell r="A1030" t="str">
            <v>Y707333LJ1</v>
          </cell>
          <cell r="B1030" t="str">
            <v>...Zavrtanj sa zakljčuavajućom glavom fi 4mm, 48mm</v>
          </cell>
          <cell r="C1030">
            <v>5</v>
          </cell>
          <cell r="D1030">
            <v>5</v>
          </cell>
          <cell r="E1030">
            <v>7</v>
          </cell>
          <cell r="F1030">
            <v>8085</v>
          </cell>
          <cell r="G1030">
            <v>0</v>
          </cell>
          <cell r="H1030">
            <v>8085</v>
          </cell>
          <cell r="I1030" t="str">
            <v>RSD</v>
          </cell>
        </row>
        <row r="1031">
          <cell r="A1031" t="str">
            <v>Y707333M</v>
          </cell>
          <cell r="B1031" t="str">
            <v>...Zavrtanj sa zakljucavajucom glavom fi 4mm, 55mm</v>
          </cell>
          <cell r="C1031">
            <v>3</v>
          </cell>
          <cell r="D1031">
            <v>3</v>
          </cell>
          <cell r="E1031">
            <v>3</v>
          </cell>
          <cell r="F1031">
            <v>3465</v>
          </cell>
          <cell r="G1031">
            <v>0</v>
          </cell>
          <cell r="H1031">
            <v>3465</v>
          </cell>
          <cell r="I1031" t="str">
            <v>RSD</v>
          </cell>
        </row>
        <row r="1032">
          <cell r="A1032" t="str">
            <v>Y707333N</v>
          </cell>
          <cell r="B1032" t="str">
            <v>...Zavrtanj sa zakljucavajucom glavom fi 4mm, 60mm</v>
          </cell>
          <cell r="C1032">
            <v>6</v>
          </cell>
          <cell r="D1032">
            <v>6</v>
          </cell>
          <cell r="E1032">
            <v>11</v>
          </cell>
          <cell r="F1032">
            <v>13695</v>
          </cell>
          <cell r="G1032">
            <v>0</v>
          </cell>
          <cell r="H1032">
            <v>13695</v>
          </cell>
          <cell r="I1032" t="str">
            <v>RSD</v>
          </cell>
        </row>
        <row r="1033">
          <cell r="A1033" t="str">
            <v>Y707333O</v>
          </cell>
          <cell r="B1033" t="str">
            <v>...Zavrtanj sa zakljucavajucom glavom fi 4mm, 20mm</v>
          </cell>
          <cell r="C1033">
            <v>3</v>
          </cell>
          <cell r="D1033">
            <v>3</v>
          </cell>
          <cell r="E1033">
            <v>5</v>
          </cell>
          <cell r="F1033">
            <v>5775</v>
          </cell>
          <cell r="G1033">
            <v>0</v>
          </cell>
          <cell r="H1033">
            <v>5775</v>
          </cell>
          <cell r="I1033" t="str">
            <v>RSD</v>
          </cell>
        </row>
        <row r="1034">
          <cell r="A1034" t="str">
            <v>Y707333P</v>
          </cell>
          <cell r="B1034" t="str">
            <v>...Zavrtanj sa zakljucavajucom glavom fi 4mm, 22mm</v>
          </cell>
          <cell r="C1034">
            <v>4</v>
          </cell>
          <cell r="D1034">
            <v>4</v>
          </cell>
          <cell r="E1034">
            <v>9</v>
          </cell>
          <cell r="F1034">
            <v>11385</v>
          </cell>
          <cell r="G1034">
            <v>0</v>
          </cell>
          <cell r="H1034">
            <v>11385</v>
          </cell>
          <cell r="I1034" t="str">
            <v>RSD</v>
          </cell>
        </row>
        <row r="1035">
          <cell r="A1035" t="str">
            <v>Y707333Q</v>
          </cell>
          <cell r="B1035" t="str">
            <v>...Zavrtanj sa zakljucavajucom glavom fi 4mm, 34mm</v>
          </cell>
          <cell r="C1035">
            <v>6</v>
          </cell>
          <cell r="D1035">
            <v>6</v>
          </cell>
          <cell r="E1035">
            <v>10</v>
          </cell>
          <cell r="F1035">
            <v>11550</v>
          </cell>
          <cell r="G1035">
            <v>0</v>
          </cell>
          <cell r="H1035">
            <v>11550</v>
          </cell>
          <cell r="I1035" t="str">
            <v>RSD</v>
          </cell>
        </row>
        <row r="1036">
          <cell r="A1036" t="str">
            <v>Y707333R</v>
          </cell>
          <cell r="B1036" t="str">
            <v>...Zavrtanj sa zakljucavajucom glavom fi 4mm, 24mm</v>
          </cell>
          <cell r="C1036">
            <v>9</v>
          </cell>
          <cell r="D1036">
            <v>9</v>
          </cell>
          <cell r="E1036">
            <v>10</v>
          </cell>
          <cell r="F1036">
            <v>11550</v>
          </cell>
          <cell r="G1036">
            <v>0</v>
          </cell>
          <cell r="H1036">
            <v>11550</v>
          </cell>
          <cell r="I1036" t="str">
            <v>RSD</v>
          </cell>
        </row>
        <row r="1037">
          <cell r="A1037" t="str">
            <v>Y707333S</v>
          </cell>
          <cell r="B1037" t="str">
            <v>...Zavrtanj sa zakljucavajucom glavom fi 4mm, 26mm</v>
          </cell>
          <cell r="C1037">
            <v>6</v>
          </cell>
          <cell r="D1037">
            <v>6</v>
          </cell>
          <cell r="E1037">
            <v>10</v>
          </cell>
          <cell r="F1037">
            <v>12870</v>
          </cell>
          <cell r="G1037">
            <v>0</v>
          </cell>
          <cell r="H1037">
            <v>12870</v>
          </cell>
          <cell r="I1037" t="str">
            <v>RSD</v>
          </cell>
        </row>
        <row r="1038">
          <cell r="A1038" t="str">
            <v>Y707333T</v>
          </cell>
          <cell r="B1038" t="str">
            <v>...Zavrtanj sa zakljucavajucom glavom fi 4mm, 28mm</v>
          </cell>
          <cell r="C1038">
            <v>5</v>
          </cell>
          <cell r="D1038">
            <v>5</v>
          </cell>
          <cell r="E1038">
            <v>6</v>
          </cell>
          <cell r="F1038">
            <v>6930</v>
          </cell>
          <cell r="G1038">
            <v>0</v>
          </cell>
          <cell r="H1038">
            <v>6930</v>
          </cell>
          <cell r="I1038" t="str">
            <v>RSD</v>
          </cell>
        </row>
        <row r="1039">
          <cell r="A1039" t="str">
            <v>Y707333U</v>
          </cell>
          <cell r="B1039" t="str">
            <v>...Zavrtanj sa zakljucavajucom glavom fi 4mm, 30mm</v>
          </cell>
          <cell r="C1039">
            <v>9</v>
          </cell>
          <cell r="D1039">
            <v>9</v>
          </cell>
          <cell r="E1039">
            <v>13</v>
          </cell>
          <cell r="F1039">
            <v>15015</v>
          </cell>
          <cell r="G1039">
            <v>0</v>
          </cell>
          <cell r="H1039">
            <v>15015</v>
          </cell>
          <cell r="I1039" t="str">
            <v>RSD</v>
          </cell>
        </row>
        <row r="1040">
          <cell r="A1040" t="str">
            <v>Y707333W</v>
          </cell>
          <cell r="B1040" t="str">
            <v>...Zavrtanj sa zakljucavajucom glavom fi 4mm, 32mm</v>
          </cell>
          <cell r="C1040">
            <v>5</v>
          </cell>
          <cell r="D1040">
            <v>5</v>
          </cell>
          <cell r="E1040">
            <v>7</v>
          </cell>
          <cell r="F1040">
            <v>8085</v>
          </cell>
          <cell r="G1040">
            <v>0</v>
          </cell>
          <cell r="H1040">
            <v>8085</v>
          </cell>
          <cell r="I1040" t="str">
            <v>RSD</v>
          </cell>
        </row>
        <row r="1041">
          <cell r="A1041" t="str">
            <v>Y707333X</v>
          </cell>
          <cell r="B1041" t="str">
            <v>...Zavrtanj sa zakljucavajucom glavom fi 4mm, 38mm</v>
          </cell>
          <cell r="C1041">
            <v>6</v>
          </cell>
          <cell r="D1041">
            <v>6</v>
          </cell>
          <cell r="E1041">
            <v>8</v>
          </cell>
          <cell r="F1041">
            <v>9240</v>
          </cell>
          <cell r="G1041">
            <v>0</v>
          </cell>
          <cell r="H1041">
            <v>9240</v>
          </cell>
          <cell r="I1041" t="str">
            <v>RSD</v>
          </cell>
        </row>
        <row r="1042">
          <cell r="A1042" t="str">
            <v>Y707333Y</v>
          </cell>
          <cell r="B1042" t="str">
            <v>...Zavrtanj sa zakljucavajucom glavom fi 4mm, 36mm</v>
          </cell>
          <cell r="C1042">
            <v>8</v>
          </cell>
          <cell r="D1042">
            <v>8</v>
          </cell>
          <cell r="E1042">
            <v>16</v>
          </cell>
          <cell r="F1042">
            <v>18480</v>
          </cell>
          <cell r="G1042">
            <v>0</v>
          </cell>
          <cell r="H1042">
            <v>18480</v>
          </cell>
          <cell r="I1042" t="str">
            <v>RSD</v>
          </cell>
        </row>
        <row r="1043">
          <cell r="A1043" t="str">
            <v>Y707333Z</v>
          </cell>
          <cell r="B1043" t="str">
            <v>...Zavrtanj sa zakljucavajucom glavom fi 4mm, 40mm</v>
          </cell>
          <cell r="C1043">
            <v>4</v>
          </cell>
          <cell r="D1043">
            <v>4</v>
          </cell>
          <cell r="E1043">
            <v>6</v>
          </cell>
          <cell r="F1043">
            <v>6930</v>
          </cell>
          <cell r="G1043">
            <v>0</v>
          </cell>
          <cell r="H1043">
            <v>6930</v>
          </cell>
          <cell r="I1043" t="str">
            <v>RSD</v>
          </cell>
        </row>
        <row r="1044">
          <cell r="A1044" t="str">
            <v>Y707333Ž</v>
          </cell>
          <cell r="B1044" t="str">
            <v>...Zavrtanj sa zaključavajućom glavom fi 4mm, 58mm</v>
          </cell>
          <cell r="C1044">
            <v>7</v>
          </cell>
          <cell r="D1044">
            <v>7</v>
          </cell>
          <cell r="E1044">
            <v>10</v>
          </cell>
          <cell r="F1044">
            <v>12540</v>
          </cell>
          <cell r="G1044">
            <v>0</v>
          </cell>
          <cell r="H1044">
            <v>12540</v>
          </cell>
          <cell r="I1044" t="str">
            <v>RSD</v>
          </cell>
        </row>
        <row r="1045">
          <cell r="A1045" t="str">
            <v>Y707334C</v>
          </cell>
          <cell r="B1045" t="str">
            <v>...Zavrtanj sa zakljucavajucom glavom fi 6,5mm, 40mm</v>
          </cell>
          <cell r="C1045">
            <v>1</v>
          </cell>
          <cell r="D1045">
            <v>1</v>
          </cell>
          <cell r="E1045">
            <v>1</v>
          </cell>
          <cell r="F1045">
            <v>1155</v>
          </cell>
          <cell r="G1045">
            <v>0</v>
          </cell>
          <cell r="H1045">
            <v>1155</v>
          </cell>
          <cell r="I1045" t="str">
            <v>RSD</v>
          </cell>
        </row>
        <row r="1046">
          <cell r="A1046" t="str">
            <v>Y707334D</v>
          </cell>
          <cell r="B1046" t="str">
            <v>...Zavrtanj sa zakljucavajucom glavom fi 6,5mm, 45mm</v>
          </cell>
          <cell r="C1046">
            <v>1</v>
          </cell>
          <cell r="D1046">
            <v>1</v>
          </cell>
          <cell r="E1046">
            <v>2</v>
          </cell>
          <cell r="F1046">
            <v>2310</v>
          </cell>
          <cell r="G1046">
            <v>0</v>
          </cell>
          <cell r="H1046">
            <v>2310</v>
          </cell>
          <cell r="I1046" t="str">
            <v>RSD</v>
          </cell>
        </row>
        <row r="1047">
          <cell r="A1047" t="str">
            <v>Y707334D1</v>
          </cell>
          <cell r="B1047" t="str">
            <v>...Zavrtanj sa zakljucavajucom glavom fi 6,5mm, 45mm</v>
          </cell>
          <cell r="C1047">
            <v>1</v>
          </cell>
          <cell r="D1047">
            <v>1</v>
          </cell>
          <cell r="E1047">
            <v>1</v>
          </cell>
          <cell r="F1047">
            <v>1155</v>
          </cell>
          <cell r="G1047">
            <v>0</v>
          </cell>
          <cell r="H1047">
            <v>1155</v>
          </cell>
          <cell r="I1047" t="str">
            <v>RSD</v>
          </cell>
        </row>
        <row r="1048">
          <cell r="A1048" t="str">
            <v>Y707334E1</v>
          </cell>
          <cell r="B1048" t="str">
            <v>...Zavrtanj sa zaključavajućom glavom fi 6,5mm, 50mm</v>
          </cell>
          <cell r="C1048">
            <v>7</v>
          </cell>
          <cell r="D1048">
            <v>7</v>
          </cell>
          <cell r="E1048">
            <v>11</v>
          </cell>
          <cell r="F1048">
            <v>12705</v>
          </cell>
          <cell r="G1048">
            <v>0</v>
          </cell>
          <cell r="H1048">
            <v>12705</v>
          </cell>
          <cell r="I1048" t="str">
            <v>RSD</v>
          </cell>
        </row>
        <row r="1049">
          <cell r="A1049" t="str">
            <v>Y707334F1</v>
          </cell>
          <cell r="B1049" t="str">
            <v>...Zavrtanj sa zakljucavajucom glavom fi 6,5mm, 55mm</v>
          </cell>
          <cell r="C1049">
            <v>9</v>
          </cell>
          <cell r="D1049">
            <v>9</v>
          </cell>
          <cell r="E1049">
            <v>13</v>
          </cell>
          <cell r="F1049">
            <v>15015</v>
          </cell>
          <cell r="G1049">
            <v>0</v>
          </cell>
          <cell r="H1049">
            <v>15015</v>
          </cell>
          <cell r="I1049" t="str">
            <v>RSD</v>
          </cell>
        </row>
        <row r="1050">
          <cell r="A1050" t="str">
            <v>Y707334G1</v>
          </cell>
          <cell r="B1050" t="str">
            <v>...Zavrtanj sa zaključavajućom glavom fi 6,5mm, 60mm</v>
          </cell>
          <cell r="C1050">
            <v>10</v>
          </cell>
          <cell r="D1050">
            <v>10</v>
          </cell>
          <cell r="E1050">
            <v>13</v>
          </cell>
          <cell r="F1050">
            <v>15015</v>
          </cell>
          <cell r="G1050">
            <v>0</v>
          </cell>
          <cell r="H1050">
            <v>15015</v>
          </cell>
          <cell r="I1050" t="str">
            <v>RSD</v>
          </cell>
        </row>
        <row r="1051">
          <cell r="A1051" t="str">
            <v>Y707334H1</v>
          </cell>
          <cell r="B1051" t="str">
            <v>...Zavrtanj sa zaključavajućom glavom fi 6,5mm, 65mm</v>
          </cell>
          <cell r="C1051">
            <v>14</v>
          </cell>
          <cell r="D1051">
            <v>14</v>
          </cell>
          <cell r="E1051">
            <v>19</v>
          </cell>
          <cell r="F1051">
            <v>21945</v>
          </cell>
          <cell r="G1051">
            <v>0</v>
          </cell>
          <cell r="H1051">
            <v>21945</v>
          </cell>
          <cell r="I1051" t="str">
            <v>RSD</v>
          </cell>
        </row>
        <row r="1052">
          <cell r="A1052" t="str">
            <v>Y707334I1</v>
          </cell>
          <cell r="B1052" t="str">
            <v>...Zavrtanj sa zaključavajućom glavom fi 6,5mm, 85mm</v>
          </cell>
          <cell r="C1052">
            <v>8</v>
          </cell>
          <cell r="D1052">
            <v>8</v>
          </cell>
          <cell r="E1052">
            <v>11</v>
          </cell>
          <cell r="F1052">
            <v>12705</v>
          </cell>
          <cell r="G1052">
            <v>0</v>
          </cell>
          <cell r="H1052">
            <v>12705</v>
          </cell>
          <cell r="I1052" t="str">
            <v>RSD</v>
          </cell>
        </row>
        <row r="1053">
          <cell r="A1053" t="str">
            <v>Y707334J1</v>
          </cell>
          <cell r="B1053" t="str">
            <v>...Zavrtanj sa zaključavajućom glavom fi 6,5mm, 75mm</v>
          </cell>
          <cell r="C1053">
            <v>14</v>
          </cell>
          <cell r="D1053">
            <v>14</v>
          </cell>
          <cell r="E1053">
            <v>16</v>
          </cell>
          <cell r="F1053">
            <v>18480</v>
          </cell>
          <cell r="G1053">
            <v>0</v>
          </cell>
          <cell r="H1053">
            <v>18480</v>
          </cell>
          <cell r="I1053" t="str">
            <v>RSD</v>
          </cell>
        </row>
        <row r="1054">
          <cell r="A1054" t="str">
            <v>Y707334K1</v>
          </cell>
          <cell r="B1054" t="str">
            <v>...Zavrtanj sa zaključavajućom glavom fi 6,5mm, 80mm</v>
          </cell>
          <cell r="C1054">
            <v>10</v>
          </cell>
          <cell r="D1054">
            <v>10</v>
          </cell>
          <cell r="E1054">
            <v>12</v>
          </cell>
          <cell r="F1054">
            <v>13860</v>
          </cell>
          <cell r="G1054">
            <v>0</v>
          </cell>
          <cell r="H1054">
            <v>13860</v>
          </cell>
          <cell r="I1054" t="str">
            <v>RSD</v>
          </cell>
        </row>
        <row r="1055">
          <cell r="A1055" t="str">
            <v>Y707334L1</v>
          </cell>
          <cell r="B1055" t="str">
            <v>...Zavrtanj sa zaključavajućom glavom fi 6,5mm, 90mm</v>
          </cell>
          <cell r="C1055">
            <v>3</v>
          </cell>
          <cell r="D1055">
            <v>3</v>
          </cell>
          <cell r="E1055">
            <v>5</v>
          </cell>
          <cell r="F1055">
            <v>5775</v>
          </cell>
          <cell r="G1055">
            <v>0</v>
          </cell>
          <cell r="H1055">
            <v>5775</v>
          </cell>
          <cell r="I1055" t="str">
            <v>RSD</v>
          </cell>
        </row>
        <row r="1056">
          <cell r="A1056" t="str">
            <v>Y707334LJ</v>
          </cell>
          <cell r="B1056" t="str">
            <v>...Zavrtanj sa zakljucavajucom glavom fi 6,5mm, 95mm</v>
          </cell>
          <cell r="C1056">
            <v>1</v>
          </cell>
          <cell r="D1056">
            <v>1</v>
          </cell>
          <cell r="E1056">
            <v>1</v>
          </cell>
          <cell r="F1056">
            <v>1650</v>
          </cell>
          <cell r="G1056">
            <v>0</v>
          </cell>
          <cell r="H1056">
            <v>1650</v>
          </cell>
          <cell r="I1056" t="str">
            <v>RSD</v>
          </cell>
        </row>
        <row r="1057">
          <cell r="A1057" t="str">
            <v>Y707334LJ1</v>
          </cell>
          <cell r="B1057" t="str">
            <v>...Zavrtanj sa zaključavajućom glavom fi 6,5mm, 95mm</v>
          </cell>
          <cell r="C1057">
            <v>3</v>
          </cell>
          <cell r="D1057">
            <v>3</v>
          </cell>
          <cell r="E1057">
            <v>3</v>
          </cell>
          <cell r="F1057">
            <v>4950</v>
          </cell>
          <cell r="G1057">
            <v>0</v>
          </cell>
          <cell r="H1057">
            <v>4950</v>
          </cell>
          <cell r="I1057" t="str">
            <v>RSD</v>
          </cell>
        </row>
        <row r="1058">
          <cell r="A1058" t="str">
            <v>Y707334M1</v>
          </cell>
          <cell r="B1058" t="str">
            <v>...Zavrtanj sa zaključavajućom glavom fi 6,5mm, 100mm</v>
          </cell>
          <cell r="C1058">
            <v>3</v>
          </cell>
          <cell r="D1058">
            <v>3</v>
          </cell>
          <cell r="E1058">
            <v>5</v>
          </cell>
          <cell r="F1058">
            <v>8250</v>
          </cell>
          <cell r="G1058">
            <v>0</v>
          </cell>
          <cell r="H1058">
            <v>8250</v>
          </cell>
          <cell r="I1058" t="str">
            <v>RSD</v>
          </cell>
        </row>
        <row r="1059">
          <cell r="A1059" t="str">
            <v>Y707334T1</v>
          </cell>
          <cell r="B1059" t="str">
            <v>...Zavrtanj sa zaključavajućom glavom fi 6,5mm, 70mm</v>
          </cell>
          <cell r="C1059">
            <v>10</v>
          </cell>
          <cell r="D1059">
            <v>10</v>
          </cell>
          <cell r="E1059">
            <v>14</v>
          </cell>
          <cell r="F1059">
            <v>16170</v>
          </cell>
          <cell r="G1059">
            <v>0</v>
          </cell>
          <cell r="H1059">
            <v>16170</v>
          </cell>
          <cell r="I1059" t="str">
            <v>RSD</v>
          </cell>
        </row>
        <row r="1060">
          <cell r="A1060" t="str">
            <v>Y707346</v>
          </cell>
          <cell r="B1060" t="str">
            <v>...Zakljucavajuca kompresivna ploca sa komb.otvorima sa 10 rupa</v>
          </cell>
          <cell r="C1060">
            <v>1</v>
          </cell>
          <cell r="D1060">
            <v>1</v>
          </cell>
          <cell r="E1060">
            <v>1</v>
          </cell>
          <cell r="F1060">
            <v>12078</v>
          </cell>
          <cell r="G1060">
            <v>0</v>
          </cell>
          <cell r="H1060">
            <v>12078</v>
          </cell>
          <cell r="I1060" t="str">
            <v>RSD</v>
          </cell>
        </row>
        <row r="1061">
          <cell r="A1061" t="str">
            <v>Y707347</v>
          </cell>
          <cell r="B1061" t="str">
            <v>...Zakljucavajuca kompresivna ploca sa komb.otvorima sa 12 rupa</v>
          </cell>
          <cell r="C1061">
            <v>1</v>
          </cell>
          <cell r="D1061">
            <v>1</v>
          </cell>
          <cell r="E1061">
            <v>1</v>
          </cell>
          <cell r="F1061">
            <v>12078</v>
          </cell>
          <cell r="G1061">
            <v>0</v>
          </cell>
          <cell r="H1061">
            <v>12078</v>
          </cell>
          <cell r="I1061" t="str">
            <v>RSD</v>
          </cell>
        </row>
        <row r="1062">
          <cell r="A1062" t="str">
            <v>Y707351</v>
          </cell>
          <cell r="B1062" t="str">
            <v>...Poluprsten precnik kruga 160mm</v>
          </cell>
          <cell r="C1062">
            <v>1</v>
          </cell>
          <cell r="D1062">
            <v>1</v>
          </cell>
          <cell r="E1062">
            <v>1</v>
          </cell>
          <cell r="F1062">
            <v>4840</v>
          </cell>
          <cell r="G1062">
            <v>0</v>
          </cell>
          <cell r="H1062">
            <v>4840</v>
          </cell>
          <cell r="I1062" t="str">
            <v>RSD</v>
          </cell>
        </row>
        <row r="1063">
          <cell r="A1063" t="str">
            <v>Y707352</v>
          </cell>
          <cell r="B1063" t="str">
            <v>...Poluprsten precnik kruga 180mm</v>
          </cell>
          <cell r="C1063">
            <v>1</v>
          </cell>
          <cell r="D1063">
            <v>1</v>
          </cell>
          <cell r="E1063">
            <v>1</v>
          </cell>
          <cell r="F1063">
            <v>4840</v>
          </cell>
          <cell r="G1063">
            <v>0</v>
          </cell>
          <cell r="H1063">
            <v>4840</v>
          </cell>
          <cell r="I1063" t="str">
            <v>RSD</v>
          </cell>
        </row>
        <row r="1064">
          <cell r="A1064" t="str">
            <v>Y707353A</v>
          </cell>
          <cell r="B1064" t="str">
            <v>...Distancer 60mm</v>
          </cell>
          <cell r="C1064">
            <v>1</v>
          </cell>
          <cell r="D1064">
            <v>1</v>
          </cell>
          <cell r="E1064">
            <v>1</v>
          </cell>
          <cell r="F1064">
            <v>907.5</v>
          </cell>
          <cell r="G1064">
            <v>0</v>
          </cell>
          <cell r="H1064">
            <v>907.5</v>
          </cell>
          <cell r="I1064" t="str">
            <v>RSD</v>
          </cell>
        </row>
        <row r="1065">
          <cell r="A1065" t="str">
            <v>Y707354B</v>
          </cell>
          <cell r="B1065" t="str">
            <v>...Vijak teleskop 220mm</v>
          </cell>
          <cell r="C1065">
            <v>1</v>
          </cell>
          <cell r="D1065">
            <v>1</v>
          </cell>
          <cell r="E1065">
            <v>3</v>
          </cell>
          <cell r="F1065">
            <v>10197</v>
          </cell>
          <cell r="G1065">
            <v>0</v>
          </cell>
          <cell r="H1065">
            <v>10197</v>
          </cell>
          <cell r="I1065" t="str">
            <v>RSD</v>
          </cell>
        </row>
        <row r="1066">
          <cell r="A1066" t="str">
            <v>Y707355</v>
          </cell>
          <cell r="B1066" t="str">
            <v>...Zavrtanj fiksator igala duzine 18mm</v>
          </cell>
          <cell r="C1066">
            <v>1</v>
          </cell>
          <cell r="D1066">
            <v>1</v>
          </cell>
          <cell r="E1066">
            <v>24</v>
          </cell>
          <cell r="F1066">
            <v>18744</v>
          </cell>
          <cell r="G1066">
            <v>0</v>
          </cell>
          <cell r="H1066">
            <v>18744</v>
          </cell>
          <cell r="I1066" t="str">
            <v>RSD</v>
          </cell>
        </row>
        <row r="1067">
          <cell r="A1067" t="str">
            <v>Y707357</v>
          </cell>
          <cell r="B1067" t="str">
            <v>...Komplet zavrtanj M6 sa maticom i podloskom duzine 16mm</v>
          </cell>
          <cell r="C1067">
            <v>1</v>
          </cell>
          <cell r="D1067">
            <v>1</v>
          </cell>
          <cell r="E1067">
            <v>65</v>
          </cell>
          <cell r="F1067">
            <v>14300</v>
          </cell>
          <cell r="G1067">
            <v>0</v>
          </cell>
          <cell r="H1067">
            <v>14300</v>
          </cell>
          <cell r="I1067" t="str">
            <v>RSD</v>
          </cell>
        </row>
        <row r="1068">
          <cell r="A1068" t="str">
            <v>Y707358</v>
          </cell>
          <cell r="B1068" t="str">
            <v>...Duga, precnik 120mm, 57 otvora</v>
          </cell>
          <cell r="C1068">
            <v>1</v>
          </cell>
          <cell r="D1068">
            <v>1</v>
          </cell>
          <cell r="E1068">
            <v>1</v>
          </cell>
          <cell r="F1068">
            <v>10890</v>
          </cell>
          <cell r="G1068">
            <v>0</v>
          </cell>
          <cell r="H1068">
            <v>10890</v>
          </cell>
          <cell r="I1068" t="str">
            <v>RSD</v>
          </cell>
        </row>
        <row r="1069">
          <cell r="A1069" t="str">
            <v>Y707359A</v>
          </cell>
          <cell r="B1069" t="str">
            <v>...Intramedularni klin kratki 11x80</v>
          </cell>
          <cell r="C1069">
            <v>6</v>
          </cell>
          <cell r="D1069">
            <v>6</v>
          </cell>
          <cell r="E1069">
            <v>6</v>
          </cell>
          <cell r="F1069">
            <v>312840</v>
          </cell>
          <cell r="G1069">
            <v>0</v>
          </cell>
          <cell r="H1069">
            <v>312840</v>
          </cell>
          <cell r="I1069" t="str">
            <v>RSD</v>
          </cell>
        </row>
        <row r="1070">
          <cell r="A1070" t="str">
            <v>Y707360A</v>
          </cell>
          <cell r="B1070" t="str">
            <v>...Proksimalni sraf 80mm</v>
          </cell>
          <cell r="C1070">
            <v>2</v>
          </cell>
          <cell r="D1070">
            <v>2</v>
          </cell>
          <cell r="E1070">
            <v>2</v>
          </cell>
          <cell r="F1070">
            <v>25080</v>
          </cell>
          <cell r="G1070">
            <v>0</v>
          </cell>
          <cell r="H1070">
            <v>25080</v>
          </cell>
          <cell r="I1070" t="str">
            <v>RSD</v>
          </cell>
        </row>
        <row r="1071">
          <cell r="A1071" t="str">
            <v>Y707360B</v>
          </cell>
          <cell r="B1071" t="str">
            <v>...Proskimalni sraf 85mm</v>
          </cell>
          <cell r="C1071">
            <v>1</v>
          </cell>
          <cell r="D1071">
            <v>1</v>
          </cell>
          <cell r="E1071">
            <v>1</v>
          </cell>
          <cell r="F1071">
            <v>7920</v>
          </cell>
          <cell r="G1071">
            <v>0</v>
          </cell>
          <cell r="H1071">
            <v>7920</v>
          </cell>
          <cell r="I1071" t="str">
            <v>RSD</v>
          </cell>
        </row>
        <row r="1072">
          <cell r="A1072" t="str">
            <v>Y707360C</v>
          </cell>
          <cell r="B1072" t="str">
            <v>...Proksimalni sraf 90mm</v>
          </cell>
          <cell r="C1072">
            <v>3</v>
          </cell>
          <cell r="D1072">
            <v>3</v>
          </cell>
          <cell r="E1072">
            <v>3</v>
          </cell>
          <cell r="F1072">
            <v>37620</v>
          </cell>
          <cell r="G1072">
            <v>0</v>
          </cell>
          <cell r="H1072">
            <v>37620</v>
          </cell>
          <cell r="I1072" t="str">
            <v>RSD</v>
          </cell>
        </row>
        <row r="1073">
          <cell r="A1073" t="str">
            <v>Y707360D</v>
          </cell>
          <cell r="B1073" t="str">
            <v>...Proksimalni sraf 95mm</v>
          </cell>
          <cell r="C1073">
            <v>2</v>
          </cell>
          <cell r="D1073">
            <v>2</v>
          </cell>
          <cell r="E1073">
            <v>2</v>
          </cell>
          <cell r="F1073">
            <v>25080</v>
          </cell>
          <cell r="G1073">
            <v>0</v>
          </cell>
          <cell r="H1073">
            <v>25080</v>
          </cell>
          <cell r="I1073" t="str">
            <v>RSD</v>
          </cell>
        </row>
        <row r="1074">
          <cell r="A1074" t="str">
            <v>Y707360F</v>
          </cell>
          <cell r="B1074" t="str">
            <v>...Proksimalni sraf 105mm</v>
          </cell>
          <cell r="C1074">
            <v>3</v>
          </cell>
          <cell r="D1074">
            <v>3</v>
          </cell>
          <cell r="E1074">
            <v>3</v>
          </cell>
          <cell r="F1074">
            <v>37620</v>
          </cell>
          <cell r="G1074">
            <v>0</v>
          </cell>
          <cell r="H1074">
            <v>37620</v>
          </cell>
          <cell r="I1074" t="str">
            <v>RSD</v>
          </cell>
        </row>
        <row r="1075">
          <cell r="A1075" t="str">
            <v>Y707361B</v>
          </cell>
          <cell r="B1075" t="str">
            <v>...Distalni sraf  50x35</v>
          </cell>
          <cell r="C1075">
            <v>5</v>
          </cell>
          <cell r="D1075">
            <v>5</v>
          </cell>
          <cell r="E1075">
            <v>5</v>
          </cell>
          <cell r="F1075">
            <v>34100</v>
          </cell>
          <cell r="G1075">
            <v>0</v>
          </cell>
          <cell r="H1075">
            <v>34100</v>
          </cell>
          <cell r="I1075" t="str">
            <v>RSD</v>
          </cell>
        </row>
        <row r="1076">
          <cell r="A1076" t="str">
            <v>Y707361C</v>
          </cell>
          <cell r="B1076" t="str">
            <v>...Distalni sraf  50x40 /1896-5040/</v>
          </cell>
          <cell r="C1076">
            <v>1</v>
          </cell>
          <cell r="D1076">
            <v>1</v>
          </cell>
          <cell r="E1076">
            <v>1</v>
          </cell>
          <cell r="F1076">
            <v>6820</v>
          </cell>
          <cell r="G1076">
            <v>0</v>
          </cell>
          <cell r="H1076">
            <v>6820</v>
          </cell>
          <cell r="I1076" t="str">
            <v>RSD</v>
          </cell>
        </row>
        <row r="1077">
          <cell r="A1077" t="str">
            <v>Y707361D</v>
          </cell>
          <cell r="B1077" t="str">
            <v>...Distalni sraf  50x45/1896-5045s/</v>
          </cell>
          <cell r="C1077">
            <v>2</v>
          </cell>
          <cell r="D1077">
            <v>2</v>
          </cell>
          <cell r="E1077">
            <v>2</v>
          </cell>
          <cell r="F1077">
            <v>13640</v>
          </cell>
          <cell r="G1077">
            <v>0</v>
          </cell>
          <cell r="H1077">
            <v>13640</v>
          </cell>
          <cell r="I1077" t="str">
            <v>RSD</v>
          </cell>
        </row>
        <row r="1078">
          <cell r="A1078" t="str">
            <v>Y707361D2</v>
          </cell>
          <cell r="B1078" t="str">
            <v>...Distalni šraf 50x45</v>
          </cell>
          <cell r="C1078">
            <v>2</v>
          </cell>
          <cell r="D1078">
            <v>2</v>
          </cell>
          <cell r="E1078">
            <v>2</v>
          </cell>
          <cell r="F1078">
            <v>13640</v>
          </cell>
          <cell r="G1078">
            <v>0</v>
          </cell>
          <cell r="H1078">
            <v>13640</v>
          </cell>
          <cell r="I1078" t="str">
            <v>RSD</v>
          </cell>
        </row>
        <row r="1079">
          <cell r="A1079" t="str">
            <v>Y707361F1</v>
          </cell>
          <cell r="B1079" t="str">
            <v>...Distalni šraf 50x55</v>
          </cell>
          <cell r="C1079">
            <v>1</v>
          </cell>
          <cell r="D1079">
            <v>1</v>
          </cell>
          <cell r="E1079">
            <v>1</v>
          </cell>
          <cell r="F1079">
            <v>6820</v>
          </cell>
          <cell r="G1079">
            <v>0</v>
          </cell>
          <cell r="H1079">
            <v>6820</v>
          </cell>
          <cell r="I1079" t="str">
            <v>RSD</v>
          </cell>
        </row>
        <row r="1080">
          <cell r="A1080" t="str">
            <v>Y707361K</v>
          </cell>
          <cell r="B1080" t="str">
            <v>...Distalni sraf  50x40/1896-5040s/</v>
          </cell>
          <cell r="C1080">
            <v>1</v>
          </cell>
          <cell r="D1080">
            <v>1</v>
          </cell>
          <cell r="E1080">
            <v>1</v>
          </cell>
          <cell r="F1080">
            <v>6820</v>
          </cell>
          <cell r="G1080">
            <v>0</v>
          </cell>
          <cell r="H1080">
            <v>6820</v>
          </cell>
          <cell r="I1080" t="str">
            <v>RSD</v>
          </cell>
        </row>
        <row r="1081">
          <cell r="A1081" t="str">
            <v>Y707362A</v>
          </cell>
          <cell r="B1081" t="str">
            <v>...Intramedularni klin dugi 280S</v>
          </cell>
          <cell r="C1081">
            <v>1</v>
          </cell>
          <cell r="D1081">
            <v>1</v>
          </cell>
          <cell r="E1081">
            <v>1</v>
          </cell>
          <cell r="F1081">
            <v>41910</v>
          </cell>
          <cell r="G1081">
            <v>0</v>
          </cell>
          <cell r="H1081">
            <v>41910</v>
          </cell>
          <cell r="I1081" t="str">
            <v>RSD</v>
          </cell>
        </row>
        <row r="1082">
          <cell r="A1082" t="str">
            <v>Y707362C</v>
          </cell>
          <cell r="B1082" t="str">
            <v>...Intramedularni klin dugi 320S</v>
          </cell>
          <cell r="C1082">
            <v>1</v>
          </cell>
          <cell r="D1082">
            <v>1</v>
          </cell>
          <cell r="E1082">
            <v>1</v>
          </cell>
          <cell r="F1082">
            <v>68640</v>
          </cell>
          <cell r="G1082">
            <v>0</v>
          </cell>
          <cell r="H1082">
            <v>68640</v>
          </cell>
          <cell r="I1082" t="str">
            <v>RSD</v>
          </cell>
        </row>
        <row r="1083">
          <cell r="A1083" t="str">
            <v>Y707362G</v>
          </cell>
          <cell r="B1083" t="str">
            <v>...Intramedularni klin dugi 320S</v>
          </cell>
          <cell r="C1083">
            <v>1</v>
          </cell>
          <cell r="D1083">
            <v>1</v>
          </cell>
          <cell r="E1083">
            <v>1</v>
          </cell>
          <cell r="F1083">
            <v>68640</v>
          </cell>
          <cell r="G1083">
            <v>0</v>
          </cell>
          <cell r="H1083">
            <v>68640</v>
          </cell>
          <cell r="I1083" t="str">
            <v>RSD</v>
          </cell>
        </row>
        <row r="1084">
          <cell r="A1084" t="str">
            <v>Y707362I</v>
          </cell>
          <cell r="B1084" t="str">
            <v>...Intramedularni klin dugi 360S</v>
          </cell>
          <cell r="C1084">
            <v>1</v>
          </cell>
          <cell r="D1084">
            <v>1</v>
          </cell>
          <cell r="E1084">
            <v>1</v>
          </cell>
          <cell r="F1084">
            <v>68640</v>
          </cell>
          <cell r="G1084">
            <v>0</v>
          </cell>
          <cell r="H1084">
            <v>68640</v>
          </cell>
          <cell r="I1084" t="str">
            <v>RSD</v>
          </cell>
        </row>
        <row r="1085">
          <cell r="A1085" t="str">
            <v>Y707362J</v>
          </cell>
          <cell r="B1085" t="str">
            <v>...Intramedularni klin dugi 380S</v>
          </cell>
          <cell r="C1085">
            <v>1</v>
          </cell>
          <cell r="D1085">
            <v>1</v>
          </cell>
          <cell r="E1085">
            <v>1</v>
          </cell>
          <cell r="F1085">
            <v>68640</v>
          </cell>
          <cell r="G1085">
            <v>0</v>
          </cell>
          <cell r="H1085">
            <v>68640</v>
          </cell>
          <cell r="I1085" t="str">
            <v>RSD</v>
          </cell>
        </row>
        <row r="1086">
          <cell r="A1086" t="str">
            <v>Y707424A</v>
          </cell>
          <cell r="B1086" t="str">
            <v>...Kanulirani titan.intramed.klin za humerus deblj. 7 L220</v>
          </cell>
          <cell r="C1086">
            <v>1</v>
          </cell>
          <cell r="D1086">
            <v>1</v>
          </cell>
          <cell r="E1086">
            <v>1</v>
          </cell>
          <cell r="F1086">
            <v>81510</v>
          </cell>
          <cell r="G1086">
            <v>0</v>
          </cell>
          <cell r="H1086">
            <v>81510</v>
          </cell>
          <cell r="I1086" t="str">
            <v>RSD</v>
          </cell>
        </row>
        <row r="1087">
          <cell r="A1087" t="str">
            <v>Y707424C</v>
          </cell>
          <cell r="B1087" t="str">
            <v>...Kanulirani titan.intramed.klin za humerus deblj. 7 L250</v>
          </cell>
          <cell r="C1087">
            <v>1</v>
          </cell>
          <cell r="D1087">
            <v>1</v>
          </cell>
          <cell r="E1087">
            <v>1</v>
          </cell>
          <cell r="F1087">
            <v>81510</v>
          </cell>
          <cell r="G1087">
            <v>0</v>
          </cell>
          <cell r="H1087">
            <v>81510</v>
          </cell>
          <cell r="I1087" t="str">
            <v>RSD</v>
          </cell>
        </row>
        <row r="1088">
          <cell r="A1088" t="str">
            <v>Y707424H</v>
          </cell>
          <cell r="B1088" t="str">
            <v>...Kanulirani titan.intramed.klin za humerus deblj. 9 L210</v>
          </cell>
          <cell r="C1088">
            <v>1</v>
          </cell>
          <cell r="D1088">
            <v>1</v>
          </cell>
          <cell r="E1088">
            <v>1</v>
          </cell>
          <cell r="F1088">
            <v>81510</v>
          </cell>
          <cell r="G1088">
            <v>0</v>
          </cell>
          <cell r="H1088">
            <v>81510</v>
          </cell>
          <cell r="I1088" t="str">
            <v>RSD</v>
          </cell>
        </row>
        <row r="1089">
          <cell r="A1089" t="str">
            <v>Y707424I</v>
          </cell>
          <cell r="B1089" t="str">
            <v>...Kanulirani titan.intamed.klin za humerus deblj. 9 L230</v>
          </cell>
          <cell r="C1089">
            <v>2</v>
          </cell>
          <cell r="D1089">
            <v>2</v>
          </cell>
          <cell r="E1089">
            <v>2</v>
          </cell>
          <cell r="F1089">
            <v>163020</v>
          </cell>
          <cell r="G1089">
            <v>0</v>
          </cell>
          <cell r="H1089">
            <v>163020</v>
          </cell>
          <cell r="I1089" t="str">
            <v>RSD</v>
          </cell>
        </row>
        <row r="1090">
          <cell r="A1090" t="str">
            <v>Y707426A</v>
          </cell>
          <cell r="B1090" t="str">
            <v>...Zaključavajući šraf 4,0 mm dužine L24mm</v>
          </cell>
          <cell r="C1090">
            <v>3</v>
          </cell>
          <cell r="D1090">
            <v>3</v>
          </cell>
          <cell r="E1090">
            <v>3</v>
          </cell>
          <cell r="F1090">
            <v>16500</v>
          </cell>
          <cell r="G1090">
            <v>0</v>
          </cell>
          <cell r="H1090">
            <v>16500</v>
          </cell>
          <cell r="I1090" t="str">
            <v>RSD</v>
          </cell>
        </row>
        <row r="1091">
          <cell r="A1091" t="str">
            <v>Y707426E</v>
          </cell>
          <cell r="B1091" t="str">
            <v>...Zaključavajući šraf 4,0 mm dužine L32mm</v>
          </cell>
          <cell r="C1091">
            <v>1</v>
          </cell>
          <cell r="D1091">
            <v>1</v>
          </cell>
          <cell r="E1091">
            <v>1</v>
          </cell>
          <cell r="F1091">
            <v>5500</v>
          </cell>
          <cell r="G1091">
            <v>0</v>
          </cell>
          <cell r="H1091">
            <v>5500</v>
          </cell>
          <cell r="I1091" t="str">
            <v>RSD</v>
          </cell>
        </row>
        <row r="1092">
          <cell r="A1092" t="str">
            <v>Y707426J</v>
          </cell>
          <cell r="B1092" t="str">
            <v>...Zaključavajući šraf 4,0 mm dužine L42mm</v>
          </cell>
          <cell r="C1092">
            <v>1</v>
          </cell>
          <cell r="D1092">
            <v>1</v>
          </cell>
          <cell r="E1092">
            <v>1</v>
          </cell>
          <cell r="F1092">
            <v>5500</v>
          </cell>
          <cell r="G1092">
            <v>0</v>
          </cell>
          <cell r="H1092">
            <v>5500</v>
          </cell>
          <cell r="I1092" t="str">
            <v>RSD</v>
          </cell>
        </row>
        <row r="1093">
          <cell r="A1093" t="str">
            <v>Y707426L</v>
          </cell>
          <cell r="B1093" t="str">
            <v>...Zaključavajući šraf 4,0 mm dužine L46mm</v>
          </cell>
          <cell r="C1093">
            <v>2</v>
          </cell>
          <cell r="D1093">
            <v>2</v>
          </cell>
          <cell r="E1093">
            <v>2</v>
          </cell>
          <cell r="F1093">
            <v>11000</v>
          </cell>
          <cell r="G1093">
            <v>0</v>
          </cell>
          <cell r="H1093">
            <v>11000</v>
          </cell>
          <cell r="I1093" t="str">
            <v>RSD</v>
          </cell>
        </row>
        <row r="1094">
          <cell r="A1094" t="str">
            <v>Y707426M</v>
          </cell>
          <cell r="B1094" t="str">
            <v>...Zaključavajući šraf 4,0 mm dužine L48mm</v>
          </cell>
          <cell r="C1094">
            <v>1</v>
          </cell>
          <cell r="D1094">
            <v>1</v>
          </cell>
          <cell r="E1094">
            <v>1</v>
          </cell>
          <cell r="F1094">
            <v>5500</v>
          </cell>
          <cell r="G1094">
            <v>0</v>
          </cell>
          <cell r="H1094">
            <v>5500</v>
          </cell>
          <cell r="I1094" t="str">
            <v>RSD</v>
          </cell>
        </row>
        <row r="1095">
          <cell r="A1095" t="str">
            <v>Y707426N</v>
          </cell>
          <cell r="B1095" t="str">
            <v>...Zaključavajući šraf 4,0 mm dužine L50mm</v>
          </cell>
          <cell r="C1095">
            <v>2</v>
          </cell>
          <cell r="D1095">
            <v>2</v>
          </cell>
          <cell r="E1095">
            <v>2</v>
          </cell>
          <cell r="F1095">
            <v>11000</v>
          </cell>
          <cell r="G1095">
            <v>0</v>
          </cell>
          <cell r="H1095">
            <v>11000</v>
          </cell>
          <cell r="I1095" t="str">
            <v>RSD</v>
          </cell>
        </row>
        <row r="1096">
          <cell r="A1096" t="str">
            <v>Y707429A</v>
          </cell>
          <cell r="B1096" t="str">
            <v>...Sraf poliaksi.od leg.titan.sa dvostr.zakljuc. 6mm duz.40mm</v>
          </cell>
          <cell r="C1096">
            <v>1</v>
          </cell>
          <cell r="D1096">
            <v>1</v>
          </cell>
          <cell r="E1096">
            <v>4</v>
          </cell>
          <cell r="F1096">
            <v>80520</v>
          </cell>
          <cell r="G1096">
            <v>4026</v>
          </cell>
          <cell r="H1096">
            <v>76494</v>
          </cell>
          <cell r="I1096" t="str">
            <v>RSD</v>
          </cell>
        </row>
        <row r="1097">
          <cell r="A1097" t="str">
            <v>Y707429B</v>
          </cell>
          <cell r="B1097" t="str">
            <v>...Sraf poliaksi.od leg.titan.sa dvostr.zakljuc. 6mm duz.45mm</v>
          </cell>
          <cell r="C1097">
            <v>5</v>
          </cell>
          <cell r="D1097">
            <v>5</v>
          </cell>
          <cell r="E1097">
            <v>30</v>
          </cell>
          <cell r="F1097">
            <v>603900</v>
          </cell>
          <cell r="G1097">
            <v>16104</v>
          </cell>
          <cell r="H1097">
            <v>587796</v>
          </cell>
          <cell r="I1097" t="str">
            <v>RSD</v>
          </cell>
        </row>
        <row r="1098">
          <cell r="A1098" t="str">
            <v>Y707429C</v>
          </cell>
          <cell r="B1098" t="str">
            <v>...Šraf poliaksi.od leg.titan.sa dvostr.zakljuc. 6mm duz.50mm</v>
          </cell>
          <cell r="C1098">
            <v>3</v>
          </cell>
          <cell r="D1098">
            <v>3</v>
          </cell>
          <cell r="E1098">
            <v>10</v>
          </cell>
          <cell r="F1098">
            <v>201300</v>
          </cell>
          <cell r="G1098">
            <v>4026</v>
          </cell>
          <cell r="H1098">
            <v>197274</v>
          </cell>
          <cell r="I1098" t="str">
            <v>RSD</v>
          </cell>
        </row>
        <row r="1099">
          <cell r="A1099" t="str">
            <v>Y707429E</v>
          </cell>
          <cell r="B1099" t="str">
            <v>...Šraf poliaksi.od leg.titan.sa dvostr.zakljuc. 7mm duz.45mm</v>
          </cell>
          <cell r="C1099">
            <v>1</v>
          </cell>
          <cell r="D1099">
            <v>1</v>
          </cell>
          <cell r="E1099">
            <v>2</v>
          </cell>
          <cell r="F1099">
            <v>40260</v>
          </cell>
          <cell r="G1099">
            <v>0</v>
          </cell>
          <cell r="H1099">
            <v>40260</v>
          </cell>
          <cell r="I1099" t="str">
            <v>RSD</v>
          </cell>
        </row>
        <row r="1100">
          <cell r="A1100" t="str">
            <v>Y707429F</v>
          </cell>
          <cell r="B1100" t="str">
            <v>...Sraf poliakci.od leg.titan.sa dvostr.zakljuc. 7mm duz.50mm</v>
          </cell>
          <cell r="C1100">
            <v>2</v>
          </cell>
          <cell r="D1100">
            <v>2</v>
          </cell>
          <cell r="E1100">
            <v>4</v>
          </cell>
          <cell r="F1100">
            <v>80520</v>
          </cell>
          <cell r="G1100">
            <v>0</v>
          </cell>
          <cell r="H1100">
            <v>80520</v>
          </cell>
          <cell r="I1100" t="str">
            <v>RSD</v>
          </cell>
        </row>
        <row r="1101">
          <cell r="A1101" t="str">
            <v>Y714717B</v>
          </cell>
          <cell r="B1101" t="str">
            <v>...Trahealna kanila meka fleks bez ojacanja 461-08</v>
          </cell>
          <cell r="C1101">
            <v>1</v>
          </cell>
          <cell r="D1101">
            <v>1</v>
          </cell>
          <cell r="E1101">
            <v>1</v>
          </cell>
          <cell r="F1101">
            <v>6050</v>
          </cell>
          <cell r="G1101">
            <v>0</v>
          </cell>
          <cell r="H1101">
            <v>6050</v>
          </cell>
          <cell r="I1101" t="str">
            <v>RSD</v>
          </cell>
        </row>
        <row r="1102">
          <cell r="A1102" t="str">
            <v>3) oum</v>
          </cell>
          <cell r="B1102" t="str">
            <v>Ortopedski ugradni materijal</v>
          </cell>
          <cell r="C1102">
            <v>505</v>
          </cell>
          <cell r="D1102">
            <v>516</v>
          </cell>
          <cell r="E1102">
            <v>2284</v>
          </cell>
          <cell r="F1102">
            <v>61842482.469999999</v>
          </cell>
          <cell r="G1102">
            <v>0</v>
          </cell>
          <cell r="H1102">
            <v>61842482.469999999</v>
          </cell>
          <cell r="I1102" t="str">
            <v>RSD</v>
          </cell>
        </row>
        <row r="1103">
          <cell r="A1103" t="str">
            <v>9701316AB</v>
          </cell>
          <cell r="B1103" t="str">
            <v>...Cementni femoralni stem sa kolarom Ti6AIV #0</v>
          </cell>
          <cell r="C1103">
            <v>2</v>
          </cell>
          <cell r="D1103">
            <v>2</v>
          </cell>
          <cell r="E1103">
            <v>2</v>
          </cell>
          <cell r="F1103">
            <v>70400</v>
          </cell>
          <cell r="G1103">
            <v>0</v>
          </cell>
          <cell r="H1103">
            <v>70400</v>
          </cell>
          <cell r="I1103" t="str">
            <v>RSD</v>
          </cell>
        </row>
        <row r="1104">
          <cell r="A1104" t="str">
            <v>9701316AC</v>
          </cell>
          <cell r="B1104" t="str">
            <v>...Cementni femoralni stem sa kolarom Ti6AIV #1</v>
          </cell>
          <cell r="C1104">
            <v>4</v>
          </cell>
          <cell r="D1104">
            <v>4</v>
          </cell>
          <cell r="E1104">
            <v>4</v>
          </cell>
          <cell r="F1104">
            <v>140800</v>
          </cell>
          <cell r="G1104">
            <v>0</v>
          </cell>
          <cell r="H1104">
            <v>140800</v>
          </cell>
          <cell r="I1104" t="str">
            <v>RSD</v>
          </cell>
        </row>
        <row r="1105">
          <cell r="A1105" t="str">
            <v>9701316AE</v>
          </cell>
          <cell r="B1105" t="str">
            <v>...Cementni femoralni stem sa kolarom Ti6AV4V #2</v>
          </cell>
          <cell r="C1105">
            <v>5</v>
          </cell>
          <cell r="D1105">
            <v>5</v>
          </cell>
          <cell r="E1105">
            <v>5</v>
          </cell>
          <cell r="F1105">
            <v>176000</v>
          </cell>
          <cell r="G1105">
            <v>0</v>
          </cell>
          <cell r="H1105">
            <v>176000</v>
          </cell>
          <cell r="I1105" t="str">
            <v>RSD</v>
          </cell>
        </row>
        <row r="1106">
          <cell r="A1106" t="str">
            <v>9701316AF</v>
          </cell>
          <cell r="B1106" t="str">
            <v>...Cementni femoralni stem sa kolarom Ti6AV4V #3</v>
          </cell>
          <cell r="C1106">
            <v>4</v>
          </cell>
          <cell r="D1106">
            <v>4</v>
          </cell>
          <cell r="E1106">
            <v>4</v>
          </cell>
          <cell r="F1106">
            <v>140800</v>
          </cell>
          <cell r="G1106">
            <v>0</v>
          </cell>
          <cell r="H1106">
            <v>140800</v>
          </cell>
          <cell r="I1106" t="str">
            <v>RSD</v>
          </cell>
        </row>
        <row r="1107">
          <cell r="A1107" t="str">
            <v>9701316AG</v>
          </cell>
          <cell r="B1107" t="str">
            <v>...Cementni femoralni stem sa kolarom Ti6AV4V #4</v>
          </cell>
          <cell r="C1107">
            <v>5</v>
          </cell>
          <cell r="D1107">
            <v>5</v>
          </cell>
          <cell r="E1107">
            <v>5</v>
          </cell>
          <cell r="F1107">
            <v>160600</v>
          </cell>
          <cell r="G1107">
            <v>0</v>
          </cell>
          <cell r="H1107">
            <v>160600</v>
          </cell>
          <cell r="I1107" t="str">
            <v>RSD</v>
          </cell>
        </row>
        <row r="1108">
          <cell r="A1108" t="str">
            <v>9701316AH</v>
          </cell>
          <cell r="B1108" t="str">
            <v>...Cementni femoralni stem sa kolarom Ti6AV4V #5</v>
          </cell>
          <cell r="C1108">
            <v>1</v>
          </cell>
          <cell r="D1108">
            <v>1</v>
          </cell>
          <cell r="E1108">
            <v>1</v>
          </cell>
          <cell r="F1108">
            <v>35200</v>
          </cell>
          <cell r="G1108">
            <v>0</v>
          </cell>
          <cell r="H1108">
            <v>35200</v>
          </cell>
          <cell r="I1108" t="str">
            <v>RSD</v>
          </cell>
        </row>
        <row r="1109">
          <cell r="A1109" t="str">
            <v>9701316AI</v>
          </cell>
          <cell r="B1109" t="str">
            <v>...Cementni femoralni stem sa kolarom Ti6AV4V #6</v>
          </cell>
          <cell r="C1109">
            <v>2</v>
          </cell>
          <cell r="D1109">
            <v>2</v>
          </cell>
          <cell r="E1109">
            <v>2</v>
          </cell>
          <cell r="F1109">
            <v>70400</v>
          </cell>
          <cell r="G1109">
            <v>0</v>
          </cell>
          <cell r="H1109">
            <v>70400</v>
          </cell>
          <cell r="I1109" t="str">
            <v>RSD</v>
          </cell>
        </row>
        <row r="1110">
          <cell r="A1110" t="str">
            <v>9706108I</v>
          </cell>
          <cell r="B1110" t="str">
            <v>...Acetabulum dij.32mm OD 51mm(cement.prot.)ZCA</v>
          </cell>
          <cell r="C1110">
            <v>1</v>
          </cell>
          <cell r="D1110">
            <v>1</v>
          </cell>
          <cell r="E1110">
            <v>1</v>
          </cell>
          <cell r="F1110">
            <v>19580</v>
          </cell>
          <cell r="G1110">
            <v>0</v>
          </cell>
          <cell r="H1110">
            <v>19580</v>
          </cell>
          <cell r="I1110" t="str">
            <v>RSD</v>
          </cell>
        </row>
        <row r="1111">
          <cell r="A1111" t="str">
            <v>9706748A</v>
          </cell>
          <cell r="B1111" t="str">
            <v>...Distalni centralizer 11 (cement.prot.) *</v>
          </cell>
          <cell r="C1111">
            <v>1</v>
          </cell>
          <cell r="D1111">
            <v>1</v>
          </cell>
          <cell r="E1111">
            <v>1</v>
          </cell>
          <cell r="F1111">
            <v>3250.17</v>
          </cell>
          <cell r="G1111">
            <v>0</v>
          </cell>
          <cell r="H1111">
            <v>3250.17</v>
          </cell>
          <cell r="I1111" t="str">
            <v>RSD</v>
          </cell>
        </row>
        <row r="1112">
          <cell r="A1112" t="str">
            <v>9706842B</v>
          </cell>
          <cell r="B1112" t="str">
            <v>...Modularni blok 13/15-20(cement.prot.) *</v>
          </cell>
          <cell r="C1112">
            <v>1</v>
          </cell>
          <cell r="D1112">
            <v>1</v>
          </cell>
          <cell r="E1112">
            <v>1</v>
          </cell>
          <cell r="F1112">
            <v>32829.83</v>
          </cell>
          <cell r="G1112">
            <v>0</v>
          </cell>
          <cell r="H1112">
            <v>32829.83</v>
          </cell>
          <cell r="I1112" t="str">
            <v>RSD</v>
          </cell>
        </row>
        <row r="1113">
          <cell r="A1113" t="str">
            <v>9706842E</v>
          </cell>
          <cell r="B1113" t="str">
            <v>...Modularni blok 17/19-20(cement.prot.) *</v>
          </cell>
          <cell r="C1113">
            <v>1</v>
          </cell>
          <cell r="D1113">
            <v>1</v>
          </cell>
          <cell r="E1113">
            <v>1</v>
          </cell>
          <cell r="F1113">
            <v>32829.83</v>
          </cell>
          <cell r="G1113">
            <v>0</v>
          </cell>
          <cell r="H1113">
            <v>32829.83</v>
          </cell>
          <cell r="I1113" t="str">
            <v>RSD</v>
          </cell>
        </row>
        <row r="1114">
          <cell r="A1114" t="str">
            <v>9706898A</v>
          </cell>
          <cell r="B1114" t="str">
            <v>...Koštani zavrtanj dijam.6,5 L 25mm *</v>
          </cell>
          <cell r="C1114">
            <v>90</v>
          </cell>
          <cell r="D1114">
            <v>92</v>
          </cell>
          <cell r="E1114">
            <v>136</v>
          </cell>
          <cell r="F1114">
            <v>149600</v>
          </cell>
          <cell r="G1114">
            <v>0</v>
          </cell>
          <cell r="H1114">
            <v>149600</v>
          </cell>
          <cell r="I1114" t="str">
            <v>RSD</v>
          </cell>
        </row>
        <row r="1115">
          <cell r="A1115" t="str">
            <v>9706898B</v>
          </cell>
          <cell r="B1115" t="str">
            <v>...KOštani zavrtanj dijam.6,5 L 30 mm *</v>
          </cell>
          <cell r="C1115">
            <v>39</v>
          </cell>
          <cell r="D1115">
            <v>41</v>
          </cell>
          <cell r="E1115">
            <v>47</v>
          </cell>
          <cell r="F1115">
            <v>51700</v>
          </cell>
          <cell r="G1115">
            <v>0</v>
          </cell>
          <cell r="H1115">
            <v>51700</v>
          </cell>
          <cell r="I1115" t="str">
            <v>RSD</v>
          </cell>
        </row>
        <row r="1116">
          <cell r="A1116" t="str">
            <v>9706898E</v>
          </cell>
          <cell r="B1116" t="str">
            <v>...Koštani zavrtanj dijam.6.5 L35 mm*</v>
          </cell>
          <cell r="C1116">
            <v>14</v>
          </cell>
          <cell r="D1116">
            <v>14</v>
          </cell>
          <cell r="E1116">
            <v>16</v>
          </cell>
          <cell r="F1116">
            <v>17600</v>
          </cell>
          <cell r="G1116">
            <v>0</v>
          </cell>
          <cell r="H1116">
            <v>17600</v>
          </cell>
          <cell r="I1116" t="str">
            <v>RSD</v>
          </cell>
        </row>
        <row r="1117">
          <cell r="A1117" t="str">
            <v>9707127B</v>
          </cell>
          <cell r="B1117" t="str">
            <v>...Versus revizioni stem (cement.prot.)13/210 *</v>
          </cell>
          <cell r="C1117">
            <v>1</v>
          </cell>
          <cell r="D1117">
            <v>1</v>
          </cell>
          <cell r="E1117">
            <v>1</v>
          </cell>
          <cell r="F1117">
            <v>104390</v>
          </cell>
          <cell r="G1117">
            <v>0</v>
          </cell>
          <cell r="H1117">
            <v>104390</v>
          </cell>
          <cell r="I1117" t="str">
            <v>RSD</v>
          </cell>
        </row>
        <row r="1118">
          <cell r="A1118" t="str">
            <v>9707127C</v>
          </cell>
          <cell r="B1118" t="str">
            <v>...Versus revizioni stem (cement.prot.)13/250 *</v>
          </cell>
          <cell r="C1118">
            <v>1</v>
          </cell>
          <cell r="D1118">
            <v>1</v>
          </cell>
          <cell r="E1118">
            <v>1</v>
          </cell>
          <cell r="F1118">
            <v>93390</v>
          </cell>
          <cell r="G1118">
            <v>0</v>
          </cell>
          <cell r="H1118">
            <v>93390</v>
          </cell>
          <cell r="I1118" t="str">
            <v>RSD</v>
          </cell>
        </row>
        <row r="1119">
          <cell r="A1119" t="str">
            <v>9707908AA</v>
          </cell>
          <cell r="B1119" t="str">
            <v>...ZMR Distalni stem porous (Revitan dista part straight) 16mm, L140mm</v>
          </cell>
          <cell r="C1119">
            <v>1</v>
          </cell>
          <cell r="D1119">
            <v>1</v>
          </cell>
          <cell r="E1119">
            <v>1</v>
          </cell>
          <cell r="F1119">
            <v>83600</v>
          </cell>
          <cell r="G1119">
            <v>0</v>
          </cell>
          <cell r="H1119">
            <v>83600</v>
          </cell>
          <cell r="I1119" t="str">
            <v>RSD</v>
          </cell>
        </row>
        <row r="1120">
          <cell r="A1120" t="str">
            <v>9707908AB</v>
          </cell>
          <cell r="B1120" t="str">
            <v>...ZMR Distalni stem porous 14mm L200 (Revitan dista part straight)</v>
          </cell>
          <cell r="C1120">
            <v>1</v>
          </cell>
          <cell r="D1120">
            <v>1</v>
          </cell>
          <cell r="E1120">
            <v>1</v>
          </cell>
          <cell r="F1120">
            <v>83600</v>
          </cell>
          <cell r="G1120">
            <v>0</v>
          </cell>
          <cell r="H1120">
            <v>83600</v>
          </cell>
          <cell r="I1120" t="str">
            <v>RSD</v>
          </cell>
        </row>
        <row r="1121">
          <cell r="A1121" t="str">
            <v>9707908AC</v>
          </cell>
          <cell r="B1121" t="str">
            <v>...ZMR Distalni stem porous 16mm L140mm (Revitan dista part curved)</v>
          </cell>
          <cell r="C1121">
            <v>1</v>
          </cell>
          <cell r="D1121">
            <v>1</v>
          </cell>
          <cell r="E1121">
            <v>1</v>
          </cell>
          <cell r="F1121">
            <v>83600</v>
          </cell>
          <cell r="G1121">
            <v>0</v>
          </cell>
          <cell r="H1121">
            <v>83600</v>
          </cell>
          <cell r="I1121" t="str">
            <v>RSD</v>
          </cell>
        </row>
        <row r="1122">
          <cell r="A1122" t="str">
            <v>9707908AD</v>
          </cell>
          <cell r="B1122" t="str">
            <v>...ZMR Distalni stem porous 18mm L140mm</v>
          </cell>
          <cell r="C1122">
            <v>1</v>
          </cell>
          <cell r="D1122">
            <v>1</v>
          </cell>
          <cell r="E1122">
            <v>1</v>
          </cell>
          <cell r="F1122">
            <v>83600</v>
          </cell>
          <cell r="G1122">
            <v>0</v>
          </cell>
          <cell r="H1122">
            <v>83600</v>
          </cell>
          <cell r="I1122" t="str">
            <v>RSD</v>
          </cell>
        </row>
        <row r="1123">
          <cell r="A1123" t="str">
            <v>9707908Đ</v>
          </cell>
          <cell r="B1123" t="str">
            <v>...ZMR Distalni stem porous 14mm L140mm</v>
          </cell>
          <cell r="C1123">
            <v>1</v>
          </cell>
          <cell r="D1123">
            <v>1</v>
          </cell>
          <cell r="E1123">
            <v>1</v>
          </cell>
          <cell r="F1123">
            <v>83600</v>
          </cell>
          <cell r="G1123">
            <v>0</v>
          </cell>
          <cell r="H1123">
            <v>83600</v>
          </cell>
          <cell r="I1123" t="str">
            <v>RSD</v>
          </cell>
        </row>
        <row r="1124">
          <cell r="A1124" t="str">
            <v>9707909S</v>
          </cell>
          <cell r="B1124" t="str">
            <v>...ZMR Proksimalno telo Cone (Revitan proximal part cylindrical) 55</v>
          </cell>
          <cell r="C1124">
            <v>4</v>
          </cell>
          <cell r="D1124">
            <v>4</v>
          </cell>
          <cell r="E1124">
            <v>4</v>
          </cell>
          <cell r="F1124">
            <v>330440</v>
          </cell>
          <cell r="G1124">
            <v>0</v>
          </cell>
          <cell r="H1124">
            <v>330440</v>
          </cell>
          <cell r="I1124" t="str">
            <v>RSD</v>
          </cell>
        </row>
        <row r="1125">
          <cell r="A1125" t="str">
            <v>9707909T</v>
          </cell>
          <cell r="B1125" t="str">
            <v>...ZMR Proksimalno telo (Revitan proximal part cylindrical) 75</v>
          </cell>
          <cell r="C1125">
            <v>1</v>
          </cell>
          <cell r="D1125">
            <v>1</v>
          </cell>
          <cell r="E1125">
            <v>1</v>
          </cell>
          <cell r="F1125">
            <v>82610</v>
          </cell>
          <cell r="G1125">
            <v>0</v>
          </cell>
          <cell r="H1125">
            <v>82610</v>
          </cell>
          <cell r="I1125" t="str">
            <v>RSD</v>
          </cell>
        </row>
        <row r="1126">
          <cell r="A1126" t="str">
            <v>HX707524</v>
          </cell>
          <cell r="B1126" t="str">
            <v>...Cement bez antibiotika</v>
          </cell>
          <cell r="C1126">
            <v>10</v>
          </cell>
          <cell r="D1126">
            <v>10</v>
          </cell>
          <cell r="E1126">
            <v>10</v>
          </cell>
          <cell r="F1126">
            <v>0</v>
          </cell>
          <cell r="G1126">
            <v>0</v>
          </cell>
          <cell r="H1126">
            <v>0</v>
          </cell>
          <cell r="I1126" t="str">
            <v>RSD</v>
          </cell>
        </row>
        <row r="1127">
          <cell r="A1127" t="str">
            <v>OR000037RD</v>
          </cell>
          <cell r="B1127" t="str">
            <v>...Parcijalna proteza ramena X7064682C,X7064672C,X7064671A,X7064681C,X707523</v>
          </cell>
          <cell r="C1127">
            <v>1</v>
          </cell>
          <cell r="D1127">
            <v>1</v>
          </cell>
          <cell r="E1127">
            <v>1</v>
          </cell>
          <cell r="F1127">
            <v>245574.64</v>
          </cell>
          <cell r="G1127">
            <v>0</v>
          </cell>
          <cell r="H1127">
            <v>245574.64</v>
          </cell>
          <cell r="I1127" t="str">
            <v>RSD</v>
          </cell>
        </row>
        <row r="1128">
          <cell r="A1128" t="str">
            <v>X701024F</v>
          </cell>
          <cell r="B1128" t="str">
            <v>...Femoralna komponenta reviziona proteza kolena vel.D desna</v>
          </cell>
          <cell r="C1128">
            <v>1</v>
          </cell>
          <cell r="D1128">
            <v>1</v>
          </cell>
          <cell r="E1128">
            <v>1</v>
          </cell>
          <cell r="F1128">
            <v>138710</v>
          </cell>
          <cell r="G1128">
            <v>0</v>
          </cell>
          <cell r="H1128">
            <v>138710</v>
          </cell>
          <cell r="I1128" t="str">
            <v>RSD</v>
          </cell>
        </row>
        <row r="1129">
          <cell r="A1129" t="str">
            <v>X701025NJ</v>
          </cell>
          <cell r="B1129" t="str">
            <v>...Artikularna površina reviziona proteza kolena vel.CD žuta vis.17mm</v>
          </cell>
          <cell r="C1129">
            <v>1</v>
          </cell>
          <cell r="D1129">
            <v>1</v>
          </cell>
          <cell r="E1129">
            <v>1</v>
          </cell>
          <cell r="F1129">
            <v>37400</v>
          </cell>
          <cell r="G1129">
            <v>0</v>
          </cell>
          <cell r="H1129">
            <v>37400</v>
          </cell>
          <cell r="I1129" t="str">
            <v>RSD</v>
          </cell>
        </row>
        <row r="1130">
          <cell r="A1130" t="str">
            <v>X701026F</v>
          </cell>
          <cell r="B1130" t="str">
            <v>...Femoralni augment reviziona proteza kolena vel.C d/a 5mm</v>
          </cell>
          <cell r="C1130">
            <v>1</v>
          </cell>
          <cell r="D1130">
            <v>1</v>
          </cell>
          <cell r="E1130">
            <v>1</v>
          </cell>
          <cell r="F1130">
            <v>37400</v>
          </cell>
          <cell r="G1130">
            <v>0</v>
          </cell>
          <cell r="H1130">
            <v>37400</v>
          </cell>
          <cell r="I1130" t="str">
            <v>RSD</v>
          </cell>
        </row>
        <row r="1131">
          <cell r="A1131" t="str">
            <v>X701027F</v>
          </cell>
          <cell r="B1131" t="str">
            <v>...Tibijalni blok reviziona proteza kolena vel.4 debljina 10mm</v>
          </cell>
          <cell r="C1131">
            <v>1</v>
          </cell>
          <cell r="D1131">
            <v>1</v>
          </cell>
          <cell r="E1131">
            <v>1</v>
          </cell>
          <cell r="F1131">
            <v>33000</v>
          </cell>
          <cell r="G1131">
            <v>0</v>
          </cell>
          <cell r="H1131">
            <v>33000</v>
          </cell>
          <cell r="I1131" t="str">
            <v>RSD</v>
          </cell>
        </row>
        <row r="1132">
          <cell r="A1132" t="str">
            <v>X701028A</v>
          </cell>
          <cell r="B1132" t="str">
            <v>...Stem staigh reviziona proteza kolena 16mm duzina 100mm</v>
          </cell>
          <cell r="C1132">
            <v>1</v>
          </cell>
          <cell r="D1132">
            <v>1</v>
          </cell>
          <cell r="E1132">
            <v>1</v>
          </cell>
          <cell r="F1132">
            <v>14190</v>
          </cell>
          <cell r="G1132">
            <v>0</v>
          </cell>
          <cell r="H1132">
            <v>14190</v>
          </cell>
          <cell r="I1132" t="str">
            <v>RSD</v>
          </cell>
        </row>
        <row r="1133">
          <cell r="A1133" t="str">
            <v>X701028F</v>
          </cell>
          <cell r="B1133" t="str">
            <v>...Stem straight reviziona proteza kolena 17mm dužina 100mm offset</v>
          </cell>
          <cell r="C1133">
            <v>1</v>
          </cell>
          <cell r="D1133">
            <v>1</v>
          </cell>
          <cell r="E1133">
            <v>1</v>
          </cell>
          <cell r="F1133">
            <v>14190</v>
          </cell>
          <cell r="G1133">
            <v>0</v>
          </cell>
          <cell r="H1133">
            <v>14190</v>
          </cell>
          <cell r="I1133" t="str">
            <v>RSD</v>
          </cell>
        </row>
        <row r="1134">
          <cell r="A1134" t="str">
            <v>X701028LJ</v>
          </cell>
          <cell r="B1134" t="str">
            <v>...Stem straight reviziona proteza kolena 16mm dužina 100mm</v>
          </cell>
          <cell r="C1134">
            <v>1</v>
          </cell>
          <cell r="D1134">
            <v>1</v>
          </cell>
          <cell r="E1134">
            <v>1</v>
          </cell>
          <cell r="F1134">
            <v>14190</v>
          </cell>
          <cell r="G1134">
            <v>0</v>
          </cell>
          <cell r="H1134">
            <v>14190</v>
          </cell>
          <cell r="I1134" t="str">
            <v>RSD</v>
          </cell>
        </row>
        <row r="1135">
          <cell r="A1135" t="str">
            <v>X704897Ć</v>
          </cell>
          <cell r="B1135" t="str">
            <v>...Nexgen femoralna komponenta(tot.cem.pr.kolena)G desna</v>
          </cell>
          <cell r="C1135">
            <v>8</v>
          </cell>
          <cell r="D1135">
            <v>8</v>
          </cell>
          <cell r="E1135">
            <v>8</v>
          </cell>
          <cell r="F1135">
            <v>519200</v>
          </cell>
          <cell r="G1135">
            <v>0</v>
          </cell>
          <cell r="H1135">
            <v>519200</v>
          </cell>
          <cell r="I1135" t="str">
            <v>RSD</v>
          </cell>
        </row>
        <row r="1136">
          <cell r="A1136" t="str">
            <v>X704897G</v>
          </cell>
          <cell r="B1136" t="str">
            <v>...Nexgen femoralna komponenta(tot.cem.pr.kolena)E desna</v>
          </cell>
          <cell r="C1136">
            <v>22</v>
          </cell>
          <cell r="D1136">
            <v>22</v>
          </cell>
          <cell r="E1136">
            <v>22</v>
          </cell>
          <cell r="F1136">
            <v>1427800</v>
          </cell>
          <cell r="G1136">
            <v>0</v>
          </cell>
          <cell r="H1136">
            <v>1427800</v>
          </cell>
          <cell r="I1136" t="str">
            <v>RSD</v>
          </cell>
        </row>
        <row r="1137">
          <cell r="A1137" t="str">
            <v>X704897LJ</v>
          </cell>
          <cell r="B1137" t="str">
            <v>...Nexgen femoralna komponenta(tot.cem.pr.kolena)C levo</v>
          </cell>
          <cell r="C1137">
            <v>2</v>
          </cell>
          <cell r="D1137">
            <v>2</v>
          </cell>
          <cell r="E1137">
            <v>2</v>
          </cell>
          <cell r="F1137">
            <v>129800</v>
          </cell>
          <cell r="G1137">
            <v>0</v>
          </cell>
          <cell r="H1137">
            <v>129800</v>
          </cell>
          <cell r="I1137" t="str">
            <v>RSD</v>
          </cell>
        </row>
        <row r="1138">
          <cell r="A1138" t="str">
            <v>X704897Q</v>
          </cell>
          <cell r="B1138" t="str">
            <v>...Nexgen femoralna komponenta(tot.cem.pr.kolena)C desna</v>
          </cell>
          <cell r="C1138">
            <v>2</v>
          </cell>
          <cell r="D1138">
            <v>2</v>
          </cell>
          <cell r="E1138">
            <v>2</v>
          </cell>
          <cell r="F1138">
            <v>129800</v>
          </cell>
          <cell r="G1138">
            <v>0</v>
          </cell>
          <cell r="H1138">
            <v>129800</v>
          </cell>
          <cell r="I1138" t="str">
            <v>RSD</v>
          </cell>
        </row>
        <row r="1139">
          <cell r="A1139" t="str">
            <v>X704897T</v>
          </cell>
          <cell r="B1139" t="str">
            <v>...Nexgen femoralna komponenta(tot.cem.pr.kolena)D leva</v>
          </cell>
          <cell r="C1139">
            <v>4</v>
          </cell>
          <cell r="D1139">
            <v>4</v>
          </cell>
          <cell r="E1139">
            <v>4</v>
          </cell>
          <cell r="F1139">
            <v>259600</v>
          </cell>
          <cell r="G1139">
            <v>0</v>
          </cell>
          <cell r="H1139">
            <v>259600</v>
          </cell>
          <cell r="I1139" t="str">
            <v>RSD</v>
          </cell>
        </row>
        <row r="1140">
          <cell r="A1140" t="str">
            <v>X704897U</v>
          </cell>
          <cell r="B1140" t="str">
            <v>...Nexgen femoralna komponenta(tot.cem.pr.kolena)E leva</v>
          </cell>
          <cell r="C1140">
            <v>33</v>
          </cell>
          <cell r="D1140">
            <v>33</v>
          </cell>
          <cell r="E1140">
            <v>33</v>
          </cell>
          <cell r="F1140">
            <v>2141700</v>
          </cell>
          <cell r="G1140">
            <v>0</v>
          </cell>
          <cell r="H1140">
            <v>2141700</v>
          </cell>
          <cell r="I1140" t="str">
            <v>RSD</v>
          </cell>
        </row>
        <row r="1141">
          <cell r="A1141" t="str">
            <v>X704897W</v>
          </cell>
          <cell r="B1141" t="str">
            <v>...Nexgen femoralna komponenta(tot.cem.pr.kolena)G leva</v>
          </cell>
          <cell r="C1141">
            <v>3</v>
          </cell>
          <cell r="D1141">
            <v>3</v>
          </cell>
          <cell r="E1141">
            <v>3</v>
          </cell>
          <cell r="F1141">
            <v>194700</v>
          </cell>
          <cell r="G1141">
            <v>0</v>
          </cell>
          <cell r="H1141">
            <v>194700</v>
          </cell>
          <cell r="I1141" t="str">
            <v>RSD</v>
          </cell>
        </row>
        <row r="1142">
          <cell r="A1142" t="str">
            <v>X704897X</v>
          </cell>
          <cell r="B1142" t="str">
            <v>...Nexgen femoralna komponenta(tot.cem.pr.kolena)F leva</v>
          </cell>
          <cell r="C1142">
            <v>18</v>
          </cell>
          <cell r="D1142">
            <v>18</v>
          </cell>
          <cell r="E1142">
            <v>18</v>
          </cell>
          <cell r="F1142">
            <v>1168200</v>
          </cell>
          <cell r="G1142">
            <v>0</v>
          </cell>
          <cell r="H1142">
            <v>1168200</v>
          </cell>
          <cell r="I1142" t="str">
            <v>RSD</v>
          </cell>
        </row>
        <row r="1143">
          <cell r="A1143" t="str">
            <v>X704897Y</v>
          </cell>
          <cell r="B1143" t="str">
            <v>...Nexgen femoralna komponenta(tot.cem.pr.kolena)F desna</v>
          </cell>
          <cell r="C1143">
            <v>12</v>
          </cell>
          <cell r="D1143">
            <v>12</v>
          </cell>
          <cell r="E1143">
            <v>12</v>
          </cell>
          <cell r="F1143">
            <v>778800</v>
          </cell>
          <cell r="G1143">
            <v>0</v>
          </cell>
          <cell r="H1143">
            <v>778800</v>
          </cell>
          <cell r="I1143" t="str">
            <v>RSD</v>
          </cell>
        </row>
        <row r="1144">
          <cell r="A1144" t="str">
            <v>X704897Z</v>
          </cell>
          <cell r="B1144" t="str">
            <v>...Nexgen femoralna komponenta(tot.cem.pr.kolena)D desna</v>
          </cell>
          <cell r="C1144">
            <v>6</v>
          </cell>
          <cell r="D1144">
            <v>6</v>
          </cell>
          <cell r="E1144">
            <v>6</v>
          </cell>
          <cell r="F1144">
            <v>389400</v>
          </cell>
          <cell r="G1144">
            <v>0</v>
          </cell>
          <cell r="H1144">
            <v>389400</v>
          </cell>
          <cell r="I1144" t="str">
            <v>RSD</v>
          </cell>
        </row>
        <row r="1145">
          <cell r="A1145" t="str">
            <v>X704898C</v>
          </cell>
          <cell r="B1145" t="str">
            <v>...Nexgen tibijalna komponenta (tot.cem.pr.kolena) 3 *</v>
          </cell>
          <cell r="C1145">
            <v>30</v>
          </cell>
          <cell r="D1145">
            <v>31</v>
          </cell>
          <cell r="E1145">
            <v>31</v>
          </cell>
          <cell r="F1145">
            <v>2114200</v>
          </cell>
          <cell r="G1145">
            <v>0</v>
          </cell>
          <cell r="H1145">
            <v>2114200</v>
          </cell>
          <cell r="I1145" t="str">
            <v>RSD</v>
          </cell>
        </row>
        <row r="1146">
          <cell r="A1146" t="str">
            <v>X704898D</v>
          </cell>
          <cell r="B1146" t="str">
            <v>...Nexgen tibijalna komponenta (tot.cem.pr.kolena) 4 *</v>
          </cell>
          <cell r="C1146">
            <v>22</v>
          </cell>
          <cell r="D1146">
            <v>22</v>
          </cell>
          <cell r="E1146">
            <v>22</v>
          </cell>
          <cell r="F1146">
            <v>1500400</v>
          </cell>
          <cell r="G1146">
            <v>0</v>
          </cell>
          <cell r="H1146">
            <v>1500400</v>
          </cell>
          <cell r="I1146" t="str">
            <v>RSD</v>
          </cell>
        </row>
        <row r="1147">
          <cell r="A1147" t="str">
            <v>X704898D1</v>
          </cell>
          <cell r="B1147" t="str">
            <v>...Nexgen tibijalna komponenta(tot.cem.pr.kolena) 4</v>
          </cell>
          <cell r="C1147">
            <v>1</v>
          </cell>
          <cell r="D1147">
            <v>1</v>
          </cell>
          <cell r="E1147">
            <v>1</v>
          </cell>
          <cell r="F1147">
            <v>68200</v>
          </cell>
          <cell r="G1147">
            <v>0</v>
          </cell>
          <cell r="H1147">
            <v>68200</v>
          </cell>
          <cell r="I1147" t="str">
            <v>RSD</v>
          </cell>
        </row>
        <row r="1148">
          <cell r="A1148" t="str">
            <v>X704898E</v>
          </cell>
          <cell r="B1148" t="str">
            <v>...Nexgen tibijalna komponenta (tot.cem.pr.kolena) 5 *</v>
          </cell>
          <cell r="C1148">
            <v>35</v>
          </cell>
          <cell r="D1148">
            <v>35</v>
          </cell>
          <cell r="E1148">
            <v>35</v>
          </cell>
          <cell r="F1148">
            <v>2387000</v>
          </cell>
          <cell r="G1148">
            <v>0</v>
          </cell>
          <cell r="H1148">
            <v>2387000</v>
          </cell>
          <cell r="I1148" t="str">
            <v>RSD</v>
          </cell>
        </row>
        <row r="1149">
          <cell r="A1149" t="str">
            <v>X704898F</v>
          </cell>
          <cell r="B1149" t="str">
            <v>...Nexgen tibijalna komponenta (tot.cem.pr.kolena) 6 *</v>
          </cell>
          <cell r="C1149">
            <v>4</v>
          </cell>
          <cell r="D1149">
            <v>4</v>
          </cell>
          <cell r="E1149">
            <v>4</v>
          </cell>
          <cell r="F1149">
            <v>272800</v>
          </cell>
          <cell r="G1149">
            <v>0</v>
          </cell>
          <cell r="H1149">
            <v>272800</v>
          </cell>
          <cell r="I1149" t="str">
            <v>RSD</v>
          </cell>
        </row>
        <row r="1150">
          <cell r="A1150" t="str">
            <v>X704898G</v>
          </cell>
          <cell r="B1150" t="str">
            <v>...Nexgen tibijalna komponenta (tot.cem.pr.kolena) 7 *</v>
          </cell>
          <cell r="C1150">
            <v>11</v>
          </cell>
          <cell r="D1150">
            <v>11</v>
          </cell>
          <cell r="E1150">
            <v>11</v>
          </cell>
          <cell r="F1150">
            <v>750200</v>
          </cell>
          <cell r="G1150">
            <v>0</v>
          </cell>
          <cell r="H1150">
            <v>750200</v>
          </cell>
          <cell r="I1150" t="str">
            <v>RSD</v>
          </cell>
        </row>
        <row r="1151">
          <cell r="A1151" t="str">
            <v>X704898H</v>
          </cell>
          <cell r="B1151" t="str">
            <v>...Nexgen tibijalna komponenta (tot.cem.pr.kolena) 8 *</v>
          </cell>
          <cell r="C1151">
            <v>7</v>
          </cell>
          <cell r="D1151">
            <v>7</v>
          </cell>
          <cell r="E1151">
            <v>7</v>
          </cell>
          <cell r="F1151">
            <v>477400</v>
          </cell>
          <cell r="G1151">
            <v>0</v>
          </cell>
          <cell r="H1151">
            <v>477400</v>
          </cell>
          <cell r="I1151" t="str">
            <v>RSD</v>
          </cell>
        </row>
        <row r="1152">
          <cell r="A1152" t="str">
            <v>X704899A</v>
          </cell>
          <cell r="B1152" t="str">
            <v>...Nexgen artikularna komponenta (tot.cem.pr.kolena) CD 9mm/5,6 *</v>
          </cell>
          <cell r="C1152">
            <v>2</v>
          </cell>
          <cell r="D1152">
            <v>2</v>
          </cell>
          <cell r="E1152">
            <v>2</v>
          </cell>
          <cell r="F1152">
            <v>35200</v>
          </cell>
          <cell r="G1152">
            <v>0</v>
          </cell>
          <cell r="H1152">
            <v>35200</v>
          </cell>
          <cell r="I1152" t="str">
            <v>RSD</v>
          </cell>
        </row>
        <row r="1153">
          <cell r="A1153" t="str">
            <v>X704899AC</v>
          </cell>
          <cell r="B1153" t="str">
            <v>...Nexgen artikularna komponenta tot.cem.pr.kolena GH 9 mm/7,8,9,10*</v>
          </cell>
          <cell r="C1153">
            <v>2</v>
          </cell>
          <cell r="D1153">
            <v>2</v>
          </cell>
          <cell r="E1153">
            <v>2</v>
          </cell>
          <cell r="F1153">
            <v>35200</v>
          </cell>
          <cell r="G1153">
            <v>0</v>
          </cell>
          <cell r="H1153">
            <v>35200</v>
          </cell>
          <cell r="I1153" t="str">
            <v>RSD</v>
          </cell>
        </row>
        <row r="1154">
          <cell r="A1154" t="str">
            <v>X704899AD</v>
          </cell>
          <cell r="B1154" t="str">
            <v>...Nexgen artikularna komponenta tot.cem.pr.kolena GH 10mm/7,8,9,10*</v>
          </cell>
          <cell r="C1154">
            <v>6</v>
          </cell>
          <cell r="D1154">
            <v>6</v>
          </cell>
          <cell r="E1154">
            <v>6</v>
          </cell>
          <cell r="F1154">
            <v>105600</v>
          </cell>
          <cell r="G1154">
            <v>0</v>
          </cell>
          <cell r="H1154">
            <v>105600</v>
          </cell>
          <cell r="I1154" t="str">
            <v>RSD</v>
          </cell>
        </row>
        <row r="1155">
          <cell r="A1155" t="str">
            <v>X704899AE</v>
          </cell>
          <cell r="B1155" t="str">
            <v>...Nexgen artikularna komponenta /tot.cem.proteza kolena/ GH 12 mm/7,8,9,10*</v>
          </cell>
          <cell r="C1155">
            <v>2</v>
          </cell>
          <cell r="D1155">
            <v>2</v>
          </cell>
          <cell r="E1155">
            <v>2</v>
          </cell>
          <cell r="F1155">
            <v>35200</v>
          </cell>
          <cell r="G1155">
            <v>0</v>
          </cell>
          <cell r="H1155">
            <v>35200</v>
          </cell>
          <cell r="I1155" t="str">
            <v>RSD</v>
          </cell>
        </row>
        <row r="1156">
          <cell r="A1156" t="str">
            <v>X704899AI</v>
          </cell>
          <cell r="B1156" t="str">
            <v>...Nexgen artikularna komponenta(tot.cem.pr.kolena)EF 17mm/5,6</v>
          </cell>
          <cell r="C1156">
            <v>2</v>
          </cell>
          <cell r="D1156">
            <v>2</v>
          </cell>
          <cell r="E1156">
            <v>2</v>
          </cell>
          <cell r="F1156">
            <v>35200</v>
          </cell>
          <cell r="G1156">
            <v>0</v>
          </cell>
          <cell r="H1156">
            <v>35200</v>
          </cell>
          <cell r="I1156" t="str">
            <v>RSD</v>
          </cell>
        </row>
        <row r="1157">
          <cell r="A1157" t="str">
            <v>X704899AJ</v>
          </cell>
          <cell r="B1157" t="str">
            <v>...Nexgen artikularna komponenta /tot.cementna pr.kolena/ ef 12mm/5.6*</v>
          </cell>
          <cell r="C1157">
            <v>8</v>
          </cell>
          <cell r="D1157">
            <v>8</v>
          </cell>
          <cell r="E1157">
            <v>8</v>
          </cell>
          <cell r="F1157">
            <v>140800</v>
          </cell>
          <cell r="G1157">
            <v>0</v>
          </cell>
          <cell r="H1157">
            <v>140800</v>
          </cell>
          <cell r="I1157" t="str">
            <v>RSD</v>
          </cell>
        </row>
        <row r="1158">
          <cell r="A1158" t="str">
            <v>X704899B</v>
          </cell>
          <cell r="B1158" t="str">
            <v>...Nexgen artikularna komponenta (tot.cem.pr.kolena) CD 10mm/5,6 *</v>
          </cell>
          <cell r="C1158">
            <v>1</v>
          </cell>
          <cell r="D1158">
            <v>1</v>
          </cell>
          <cell r="E1158">
            <v>1</v>
          </cell>
          <cell r="F1158">
            <v>17600</v>
          </cell>
          <cell r="G1158">
            <v>0</v>
          </cell>
          <cell r="H1158">
            <v>17600</v>
          </cell>
          <cell r="I1158" t="str">
            <v>RSD</v>
          </cell>
        </row>
        <row r="1159">
          <cell r="A1159" t="str">
            <v>X704899C</v>
          </cell>
          <cell r="B1159" t="str">
            <v>...Nexgen artikularna komponenta (tot.cem.pr.kolena) CD 12mm/5,6 *</v>
          </cell>
          <cell r="C1159">
            <v>5</v>
          </cell>
          <cell r="D1159">
            <v>5</v>
          </cell>
          <cell r="E1159">
            <v>5</v>
          </cell>
          <cell r="F1159">
            <v>88000</v>
          </cell>
          <cell r="G1159">
            <v>0</v>
          </cell>
          <cell r="H1159">
            <v>88000</v>
          </cell>
          <cell r="I1159" t="str">
            <v>RSD</v>
          </cell>
        </row>
        <row r="1160">
          <cell r="A1160" t="str">
            <v>X704899Ć</v>
          </cell>
          <cell r="B1160" t="str">
            <v>...Nexgen artikularna komponenta(tot.cem.pr.kolena)EF 17 MM/3,4*</v>
          </cell>
          <cell r="C1160">
            <v>2</v>
          </cell>
          <cell r="D1160">
            <v>2</v>
          </cell>
          <cell r="E1160">
            <v>2</v>
          </cell>
          <cell r="F1160">
            <v>33692</v>
          </cell>
          <cell r="G1160">
            <v>0</v>
          </cell>
          <cell r="H1160">
            <v>33692</v>
          </cell>
          <cell r="I1160" t="str">
            <v>RSD</v>
          </cell>
        </row>
        <row r="1161">
          <cell r="A1161" t="str">
            <v>X704899D</v>
          </cell>
          <cell r="B1161" t="str">
            <v>...Nexgen artikularna komponenta (tot.cem.pr.kolena) CD 14mm/5,6 *</v>
          </cell>
          <cell r="C1161">
            <v>1</v>
          </cell>
          <cell r="D1161">
            <v>1</v>
          </cell>
          <cell r="E1161">
            <v>1</v>
          </cell>
          <cell r="F1161">
            <v>17600</v>
          </cell>
          <cell r="G1161">
            <v>0</v>
          </cell>
          <cell r="H1161">
            <v>17600</v>
          </cell>
          <cell r="I1161" t="str">
            <v>RSD</v>
          </cell>
        </row>
        <row r="1162">
          <cell r="A1162" t="str">
            <v>X704899F</v>
          </cell>
          <cell r="B1162" t="str">
            <v>...Nexgen artikularna komponenta (tot.cem.pr.kolena) EF 9mm/7,8 *</v>
          </cell>
          <cell r="C1162">
            <v>1</v>
          </cell>
          <cell r="D1162">
            <v>1</v>
          </cell>
          <cell r="E1162">
            <v>1</v>
          </cell>
          <cell r="F1162">
            <v>17600</v>
          </cell>
          <cell r="G1162">
            <v>0</v>
          </cell>
          <cell r="H1162">
            <v>17600</v>
          </cell>
          <cell r="I1162" t="str">
            <v>RSD</v>
          </cell>
        </row>
        <row r="1163">
          <cell r="A1163" t="str">
            <v>X704899G</v>
          </cell>
          <cell r="B1163" t="str">
            <v>...Nexgen artikularna komponenta (tot.cem.pr.kolena) EF 10mm/7,8 *</v>
          </cell>
          <cell r="C1163">
            <v>3</v>
          </cell>
          <cell r="D1163">
            <v>3</v>
          </cell>
          <cell r="E1163">
            <v>3</v>
          </cell>
          <cell r="F1163">
            <v>52800</v>
          </cell>
          <cell r="G1163">
            <v>0</v>
          </cell>
          <cell r="H1163">
            <v>52800</v>
          </cell>
          <cell r="I1163" t="str">
            <v>RSD</v>
          </cell>
        </row>
        <row r="1164">
          <cell r="A1164" t="str">
            <v>X704899H</v>
          </cell>
          <cell r="B1164" t="str">
            <v>...Nexgen artikularna komponenta (tot.cem.pr.kolena) EF 12mm/7,8 *</v>
          </cell>
          <cell r="C1164">
            <v>3</v>
          </cell>
          <cell r="D1164">
            <v>3</v>
          </cell>
          <cell r="E1164">
            <v>3</v>
          </cell>
          <cell r="F1164">
            <v>52800</v>
          </cell>
          <cell r="G1164">
            <v>0</v>
          </cell>
          <cell r="H1164">
            <v>52800</v>
          </cell>
          <cell r="I1164" t="str">
            <v>RSD</v>
          </cell>
        </row>
        <row r="1165">
          <cell r="A1165" t="str">
            <v>X704899K</v>
          </cell>
          <cell r="B1165" t="str">
            <v>...Nexgen artikularna komponenta (tot.cem.pr.kolena) CD 14mm *</v>
          </cell>
          <cell r="C1165">
            <v>2</v>
          </cell>
          <cell r="D1165">
            <v>2</v>
          </cell>
          <cell r="E1165">
            <v>2</v>
          </cell>
          <cell r="F1165">
            <v>35200</v>
          </cell>
          <cell r="G1165">
            <v>0</v>
          </cell>
          <cell r="H1165">
            <v>35200</v>
          </cell>
          <cell r="I1165" t="str">
            <v>RSD</v>
          </cell>
        </row>
        <row r="1166">
          <cell r="A1166" t="str">
            <v>X704899M</v>
          </cell>
          <cell r="B1166" t="str">
            <v>...Nexgen artikularna komponenta, tot.cem. pr.kolena -CD 9 mm/3.4*</v>
          </cell>
          <cell r="C1166">
            <v>2</v>
          </cell>
          <cell r="D1166">
            <v>2</v>
          </cell>
          <cell r="E1166">
            <v>2</v>
          </cell>
          <cell r="F1166">
            <v>35200</v>
          </cell>
          <cell r="G1166">
            <v>0</v>
          </cell>
          <cell r="H1166">
            <v>35200</v>
          </cell>
          <cell r="I1166" t="str">
            <v>RSD</v>
          </cell>
        </row>
        <row r="1167">
          <cell r="A1167" t="str">
            <v>X704899N</v>
          </cell>
          <cell r="B1167" t="str">
            <v>...Nexgen artikularna komponenta tot.cem.pr.kolena EF 9 mm/3.4*</v>
          </cell>
          <cell r="C1167">
            <v>16</v>
          </cell>
          <cell r="D1167">
            <v>16</v>
          </cell>
          <cell r="E1167">
            <v>16</v>
          </cell>
          <cell r="F1167">
            <v>281600</v>
          </cell>
          <cell r="G1167">
            <v>0</v>
          </cell>
          <cell r="H1167">
            <v>281600</v>
          </cell>
          <cell r="I1167" t="str">
            <v>RSD</v>
          </cell>
        </row>
        <row r="1168">
          <cell r="A1168" t="str">
            <v>X704899O</v>
          </cell>
          <cell r="B1168" t="str">
            <v>...Nexgen artikularna komponenta tot.cem.pr.kolena EF 9 mm/5.6*</v>
          </cell>
          <cell r="C1168">
            <v>6</v>
          </cell>
          <cell r="D1168">
            <v>6</v>
          </cell>
          <cell r="E1168">
            <v>6</v>
          </cell>
          <cell r="F1168">
            <v>105600</v>
          </cell>
          <cell r="G1168">
            <v>0</v>
          </cell>
          <cell r="H1168">
            <v>105600</v>
          </cell>
          <cell r="I1168" t="str">
            <v>RSD</v>
          </cell>
        </row>
        <row r="1169">
          <cell r="A1169" t="str">
            <v>X704899P</v>
          </cell>
          <cell r="B1169" t="str">
            <v>...Nexgen artikularna komponenta /tot.cem.proteza koleno/ EF 10 mm/3.4*</v>
          </cell>
          <cell r="C1169">
            <v>13</v>
          </cell>
          <cell r="D1169">
            <v>13</v>
          </cell>
          <cell r="E1169">
            <v>13</v>
          </cell>
          <cell r="F1169">
            <v>228800</v>
          </cell>
          <cell r="G1169">
            <v>0</v>
          </cell>
          <cell r="H1169">
            <v>228800</v>
          </cell>
          <cell r="I1169" t="str">
            <v>RSD</v>
          </cell>
        </row>
        <row r="1170">
          <cell r="A1170" t="str">
            <v>X704899Q</v>
          </cell>
          <cell r="B1170" t="str">
            <v>...Nexgen artikularna komponenta tot.cem.pr.kolena  CD 10mm/3.4*</v>
          </cell>
          <cell r="C1170">
            <v>2</v>
          </cell>
          <cell r="D1170">
            <v>2</v>
          </cell>
          <cell r="E1170">
            <v>2</v>
          </cell>
          <cell r="F1170">
            <v>35200</v>
          </cell>
          <cell r="G1170">
            <v>0</v>
          </cell>
          <cell r="H1170">
            <v>35200</v>
          </cell>
          <cell r="I1170" t="str">
            <v>RSD</v>
          </cell>
        </row>
        <row r="1171">
          <cell r="A1171" t="str">
            <v>X704899R</v>
          </cell>
          <cell r="B1171" t="str">
            <v>...Nexgen artikularna komponenta  tot.cem.pr.kolena EF 10 mm/5.6*</v>
          </cell>
          <cell r="C1171">
            <v>16</v>
          </cell>
          <cell r="D1171">
            <v>16</v>
          </cell>
          <cell r="E1171">
            <v>16</v>
          </cell>
          <cell r="F1171">
            <v>281600</v>
          </cell>
          <cell r="G1171">
            <v>0</v>
          </cell>
          <cell r="H1171">
            <v>281600</v>
          </cell>
          <cell r="I1171" t="str">
            <v>RSD</v>
          </cell>
        </row>
        <row r="1172">
          <cell r="A1172" t="str">
            <v>X704899Š</v>
          </cell>
          <cell r="B1172" t="str">
            <v>...Nexgen artikularna komponenta tot.cem.pr. kolena EF 14 mm /3.4*</v>
          </cell>
          <cell r="C1172">
            <v>7</v>
          </cell>
          <cell r="D1172">
            <v>7</v>
          </cell>
          <cell r="E1172">
            <v>7</v>
          </cell>
          <cell r="F1172">
            <v>123200</v>
          </cell>
          <cell r="G1172">
            <v>0</v>
          </cell>
          <cell r="H1172">
            <v>123200</v>
          </cell>
          <cell r="I1172" t="str">
            <v>RSD</v>
          </cell>
        </row>
        <row r="1173">
          <cell r="A1173" t="str">
            <v>X704899Y</v>
          </cell>
          <cell r="B1173" t="str">
            <v>...Nexgen artikularna komponenta /tot.cem.pr.kolena/ EF 12 mm/3.4*</v>
          </cell>
          <cell r="C1173">
            <v>5</v>
          </cell>
          <cell r="D1173">
            <v>5</v>
          </cell>
          <cell r="E1173">
            <v>5</v>
          </cell>
          <cell r="F1173">
            <v>88000</v>
          </cell>
          <cell r="G1173">
            <v>0</v>
          </cell>
          <cell r="H1173">
            <v>88000</v>
          </cell>
          <cell r="I1173" t="str">
            <v>RSD</v>
          </cell>
        </row>
        <row r="1174">
          <cell r="A1174" t="str">
            <v>X704899Z</v>
          </cell>
          <cell r="B1174" t="str">
            <v>...Nexgen artikularna komponenta(tot.cem.pr.kolena)CD 12mm/5,6</v>
          </cell>
          <cell r="C1174">
            <v>1</v>
          </cell>
          <cell r="D1174">
            <v>1</v>
          </cell>
          <cell r="E1174">
            <v>1</v>
          </cell>
          <cell r="F1174">
            <v>17600</v>
          </cell>
          <cell r="G1174">
            <v>0</v>
          </cell>
          <cell r="H1174">
            <v>17600</v>
          </cell>
          <cell r="I1174" t="str">
            <v>RSD</v>
          </cell>
        </row>
        <row r="1175">
          <cell r="A1175" t="str">
            <v>X704899Ž</v>
          </cell>
          <cell r="B1175" t="str">
            <v>...Nexgen artikularna komponenta tot.ce,pr.kolena EF 14 mm /5.6*</v>
          </cell>
          <cell r="C1175">
            <v>2</v>
          </cell>
          <cell r="D1175">
            <v>2</v>
          </cell>
          <cell r="E1175">
            <v>2</v>
          </cell>
          <cell r="F1175">
            <v>35200</v>
          </cell>
          <cell r="G1175">
            <v>0</v>
          </cell>
          <cell r="H1175">
            <v>35200</v>
          </cell>
          <cell r="I1175" t="str">
            <v>RSD</v>
          </cell>
        </row>
        <row r="1176">
          <cell r="A1176" t="str">
            <v>X704900A</v>
          </cell>
          <cell r="B1176" t="str">
            <v>...Nexgen patella (tot.cem.pr.kolena) 26/8mm 29 *</v>
          </cell>
          <cell r="C1176">
            <v>8</v>
          </cell>
          <cell r="D1176">
            <v>8</v>
          </cell>
          <cell r="E1176">
            <v>8</v>
          </cell>
          <cell r="F1176">
            <v>8800</v>
          </cell>
          <cell r="G1176">
            <v>0</v>
          </cell>
          <cell r="H1176">
            <v>8800</v>
          </cell>
          <cell r="I1176" t="str">
            <v>RSD</v>
          </cell>
        </row>
        <row r="1177">
          <cell r="A1177" t="str">
            <v>X704900B</v>
          </cell>
          <cell r="B1177" t="str">
            <v>...Nexgen patella (tot.cem.pr.kolena) 26/8,5mm 32 *</v>
          </cell>
          <cell r="C1177">
            <v>9</v>
          </cell>
          <cell r="D1177">
            <v>9</v>
          </cell>
          <cell r="E1177">
            <v>9</v>
          </cell>
          <cell r="F1177">
            <v>9900</v>
          </cell>
          <cell r="G1177">
            <v>0</v>
          </cell>
          <cell r="H1177">
            <v>9900</v>
          </cell>
          <cell r="I1177" t="str">
            <v>RSD</v>
          </cell>
        </row>
        <row r="1178">
          <cell r="A1178" t="str">
            <v>X704900C</v>
          </cell>
          <cell r="B1178" t="str">
            <v>...Nexgen patella (tot.cem.pr.kolena) 26/9mm 35 *</v>
          </cell>
          <cell r="C1178">
            <v>19</v>
          </cell>
          <cell r="D1178">
            <v>19</v>
          </cell>
          <cell r="E1178">
            <v>19</v>
          </cell>
          <cell r="F1178">
            <v>20900</v>
          </cell>
          <cell r="G1178">
            <v>0</v>
          </cell>
          <cell r="H1178">
            <v>20900</v>
          </cell>
          <cell r="I1178" t="str">
            <v>RSD</v>
          </cell>
        </row>
        <row r="1179">
          <cell r="A1179" t="str">
            <v>X704900D</v>
          </cell>
          <cell r="B1179" t="str">
            <v>...Nexgen patella (tot.cem.pr.kolena) 26/9,5mm 38 *</v>
          </cell>
          <cell r="C1179">
            <v>2</v>
          </cell>
          <cell r="D1179">
            <v>2</v>
          </cell>
          <cell r="E1179">
            <v>2</v>
          </cell>
          <cell r="F1179">
            <v>2200</v>
          </cell>
          <cell r="G1179">
            <v>0</v>
          </cell>
          <cell r="H1179">
            <v>2200</v>
          </cell>
          <cell r="I1179" t="str">
            <v>RSD</v>
          </cell>
        </row>
        <row r="1180">
          <cell r="A1180" t="str">
            <v>X704900E</v>
          </cell>
          <cell r="B1180" t="str">
            <v>...Nexgen patella (tot.cem.pr.kolena) 26/10mm 41 *</v>
          </cell>
          <cell r="C1180">
            <v>6</v>
          </cell>
          <cell r="D1180">
            <v>6</v>
          </cell>
          <cell r="E1180">
            <v>6</v>
          </cell>
          <cell r="F1180">
            <v>6600</v>
          </cell>
          <cell r="G1180">
            <v>0</v>
          </cell>
          <cell r="H1180">
            <v>6600</v>
          </cell>
          <cell r="I1180" t="str">
            <v>RSD</v>
          </cell>
        </row>
        <row r="1181">
          <cell r="A1181" t="str">
            <v>X706105A</v>
          </cell>
          <cell r="B1181" t="str">
            <v>...Glava prečnika 28mm L 0mm(Versys femoral head) bescem.pr. *</v>
          </cell>
          <cell r="C1181">
            <v>3</v>
          </cell>
          <cell r="D1181">
            <v>3</v>
          </cell>
          <cell r="E1181">
            <v>3</v>
          </cell>
          <cell r="F1181">
            <v>52800</v>
          </cell>
          <cell r="G1181">
            <v>0</v>
          </cell>
          <cell r="H1181">
            <v>52800</v>
          </cell>
          <cell r="I1181" t="str">
            <v>RSD</v>
          </cell>
        </row>
        <row r="1182">
          <cell r="A1182" t="str">
            <v>X706105D</v>
          </cell>
          <cell r="B1182" t="str">
            <v>...Glava prečnika 28mm L 7mm(Versys femoral head) bescem.prot. *</v>
          </cell>
          <cell r="C1182">
            <v>2</v>
          </cell>
          <cell r="D1182">
            <v>2</v>
          </cell>
          <cell r="E1182">
            <v>2</v>
          </cell>
          <cell r="F1182">
            <v>35200</v>
          </cell>
          <cell r="G1182">
            <v>0</v>
          </cell>
          <cell r="H1182">
            <v>35200</v>
          </cell>
          <cell r="I1182" t="str">
            <v>RSD</v>
          </cell>
        </row>
        <row r="1183">
          <cell r="A1183" t="str">
            <v>X706105E</v>
          </cell>
          <cell r="B1183" t="str">
            <v>...Glava prečnika 28mm L 10.5mm(Versys femoral head) bescem.pr. *</v>
          </cell>
          <cell r="C1183">
            <v>2</v>
          </cell>
          <cell r="D1183">
            <v>2</v>
          </cell>
          <cell r="E1183">
            <v>2</v>
          </cell>
          <cell r="F1183">
            <v>35200</v>
          </cell>
          <cell r="G1183">
            <v>0</v>
          </cell>
          <cell r="H1183">
            <v>35200</v>
          </cell>
          <cell r="I1183" t="str">
            <v>RSD</v>
          </cell>
        </row>
        <row r="1184">
          <cell r="A1184" t="str">
            <v>X706105F</v>
          </cell>
          <cell r="B1184" t="str">
            <v>...Glava prečnika 32mm L 3,5mm(Versys femoral head)bescem.pr.</v>
          </cell>
          <cell r="C1184">
            <v>25</v>
          </cell>
          <cell r="D1184">
            <v>26</v>
          </cell>
          <cell r="E1184">
            <v>26</v>
          </cell>
          <cell r="F1184">
            <v>457600</v>
          </cell>
          <cell r="G1184">
            <v>0</v>
          </cell>
          <cell r="H1184">
            <v>457600</v>
          </cell>
          <cell r="I1184" t="str">
            <v>RSD</v>
          </cell>
        </row>
        <row r="1185">
          <cell r="A1185" t="str">
            <v>X706105G</v>
          </cell>
          <cell r="B1185" t="str">
            <v>...Glava prečnika 32mm L 0mm(Versys femoral head)bescem.pr.</v>
          </cell>
          <cell r="C1185">
            <v>66</v>
          </cell>
          <cell r="D1185">
            <v>67</v>
          </cell>
          <cell r="E1185">
            <v>67</v>
          </cell>
          <cell r="F1185">
            <v>1179200</v>
          </cell>
          <cell r="G1185">
            <v>0</v>
          </cell>
          <cell r="H1185">
            <v>1179200</v>
          </cell>
          <cell r="I1185" t="str">
            <v>RSD</v>
          </cell>
        </row>
        <row r="1186">
          <cell r="A1186" t="str">
            <v>X706105H</v>
          </cell>
          <cell r="B1186" t="str">
            <v>...Glava prečnika 32mm L 3,5mm(Versys femoral head)bescem.pr.</v>
          </cell>
          <cell r="C1186">
            <v>5</v>
          </cell>
          <cell r="D1186">
            <v>5</v>
          </cell>
          <cell r="E1186">
            <v>5</v>
          </cell>
          <cell r="F1186">
            <v>88000</v>
          </cell>
          <cell r="G1186">
            <v>0</v>
          </cell>
          <cell r="H1186">
            <v>88000</v>
          </cell>
          <cell r="I1186" t="str">
            <v>RSD</v>
          </cell>
        </row>
        <row r="1187">
          <cell r="A1187" t="str">
            <v>X706105I</v>
          </cell>
          <cell r="B1187" t="str">
            <v>...Glava prečnika 32mm L 7mm(Versys femoral head)bescement.pr.</v>
          </cell>
          <cell r="C1187">
            <v>3</v>
          </cell>
          <cell r="D1187">
            <v>3</v>
          </cell>
          <cell r="E1187">
            <v>3</v>
          </cell>
          <cell r="F1187">
            <v>52800</v>
          </cell>
          <cell r="G1187">
            <v>0</v>
          </cell>
          <cell r="H1187">
            <v>52800</v>
          </cell>
          <cell r="I1187" t="str">
            <v>RSD</v>
          </cell>
        </row>
        <row r="1188">
          <cell r="A1188" t="str">
            <v>X706105J</v>
          </cell>
          <cell r="B1188" t="str">
            <v>...Glava prečnika 32mm L 10,5mm(Versys femoral head)bescem.pr.</v>
          </cell>
          <cell r="C1188">
            <v>6</v>
          </cell>
          <cell r="D1188">
            <v>6</v>
          </cell>
          <cell r="E1188">
            <v>6</v>
          </cell>
          <cell r="F1188">
            <v>105600</v>
          </cell>
          <cell r="G1188">
            <v>0</v>
          </cell>
          <cell r="H1188">
            <v>105600</v>
          </cell>
          <cell r="I1188" t="str">
            <v>RSD</v>
          </cell>
        </row>
        <row r="1189">
          <cell r="A1189" t="str">
            <v>X706105K</v>
          </cell>
          <cell r="B1189" t="str">
            <v>...Glava precnika 28 mm L-3.5 mm Versus femoral head  besc.pr.*</v>
          </cell>
          <cell r="C1189">
            <v>1</v>
          </cell>
          <cell r="D1189">
            <v>1</v>
          </cell>
          <cell r="E1189">
            <v>1</v>
          </cell>
          <cell r="F1189">
            <v>17600</v>
          </cell>
          <cell r="G1189">
            <v>0</v>
          </cell>
          <cell r="H1189">
            <v>17600</v>
          </cell>
          <cell r="I1189" t="str">
            <v>RSD</v>
          </cell>
        </row>
        <row r="1190">
          <cell r="A1190" t="str">
            <v>X706105L</v>
          </cell>
          <cell r="B1190" t="str">
            <v>...Versys femoral head L-4mm dij.32mm (hibridna. proteza)</v>
          </cell>
          <cell r="C1190">
            <v>9</v>
          </cell>
          <cell r="D1190">
            <v>9</v>
          </cell>
          <cell r="E1190">
            <v>9</v>
          </cell>
          <cell r="F1190">
            <v>158400</v>
          </cell>
          <cell r="G1190">
            <v>0</v>
          </cell>
          <cell r="H1190">
            <v>158400</v>
          </cell>
          <cell r="I1190" t="str">
            <v>RSD</v>
          </cell>
        </row>
        <row r="1191">
          <cell r="A1191" t="str">
            <v>X706105LJ</v>
          </cell>
          <cell r="B1191" t="str">
            <v>...Versys femoral head L0mm dij.32mm (hibridna.proteza)</v>
          </cell>
          <cell r="C1191">
            <v>49</v>
          </cell>
          <cell r="D1191">
            <v>49</v>
          </cell>
          <cell r="E1191">
            <v>50</v>
          </cell>
          <cell r="F1191">
            <v>880000</v>
          </cell>
          <cell r="G1191">
            <v>0</v>
          </cell>
          <cell r="H1191">
            <v>880000</v>
          </cell>
          <cell r="I1191" t="str">
            <v>RSD</v>
          </cell>
        </row>
        <row r="1192">
          <cell r="A1192" t="str">
            <v>X706105M</v>
          </cell>
          <cell r="B1192" t="str">
            <v>...Versys femoral head L4mm dij.32mm (hibridna proteza)</v>
          </cell>
          <cell r="C1192">
            <v>15</v>
          </cell>
          <cell r="D1192">
            <v>15</v>
          </cell>
          <cell r="E1192">
            <v>15</v>
          </cell>
          <cell r="F1192">
            <v>264000</v>
          </cell>
          <cell r="G1192">
            <v>0</v>
          </cell>
          <cell r="H1192">
            <v>264000</v>
          </cell>
          <cell r="I1192" t="str">
            <v>RSD</v>
          </cell>
        </row>
        <row r="1193">
          <cell r="A1193" t="str">
            <v>X706105N</v>
          </cell>
          <cell r="B1193" t="str">
            <v>...Versys femoral head L8mm  dij.32mm (hibridna proteza)</v>
          </cell>
          <cell r="C1193">
            <v>4</v>
          </cell>
          <cell r="D1193">
            <v>4</v>
          </cell>
          <cell r="E1193">
            <v>4</v>
          </cell>
          <cell r="F1193">
            <v>70400</v>
          </cell>
          <cell r="G1193">
            <v>0</v>
          </cell>
          <cell r="H1193">
            <v>70400</v>
          </cell>
          <cell r="I1193" t="str">
            <v>RSD</v>
          </cell>
        </row>
        <row r="1194">
          <cell r="A1194" t="str">
            <v>X706105NJ</v>
          </cell>
          <cell r="B1194" t="str">
            <v>...Versys femoral head L-3,5mm dij.28mm (hibridna proteza)</v>
          </cell>
          <cell r="C1194">
            <v>2</v>
          </cell>
          <cell r="D1194">
            <v>2</v>
          </cell>
          <cell r="E1194">
            <v>2</v>
          </cell>
          <cell r="F1194">
            <v>35200</v>
          </cell>
          <cell r="G1194">
            <v>0</v>
          </cell>
          <cell r="H1194">
            <v>35200</v>
          </cell>
          <cell r="I1194" t="str">
            <v>RSD</v>
          </cell>
        </row>
        <row r="1195">
          <cell r="A1195" t="str">
            <v>X706133</v>
          </cell>
          <cell r="B1195" t="str">
            <v>...Cement dva pakovanja od 40 gr sa antibiotikom*</v>
          </cell>
          <cell r="C1195">
            <v>80</v>
          </cell>
          <cell r="D1195">
            <v>80</v>
          </cell>
          <cell r="E1195">
            <v>93</v>
          </cell>
          <cell r="F1195">
            <v>544608</v>
          </cell>
          <cell r="G1195">
            <v>0</v>
          </cell>
          <cell r="H1195">
            <v>544608</v>
          </cell>
          <cell r="I1195" t="str">
            <v>RSD</v>
          </cell>
        </row>
        <row r="1196">
          <cell r="A1196" t="str">
            <v>X706221A</v>
          </cell>
          <cell r="B1196" t="str">
            <v>...M/L Femoral stem taper 5*</v>
          </cell>
          <cell r="C1196">
            <v>3</v>
          </cell>
          <cell r="D1196">
            <v>3</v>
          </cell>
          <cell r="E1196">
            <v>3</v>
          </cell>
          <cell r="F1196">
            <v>231000</v>
          </cell>
          <cell r="G1196">
            <v>0</v>
          </cell>
          <cell r="H1196">
            <v>231000</v>
          </cell>
          <cell r="I1196" t="str">
            <v>RSD</v>
          </cell>
        </row>
        <row r="1197">
          <cell r="A1197" t="str">
            <v>X706221B</v>
          </cell>
          <cell r="B1197" t="str">
            <v>...M/L Femotal stem taper 6*</v>
          </cell>
          <cell r="C1197">
            <v>2</v>
          </cell>
          <cell r="D1197">
            <v>2</v>
          </cell>
          <cell r="E1197">
            <v>2</v>
          </cell>
          <cell r="F1197">
            <v>154000</v>
          </cell>
          <cell r="G1197">
            <v>0</v>
          </cell>
          <cell r="H1197">
            <v>154000</v>
          </cell>
          <cell r="I1197" t="str">
            <v>RSD</v>
          </cell>
        </row>
        <row r="1198">
          <cell r="A1198" t="str">
            <v>X706221C</v>
          </cell>
          <cell r="B1198" t="str">
            <v>...M/L Femoral stem taper 7,5*</v>
          </cell>
          <cell r="C1198">
            <v>11</v>
          </cell>
          <cell r="D1198">
            <v>11</v>
          </cell>
          <cell r="E1198">
            <v>11</v>
          </cell>
          <cell r="F1198">
            <v>847000</v>
          </cell>
          <cell r="G1198">
            <v>0</v>
          </cell>
          <cell r="H1198">
            <v>847000</v>
          </cell>
          <cell r="I1198" t="str">
            <v>RSD</v>
          </cell>
        </row>
        <row r="1199">
          <cell r="A1199" t="str">
            <v>X706221D</v>
          </cell>
          <cell r="B1199" t="str">
            <v>...M/L Femoral stem taper 9*</v>
          </cell>
          <cell r="C1199">
            <v>15</v>
          </cell>
          <cell r="D1199">
            <v>15</v>
          </cell>
          <cell r="E1199">
            <v>15</v>
          </cell>
          <cell r="F1199">
            <v>1155000</v>
          </cell>
          <cell r="G1199">
            <v>0</v>
          </cell>
          <cell r="H1199">
            <v>1155000</v>
          </cell>
          <cell r="I1199" t="str">
            <v>RSD</v>
          </cell>
        </row>
        <row r="1200">
          <cell r="A1200" t="str">
            <v>X706221E</v>
          </cell>
          <cell r="B1200" t="str">
            <v>...M/L Femoral stem taper 10*</v>
          </cell>
          <cell r="C1200">
            <v>15</v>
          </cell>
          <cell r="D1200">
            <v>15</v>
          </cell>
          <cell r="E1200">
            <v>15</v>
          </cell>
          <cell r="F1200">
            <v>1155000</v>
          </cell>
          <cell r="G1200">
            <v>0</v>
          </cell>
          <cell r="H1200">
            <v>1155000</v>
          </cell>
          <cell r="I1200" t="str">
            <v>RSD</v>
          </cell>
        </row>
        <row r="1201">
          <cell r="A1201" t="str">
            <v>X706221F</v>
          </cell>
          <cell r="B1201" t="str">
            <v>...M/L Femoral stem taper 11*</v>
          </cell>
          <cell r="C1201">
            <v>18</v>
          </cell>
          <cell r="D1201">
            <v>18</v>
          </cell>
          <cell r="E1201">
            <v>18</v>
          </cell>
          <cell r="F1201">
            <v>1386000</v>
          </cell>
          <cell r="G1201">
            <v>0</v>
          </cell>
          <cell r="H1201">
            <v>1386000</v>
          </cell>
          <cell r="I1201" t="str">
            <v>RSD</v>
          </cell>
        </row>
        <row r="1202">
          <cell r="A1202" t="str">
            <v>X706221G</v>
          </cell>
          <cell r="B1202" t="str">
            <v>...M/L Femoral stem taper 12,5*</v>
          </cell>
          <cell r="C1202">
            <v>11</v>
          </cell>
          <cell r="D1202">
            <v>12</v>
          </cell>
          <cell r="E1202">
            <v>12</v>
          </cell>
          <cell r="F1202">
            <v>924000</v>
          </cell>
          <cell r="G1202">
            <v>0</v>
          </cell>
          <cell r="H1202">
            <v>924000</v>
          </cell>
          <cell r="I1202" t="str">
            <v>RSD</v>
          </cell>
        </row>
        <row r="1203">
          <cell r="A1203" t="str">
            <v>X706221H</v>
          </cell>
          <cell r="B1203" t="str">
            <v>...M/L Femoral stem taper vel. 13.5*</v>
          </cell>
          <cell r="C1203">
            <v>14</v>
          </cell>
          <cell r="D1203">
            <v>14</v>
          </cell>
          <cell r="E1203">
            <v>14</v>
          </cell>
          <cell r="F1203">
            <v>1078000</v>
          </cell>
          <cell r="G1203">
            <v>0</v>
          </cell>
          <cell r="H1203">
            <v>1078000</v>
          </cell>
          <cell r="I1203" t="str">
            <v>RSD</v>
          </cell>
        </row>
        <row r="1204">
          <cell r="A1204" t="str">
            <v>X706221I</v>
          </cell>
          <cell r="B1204" t="str">
            <v>...M/L Femoral stem taper 15*</v>
          </cell>
          <cell r="C1204">
            <v>6</v>
          </cell>
          <cell r="D1204">
            <v>6</v>
          </cell>
          <cell r="E1204">
            <v>6</v>
          </cell>
          <cell r="F1204">
            <v>462000</v>
          </cell>
          <cell r="G1204">
            <v>0</v>
          </cell>
          <cell r="H1204">
            <v>462000</v>
          </cell>
          <cell r="I1204" t="str">
            <v>RSD</v>
          </cell>
        </row>
        <row r="1205">
          <cell r="A1205" t="str">
            <v>X706221J</v>
          </cell>
          <cell r="B1205" t="str">
            <v>...M/L Femoral stem taper 16,25*</v>
          </cell>
          <cell r="C1205">
            <v>2</v>
          </cell>
          <cell r="D1205">
            <v>2</v>
          </cell>
          <cell r="E1205">
            <v>2</v>
          </cell>
          <cell r="F1205">
            <v>154000</v>
          </cell>
          <cell r="G1205">
            <v>0</v>
          </cell>
          <cell r="H1205">
            <v>154000</v>
          </cell>
          <cell r="I1205" t="str">
            <v>RSD</v>
          </cell>
        </row>
        <row r="1206">
          <cell r="A1206" t="str">
            <v>X706221K</v>
          </cell>
          <cell r="B1206" t="str">
            <v>...M/L Femoral stem taper 17,5 *</v>
          </cell>
          <cell r="C1206">
            <v>1</v>
          </cell>
          <cell r="D1206">
            <v>1</v>
          </cell>
          <cell r="E1206">
            <v>1</v>
          </cell>
          <cell r="F1206">
            <v>88000</v>
          </cell>
          <cell r="G1206">
            <v>0</v>
          </cell>
          <cell r="H1206">
            <v>88000</v>
          </cell>
          <cell r="I1206" t="str">
            <v>RSD</v>
          </cell>
        </row>
        <row r="1207">
          <cell r="A1207" t="str">
            <v>X706469C</v>
          </cell>
          <cell r="B1207" t="str">
            <v>...Femoralna komponenta od kobalt Cr Mo Desna 2</v>
          </cell>
          <cell r="C1207">
            <v>2</v>
          </cell>
          <cell r="D1207">
            <v>2</v>
          </cell>
          <cell r="E1207">
            <v>2</v>
          </cell>
          <cell r="F1207">
            <v>158400</v>
          </cell>
          <cell r="G1207">
            <v>0</v>
          </cell>
          <cell r="H1207">
            <v>158400</v>
          </cell>
          <cell r="I1207" t="str">
            <v>RSD</v>
          </cell>
        </row>
        <row r="1208">
          <cell r="A1208" t="str">
            <v>X706469D</v>
          </cell>
          <cell r="B1208" t="str">
            <v>...Femoralna komponenta od kobalt Cr Mo Desna 3</v>
          </cell>
          <cell r="C1208">
            <v>2</v>
          </cell>
          <cell r="D1208">
            <v>2</v>
          </cell>
          <cell r="E1208">
            <v>2</v>
          </cell>
          <cell r="F1208">
            <v>158400</v>
          </cell>
          <cell r="G1208">
            <v>0</v>
          </cell>
          <cell r="H1208">
            <v>158400</v>
          </cell>
          <cell r="I1208" t="str">
            <v>RSD</v>
          </cell>
        </row>
        <row r="1209">
          <cell r="A1209" t="str">
            <v>X706469E</v>
          </cell>
          <cell r="B1209" t="str">
            <v>...Femoralna komponenta od kobalt Cr Mo Desna 4</v>
          </cell>
          <cell r="C1209">
            <v>6</v>
          </cell>
          <cell r="D1209">
            <v>6</v>
          </cell>
          <cell r="E1209">
            <v>6</v>
          </cell>
          <cell r="F1209">
            <v>475200</v>
          </cell>
          <cell r="G1209">
            <v>0</v>
          </cell>
          <cell r="H1209">
            <v>475200</v>
          </cell>
          <cell r="I1209" t="str">
            <v>RSD</v>
          </cell>
        </row>
        <row r="1210">
          <cell r="A1210" t="str">
            <v>X706469J</v>
          </cell>
          <cell r="B1210" t="str">
            <v>...Femoralna komponenta od kobalt Cr Mo Leva 3</v>
          </cell>
          <cell r="C1210">
            <v>7</v>
          </cell>
          <cell r="D1210">
            <v>7</v>
          </cell>
          <cell r="E1210">
            <v>7</v>
          </cell>
          <cell r="F1210">
            <v>554400</v>
          </cell>
          <cell r="G1210">
            <v>0</v>
          </cell>
          <cell r="H1210">
            <v>554400</v>
          </cell>
          <cell r="I1210" t="str">
            <v>RSD</v>
          </cell>
        </row>
        <row r="1211">
          <cell r="A1211" t="str">
            <v>X706469K</v>
          </cell>
          <cell r="B1211" t="str">
            <v>...Femoralna komponenta od kobalt Cr Mo Leva 4</v>
          </cell>
          <cell r="C1211">
            <v>3</v>
          </cell>
          <cell r="D1211">
            <v>3</v>
          </cell>
          <cell r="E1211">
            <v>3</v>
          </cell>
          <cell r="F1211">
            <v>237600</v>
          </cell>
          <cell r="G1211">
            <v>0</v>
          </cell>
          <cell r="H1211">
            <v>237600</v>
          </cell>
          <cell r="I1211" t="str">
            <v>RSD</v>
          </cell>
        </row>
        <row r="1212">
          <cell r="A1212" t="str">
            <v>X706469L</v>
          </cell>
          <cell r="B1212" t="str">
            <v>...Femoralna komponenta od kobalt Cr Mo Leva 5 6612 09 250</v>
          </cell>
          <cell r="C1212">
            <v>4</v>
          </cell>
          <cell r="D1212">
            <v>4</v>
          </cell>
          <cell r="E1212">
            <v>4</v>
          </cell>
          <cell r="F1212">
            <v>316800</v>
          </cell>
          <cell r="G1212">
            <v>0</v>
          </cell>
          <cell r="H1212">
            <v>316800</v>
          </cell>
          <cell r="I1212" t="str">
            <v>RSD</v>
          </cell>
        </row>
        <row r="1213">
          <cell r="A1213" t="str">
            <v>X706469LJ</v>
          </cell>
          <cell r="B1213" t="str">
            <v>...Femoralna komponenta od kobalt Cr Mo Desna 5</v>
          </cell>
          <cell r="C1213">
            <v>1</v>
          </cell>
          <cell r="D1213">
            <v>1</v>
          </cell>
          <cell r="E1213">
            <v>1</v>
          </cell>
          <cell r="F1213">
            <v>79200</v>
          </cell>
          <cell r="G1213">
            <v>0</v>
          </cell>
          <cell r="H1213">
            <v>79200</v>
          </cell>
          <cell r="I1213" t="str">
            <v>RSD</v>
          </cell>
        </row>
        <row r="1214">
          <cell r="A1214" t="str">
            <v>X706469M</v>
          </cell>
          <cell r="B1214" t="str">
            <v>...Femoralna komponenta od kobalt Cr Mo Leva 2</v>
          </cell>
          <cell r="C1214">
            <v>2</v>
          </cell>
          <cell r="D1214">
            <v>2</v>
          </cell>
          <cell r="E1214">
            <v>2</v>
          </cell>
          <cell r="F1214">
            <v>158400</v>
          </cell>
          <cell r="G1214">
            <v>0</v>
          </cell>
          <cell r="H1214">
            <v>158400</v>
          </cell>
          <cell r="I1214" t="str">
            <v>RSD</v>
          </cell>
        </row>
        <row r="1215">
          <cell r="A1215" t="str">
            <v>X706470B</v>
          </cell>
          <cell r="B1215" t="str">
            <v>...Tibialna komp.od titanijuma,Al,V Ti 6A/4V  1</v>
          </cell>
          <cell r="C1215">
            <v>1</v>
          </cell>
          <cell r="D1215">
            <v>1</v>
          </cell>
          <cell r="E1215">
            <v>1</v>
          </cell>
          <cell r="F1215">
            <v>55000</v>
          </cell>
          <cell r="G1215">
            <v>0</v>
          </cell>
          <cell r="H1215">
            <v>55000</v>
          </cell>
          <cell r="I1215" t="str">
            <v>RSD</v>
          </cell>
        </row>
        <row r="1216">
          <cell r="A1216" t="str">
            <v>X706470C</v>
          </cell>
          <cell r="B1216" t="str">
            <v>...Tibialna komp.od titanijuma,Al,V Ti 6A/4V  2</v>
          </cell>
          <cell r="C1216">
            <v>6</v>
          </cell>
          <cell r="D1216">
            <v>6</v>
          </cell>
          <cell r="E1216">
            <v>6</v>
          </cell>
          <cell r="F1216">
            <v>330000</v>
          </cell>
          <cell r="G1216">
            <v>0</v>
          </cell>
          <cell r="H1216">
            <v>330000</v>
          </cell>
          <cell r="I1216" t="str">
            <v>RSD</v>
          </cell>
        </row>
        <row r="1217">
          <cell r="A1217" t="str">
            <v>X706470D</v>
          </cell>
          <cell r="B1217" t="str">
            <v>...Tibialna komp.od titanijuma,Al,V Ti 6A/4V  3</v>
          </cell>
          <cell r="C1217">
            <v>12</v>
          </cell>
          <cell r="D1217">
            <v>12</v>
          </cell>
          <cell r="E1217">
            <v>12</v>
          </cell>
          <cell r="F1217">
            <v>660000</v>
          </cell>
          <cell r="G1217">
            <v>0</v>
          </cell>
          <cell r="H1217">
            <v>660000</v>
          </cell>
          <cell r="I1217" t="str">
            <v>RSD</v>
          </cell>
        </row>
        <row r="1218">
          <cell r="A1218" t="str">
            <v>X706470E</v>
          </cell>
          <cell r="B1218" t="str">
            <v>...Tibialna komp.od titanijuma,Al,V Ti 6A/4V  4</v>
          </cell>
          <cell r="C1218">
            <v>6</v>
          </cell>
          <cell r="D1218">
            <v>6</v>
          </cell>
          <cell r="E1218">
            <v>6</v>
          </cell>
          <cell r="F1218">
            <v>330000</v>
          </cell>
          <cell r="G1218">
            <v>0</v>
          </cell>
          <cell r="H1218">
            <v>330000</v>
          </cell>
          <cell r="I1218" t="str">
            <v>RSD</v>
          </cell>
        </row>
        <row r="1219">
          <cell r="A1219" t="str">
            <v>X706470F</v>
          </cell>
          <cell r="B1219" t="str">
            <v>...Tibialna komp.od titanijuma,Al,V Ti 6A/4V  5</v>
          </cell>
          <cell r="C1219">
            <v>2</v>
          </cell>
          <cell r="D1219">
            <v>2</v>
          </cell>
          <cell r="E1219">
            <v>2</v>
          </cell>
          <cell r="F1219">
            <v>110000</v>
          </cell>
          <cell r="G1219">
            <v>0</v>
          </cell>
          <cell r="H1219">
            <v>110000</v>
          </cell>
          <cell r="I1219" t="str">
            <v>RSD</v>
          </cell>
        </row>
        <row r="1220">
          <cell r="A1220" t="str">
            <v>X706471G</v>
          </cell>
          <cell r="B1220" t="str">
            <v>...Tibialna artikularna površina od polietilena 1 h-12mm</v>
          </cell>
          <cell r="C1220">
            <v>1</v>
          </cell>
          <cell r="D1220">
            <v>1</v>
          </cell>
          <cell r="E1220">
            <v>1</v>
          </cell>
          <cell r="F1220">
            <v>14300</v>
          </cell>
          <cell r="G1220">
            <v>0</v>
          </cell>
          <cell r="H1220">
            <v>14300</v>
          </cell>
          <cell r="I1220" t="str">
            <v>RSD</v>
          </cell>
        </row>
        <row r="1221">
          <cell r="A1221" t="str">
            <v>X706471K</v>
          </cell>
          <cell r="B1221" t="str">
            <v>...Tibialna artikularna površina od polietilena 2 h-10mm</v>
          </cell>
          <cell r="C1221">
            <v>2</v>
          </cell>
          <cell r="D1221">
            <v>2</v>
          </cell>
          <cell r="E1221">
            <v>2</v>
          </cell>
          <cell r="F1221">
            <v>28600</v>
          </cell>
          <cell r="G1221">
            <v>0</v>
          </cell>
          <cell r="H1221">
            <v>28600</v>
          </cell>
          <cell r="I1221" t="str">
            <v>RSD</v>
          </cell>
        </row>
        <row r="1222">
          <cell r="A1222" t="str">
            <v>X706471L</v>
          </cell>
          <cell r="B1222" t="str">
            <v>...Tibialna artikularna površina od polietilena 2 h-12mm</v>
          </cell>
          <cell r="C1222">
            <v>2</v>
          </cell>
          <cell r="D1222">
            <v>2</v>
          </cell>
          <cell r="E1222">
            <v>2</v>
          </cell>
          <cell r="F1222">
            <v>28600</v>
          </cell>
          <cell r="G1222">
            <v>0</v>
          </cell>
          <cell r="H1222">
            <v>28600</v>
          </cell>
          <cell r="I1222" t="str">
            <v>RSD</v>
          </cell>
        </row>
        <row r="1223">
          <cell r="A1223" t="str">
            <v>X706471LJ</v>
          </cell>
          <cell r="B1223" t="str">
            <v>...Tibialna artikularna površina od polietilena 2 h-14mm</v>
          </cell>
          <cell r="C1223">
            <v>2</v>
          </cell>
          <cell r="D1223">
            <v>2</v>
          </cell>
          <cell r="E1223">
            <v>2</v>
          </cell>
          <cell r="F1223">
            <v>28600</v>
          </cell>
          <cell r="G1223">
            <v>0</v>
          </cell>
          <cell r="H1223">
            <v>28600</v>
          </cell>
          <cell r="I1223" t="str">
            <v>RSD</v>
          </cell>
        </row>
        <row r="1224">
          <cell r="A1224" t="str">
            <v>X706471NJ</v>
          </cell>
          <cell r="B1224" t="str">
            <v>...Tibialna artikularna površina od polietilena 3 h-10mm</v>
          </cell>
          <cell r="C1224">
            <v>4</v>
          </cell>
          <cell r="D1224">
            <v>4</v>
          </cell>
          <cell r="E1224">
            <v>4</v>
          </cell>
          <cell r="F1224">
            <v>57200</v>
          </cell>
          <cell r="G1224">
            <v>0</v>
          </cell>
          <cell r="H1224">
            <v>57200</v>
          </cell>
          <cell r="I1224" t="str">
            <v>RSD</v>
          </cell>
        </row>
        <row r="1225">
          <cell r="A1225" t="str">
            <v>X706471O</v>
          </cell>
          <cell r="B1225" t="str">
            <v>...Tibialna artikularna površina od polietilena 3 h-12mm</v>
          </cell>
          <cell r="C1225">
            <v>5</v>
          </cell>
          <cell r="D1225">
            <v>5</v>
          </cell>
          <cell r="E1225">
            <v>5</v>
          </cell>
          <cell r="F1225">
            <v>70400</v>
          </cell>
          <cell r="G1225">
            <v>0</v>
          </cell>
          <cell r="H1225">
            <v>70400</v>
          </cell>
          <cell r="I1225" t="str">
            <v>RSD</v>
          </cell>
        </row>
        <row r="1226">
          <cell r="A1226" t="str">
            <v>X706471P</v>
          </cell>
          <cell r="B1226" t="str">
            <v>...Tibialna artikularna površina od polietilena 3 h-14mm</v>
          </cell>
          <cell r="C1226">
            <v>2</v>
          </cell>
          <cell r="D1226">
            <v>2</v>
          </cell>
          <cell r="E1226">
            <v>2</v>
          </cell>
          <cell r="F1226">
            <v>28600</v>
          </cell>
          <cell r="G1226">
            <v>0</v>
          </cell>
          <cell r="H1226">
            <v>28600</v>
          </cell>
          <cell r="I1226" t="str">
            <v>RSD</v>
          </cell>
        </row>
        <row r="1227">
          <cell r="A1227" t="str">
            <v>X706471Q</v>
          </cell>
          <cell r="B1227" t="str">
            <v>...Tibialna artikularna površina od polietilena 4 h-12mm</v>
          </cell>
          <cell r="C1227">
            <v>3</v>
          </cell>
          <cell r="D1227">
            <v>3</v>
          </cell>
          <cell r="E1227">
            <v>3</v>
          </cell>
          <cell r="F1227">
            <v>42900</v>
          </cell>
          <cell r="G1227">
            <v>0</v>
          </cell>
          <cell r="H1227">
            <v>42900</v>
          </cell>
          <cell r="I1227" t="str">
            <v>RSD</v>
          </cell>
        </row>
        <row r="1228">
          <cell r="A1228" t="str">
            <v>X706471R</v>
          </cell>
          <cell r="B1228" t="str">
            <v>...Tibialna artikularna površina od polietilena 3 h-17mm</v>
          </cell>
          <cell r="C1228">
            <v>1</v>
          </cell>
          <cell r="D1228">
            <v>1</v>
          </cell>
          <cell r="E1228">
            <v>1</v>
          </cell>
          <cell r="F1228">
            <v>13200</v>
          </cell>
          <cell r="G1228">
            <v>0</v>
          </cell>
          <cell r="H1228">
            <v>13200</v>
          </cell>
          <cell r="I1228" t="str">
            <v>RSD</v>
          </cell>
        </row>
        <row r="1229">
          <cell r="A1229" t="str">
            <v>X706471T</v>
          </cell>
          <cell r="B1229" t="str">
            <v>...Tibialna artikularna površina od polietilena 4 h-10mm</v>
          </cell>
          <cell r="C1229">
            <v>1</v>
          </cell>
          <cell r="D1229">
            <v>1</v>
          </cell>
          <cell r="E1229">
            <v>1</v>
          </cell>
          <cell r="F1229">
            <v>13200</v>
          </cell>
          <cell r="G1229">
            <v>0</v>
          </cell>
          <cell r="H1229">
            <v>13200</v>
          </cell>
          <cell r="I1229" t="str">
            <v>RSD</v>
          </cell>
        </row>
        <row r="1230">
          <cell r="A1230" t="str">
            <v>X706471V</v>
          </cell>
          <cell r="B1230" t="str">
            <v>...Tibialna artikularna površina od polietilena 5 h-14mm</v>
          </cell>
          <cell r="C1230">
            <v>1</v>
          </cell>
          <cell r="D1230">
            <v>1</v>
          </cell>
          <cell r="E1230">
            <v>1</v>
          </cell>
          <cell r="F1230">
            <v>14300</v>
          </cell>
          <cell r="G1230">
            <v>0</v>
          </cell>
          <cell r="H1230">
            <v>14300</v>
          </cell>
          <cell r="I1230" t="str">
            <v>RSD</v>
          </cell>
        </row>
        <row r="1231">
          <cell r="A1231" t="str">
            <v>X706471W</v>
          </cell>
          <cell r="B1231" t="str">
            <v>...Tibialna artikularna površina od polietilena 4 h-14mm</v>
          </cell>
          <cell r="C1231">
            <v>1</v>
          </cell>
          <cell r="D1231">
            <v>1</v>
          </cell>
          <cell r="E1231">
            <v>1</v>
          </cell>
          <cell r="F1231">
            <v>14300</v>
          </cell>
          <cell r="G1231">
            <v>0</v>
          </cell>
          <cell r="H1231">
            <v>14300</v>
          </cell>
          <cell r="I1231" t="str">
            <v>RSD</v>
          </cell>
        </row>
        <row r="1232">
          <cell r="A1232" t="str">
            <v>X706471X</v>
          </cell>
          <cell r="B1232" t="str">
            <v>...Tibialna artikularna površina od polietilena 4 h-17mm</v>
          </cell>
          <cell r="C1232">
            <v>1</v>
          </cell>
          <cell r="D1232">
            <v>1</v>
          </cell>
          <cell r="E1232">
            <v>1</v>
          </cell>
          <cell r="F1232">
            <v>14300</v>
          </cell>
          <cell r="G1232">
            <v>0</v>
          </cell>
          <cell r="H1232">
            <v>14300</v>
          </cell>
          <cell r="I1232" t="str">
            <v>RSD</v>
          </cell>
        </row>
        <row r="1233">
          <cell r="A1233" t="str">
            <v>X706471Z</v>
          </cell>
          <cell r="B1233" t="str">
            <v>...Tibialna artikularna površina od polietilena 5 h-10mm</v>
          </cell>
          <cell r="C1233">
            <v>1</v>
          </cell>
          <cell r="D1233">
            <v>1</v>
          </cell>
          <cell r="E1233">
            <v>1</v>
          </cell>
          <cell r="F1233">
            <v>14300</v>
          </cell>
          <cell r="G1233">
            <v>0</v>
          </cell>
          <cell r="H1233">
            <v>14300</v>
          </cell>
          <cell r="I1233" t="str">
            <v>RSD</v>
          </cell>
        </row>
        <row r="1234">
          <cell r="A1234" t="str">
            <v>X706540B</v>
          </cell>
          <cell r="B1234" t="str">
            <v>...Bezcem.femoralni stem sa i bez kolara vel. 9</v>
          </cell>
          <cell r="C1234">
            <v>1</v>
          </cell>
          <cell r="D1234">
            <v>1</v>
          </cell>
          <cell r="E1234">
            <v>1</v>
          </cell>
          <cell r="F1234">
            <v>70070</v>
          </cell>
          <cell r="G1234">
            <v>0</v>
          </cell>
          <cell r="H1234">
            <v>70070</v>
          </cell>
          <cell r="I1234" t="str">
            <v>RSD</v>
          </cell>
        </row>
        <row r="1235">
          <cell r="A1235" t="str">
            <v>X706540C</v>
          </cell>
          <cell r="B1235" t="str">
            <v>...Bezcem.femoralni stem sa i bez kolara vel. 10</v>
          </cell>
          <cell r="C1235">
            <v>1</v>
          </cell>
          <cell r="D1235">
            <v>1</v>
          </cell>
          <cell r="E1235">
            <v>1</v>
          </cell>
          <cell r="F1235">
            <v>70070</v>
          </cell>
          <cell r="G1235">
            <v>0</v>
          </cell>
          <cell r="H1235">
            <v>70070</v>
          </cell>
          <cell r="I1235" t="str">
            <v>RSD</v>
          </cell>
        </row>
        <row r="1236">
          <cell r="A1236" t="str">
            <v>X706540D</v>
          </cell>
          <cell r="B1236" t="str">
            <v>...Bezcem.femoralni stem sa i bez kolara vel. 11</v>
          </cell>
          <cell r="C1236">
            <v>5</v>
          </cell>
          <cell r="D1236">
            <v>5</v>
          </cell>
          <cell r="E1236">
            <v>5</v>
          </cell>
          <cell r="F1236">
            <v>350350</v>
          </cell>
          <cell r="G1236">
            <v>0</v>
          </cell>
          <cell r="H1236">
            <v>350350</v>
          </cell>
          <cell r="I1236" t="str">
            <v>RSD</v>
          </cell>
        </row>
        <row r="1237">
          <cell r="A1237" t="str">
            <v>X706540E</v>
          </cell>
          <cell r="B1237" t="str">
            <v>...Bezcem.femoralni stem sa i bez kolara vel. 12</v>
          </cell>
          <cell r="C1237">
            <v>4</v>
          </cell>
          <cell r="D1237">
            <v>4</v>
          </cell>
          <cell r="E1237">
            <v>4</v>
          </cell>
          <cell r="F1237">
            <v>280280</v>
          </cell>
          <cell r="G1237">
            <v>0</v>
          </cell>
          <cell r="H1237">
            <v>280280</v>
          </cell>
          <cell r="I1237" t="str">
            <v>RSD</v>
          </cell>
        </row>
        <row r="1238">
          <cell r="A1238" t="str">
            <v>X706540F</v>
          </cell>
          <cell r="B1238" t="str">
            <v>...Bezcem.femoralni stem sa i bez kolara vel. 13</v>
          </cell>
          <cell r="C1238">
            <v>4</v>
          </cell>
          <cell r="D1238">
            <v>4</v>
          </cell>
          <cell r="E1238">
            <v>4</v>
          </cell>
          <cell r="F1238">
            <v>280280</v>
          </cell>
          <cell r="G1238">
            <v>0</v>
          </cell>
          <cell r="H1238">
            <v>280280</v>
          </cell>
          <cell r="I1238" t="str">
            <v>RSD</v>
          </cell>
        </row>
        <row r="1239">
          <cell r="A1239" t="str">
            <v>X706540G</v>
          </cell>
          <cell r="B1239" t="str">
            <v>...Bezcem.femoralni stem sa i bez kolara vel. 14</v>
          </cell>
          <cell r="C1239">
            <v>2</v>
          </cell>
          <cell r="D1239">
            <v>2</v>
          </cell>
          <cell r="E1239">
            <v>2</v>
          </cell>
          <cell r="F1239">
            <v>140140</v>
          </cell>
          <cell r="G1239">
            <v>0</v>
          </cell>
          <cell r="H1239">
            <v>140140</v>
          </cell>
          <cell r="I1239" t="str">
            <v>RSD</v>
          </cell>
        </row>
        <row r="1240">
          <cell r="A1240" t="str">
            <v>X706540H</v>
          </cell>
          <cell r="B1240" t="str">
            <v>...Bezcem.femoralni stem sa i bez kolara vel. 15</v>
          </cell>
          <cell r="C1240">
            <v>1</v>
          </cell>
          <cell r="D1240">
            <v>1</v>
          </cell>
          <cell r="E1240">
            <v>1</v>
          </cell>
          <cell r="F1240">
            <v>70070</v>
          </cell>
          <cell r="G1240">
            <v>0</v>
          </cell>
          <cell r="H1240">
            <v>70070</v>
          </cell>
          <cell r="I1240" t="str">
            <v>RSD</v>
          </cell>
        </row>
        <row r="1241">
          <cell r="A1241" t="str">
            <v>X706540I</v>
          </cell>
          <cell r="B1241" t="str">
            <v>...Bezcem.femoralni stem sa i bez kolara vel. 16</v>
          </cell>
          <cell r="C1241">
            <v>1</v>
          </cell>
          <cell r="D1241">
            <v>1</v>
          </cell>
          <cell r="E1241">
            <v>1</v>
          </cell>
          <cell r="F1241">
            <v>70070</v>
          </cell>
          <cell r="G1241">
            <v>0</v>
          </cell>
          <cell r="H1241">
            <v>70070</v>
          </cell>
          <cell r="I1241" t="str">
            <v>RSD</v>
          </cell>
        </row>
        <row r="1242">
          <cell r="A1242" t="str">
            <v>X706541A</v>
          </cell>
          <cell r="B1242" t="str">
            <v>...Femoralna glava legura CoCr dijam. 28mm (+) 1.5</v>
          </cell>
          <cell r="C1242">
            <v>2</v>
          </cell>
          <cell r="D1242">
            <v>2</v>
          </cell>
          <cell r="E1242">
            <v>2</v>
          </cell>
          <cell r="F1242">
            <v>40920</v>
          </cell>
          <cell r="G1242">
            <v>0</v>
          </cell>
          <cell r="H1242">
            <v>40920</v>
          </cell>
          <cell r="I1242" t="str">
            <v>RSD</v>
          </cell>
        </row>
        <row r="1243">
          <cell r="A1243" t="str">
            <v>X706541B</v>
          </cell>
          <cell r="B1243" t="str">
            <v>...Femoralna glava legura CoCr dijam. 28mm (+) 5</v>
          </cell>
          <cell r="C1243">
            <v>4</v>
          </cell>
          <cell r="D1243">
            <v>4</v>
          </cell>
          <cell r="E1243">
            <v>4</v>
          </cell>
          <cell r="F1243">
            <v>81840</v>
          </cell>
          <cell r="G1243">
            <v>0</v>
          </cell>
          <cell r="H1243">
            <v>81840</v>
          </cell>
          <cell r="I1243" t="str">
            <v>RSD</v>
          </cell>
        </row>
        <row r="1244">
          <cell r="A1244" t="str">
            <v>X706541C</v>
          </cell>
          <cell r="B1244" t="str">
            <v>...Femoralna glava legura CoCr dijam. 28mm (+) 8.5</v>
          </cell>
          <cell r="C1244">
            <v>2</v>
          </cell>
          <cell r="D1244">
            <v>2</v>
          </cell>
          <cell r="E1244">
            <v>2</v>
          </cell>
          <cell r="F1244">
            <v>40920</v>
          </cell>
          <cell r="G1244">
            <v>0</v>
          </cell>
          <cell r="H1244">
            <v>40920</v>
          </cell>
          <cell r="I1244" t="str">
            <v>RSD</v>
          </cell>
        </row>
        <row r="1245">
          <cell r="A1245" t="str">
            <v>X706541E</v>
          </cell>
          <cell r="B1245" t="str">
            <v>...Femoralna glava legure CoCr dijam. 32mm (+) 1</v>
          </cell>
          <cell r="C1245">
            <v>3</v>
          </cell>
          <cell r="D1245">
            <v>3</v>
          </cell>
          <cell r="E1245">
            <v>3</v>
          </cell>
          <cell r="F1245">
            <v>61380</v>
          </cell>
          <cell r="G1245">
            <v>0</v>
          </cell>
          <cell r="H1245">
            <v>61380</v>
          </cell>
          <cell r="I1245" t="str">
            <v>RSD</v>
          </cell>
        </row>
        <row r="1246">
          <cell r="A1246" t="str">
            <v>X706541F</v>
          </cell>
          <cell r="B1246" t="str">
            <v>...Femoralna glava legure CoCr dijam. 32mm (+) 5</v>
          </cell>
          <cell r="C1246">
            <v>7</v>
          </cell>
          <cell r="D1246">
            <v>7</v>
          </cell>
          <cell r="E1246">
            <v>7</v>
          </cell>
          <cell r="F1246">
            <v>143220</v>
          </cell>
          <cell r="G1246">
            <v>0</v>
          </cell>
          <cell r="H1246">
            <v>143220</v>
          </cell>
          <cell r="I1246" t="str">
            <v>RSD</v>
          </cell>
        </row>
        <row r="1247">
          <cell r="A1247" t="str">
            <v>X706541G</v>
          </cell>
          <cell r="B1247" t="str">
            <v>...Femoralna glava legure CoCr dijam. 32mm (+) 9</v>
          </cell>
          <cell r="C1247">
            <v>1</v>
          </cell>
          <cell r="D1247">
            <v>1</v>
          </cell>
          <cell r="E1247">
            <v>1</v>
          </cell>
          <cell r="F1247">
            <v>20416</v>
          </cell>
          <cell r="G1247">
            <v>0</v>
          </cell>
          <cell r="H1247">
            <v>20416</v>
          </cell>
          <cell r="I1247" t="str">
            <v>RSD</v>
          </cell>
        </row>
        <row r="1248">
          <cell r="A1248" t="str">
            <v>X706542A</v>
          </cell>
          <cell r="B1248" t="str">
            <v>...Bezcementna acetabul.kapa 44mm</v>
          </cell>
          <cell r="C1248">
            <v>1</v>
          </cell>
          <cell r="D1248">
            <v>1</v>
          </cell>
          <cell r="E1248">
            <v>1</v>
          </cell>
          <cell r="F1248">
            <v>45540</v>
          </cell>
          <cell r="G1248">
            <v>0</v>
          </cell>
          <cell r="H1248">
            <v>45540</v>
          </cell>
          <cell r="I1248" t="str">
            <v>RSD</v>
          </cell>
        </row>
        <row r="1249">
          <cell r="A1249" t="str">
            <v>X706542B</v>
          </cell>
          <cell r="B1249" t="str">
            <v>...Bezcementna acetabul.kapa 46mm</v>
          </cell>
          <cell r="C1249">
            <v>3</v>
          </cell>
          <cell r="D1249">
            <v>3</v>
          </cell>
          <cell r="E1249">
            <v>3</v>
          </cell>
          <cell r="F1249">
            <v>136620</v>
          </cell>
          <cell r="G1249">
            <v>0</v>
          </cell>
          <cell r="H1249">
            <v>136620</v>
          </cell>
          <cell r="I1249" t="str">
            <v>RSD</v>
          </cell>
        </row>
        <row r="1250">
          <cell r="A1250" t="str">
            <v>X706542D</v>
          </cell>
          <cell r="B1250" t="str">
            <v>...Bezcementna acetabul.kapa 50mm</v>
          </cell>
          <cell r="C1250">
            <v>4</v>
          </cell>
          <cell r="D1250">
            <v>4</v>
          </cell>
          <cell r="E1250">
            <v>4</v>
          </cell>
          <cell r="F1250">
            <v>182160</v>
          </cell>
          <cell r="G1250">
            <v>0</v>
          </cell>
          <cell r="H1250">
            <v>182160</v>
          </cell>
          <cell r="I1250" t="str">
            <v>RSD</v>
          </cell>
        </row>
        <row r="1251">
          <cell r="A1251" t="str">
            <v>X706542E</v>
          </cell>
          <cell r="B1251" t="str">
            <v>...Bezcementna acetabul.kapa 52mm</v>
          </cell>
          <cell r="C1251">
            <v>2</v>
          </cell>
          <cell r="D1251">
            <v>2</v>
          </cell>
          <cell r="E1251">
            <v>2</v>
          </cell>
          <cell r="F1251">
            <v>91080</v>
          </cell>
          <cell r="G1251">
            <v>0</v>
          </cell>
          <cell r="H1251">
            <v>91080</v>
          </cell>
          <cell r="I1251" t="str">
            <v>RSD</v>
          </cell>
        </row>
        <row r="1252">
          <cell r="A1252" t="str">
            <v>X706542F</v>
          </cell>
          <cell r="B1252" t="str">
            <v>...Bezcementna acetabul.kapa 54mm</v>
          </cell>
          <cell r="C1252">
            <v>5</v>
          </cell>
          <cell r="D1252">
            <v>5</v>
          </cell>
          <cell r="E1252">
            <v>5</v>
          </cell>
          <cell r="F1252">
            <v>227700</v>
          </cell>
          <cell r="G1252">
            <v>0</v>
          </cell>
          <cell r="H1252">
            <v>227700</v>
          </cell>
          <cell r="I1252" t="str">
            <v>RSD</v>
          </cell>
        </row>
        <row r="1253">
          <cell r="A1253" t="str">
            <v>X706542G</v>
          </cell>
          <cell r="B1253" t="str">
            <v>...Bezcementna acetabul.kapa 56mm</v>
          </cell>
          <cell r="C1253">
            <v>3</v>
          </cell>
          <cell r="D1253">
            <v>3</v>
          </cell>
          <cell r="E1253">
            <v>3</v>
          </cell>
          <cell r="F1253">
            <v>136620</v>
          </cell>
          <cell r="G1253">
            <v>0</v>
          </cell>
          <cell r="H1253">
            <v>136620</v>
          </cell>
          <cell r="I1253" t="str">
            <v>RSD</v>
          </cell>
        </row>
        <row r="1254">
          <cell r="A1254" t="str">
            <v>X706542H</v>
          </cell>
          <cell r="B1254" t="str">
            <v>...Bezcementna acetabul.kapa 58mm</v>
          </cell>
          <cell r="C1254">
            <v>1</v>
          </cell>
          <cell r="D1254">
            <v>1</v>
          </cell>
          <cell r="E1254">
            <v>1</v>
          </cell>
          <cell r="F1254">
            <v>45540</v>
          </cell>
          <cell r="G1254">
            <v>0</v>
          </cell>
          <cell r="H1254">
            <v>45540</v>
          </cell>
          <cell r="I1254" t="str">
            <v>RSD</v>
          </cell>
        </row>
        <row r="1255">
          <cell r="A1255" t="str">
            <v>X706542I</v>
          </cell>
          <cell r="B1255" t="str">
            <v>...Bezcementna acetabul.kapa 60mm</v>
          </cell>
          <cell r="C1255">
            <v>1</v>
          </cell>
          <cell r="D1255">
            <v>1</v>
          </cell>
          <cell r="E1255">
            <v>1</v>
          </cell>
          <cell r="F1255">
            <v>45540</v>
          </cell>
          <cell r="G1255">
            <v>0</v>
          </cell>
          <cell r="H1255">
            <v>45540</v>
          </cell>
          <cell r="I1255" t="str">
            <v>RSD</v>
          </cell>
        </row>
        <row r="1256">
          <cell r="A1256" t="str">
            <v>X706543A</v>
          </cell>
          <cell r="B1256" t="str">
            <v>...Insert od dugotr.polietil. 44ODx28ID</v>
          </cell>
          <cell r="C1256">
            <v>1</v>
          </cell>
          <cell r="D1256">
            <v>1</v>
          </cell>
          <cell r="E1256">
            <v>1</v>
          </cell>
          <cell r="F1256">
            <v>21010</v>
          </cell>
          <cell r="G1256">
            <v>0</v>
          </cell>
          <cell r="H1256">
            <v>21010</v>
          </cell>
          <cell r="I1256" t="str">
            <v>RSD</v>
          </cell>
        </row>
        <row r="1257">
          <cell r="A1257" t="str">
            <v>X706543B</v>
          </cell>
          <cell r="B1257" t="str">
            <v>...Insert od dugotr.polietil. 46ODx28ID</v>
          </cell>
          <cell r="C1257">
            <v>3</v>
          </cell>
          <cell r="D1257">
            <v>3</v>
          </cell>
          <cell r="E1257">
            <v>3</v>
          </cell>
          <cell r="F1257">
            <v>63030</v>
          </cell>
          <cell r="G1257">
            <v>0</v>
          </cell>
          <cell r="H1257">
            <v>63030</v>
          </cell>
          <cell r="I1257" t="str">
            <v>RSD</v>
          </cell>
        </row>
        <row r="1258">
          <cell r="A1258" t="str">
            <v>X706543D</v>
          </cell>
          <cell r="B1258" t="str">
            <v>...Insert od dugotr.polietil. 50ODx28ID</v>
          </cell>
          <cell r="C1258">
            <v>4</v>
          </cell>
          <cell r="D1258">
            <v>4</v>
          </cell>
          <cell r="E1258">
            <v>4</v>
          </cell>
          <cell r="F1258">
            <v>84040</v>
          </cell>
          <cell r="G1258">
            <v>0</v>
          </cell>
          <cell r="H1258">
            <v>84040</v>
          </cell>
          <cell r="I1258" t="str">
            <v>RSD</v>
          </cell>
        </row>
        <row r="1259">
          <cell r="A1259" t="str">
            <v>X706543E</v>
          </cell>
          <cell r="B1259" t="str">
            <v>...Insert od dugotr.polietil. 52ODx32ID</v>
          </cell>
          <cell r="C1259">
            <v>2</v>
          </cell>
          <cell r="D1259">
            <v>2</v>
          </cell>
          <cell r="E1259">
            <v>2</v>
          </cell>
          <cell r="F1259">
            <v>42020</v>
          </cell>
          <cell r="G1259">
            <v>0</v>
          </cell>
          <cell r="H1259">
            <v>42020</v>
          </cell>
          <cell r="I1259" t="str">
            <v>RSD</v>
          </cell>
        </row>
        <row r="1260">
          <cell r="A1260" t="str">
            <v>X706543F</v>
          </cell>
          <cell r="B1260" t="str">
            <v>...Insert od dugotr.polietil. 54ODx32ID</v>
          </cell>
          <cell r="C1260">
            <v>5</v>
          </cell>
          <cell r="D1260">
            <v>5</v>
          </cell>
          <cell r="E1260">
            <v>5</v>
          </cell>
          <cell r="F1260">
            <v>105050</v>
          </cell>
          <cell r="G1260">
            <v>0</v>
          </cell>
          <cell r="H1260">
            <v>105050</v>
          </cell>
          <cell r="I1260" t="str">
            <v>RSD</v>
          </cell>
        </row>
        <row r="1261">
          <cell r="A1261" t="str">
            <v>X706543G</v>
          </cell>
          <cell r="B1261" t="str">
            <v>...Insert od dugotr.polietil. 56ODx32ID</v>
          </cell>
          <cell r="C1261">
            <v>3</v>
          </cell>
          <cell r="D1261">
            <v>3</v>
          </cell>
          <cell r="E1261">
            <v>3</v>
          </cell>
          <cell r="F1261">
            <v>63030</v>
          </cell>
          <cell r="G1261">
            <v>0</v>
          </cell>
          <cell r="H1261">
            <v>63030</v>
          </cell>
          <cell r="I1261" t="str">
            <v>RSD</v>
          </cell>
        </row>
        <row r="1262">
          <cell r="A1262" t="str">
            <v>X706543H</v>
          </cell>
          <cell r="B1262" t="str">
            <v>...Insert od dugotr.polietil. 58ODx32ID</v>
          </cell>
          <cell r="C1262">
            <v>1</v>
          </cell>
          <cell r="D1262">
            <v>1</v>
          </cell>
          <cell r="E1262">
            <v>1</v>
          </cell>
          <cell r="F1262">
            <v>21010</v>
          </cell>
          <cell r="G1262">
            <v>0</v>
          </cell>
          <cell r="H1262">
            <v>21010</v>
          </cell>
          <cell r="I1262" t="str">
            <v>RSD</v>
          </cell>
        </row>
        <row r="1263">
          <cell r="A1263" t="str">
            <v>X706543I</v>
          </cell>
          <cell r="B1263" t="str">
            <v>...Insert od dugotr.polietil. 60ODx32ID</v>
          </cell>
          <cell r="C1263">
            <v>1</v>
          </cell>
          <cell r="D1263">
            <v>1</v>
          </cell>
          <cell r="E1263">
            <v>1</v>
          </cell>
          <cell r="F1263">
            <v>21010</v>
          </cell>
          <cell r="G1263">
            <v>0</v>
          </cell>
          <cell r="H1263">
            <v>21010</v>
          </cell>
          <cell r="I1263" t="str">
            <v>RSD</v>
          </cell>
        </row>
        <row r="1264">
          <cell r="A1264" t="str">
            <v>X706544A</v>
          </cell>
          <cell r="B1264" t="str">
            <v>...Kostani zavrtanj 6,5x25m</v>
          </cell>
          <cell r="C1264">
            <v>8</v>
          </cell>
          <cell r="D1264">
            <v>8</v>
          </cell>
          <cell r="E1264">
            <v>8</v>
          </cell>
          <cell r="F1264">
            <v>41360</v>
          </cell>
          <cell r="G1264">
            <v>0</v>
          </cell>
          <cell r="H1264">
            <v>41360</v>
          </cell>
          <cell r="I1264" t="str">
            <v>RSD</v>
          </cell>
        </row>
        <row r="1265">
          <cell r="A1265" t="str">
            <v>X706544B</v>
          </cell>
          <cell r="B1265" t="str">
            <v>...Kostani zavtranj 6,5x30m</v>
          </cell>
          <cell r="C1265">
            <v>2</v>
          </cell>
          <cell r="D1265">
            <v>2</v>
          </cell>
          <cell r="E1265">
            <v>3</v>
          </cell>
          <cell r="F1265">
            <v>15510</v>
          </cell>
          <cell r="G1265">
            <v>0</v>
          </cell>
          <cell r="H1265">
            <v>15510</v>
          </cell>
          <cell r="I1265" t="str">
            <v>RSD</v>
          </cell>
        </row>
        <row r="1266">
          <cell r="A1266" t="str">
            <v>X706544C</v>
          </cell>
          <cell r="B1266" t="str">
            <v>...Kostani zavrtanj 6,5x35m</v>
          </cell>
          <cell r="C1266">
            <v>1</v>
          </cell>
          <cell r="D1266">
            <v>1</v>
          </cell>
          <cell r="E1266">
            <v>2</v>
          </cell>
          <cell r="F1266">
            <v>10340</v>
          </cell>
          <cell r="G1266">
            <v>0</v>
          </cell>
          <cell r="H1266">
            <v>10340</v>
          </cell>
          <cell r="I1266" t="str">
            <v>RSD</v>
          </cell>
        </row>
        <row r="1267">
          <cell r="A1267" t="str">
            <v>X706578B</v>
          </cell>
          <cell r="B1267" t="str">
            <v>...Lock bipolar head AISI(for head dia 28mm) dia 45mm</v>
          </cell>
          <cell r="C1267">
            <v>3</v>
          </cell>
          <cell r="D1267">
            <v>3</v>
          </cell>
          <cell r="E1267">
            <v>3</v>
          </cell>
          <cell r="F1267">
            <v>57750</v>
          </cell>
          <cell r="G1267">
            <v>0</v>
          </cell>
          <cell r="H1267">
            <v>57750</v>
          </cell>
          <cell r="I1267" t="str">
            <v>RSD</v>
          </cell>
        </row>
        <row r="1268">
          <cell r="A1268" t="str">
            <v>X706578C</v>
          </cell>
          <cell r="B1268" t="str">
            <v>...Lock bipolar head AISI(for head dia 28mm) dia 46mm</v>
          </cell>
          <cell r="C1268">
            <v>1</v>
          </cell>
          <cell r="D1268">
            <v>1</v>
          </cell>
          <cell r="E1268">
            <v>1</v>
          </cell>
          <cell r="F1268">
            <v>19250</v>
          </cell>
          <cell r="G1268">
            <v>0</v>
          </cell>
          <cell r="H1268">
            <v>19250</v>
          </cell>
          <cell r="I1268" t="str">
            <v>RSD</v>
          </cell>
        </row>
        <row r="1269">
          <cell r="A1269" t="str">
            <v>X706578D</v>
          </cell>
          <cell r="B1269" t="str">
            <v>...Lock bipolar head AISI(for head dia 28mm) dia 47mm</v>
          </cell>
          <cell r="C1269">
            <v>2</v>
          </cell>
          <cell r="D1269">
            <v>2</v>
          </cell>
          <cell r="E1269">
            <v>2</v>
          </cell>
          <cell r="F1269">
            <v>38500</v>
          </cell>
          <cell r="G1269">
            <v>0</v>
          </cell>
          <cell r="H1269">
            <v>38500</v>
          </cell>
          <cell r="I1269" t="str">
            <v>RSD</v>
          </cell>
        </row>
        <row r="1270">
          <cell r="A1270" t="str">
            <v>X706578E</v>
          </cell>
          <cell r="B1270" t="str">
            <v>...Lock bipolar head AISI(for head dia 28mm) dia 48mm</v>
          </cell>
          <cell r="C1270">
            <v>5</v>
          </cell>
          <cell r="D1270">
            <v>5</v>
          </cell>
          <cell r="E1270">
            <v>5</v>
          </cell>
          <cell r="F1270">
            <v>92750</v>
          </cell>
          <cell r="G1270">
            <v>0</v>
          </cell>
          <cell r="H1270">
            <v>92750</v>
          </cell>
          <cell r="I1270" t="str">
            <v>RSD</v>
          </cell>
        </row>
        <row r="1271">
          <cell r="A1271" t="str">
            <v>X706578F</v>
          </cell>
          <cell r="B1271" t="str">
            <v>...Lock bipolar head AISI(for head dia 28mm) dia 49mm</v>
          </cell>
          <cell r="C1271">
            <v>1</v>
          </cell>
          <cell r="D1271">
            <v>1</v>
          </cell>
          <cell r="E1271">
            <v>1</v>
          </cell>
          <cell r="F1271">
            <v>19250</v>
          </cell>
          <cell r="G1271">
            <v>0</v>
          </cell>
          <cell r="H1271">
            <v>19250</v>
          </cell>
          <cell r="I1271" t="str">
            <v>RSD</v>
          </cell>
        </row>
        <row r="1272">
          <cell r="A1272" t="str">
            <v>X706578J</v>
          </cell>
          <cell r="B1272" t="str">
            <v>...Lock bipolar head AISI(for head dia 28mm) dia 53mm</v>
          </cell>
          <cell r="C1272">
            <v>1</v>
          </cell>
          <cell r="D1272">
            <v>1</v>
          </cell>
          <cell r="E1272">
            <v>1</v>
          </cell>
          <cell r="F1272">
            <v>19250</v>
          </cell>
          <cell r="G1272">
            <v>0</v>
          </cell>
          <cell r="H1272">
            <v>19250</v>
          </cell>
          <cell r="I1272" t="str">
            <v>RSD</v>
          </cell>
        </row>
        <row r="1273">
          <cell r="A1273" t="str">
            <v>X706578K</v>
          </cell>
          <cell r="B1273" t="str">
            <v>...Lock bipolar head AISI(for head dia 28mm) dia 54mm</v>
          </cell>
          <cell r="C1273">
            <v>2</v>
          </cell>
          <cell r="D1273">
            <v>2</v>
          </cell>
          <cell r="E1273">
            <v>2</v>
          </cell>
          <cell r="F1273">
            <v>38500</v>
          </cell>
          <cell r="G1273">
            <v>0</v>
          </cell>
          <cell r="H1273">
            <v>38500</v>
          </cell>
          <cell r="I1273" t="str">
            <v>RSD</v>
          </cell>
        </row>
        <row r="1274">
          <cell r="A1274" t="str">
            <v>X706578L</v>
          </cell>
          <cell r="B1274" t="str">
            <v>...Lock bipolar head AISI(for head dia  28mm) dia 55mm</v>
          </cell>
          <cell r="C1274">
            <v>2</v>
          </cell>
          <cell r="D1274">
            <v>2</v>
          </cell>
          <cell r="E1274">
            <v>2</v>
          </cell>
          <cell r="F1274">
            <v>38500</v>
          </cell>
          <cell r="G1274">
            <v>0</v>
          </cell>
          <cell r="H1274">
            <v>38500</v>
          </cell>
          <cell r="I1274" t="str">
            <v>RSD</v>
          </cell>
        </row>
        <row r="1275">
          <cell r="A1275" t="str">
            <v>X706578P</v>
          </cell>
          <cell r="B1275" t="str">
            <v>...Lock bipolar head AISI(for head dia 28mm) dia 43mm</v>
          </cell>
          <cell r="C1275">
            <v>2</v>
          </cell>
          <cell r="D1275">
            <v>2</v>
          </cell>
          <cell r="E1275">
            <v>2</v>
          </cell>
          <cell r="F1275">
            <v>38500</v>
          </cell>
          <cell r="G1275">
            <v>0</v>
          </cell>
          <cell r="H1275">
            <v>38500</v>
          </cell>
          <cell r="I1275" t="str">
            <v>RSD</v>
          </cell>
        </row>
        <row r="1276">
          <cell r="A1276" t="str">
            <v>X706578R</v>
          </cell>
          <cell r="B1276" t="str">
            <v>...Lock bipolar heas AISI(for head dia 28mm) dia 57mm</v>
          </cell>
          <cell r="C1276">
            <v>1</v>
          </cell>
          <cell r="D1276">
            <v>1</v>
          </cell>
          <cell r="E1276">
            <v>1</v>
          </cell>
          <cell r="F1276">
            <v>19250</v>
          </cell>
          <cell r="G1276">
            <v>0</v>
          </cell>
          <cell r="H1276">
            <v>19250</v>
          </cell>
          <cell r="I1276" t="str">
            <v>RSD</v>
          </cell>
        </row>
        <row r="1277">
          <cell r="A1277" t="str">
            <v>X706579A</v>
          </cell>
          <cell r="B1277" t="str">
            <v>...Femoral head AISI 28mm S</v>
          </cell>
          <cell r="C1277">
            <v>2</v>
          </cell>
          <cell r="D1277">
            <v>2</v>
          </cell>
          <cell r="E1277">
            <v>2</v>
          </cell>
          <cell r="F1277">
            <v>35700</v>
          </cell>
          <cell r="G1277">
            <v>0</v>
          </cell>
          <cell r="H1277">
            <v>35700</v>
          </cell>
          <cell r="I1277" t="str">
            <v>RSD</v>
          </cell>
        </row>
        <row r="1278">
          <cell r="A1278" t="str">
            <v>X706579B</v>
          </cell>
          <cell r="B1278" t="str">
            <v>...Femoral head AISI dia 28mm M</v>
          </cell>
          <cell r="C1278">
            <v>11</v>
          </cell>
          <cell r="D1278">
            <v>11</v>
          </cell>
          <cell r="E1278">
            <v>11</v>
          </cell>
          <cell r="F1278">
            <v>205700</v>
          </cell>
          <cell r="G1278">
            <v>0</v>
          </cell>
          <cell r="H1278">
            <v>205700</v>
          </cell>
          <cell r="I1278" t="str">
            <v>RSD</v>
          </cell>
        </row>
        <row r="1279">
          <cell r="A1279" t="str">
            <v>X706579C</v>
          </cell>
          <cell r="B1279" t="str">
            <v>...Femoral head AISI dia 28mm L</v>
          </cell>
          <cell r="C1279">
            <v>6</v>
          </cell>
          <cell r="D1279">
            <v>6</v>
          </cell>
          <cell r="E1279">
            <v>6</v>
          </cell>
          <cell r="F1279">
            <v>112200</v>
          </cell>
          <cell r="G1279">
            <v>0</v>
          </cell>
          <cell r="H1279">
            <v>112200</v>
          </cell>
          <cell r="I1279" t="str">
            <v>RSD</v>
          </cell>
        </row>
        <row r="1280">
          <cell r="A1280" t="str">
            <v>X706579F1</v>
          </cell>
          <cell r="B1280" t="str">
            <v>...Femoral head AISI dia 28mm XL</v>
          </cell>
          <cell r="C1280">
            <v>1</v>
          </cell>
          <cell r="D1280">
            <v>1</v>
          </cell>
          <cell r="E1280">
            <v>1</v>
          </cell>
          <cell r="F1280">
            <v>18700</v>
          </cell>
          <cell r="G1280">
            <v>0</v>
          </cell>
          <cell r="H1280">
            <v>18700</v>
          </cell>
          <cell r="I1280" t="str">
            <v>RSD</v>
          </cell>
        </row>
        <row r="1281">
          <cell r="A1281" t="str">
            <v>X706580B</v>
          </cell>
          <cell r="B1281" t="str">
            <v>...SL Cemented Stem (Ti6AI4V) Width 6,5mm #0</v>
          </cell>
          <cell r="C1281">
            <v>1</v>
          </cell>
          <cell r="D1281">
            <v>1</v>
          </cell>
          <cell r="E1281">
            <v>1</v>
          </cell>
          <cell r="F1281">
            <v>35200</v>
          </cell>
          <cell r="G1281">
            <v>0</v>
          </cell>
          <cell r="H1281">
            <v>35200</v>
          </cell>
          <cell r="I1281" t="str">
            <v>RSD</v>
          </cell>
        </row>
        <row r="1282">
          <cell r="A1282" t="str">
            <v>X706580C</v>
          </cell>
          <cell r="B1282" t="str">
            <v>...SL Cemented Stem (Ti6AI4V) Width 7,5mm #1</v>
          </cell>
          <cell r="C1282">
            <v>4</v>
          </cell>
          <cell r="D1282">
            <v>4</v>
          </cell>
          <cell r="E1282">
            <v>4</v>
          </cell>
          <cell r="F1282">
            <v>140800</v>
          </cell>
          <cell r="G1282">
            <v>0</v>
          </cell>
          <cell r="H1282">
            <v>140800</v>
          </cell>
          <cell r="I1282" t="str">
            <v>RSD</v>
          </cell>
        </row>
        <row r="1283">
          <cell r="A1283" t="str">
            <v>X706580E</v>
          </cell>
          <cell r="B1283" t="str">
            <v>...SL Cemented Stem (Ti6Al4V) Width 10mm #2</v>
          </cell>
          <cell r="C1283">
            <v>3</v>
          </cell>
          <cell r="D1283">
            <v>3</v>
          </cell>
          <cell r="E1283">
            <v>3</v>
          </cell>
          <cell r="F1283">
            <v>105600</v>
          </cell>
          <cell r="G1283">
            <v>0</v>
          </cell>
          <cell r="H1283">
            <v>105600</v>
          </cell>
          <cell r="I1283" t="str">
            <v>RSD</v>
          </cell>
        </row>
        <row r="1284">
          <cell r="A1284" t="str">
            <v>X706580F</v>
          </cell>
          <cell r="B1284" t="str">
            <v>...SL Cemented Stem (Ti6Al4V) Width 11,5mm #3</v>
          </cell>
          <cell r="C1284">
            <v>2</v>
          </cell>
          <cell r="D1284">
            <v>2</v>
          </cell>
          <cell r="E1284">
            <v>2</v>
          </cell>
          <cell r="F1284">
            <v>70400</v>
          </cell>
          <cell r="G1284">
            <v>0</v>
          </cell>
          <cell r="H1284">
            <v>70400</v>
          </cell>
          <cell r="I1284" t="str">
            <v>RSD</v>
          </cell>
        </row>
        <row r="1285">
          <cell r="A1285" t="str">
            <v>X706580G</v>
          </cell>
          <cell r="B1285" t="str">
            <v>...SL Cemented Stem (Ti6Al4V) Width 12,5mm #4</v>
          </cell>
          <cell r="C1285">
            <v>6</v>
          </cell>
          <cell r="D1285">
            <v>6</v>
          </cell>
          <cell r="E1285">
            <v>6</v>
          </cell>
          <cell r="F1285">
            <v>211200</v>
          </cell>
          <cell r="G1285">
            <v>0</v>
          </cell>
          <cell r="H1285">
            <v>211200</v>
          </cell>
          <cell r="I1285" t="str">
            <v>RSD</v>
          </cell>
        </row>
        <row r="1286">
          <cell r="A1286" t="str">
            <v>X706580H</v>
          </cell>
          <cell r="B1286" t="str">
            <v>...SL Cemented Stem (Ti6Al4V) Width 13,5mm #5</v>
          </cell>
          <cell r="C1286">
            <v>3</v>
          </cell>
          <cell r="D1286">
            <v>3</v>
          </cell>
          <cell r="E1286">
            <v>3</v>
          </cell>
          <cell r="F1286">
            <v>105600</v>
          </cell>
          <cell r="G1286">
            <v>0</v>
          </cell>
          <cell r="H1286">
            <v>105600</v>
          </cell>
          <cell r="I1286" t="str">
            <v>RSD</v>
          </cell>
        </row>
        <row r="1287">
          <cell r="A1287" t="str">
            <v>X706580I</v>
          </cell>
          <cell r="B1287" t="str">
            <v>...SL Cemented Stem (Ti6Al4V) Width 15mm #6</v>
          </cell>
          <cell r="C1287">
            <v>1</v>
          </cell>
          <cell r="D1287">
            <v>1</v>
          </cell>
          <cell r="E1287">
            <v>1</v>
          </cell>
          <cell r="F1287">
            <v>35200</v>
          </cell>
          <cell r="G1287">
            <v>0</v>
          </cell>
          <cell r="H1287">
            <v>35200</v>
          </cell>
          <cell r="I1287" t="str">
            <v>RSD</v>
          </cell>
        </row>
        <row r="1288">
          <cell r="A1288" t="str">
            <v>X706600C</v>
          </cell>
          <cell r="B1288" t="str">
            <v>...Modularni head (CoCrMo) dia 32 L</v>
          </cell>
          <cell r="C1288">
            <v>2</v>
          </cell>
          <cell r="D1288">
            <v>2</v>
          </cell>
          <cell r="E1288">
            <v>2</v>
          </cell>
          <cell r="F1288">
            <v>37400</v>
          </cell>
          <cell r="G1288">
            <v>0</v>
          </cell>
          <cell r="H1288">
            <v>37400</v>
          </cell>
          <cell r="I1288" t="str">
            <v>RSD</v>
          </cell>
        </row>
        <row r="1289">
          <cell r="A1289" t="str">
            <v>X706600C1</v>
          </cell>
          <cell r="B1289" t="str">
            <v>...Modularni head AISI dia 32mm L</v>
          </cell>
          <cell r="C1289">
            <v>5</v>
          </cell>
          <cell r="D1289">
            <v>5</v>
          </cell>
          <cell r="E1289">
            <v>5</v>
          </cell>
          <cell r="F1289">
            <v>93500</v>
          </cell>
          <cell r="G1289">
            <v>0</v>
          </cell>
          <cell r="H1289">
            <v>93500</v>
          </cell>
          <cell r="I1289" t="str">
            <v>RSD</v>
          </cell>
        </row>
        <row r="1290">
          <cell r="A1290" t="str">
            <v>X706600F1</v>
          </cell>
          <cell r="B1290" t="str">
            <v>...Modilarni head (AISI) dia 32mm XXXL</v>
          </cell>
          <cell r="C1290">
            <v>1</v>
          </cell>
          <cell r="D1290">
            <v>1</v>
          </cell>
          <cell r="E1290">
            <v>1</v>
          </cell>
          <cell r="F1290">
            <v>18700</v>
          </cell>
          <cell r="G1290">
            <v>0</v>
          </cell>
          <cell r="H1290">
            <v>18700</v>
          </cell>
          <cell r="I1290" t="str">
            <v>RSD</v>
          </cell>
        </row>
        <row r="1291">
          <cell r="A1291" t="str">
            <v>X706600G</v>
          </cell>
          <cell r="B1291" t="str">
            <v>...Modularni head (CoCrMo) dia 32 M</v>
          </cell>
          <cell r="C1291">
            <v>1</v>
          </cell>
          <cell r="D1291">
            <v>1</v>
          </cell>
          <cell r="E1291">
            <v>1</v>
          </cell>
          <cell r="F1291">
            <v>31900</v>
          </cell>
          <cell r="G1291">
            <v>0</v>
          </cell>
          <cell r="H1291">
            <v>31900</v>
          </cell>
          <cell r="I1291" t="str">
            <v>RSD</v>
          </cell>
        </row>
        <row r="1292">
          <cell r="A1292" t="str">
            <v>X706600G1</v>
          </cell>
          <cell r="B1292" t="str">
            <v>...Modularni head AISI dia 32mm M</v>
          </cell>
          <cell r="C1292">
            <v>9</v>
          </cell>
          <cell r="D1292">
            <v>9</v>
          </cell>
          <cell r="E1292">
            <v>9</v>
          </cell>
          <cell r="F1292">
            <v>168300</v>
          </cell>
          <cell r="G1292">
            <v>0</v>
          </cell>
          <cell r="H1292">
            <v>168300</v>
          </cell>
          <cell r="I1292" t="str">
            <v>RSD</v>
          </cell>
        </row>
        <row r="1293">
          <cell r="A1293" t="str">
            <v>X706600H</v>
          </cell>
          <cell r="B1293" t="str">
            <v>...Modularni head (CoCrMo) dia 32mm S</v>
          </cell>
          <cell r="C1293">
            <v>3</v>
          </cell>
          <cell r="D1293">
            <v>3</v>
          </cell>
          <cell r="E1293">
            <v>3</v>
          </cell>
          <cell r="F1293">
            <v>56100</v>
          </cell>
          <cell r="G1293">
            <v>0</v>
          </cell>
          <cell r="H1293">
            <v>56100</v>
          </cell>
          <cell r="I1293" t="str">
            <v>RSD</v>
          </cell>
        </row>
        <row r="1294">
          <cell r="A1294" t="str">
            <v>X706600H1</v>
          </cell>
          <cell r="B1294" t="str">
            <v>...Modularni head AISI dia 32mm, XL</v>
          </cell>
          <cell r="C1294">
            <v>2</v>
          </cell>
          <cell r="D1294">
            <v>2</v>
          </cell>
          <cell r="E1294">
            <v>2</v>
          </cell>
          <cell r="F1294">
            <v>37400</v>
          </cell>
          <cell r="G1294">
            <v>0</v>
          </cell>
          <cell r="H1294">
            <v>37400</v>
          </cell>
          <cell r="I1294" t="str">
            <v>RSD</v>
          </cell>
        </row>
        <row r="1295">
          <cell r="A1295" t="str">
            <v>X706601B</v>
          </cell>
          <cell r="B1295" t="str">
            <v>...Acetabularni cementni (UHMWPE) dia 32 #46</v>
          </cell>
          <cell r="C1295">
            <v>1</v>
          </cell>
          <cell r="D1295">
            <v>1</v>
          </cell>
          <cell r="E1295">
            <v>1</v>
          </cell>
          <cell r="F1295">
            <v>18700</v>
          </cell>
          <cell r="G1295">
            <v>0</v>
          </cell>
          <cell r="H1295">
            <v>18700</v>
          </cell>
          <cell r="I1295" t="str">
            <v>RSD</v>
          </cell>
        </row>
        <row r="1296">
          <cell r="A1296" t="str">
            <v>X706601D</v>
          </cell>
          <cell r="B1296" t="str">
            <v>...Acetabularni cementni (UHMWPE) dia 32 #50</v>
          </cell>
          <cell r="C1296">
            <v>7</v>
          </cell>
          <cell r="D1296">
            <v>7</v>
          </cell>
          <cell r="E1296">
            <v>7</v>
          </cell>
          <cell r="F1296">
            <v>130900</v>
          </cell>
          <cell r="G1296">
            <v>0</v>
          </cell>
          <cell r="H1296">
            <v>130900</v>
          </cell>
          <cell r="I1296" t="str">
            <v>RSD</v>
          </cell>
        </row>
        <row r="1297">
          <cell r="A1297" t="str">
            <v>X706601E</v>
          </cell>
          <cell r="B1297" t="str">
            <v>...Acetabularni cementni (UHMWPE) dia 32 #52</v>
          </cell>
          <cell r="C1297">
            <v>5</v>
          </cell>
          <cell r="D1297">
            <v>5</v>
          </cell>
          <cell r="E1297">
            <v>5</v>
          </cell>
          <cell r="F1297">
            <v>90200</v>
          </cell>
          <cell r="G1297">
            <v>0</v>
          </cell>
          <cell r="H1297">
            <v>90200</v>
          </cell>
          <cell r="I1297" t="str">
            <v>RSD</v>
          </cell>
        </row>
        <row r="1298">
          <cell r="A1298" t="str">
            <v>X706601F</v>
          </cell>
          <cell r="B1298" t="str">
            <v>...Acetabularni cementni (UHMWPE) dia 32 #54</v>
          </cell>
          <cell r="C1298">
            <v>5</v>
          </cell>
          <cell r="D1298">
            <v>5</v>
          </cell>
          <cell r="E1298">
            <v>5</v>
          </cell>
          <cell r="F1298">
            <v>93500</v>
          </cell>
          <cell r="G1298">
            <v>0</v>
          </cell>
          <cell r="H1298">
            <v>93500</v>
          </cell>
          <cell r="I1298" t="str">
            <v>RSD</v>
          </cell>
        </row>
        <row r="1299">
          <cell r="A1299" t="str">
            <v>X706601G</v>
          </cell>
          <cell r="B1299" t="str">
            <v>...Acetabularni cementni (UHMWPE) dia 32 #56</v>
          </cell>
          <cell r="C1299">
            <v>3</v>
          </cell>
          <cell r="D1299">
            <v>3</v>
          </cell>
          <cell r="E1299">
            <v>3</v>
          </cell>
          <cell r="F1299">
            <v>56100</v>
          </cell>
          <cell r="G1299">
            <v>0</v>
          </cell>
          <cell r="H1299">
            <v>56100</v>
          </cell>
          <cell r="I1299" t="str">
            <v>RSD</v>
          </cell>
        </row>
        <row r="1300">
          <cell r="A1300" t="str">
            <v>X706601H</v>
          </cell>
          <cell r="B1300" t="str">
            <v>...Acetabularni cementni (UHMWPE) dia 32 #58</v>
          </cell>
          <cell r="C1300">
            <v>2</v>
          </cell>
          <cell r="D1300">
            <v>2</v>
          </cell>
          <cell r="E1300">
            <v>2</v>
          </cell>
          <cell r="F1300">
            <v>37400</v>
          </cell>
          <cell r="G1300">
            <v>0</v>
          </cell>
          <cell r="H1300">
            <v>37400</v>
          </cell>
          <cell r="I1300" t="str">
            <v>RSD</v>
          </cell>
        </row>
        <row r="1301">
          <cell r="A1301" t="str">
            <v>X706870A</v>
          </cell>
          <cell r="B1301" t="str">
            <v>...Telo biartikularne proteze kuka vel. 1</v>
          </cell>
          <cell r="C1301">
            <v>10</v>
          </cell>
          <cell r="D1301">
            <v>10</v>
          </cell>
          <cell r="E1301">
            <v>10</v>
          </cell>
          <cell r="F1301">
            <v>330000</v>
          </cell>
          <cell r="G1301">
            <v>0</v>
          </cell>
          <cell r="H1301">
            <v>330000</v>
          </cell>
          <cell r="I1301" t="str">
            <v>RSD</v>
          </cell>
        </row>
        <row r="1302">
          <cell r="A1302" t="str">
            <v>X706870B</v>
          </cell>
          <cell r="B1302" t="str">
            <v>...Telo biartikularne proteze kuka vel. 2</v>
          </cell>
          <cell r="C1302">
            <v>2</v>
          </cell>
          <cell r="D1302">
            <v>2</v>
          </cell>
          <cell r="E1302">
            <v>2</v>
          </cell>
          <cell r="F1302">
            <v>66000</v>
          </cell>
          <cell r="G1302">
            <v>0</v>
          </cell>
          <cell r="H1302">
            <v>66000</v>
          </cell>
          <cell r="I1302" t="str">
            <v>RSD</v>
          </cell>
        </row>
        <row r="1303">
          <cell r="A1303" t="str">
            <v>X706870C</v>
          </cell>
          <cell r="B1303" t="str">
            <v>...Telo biartikularne proteze kuka vel. 3</v>
          </cell>
          <cell r="C1303">
            <v>2</v>
          </cell>
          <cell r="D1303">
            <v>2</v>
          </cell>
          <cell r="E1303">
            <v>2</v>
          </cell>
          <cell r="F1303">
            <v>63800</v>
          </cell>
          <cell r="G1303">
            <v>0</v>
          </cell>
          <cell r="H1303">
            <v>63800</v>
          </cell>
          <cell r="I1303" t="str">
            <v>RSD</v>
          </cell>
        </row>
        <row r="1304">
          <cell r="A1304" t="str">
            <v>X706870D</v>
          </cell>
          <cell r="B1304" t="str">
            <v>...Telo biartikularne proteze kuka vel. 4</v>
          </cell>
          <cell r="C1304">
            <v>1</v>
          </cell>
          <cell r="D1304">
            <v>1</v>
          </cell>
          <cell r="E1304">
            <v>1</v>
          </cell>
          <cell r="F1304">
            <v>33000</v>
          </cell>
          <cell r="G1304">
            <v>0</v>
          </cell>
          <cell r="H1304">
            <v>33000</v>
          </cell>
          <cell r="I1304" t="str">
            <v>RSD</v>
          </cell>
        </row>
        <row r="1305">
          <cell r="A1305" t="str">
            <v>X706870E</v>
          </cell>
          <cell r="B1305" t="str">
            <v>...Telo biartikularne proteze kuka vel. 5</v>
          </cell>
          <cell r="C1305">
            <v>1</v>
          </cell>
          <cell r="D1305">
            <v>1</v>
          </cell>
          <cell r="E1305">
            <v>1</v>
          </cell>
          <cell r="F1305">
            <v>33000</v>
          </cell>
          <cell r="G1305">
            <v>0</v>
          </cell>
          <cell r="H1305">
            <v>33000</v>
          </cell>
          <cell r="I1305" t="str">
            <v>RSD</v>
          </cell>
        </row>
        <row r="1306">
          <cell r="A1306" t="str">
            <v>X706871B</v>
          </cell>
          <cell r="B1306" t="str">
            <v>...Glava biartikularne proteze kuka vel. 44/24</v>
          </cell>
          <cell r="C1306">
            <v>5</v>
          </cell>
          <cell r="D1306">
            <v>5</v>
          </cell>
          <cell r="E1306">
            <v>5</v>
          </cell>
          <cell r="F1306">
            <v>82500</v>
          </cell>
          <cell r="G1306">
            <v>0</v>
          </cell>
          <cell r="H1306">
            <v>82500</v>
          </cell>
          <cell r="I1306" t="str">
            <v>RSD</v>
          </cell>
        </row>
        <row r="1307">
          <cell r="A1307" t="str">
            <v>X706871C</v>
          </cell>
          <cell r="B1307" t="str">
            <v>...Glava biartikularne proteze kuka vel. 46/28</v>
          </cell>
          <cell r="C1307">
            <v>3</v>
          </cell>
          <cell r="D1307">
            <v>3</v>
          </cell>
          <cell r="E1307">
            <v>3</v>
          </cell>
          <cell r="F1307">
            <v>49500</v>
          </cell>
          <cell r="G1307">
            <v>0</v>
          </cell>
          <cell r="H1307">
            <v>49500</v>
          </cell>
          <cell r="I1307" t="str">
            <v>RSD</v>
          </cell>
        </row>
        <row r="1308">
          <cell r="A1308" t="str">
            <v>X706871D</v>
          </cell>
          <cell r="B1308" t="str">
            <v>...Glava biartikularne proteze kuka vel. 48/28</v>
          </cell>
          <cell r="C1308">
            <v>4</v>
          </cell>
          <cell r="D1308">
            <v>4</v>
          </cell>
          <cell r="E1308">
            <v>4</v>
          </cell>
          <cell r="F1308">
            <v>66000</v>
          </cell>
          <cell r="G1308">
            <v>0</v>
          </cell>
          <cell r="H1308">
            <v>66000</v>
          </cell>
          <cell r="I1308" t="str">
            <v>RSD</v>
          </cell>
        </row>
        <row r="1309">
          <cell r="A1309" t="str">
            <v>X706871E</v>
          </cell>
          <cell r="B1309" t="str">
            <v>...Glava biartikularne proteze kuka vel. 50/28</v>
          </cell>
          <cell r="C1309">
            <v>2</v>
          </cell>
          <cell r="D1309">
            <v>2</v>
          </cell>
          <cell r="E1309">
            <v>2</v>
          </cell>
          <cell r="F1309">
            <v>33000</v>
          </cell>
          <cell r="G1309">
            <v>0</v>
          </cell>
          <cell r="H1309">
            <v>33000</v>
          </cell>
          <cell r="I1309" t="str">
            <v>RSD</v>
          </cell>
        </row>
        <row r="1310">
          <cell r="A1310" t="str">
            <v>X706871F</v>
          </cell>
          <cell r="B1310" t="str">
            <v>...Glava biartikularne proteze kuka vel. 52/28</v>
          </cell>
          <cell r="C1310">
            <v>1</v>
          </cell>
          <cell r="D1310">
            <v>1</v>
          </cell>
          <cell r="E1310">
            <v>1</v>
          </cell>
          <cell r="F1310">
            <v>16500</v>
          </cell>
          <cell r="G1310">
            <v>0</v>
          </cell>
          <cell r="H1310">
            <v>16500</v>
          </cell>
          <cell r="I1310" t="str">
            <v>RSD</v>
          </cell>
        </row>
        <row r="1311">
          <cell r="A1311" t="str">
            <v>X706871H</v>
          </cell>
          <cell r="B1311" t="str">
            <v>...Glava biartikularne proteze kuka vel. 56/28</v>
          </cell>
          <cell r="C1311">
            <v>1</v>
          </cell>
          <cell r="D1311">
            <v>1</v>
          </cell>
          <cell r="E1311">
            <v>1</v>
          </cell>
          <cell r="F1311">
            <v>11000</v>
          </cell>
          <cell r="G1311">
            <v>0</v>
          </cell>
          <cell r="H1311">
            <v>11000</v>
          </cell>
          <cell r="I1311" t="str">
            <v>RSD</v>
          </cell>
        </row>
        <row r="1312">
          <cell r="A1312" t="str">
            <v>X706872A</v>
          </cell>
          <cell r="B1312" t="str">
            <v>...Cementni femoralni stem bez kolara 7,5mm</v>
          </cell>
          <cell r="C1312">
            <v>16</v>
          </cell>
          <cell r="D1312">
            <v>16</v>
          </cell>
          <cell r="E1312">
            <v>16</v>
          </cell>
          <cell r="F1312">
            <v>422400</v>
          </cell>
          <cell r="G1312">
            <v>0</v>
          </cell>
          <cell r="H1312">
            <v>422400</v>
          </cell>
          <cell r="I1312" t="str">
            <v>RSD</v>
          </cell>
        </row>
        <row r="1313">
          <cell r="A1313" t="str">
            <v>X706872B</v>
          </cell>
          <cell r="B1313" t="str">
            <v>...Cementni femoralni stem bez kolara 10mm</v>
          </cell>
          <cell r="C1313">
            <v>31</v>
          </cell>
          <cell r="D1313">
            <v>31</v>
          </cell>
          <cell r="E1313">
            <v>32</v>
          </cell>
          <cell r="F1313">
            <v>844800</v>
          </cell>
          <cell r="G1313">
            <v>0</v>
          </cell>
          <cell r="H1313">
            <v>844800</v>
          </cell>
          <cell r="I1313" t="str">
            <v>RSD</v>
          </cell>
        </row>
        <row r="1314">
          <cell r="A1314" t="str">
            <v>X706872C</v>
          </cell>
          <cell r="B1314" t="str">
            <v>...Cementni femoralni stem bez kolara 12,5mm</v>
          </cell>
          <cell r="C1314">
            <v>26</v>
          </cell>
          <cell r="D1314">
            <v>26</v>
          </cell>
          <cell r="E1314">
            <v>26</v>
          </cell>
          <cell r="F1314">
            <v>686400</v>
          </cell>
          <cell r="G1314">
            <v>0</v>
          </cell>
          <cell r="H1314">
            <v>686400</v>
          </cell>
          <cell r="I1314" t="str">
            <v>RSD</v>
          </cell>
        </row>
        <row r="1315">
          <cell r="A1315" t="str">
            <v>X706872D</v>
          </cell>
          <cell r="B1315" t="str">
            <v>...Cementni femoralni stem bez kolara 15mm</v>
          </cell>
          <cell r="C1315">
            <v>6</v>
          </cell>
          <cell r="D1315">
            <v>6</v>
          </cell>
          <cell r="E1315">
            <v>6</v>
          </cell>
          <cell r="F1315">
            <v>158400</v>
          </cell>
          <cell r="G1315">
            <v>0</v>
          </cell>
          <cell r="H1315">
            <v>158400</v>
          </cell>
          <cell r="I1315" t="str">
            <v>RSD</v>
          </cell>
        </row>
        <row r="1316">
          <cell r="A1316" t="str">
            <v>X706984B</v>
          </cell>
          <cell r="B1316" t="str">
            <v>...Glavica M 24mm</v>
          </cell>
          <cell r="C1316">
            <v>5</v>
          </cell>
          <cell r="D1316">
            <v>5</v>
          </cell>
          <cell r="E1316">
            <v>5</v>
          </cell>
          <cell r="F1316">
            <v>55000</v>
          </cell>
          <cell r="G1316">
            <v>0</v>
          </cell>
          <cell r="H1316">
            <v>55000</v>
          </cell>
          <cell r="I1316" t="str">
            <v>RSD</v>
          </cell>
        </row>
        <row r="1317">
          <cell r="A1317" t="str">
            <v>X706984I</v>
          </cell>
          <cell r="B1317" t="str">
            <v>...Glavica M 28mm</v>
          </cell>
          <cell r="C1317">
            <v>10</v>
          </cell>
          <cell r="D1317">
            <v>10</v>
          </cell>
          <cell r="E1317">
            <v>10</v>
          </cell>
          <cell r="F1317">
            <v>110000</v>
          </cell>
          <cell r="G1317">
            <v>0</v>
          </cell>
          <cell r="H1317">
            <v>110000</v>
          </cell>
          <cell r="I1317" t="str">
            <v>RSD</v>
          </cell>
        </row>
        <row r="1318">
          <cell r="A1318" t="str">
            <v>X706984K</v>
          </cell>
          <cell r="B1318" t="str">
            <v>...Glavica XL 28mm</v>
          </cell>
          <cell r="C1318">
            <v>1</v>
          </cell>
          <cell r="D1318">
            <v>1</v>
          </cell>
          <cell r="E1318">
            <v>1</v>
          </cell>
          <cell r="F1318">
            <v>11000</v>
          </cell>
          <cell r="G1318">
            <v>0</v>
          </cell>
          <cell r="H1318">
            <v>11000</v>
          </cell>
          <cell r="I1318" t="str">
            <v>RSD</v>
          </cell>
        </row>
        <row r="1319">
          <cell r="A1319" t="str">
            <v>X706990A</v>
          </cell>
          <cell r="B1319" t="str">
            <v>...Trilogy acetabul.shell 44mm, više rupa</v>
          </cell>
          <cell r="C1319">
            <v>1</v>
          </cell>
          <cell r="D1319">
            <v>1</v>
          </cell>
          <cell r="E1319">
            <v>1</v>
          </cell>
          <cell r="F1319">
            <v>39050</v>
          </cell>
          <cell r="G1319">
            <v>0</v>
          </cell>
          <cell r="H1319">
            <v>39050</v>
          </cell>
          <cell r="I1319" t="str">
            <v>RSD</v>
          </cell>
        </row>
        <row r="1320">
          <cell r="A1320" t="str">
            <v>X706990B</v>
          </cell>
          <cell r="B1320" t="str">
            <v>...Trilogy acetabul.shell 46mm, više rupa</v>
          </cell>
          <cell r="C1320">
            <v>3</v>
          </cell>
          <cell r="D1320">
            <v>3</v>
          </cell>
          <cell r="E1320">
            <v>3</v>
          </cell>
          <cell r="F1320">
            <v>117150</v>
          </cell>
          <cell r="G1320">
            <v>0</v>
          </cell>
          <cell r="H1320">
            <v>117150</v>
          </cell>
          <cell r="I1320" t="str">
            <v>RSD</v>
          </cell>
        </row>
        <row r="1321">
          <cell r="A1321" t="str">
            <v>X706990C</v>
          </cell>
          <cell r="B1321" t="str">
            <v>...Trilogy acetabul.shell 48mm, više rupa</v>
          </cell>
          <cell r="C1321">
            <v>6</v>
          </cell>
          <cell r="D1321">
            <v>6</v>
          </cell>
          <cell r="E1321">
            <v>6</v>
          </cell>
          <cell r="F1321">
            <v>234300</v>
          </cell>
          <cell r="G1321">
            <v>0</v>
          </cell>
          <cell r="H1321">
            <v>234300</v>
          </cell>
          <cell r="I1321" t="str">
            <v>RSD</v>
          </cell>
        </row>
        <row r="1322">
          <cell r="A1322" t="str">
            <v>X706990D</v>
          </cell>
          <cell r="B1322" t="str">
            <v>...Trilogy acetabul.shell 50mm, više rupa</v>
          </cell>
          <cell r="C1322">
            <v>25</v>
          </cell>
          <cell r="D1322">
            <v>25</v>
          </cell>
          <cell r="E1322">
            <v>25</v>
          </cell>
          <cell r="F1322">
            <v>976250</v>
          </cell>
          <cell r="G1322">
            <v>0</v>
          </cell>
          <cell r="H1322">
            <v>976250</v>
          </cell>
          <cell r="I1322" t="str">
            <v>RSD</v>
          </cell>
        </row>
        <row r="1323">
          <cell r="A1323" t="str">
            <v>X706990E</v>
          </cell>
          <cell r="B1323" t="str">
            <v>...Trilogy acetabul.shell 52mm, više rupa</v>
          </cell>
          <cell r="C1323">
            <v>43</v>
          </cell>
          <cell r="D1323">
            <v>43</v>
          </cell>
          <cell r="E1323">
            <v>44</v>
          </cell>
          <cell r="F1323">
            <v>1718200</v>
          </cell>
          <cell r="G1323">
            <v>0</v>
          </cell>
          <cell r="H1323">
            <v>1718200</v>
          </cell>
          <cell r="I1323" t="str">
            <v>RSD</v>
          </cell>
        </row>
        <row r="1324">
          <cell r="A1324" t="str">
            <v>X706990F</v>
          </cell>
          <cell r="B1324" t="str">
            <v>...Trilogy acetabul.shell 54mm, više rupa</v>
          </cell>
          <cell r="C1324">
            <v>31</v>
          </cell>
          <cell r="D1324">
            <v>31</v>
          </cell>
          <cell r="E1324">
            <v>31</v>
          </cell>
          <cell r="F1324">
            <v>1210550</v>
          </cell>
          <cell r="G1324">
            <v>0</v>
          </cell>
          <cell r="H1324">
            <v>1210550</v>
          </cell>
          <cell r="I1324" t="str">
            <v>RSD</v>
          </cell>
        </row>
        <row r="1325">
          <cell r="A1325" t="str">
            <v>X706990G</v>
          </cell>
          <cell r="B1325" t="str">
            <v>...Trilogy acetabul.shell 56mm, više rupa</v>
          </cell>
          <cell r="C1325">
            <v>29</v>
          </cell>
          <cell r="D1325">
            <v>30</v>
          </cell>
          <cell r="E1325">
            <v>30</v>
          </cell>
          <cell r="F1325">
            <v>1171500</v>
          </cell>
          <cell r="G1325">
            <v>0</v>
          </cell>
          <cell r="H1325">
            <v>1171500</v>
          </cell>
          <cell r="I1325" t="str">
            <v>RSD</v>
          </cell>
        </row>
        <row r="1326">
          <cell r="A1326" t="str">
            <v>X706990H</v>
          </cell>
          <cell r="B1326" t="str">
            <v>...Trilogy acetabul.shell 58mm, više rupa</v>
          </cell>
          <cell r="C1326">
            <v>29</v>
          </cell>
          <cell r="D1326">
            <v>29</v>
          </cell>
          <cell r="E1326">
            <v>29</v>
          </cell>
          <cell r="F1326">
            <v>1132450</v>
          </cell>
          <cell r="G1326">
            <v>0</v>
          </cell>
          <cell r="H1326">
            <v>1132450</v>
          </cell>
          <cell r="I1326" t="str">
            <v>RSD</v>
          </cell>
        </row>
        <row r="1327">
          <cell r="A1327" t="str">
            <v>X706990I</v>
          </cell>
          <cell r="B1327" t="str">
            <v>...Trilogy acetabul.shell 60mm, više rupa</v>
          </cell>
          <cell r="C1327">
            <v>12</v>
          </cell>
          <cell r="D1327">
            <v>12</v>
          </cell>
          <cell r="E1327">
            <v>12</v>
          </cell>
          <cell r="F1327">
            <v>468600</v>
          </cell>
          <cell r="G1327">
            <v>0</v>
          </cell>
          <cell r="H1327">
            <v>468600</v>
          </cell>
          <cell r="I1327" t="str">
            <v>RSD</v>
          </cell>
        </row>
        <row r="1328">
          <cell r="A1328" t="str">
            <v>X706990J</v>
          </cell>
          <cell r="B1328" t="str">
            <v>...Trilogy acetabul.shell 62mm, više rupa</v>
          </cell>
          <cell r="C1328">
            <v>9</v>
          </cell>
          <cell r="D1328">
            <v>9</v>
          </cell>
          <cell r="E1328">
            <v>9</v>
          </cell>
          <cell r="F1328">
            <v>351450</v>
          </cell>
          <cell r="G1328">
            <v>0</v>
          </cell>
          <cell r="H1328">
            <v>351450</v>
          </cell>
          <cell r="I1328" t="str">
            <v>RSD</v>
          </cell>
        </row>
        <row r="1329">
          <cell r="A1329" t="str">
            <v>X706990K</v>
          </cell>
          <cell r="B1329" t="str">
            <v>...Trilogy acetabul.shell 64mm, više rupa</v>
          </cell>
          <cell r="C1329">
            <v>1</v>
          </cell>
          <cell r="D1329">
            <v>1</v>
          </cell>
          <cell r="E1329">
            <v>1</v>
          </cell>
          <cell r="F1329">
            <v>39050</v>
          </cell>
          <cell r="G1329">
            <v>0</v>
          </cell>
          <cell r="H1329">
            <v>39050</v>
          </cell>
          <cell r="I1329" t="str">
            <v>RSD</v>
          </cell>
        </row>
        <row r="1330">
          <cell r="A1330" t="str">
            <v>X706991A</v>
          </cell>
          <cell r="B1330" t="str">
            <v>...Longevity liner 44x28mm</v>
          </cell>
          <cell r="C1330">
            <v>1</v>
          </cell>
          <cell r="D1330">
            <v>1</v>
          </cell>
          <cell r="E1330">
            <v>1</v>
          </cell>
          <cell r="F1330">
            <v>23650</v>
          </cell>
          <cell r="G1330">
            <v>0</v>
          </cell>
          <cell r="H1330">
            <v>23650</v>
          </cell>
          <cell r="I1330" t="str">
            <v>RSD</v>
          </cell>
        </row>
        <row r="1331">
          <cell r="A1331" t="str">
            <v>X706991B</v>
          </cell>
          <cell r="B1331" t="str">
            <v>...Longevity liner 46x28mm</v>
          </cell>
          <cell r="C1331">
            <v>3</v>
          </cell>
          <cell r="D1331">
            <v>3</v>
          </cell>
          <cell r="E1331">
            <v>3</v>
          </cell>
          <cell r="F1331">
            <v>70950</v>
          </cell>
          <cell r="G1331">
            <v>0</v>
          </cell>
          <cell r="H1331">
            <v>70950</v>
          </cell>
          <cell r="I1331" t="str">
            <v>RSD</v>
          </cell>
        </row>
        <row r="1332">
          <cell r="A1332" t="str">
            <v>X706991C</v>
          </cell>
          <cell r="B1332" t="str">
            <v>...Longevity liner 48x32mm</v>
          </cell>
          <cell r="C1332">
            <v>6</v>
          </cell>
          <cell r="D1332">
            <v>6</v>
          </cell>
          <cell r="E1332">
            <v>6</v>
          </cell>
          <cell r="F1332">
            <v>141900</v>
          </cell>
          <cell r="G1332">
            <v>0</v>
          </cell>
          <cell r="H1332">
            <v>141900</v>
          </cell>
          <cell r="I1332" t="str">
            <v>RSD</v>
          </cell>
        </row>
        <row r="1333">
          <cell r="A1333" t="str">
            <v>X706991G</v>
          </cell>
          <cell r="B1333" t="str">
            <v>...Longevity liner 62x32mm</v>
          </cell>
          <cell r="C1333">
            <v>9</v>
          </cell>
          <cell r="D1333">
            <v>9</v>
          </cell>
          <cell r="E1333">
            <v>9</v>
          </cell>
          <cell r="F1333">
            <v>212850</v>
          </cell>
          <cell r="G1333">
            <v>0</v>
          </cell>
          <cell r="H1333">
            <v>212850</v>
          </cell>
          <cell r="I1333" t="str">
            <v>RSD</v>
          </cell>
        </row>
        <row r="1334">
          <cell r="A1334" t="str">
            <v>X706991H</v>
          </cell>
          <cell r="B1334" t="str">
            <v>...Longevity liner 64x32mm</v>
          </cell>
          <cell r="C1334">
            <v>1</v>
          </cell>
          <cell r="D1334">
            <v>1</v>
          </cell>
          <cell r="E1334">
            <v>1</v>
          </cell>
          <cell r="F1334">
            <v>23650</v>
          </cell>
          <cell r="G1334">
            <v>0</v>
          </cell>
          <cell r="H1334">
            <v>23650</v>
          </cell>
          <cell r="I1334" t="str">
            <v>RSD</v>
          </cell>
        </row>
        <row r="1335">
          <cell r="A1335" t="str">
            <v>X706991N</v>
          </cell>
          <cell r="B1335" t="str">
            <v>...Longevity liner 50x32mm</v>
          </cell>
          <cell r="C1335">
            <v>99</v>
          </cell>
          <cell r="D1335">
            <v>99</v>
          </cell>
          <cell r="E1335">
            <v>100</v>
          </cell>
          <cell r="F1335">
            <v>2365000</v>
          </cell>
          <cell r="G1335">
            <v>0</v>
          </cell>
          <cell r="H1335">
            <v>2365000</v>
          </cell>
          <cell r="I1335" t="str">
            <v>RSD</v>
          </cell>
        </row>
        <row r="1336">
          <cell r="A1336" t="str">
            <v>X706991NJ</v>
          </cell>
          <cell r="B1336" t="str">
            <v>...Longevity liner 58x32mm</v>
          </cell>
          <cell r="C1336">
            <v>29</v>
          </cell>
          <cell r="D1336">
            <v>29</v>
          </cell>
          <cell r="E1336">
            <v>29</v>
          </cell>
          <cell r="F1336">
            <v>685850</v>
          </cell>
          <cell r="G1336">
            <v>0</v>
          </cell>
          <cell r="H1336">
            <v>685850</v>
          </cell>
          <cell r="I1336" t="str">
            <v>RSD</v>
          </cell>
        </row>
        <row r="1337">
          <cell r="A1337" t="str">
            <v>X706991O</v>
          </cell>
          <cell r="B1337" t="str">
            <v>...Longevity liner 56x32mm</v>
          </cell>
          <cell r="C1337">
            <v>29</v>
          </cell>
          <cell r="D1337">
            <v>30</v>
          </cell>
          <cell r="E1337">
            <v>30</v>
          </cell>
          <cell r="F1337">
            <v>709500</v>
          </cell>
          <cell r="G1337">
            <v>0</v>
          </cell>
          <cell r="H1337">
            <v>709500</v>
          </cell>
          <cell r="I1337" t="str">
            <v>RSD</v>
          </cell>
        </row>
        <row r="1338">
          <cell r="A1338" t="str">
            <v>X706991P</v>
          </cell>
          <cell r="B1338" t="str">
            <v>...Longevity liner 60x32mm</v>
          </cell>
          <cell r="C1338">
            <v>3</v>
          </cell>
          <cell r="D1338">
            <v>3</v>
          </cell>
          <cell r="E1338">
            <v>3</v>
          </cell>
          <cell r="F1338">
            <v>70950</v>
          </cell>
          <cell r="G1338">
            <v>0</v>
          </cell>
          <cell r="H1338">
            <v>70950</v>
          </cell>
          <cell r="I1338" t="str">
            <v>RSD</v>
          </cell>
        </row>
        <row r="1339">
          <cell r="A1339" t="str">
            <v>X706991R</v>
          </cell>
          <cell r="B1339" t="str">
            <v>...Longevity liner 60x32mm</v>
          </cell>
          <cell r="C1339">
            <v>9</v>
          </cell>
          <cell r="D1339">
            <v>9</v>
          </cell>
          <cell r="E1339">
            <v>9</v>
          </cell>
          <cell r="F1339">
            <v>212850</v>
          </cell>
          <cell r="G1339">
            <v>0</v>
          </cell>
          <cell r="H1339">
            <v>212850</v>
          </cell>
          <cell r="I1339" t="str">
            <v>RSD</v>
          </cell>
        </row>
        <row r="1340">
          <cell r="A1340" t="str">
            <v>X706992A</v>
          </cell>
          <cell r="B1340" t="str">
            <v>...Bezcementi femoralni stem 4#</v>
          </cell>
          <cell r="C1340">
            <v>2</v>
          </cell>
          <cell r="D1340">
            <v>2</v>
          </cell>
          <cell r="E1340">
            <v>2</v>
          </cell>
          <cell r="F1340">
            <v>165000</v>
          </cell>
          <cell r="G1340">
            <v>0</v>
          </cell>
          <cell r="H1340">
            <v>165000</v>
          </cell>
          <cell r="I1340" t="str">
            <v>RSD</v>
          </cell>
        </row>
        <row r="1341">
          <cell r="A1341" t="str">
            <v>X706992B</v>
          </cell>
          <cell r="B1341" t="str">
            <v>...Bezcementni femoralni stem 1#</v>
          </cell>
          <cell r="C1341">
            <v>1</v>
          </cell>
          <cell r="D1341">
            <v>1</v>
          </cell>
          <cell r="E1341">
            <v>1</v>
          </cell>
          <cell r="F1341">
            <v>82500</v>
          </cell>
          <cell r="G1341">
            <v>0</v>
          </cell>
          <cell r="H1341">
            <v>82500</v>
          </cell>
          <cell r="I1341" t="str">
            <v>RSD</v>
          </cell>
        </row>
        <row r="1342">
          <cell r="A1342" t="str">
            <v>X706992C</v>
          </cell>
          <cell r="B1342" t="str">
            <v>...Bezcementni femoralni stem 2#</v>
          </cell>
          <cell r="C1342">
            <v>1</v>
          </cell>
          <cell r="D1342">
            <v>1</v>
          </cell>
          <cell r="E1342">
            <v>1</v>
          </cell>
          <cell r="F1342">
            <v>82500</v>
          </cell>
          <cell r="G1342">
            <v>0</v>
          </cell>
          <cell r="H1342">
            <v>82500</v>
          </cell>
          <cell r="I1342" t="str">
            <v>RSD</v>
          </cell>
        </row>
        <row r="1343">
          <cell r="A1343" t="str">
            <v>X706992E</v>
          </cell>
          <cell r="B1343" t="str">
            <v>...Bezcementni femoralni stem 5#</v>
          </cell>
          <cell r="C1343">
            <v>1</v>
          </cell>
          <cell r="D1343">
            <v>1</v>
          </cell>
          <cell r="E1343">
            <v>1</v>
          </cell>
          <cell r="F1343">
            <v>82500</v>
          </cell>
          <cell r="G1343">
            <v>0</v>
          </cell>
          <cell r="H1343">
            <v>82500</v>
          </cell>
          <cell r="I1343" t="str">
            <v>RSD</v>
          </cell>
        </row>
        <row r="1344">
          <cell r="A1344" t="str">
            <v>X706993A</v>
          </cell>
          <cell r="B1344" t="str">
            <v>...Femoralna glava legura Co-Cr-Mo dij.28x5</v>
          </cell>
          <cell r="C1344">
            <v>2</v>
          </cell>
          <cell r="D1344">
            <v>2</v>
          </cell>
          <cell r="E1344">
            <v>2</v>
          </cell>
          <cell r="F1344">
            <v>22000</v>
          </cell>
          <cell r="G1344">
            <v>0</v>
          </cell>
          <cell r="H1344">
            <v>22000</v>
          </cell>
          <cell r="I1344" t="str">
            <v>RSD</v>
          </cell>
        </row>
        <row r="1345">
          <cell r="A1345" t="str">
            <v>X706993C</v>
          </cell>
          <cell r="B1345" t="str">
            <v>...Femoralna glava legura Co-Cr-Mo dij. 28x8.5</v>
          </cell>
          <cell r="C1345">
            <v>2</v>
          </cell>
          <cell r="D1345">
            <v>2</v>
          </cell>
          <cell r="E1345">
            <v>2</v>
          </cell>
          <cell r="F1345">
            <v>22000</v>
          </cell>
          <cell r="G1345">
            <v>0</v>
          </cell>
          <cell r="H1345">
            <v>22000</v>
          </cell>
          <cell r="I1345" t="str">
            <v>RSD</v>
          </cell>
        </row>
        <row r="1346">
          <cell r="A1346" t="str">
            <v>X706993D</v>
          </cell>
          <cell r="B1346" t="str">
            <v>...Femoralna glava legura Co-Cr-Mo dij. 28x12</v>
          </cell>
          <cell r="C1346">
            <v>1</v>
          </cell>
          <cell r="D1346">
            <v>1</v>
          </cell>
          <cell r="E1346">
            <v>1</v>
          </cell>
          <cell r="F1346">
            <v>11000</v>
          </cell>
          <cell r="G1346">
            <v>0</v>
          </cell>
          <cell r="H1346">
            <v>11000</v>
          </cell>
          <cell r="I1346" t="str">
            <v>RSD</v>
          </cell>
        </row>
        <row r="1347">
          <cell r="A1347" t="str">
            <v>X706994A</v>
          </cell>
          <cell r="B1347" t="str">
            <v>...Bezcementna acetabul.kapa 52#</v>
          </cell>
          <cell r="C1347">
            <v>2</v>
          </cell>
          <cell r="D1347">
            <v>2</v>
          </cell>
          <cell r="E1347">
            <v>2</v>
          </cell>
          <cell r="F1347">
            <v>110000</v>
          </cell>
          <cell r="G1347">
            <v>0</v>
          </cell>
          <cell r="H1347">
            <v>110000</v>
          </cell>
          <cell r="I1347" t="str">
            <v>RSD</v>
          </cell>
        </row>
        <row r="1348">
          <cell r="A1348" t="str">
            <v>X706994C</v>
          </cell>
          <cell r="B1348" t="str">
            <v>...Bezcementna acetabul.kapa 50#</v>
          </cell>
          <cell r="C1348">
            <v>2</v>
          </cell>
          <cell r="D1348">
            <v>2</v>
          </cell>
          <cell r="E1348">
            <v>2</v>
          </cell>
          <cell r="F1348">
            <v>110000</v>
          </cell>
          <cell r="G1348">
            <v>0</v>
          </cell>
          <cell r="H1348">
            <v>110000</v>
          </cell>
          <cell r="I1348" t="str">
            <v>RSD</v>
          </cell>
        </row>
        <row r="1349">
          <cell r="A1349" t="str">
            <v>X706994E</v>
          </cell>
          <cell r="B1349" t="str">
            <v>...Bezcementna acetabul.kapa 56#</v>
          </cell>
          <cell r="C1349">
            <v>1</v>
          </cell>
          <cell r="D1349">
            <v>1</v>
          </cell>
          <cell r="E1349">
            <v>1</v>
          </cell>
          <cell r="F1349">
            <v>55000</v>
          </cell>
          <cell r="G1349">
            <v>0</v>
          </cell>
          <cell r="H1349">
            <v>55000</v>
          </cell>
          <cell r="I1349" t="str">
            <v>RSD</v>
          </cell>
        </row>
        <row r="1350">
          <cell r="A1350" t="str">
            <v>X706994F</v>
          </cell>
          <cell r="B1350" t="str">
            <v>...Bezcementna acetabul.kapa 58#</v>
          </cell>
          <cell r="C1350">
            <v>1</v>
          </cell>
          <cell r="D1350">
            <v>1</v>
          </cell>
          <cell r="E1350">
            <v>1</v>
          </cell>
          <cell r="F1350">
            <v>55000</v>
          </cell>
          <cell r="G1350">
            <v>0</v>
          </cell>
          <cell r="H1350">
            <v>55000</v>
          </cell>
          <cell r="I1350" t="str">
            <v>RSD</v>
          </cell>
        </row>
        <row r="1351">
          <cell r="A1351" t="str">
            <v>X706996B</v>
          </cell>
          <cell r="B1351" t="str">
            <v>...Koštani zavrtanj DIAMOND 6.5x25</v>
          </cell>
          <cell r="C1351">
            <v>2</v>
          </cell>
          <cell r="D1351">
            <v>2</v>
          </cell>
          <cell r="E1351">
            <v>2</v>
          </cell>
          <cell r="F1351">
            <v>3300</v>
          </cell>
          <cell r="G1351">
            <v>0</v>
          </cell>
          <cell r="H1351">
            <v>3300</v>
          </cell>
          <cell r="I1351" t="str">
            <v>RSD</v>
          </cell>
        </row>
        <row r="1352">
          <cell r="A1352" t="str">
            <v>X706996C</v>
          </cell>
          <cell r="B1352" t="str">
            <v>...Kostani zavrtanj DIAMOND 6.5x30</v>
          </cell>
          <cell r="C1352">
            <v>2</v>
          </cell>
          <cell r="D1352">
            <v>2</v>
          </cell>
          <cell r="E1352">
            <v>4</v>
          </cell>
          <cell r="F1352">
            <v>6600</v>
          </cell>
          <cell r="G1352">
            <v>0</v>
          </cell>
          <cell r="H1352">
            <v>6600</v>
          </cell>
          <cell r="I1352" t="str">
            <v>RSD</v>
          </cell>
        </row>
        <row r="1353">
          <cell r="A1353" t="str">
            <v>X707520A</v>
          </cell>
          <cell r="B1353" t="str">
            <v>...Cementna proteza kuka stem 5801-351 *</v>
          </cell>
          <cell r="C1353">
            <v>2</v>
          </cell>
          <cell r="D1353">
            <v>2</v>
          </cell>
          <cell r="E1353">
            <v>2</v>
          </cell>
          <cell r="F1353">
            <v>65836</v>
          </cell>
          <cell r="G1353">
            <v>0</v>
          </cell>
          <cell r="H1353">
            <v>65836</v>
          </cell>
          <cell r="I1353" t="str">
            <v>RSD</v>
          </cell>
        </row>
        <row r="1354">
          <cell r="A1354" t="str">
            <v>X707520B1</v>
          </cell>
          <cell r="B1354" t="str">
            <v>...Cementna proteza kuka stem 5801-352</v>
          </cell>
          <cell r="C1354">
            <v>2</v>
          </cell>
          <cell r="D1354">
            <v>2</v>
          </cell>
          <cell r="E1354">
            <v>2</v>
          </cell>
          <cell r="F1354">
            <v>66440</v>
          </cell>
          <cell r="G1354">
            <v>0</v>
          </cell>
          <cell r="H1354">
            <v>66440</v>
          </cell>
          <cell r="I1354" t="str">
            <v>RSD</v>
          </cell>
        </row>
        <row r="1355">
          <cell r="A1355" t="str">
            <v>X707520C1</v>
          </cell>
          <cell r="B1355" t="str">
            <v>...Cementna proteza kuka stem 5801-371</v>
          </cell>
          <cell r="C1355">
            <v>6</v>
          </cell>
          <cell r="D1355">
            <v>6</v>
          </cell>
          <cell r="E1355">
            <v>6</v>
          </cell>
          <cell r="F1355">
            <v>199320</v>
          </cell>
          <cell r="G1355">
            <v>0</v>
          </cell>
          <cell r="H1355">
            <v>199320</v>
          </cell>
          <cell r="I1355" t="str">
            <v>RSD</v>
          </cell>
        </row>
        <row r="1356">
          <cell r="A1356" t="str">
            <v>X707520D1</v>
          </cell>
          <cell r="B1356" t="str">
            <v>...Cementna proteza kuka stem 5801-372</v>
          </cell>
          <cell r="C1356">
            <v>3</v>
          </cell>
          <cell r="D1356">
            <v>3</v>
          </cell>
          <cell r="E1356">
            <v>3</v>
          </cell>
          <cell r="F1356">
            <v>99660</v>
          </cell>
          <cell r="G1356">
            <v>0</v>
          </cell>
          <cell r="H1356">
            <v>99660</v>
          </cell>
          <cell r="I1356" t="str">
            <v>RSD</v>
          </cell>
        </row>
        <row r="1357">
          <cell r="A1357" t="str">
            <v>X707520E1</v>
          </cell>
          <cell r="B1357" t="str">
            <v>...Cementna proteza kuka stem 5801-373</v>
          </cell>
          <cell r="C1357">
            <v>2</v>
          </cell>
          <cell r="D1357">
            <v>2</v>
          </cell>
          <cell r="E1357">
            <v>2</v>
          </cell>
          <cell r="F1357">
            <v>66440</v>
          </cell>
          <cell r="G1357">
            <v>0</v>
          </cell>
          <cell r="H1357">
            <v>66440</v>
          </cell>
          <cell r="I1357" t="str">
            <v>RSD</v>
          </cell>
        </row>
        <row r="1358">
          <cell r="A1358" t="str">
            <v>X707521C</v>
          </cell>
          <cell r="B1358" t="str">
            <v>...Cementna proteza kuka kapa 05806852 *</v>
          </cell>
          <cell r="C1358">
            <v>1</v>
          </cell>
          <cell r="D1358">
            <v>1</v>
          </cell>
          <cell r="E1358">
            <v>1</v>
          </cell>
          <cell r="F1358">
            <v>22220</v>
          </cell>
          <cell r="G1358">
            <v>0</v>
          </cell>
          <cell r="H1358">
            <v>22220</v>
          </cell>
          <cell r="I1358" t="str">
            <v>RSD</v>
          </cell>
        </row>
        <row r="1359">
          <cell r="A1359" t="str">
            <v>X707521D</v>
          </cell>
          <cell r="B1359" t="str">
            <v>...Cementna proteza kuka kapa 05816844 *</v>
          </cell>
          <cell r="C1359">
            <v>3</v>
          </cell>
          <cell r="D1359">
            <v>3</v>
          </cell>
          <cell r="E1359">
            <v>3</v>
          </cell>
          <cell r="F1359">
            <v>66660</v>
          </cell>
          <cell r="G1359">
            <v>0</v>
          </cell>
          <cell r="H1359">
            <v>66660</v>
          </cell>
          <cell r="I1359" t="str">
            <v>RSD</v>
          </cell>
        </row>
        <row r="1360">
          <cell r="A1360" t="str">
            <v>X707521G</v>
          </cell>
          <cell r="B1360" t="str">
            <v>...Cementna proteza kuka kapa 05816852 *</v>
          </cell>
          <cell r="C1360">
            <v>1</v>
          </cell>
          <cell r="D1360">
            <v>1</v>
          </cell>
          <cell r="E1360">
            <v>1</v>
          </cell>
          <cell r="F1360">
            <v>22220</v>
          </cell>
          <cell r="G1360">
            <v>0</v>
          </cell>
          <cell r="H1360">
            <v>22220</v>
          </cell>
          <cell r="I1360" t="str">
            <v>RSD</v>
          </cell>
        </row>
        <row r="1361">
          <cell r="A1361" t="str">
            <v>X707521H</v>
          </cell>
          <cell r="B1361" t="str">
            <v>...Cementna proteza kuka kapa 05816856 *</v>
          </cell>
          <cell r="C1361">
            <v>2</v>
          </cell>
          <cell r="D1361">
            <v>2</v>
          </cell>
          <cell r="E1361">
            <v>2</v>
          </cell>
          <cell r="F1361">
            <v>44036</v>
          </cell>
          <cell r="G1361">
            <v>0</v>
          </cell>
          <cell r="H1361">
            <v>44036</v>
          </cell>
          <cell r="I1361" t="str">
            <v>RSD</v>
          </cell>
        </row>
        <row r="1362">
          <cell r="A1362" t="str">
            <v>X707521Q</v>
          </cell>
          <cell r="B1362" t="str">
            <v>...Cementna proteza kuka kapa 6309-2-856</v>
          </cell>
          <cell r="C1362">
            <v>2</v>
          </cell>
          <cell r="D1362">
            <v>2</v>
          </cell>
          <cell r="E1362">
            <v>2</v>
          </cell>
          <cell r="F1362">
            <v>44440</v>
          </cell>
          <cell r="G1362">
            <v>0</v>
          </cell>
          <cell r="H1362">
            <v>44440</v>
          </cell>
          <cell r="I1362" t="str">
            <v>RSD</v>
          </cell>
        </row>
        <row r="1363">
          <cell r="A1363" t="str">
            <v>X707521S</v>
          </cell>
          <cell r="B1363" t="str">
            <v>...Cementna proteza kuka kapa 63092850</v>
          </cell>
          <cell r="C1363">
            <v>2</v>
          </cell>
          <cell r="D1363">
            <v>2</v>
          </cell>
          <cell r="E1363">
            <v>2</v>
          </cell>
          <cell r="F1363">
            <v>44440</v>
          </cell>
          <cell r="G1363">
            <v>0</v>
          </cell>
          <cell r="H1363">
            <v>44440</v>
          </cell>
          <cell r="I1363" t="str">
            <v>RSD</v>
          </cell>
        </row>
        <row r="1364">
          <cell r="A1364" t="str">
            <v>X707521U</v>
          </cell>
          <cell r="B1364" t="str">
            <v>...Cementna proteza kuka kapa 63092848</v>
          </cell>
          <cell r="C1364">
            <v>1</v>
          </cell>
          <cell r="D1364">
            <v>1</v>
          </cell>
          <cell r="E1364">
            <v>1</v>
          </cell>
          <cell r="F1364">
            <v>22220</v>
          </cell>
          <cell r="G1364">
            <v>0</v>
          </cell>
          <cell r="H1364">
            <v>22220</v>
          </cell>
          <cell r="I1364" t="str">
            <v>RSD</v>
          </cell>
        </row>
        <row r="1365">
          <cell r="A1365" t="str">
            <v>X707521V</v>
          </cell>
          <cell r="B1365" t="str">
            <v>...Cementna proteza kuka kapa 63092852</v>
          </cell>
          <cell r="C1365">
            <v>3</v>
          </cell>
          <cell r="D1365">
            <v>3</v>
          </cell>
          <cell r="E1365">
            <v>3</v>
          </cell>
          <cell r="F1365">
            <v>66660</v>
          </cell>
          <cell r="G1365">
            <v>0</v>
          </cell>
          <cell r="H1365">
            <v>66660</v>
          </cell>
          <cell r="I1365" t="str">
            <v>RSD</v>
          </cell>
        </row>
        <row r="1366">
          <cell r="A1366" t="str">
            <v>X707521X</v>
          </cell>
          <cell r="B1366" t="str">
            <v>...Cementna proteza kuka kapa 63092854</v>
          </cell>
          <cell r="C1366">
            <v>2</v>
          </cell>
          <cell r="D1366">
            <v>2</v>
          </cell>
          <cell r="E1366">
            <v>2</v>
          </cell>
          <cell r="F1366">
            <v>44440</v>
          </cell>
          <cell r="G1366">
            <v>0</v>
          </cell>
          <cell r="H1366">
            <v>44440</v>
          </cell>
          <cell r="I1366" t="str">
            <v>RSD</v>
          </cell>
        </row>
        <row r="1367">
          <cell r="A1367" t="str">
            <v>X707523</v>
          </cell>
          <cell r="B1367" t="str">
            <v>...Cement bez antibiotika 40 gr*</v>
          </cell>
          <cell r="C1367">
            <v>209</v>
          </cell>
          <cell r="D1367">
            <v>211</v>
          </cell>
          <cell r="E1367">
            <v>242</v>
          </cell>
          <cell r="F1367">
            <v>580800</v>
          </cell>
          <cell r="G1367">
            <v>0</v>
          </cell>
          <cell r="H1367">
            <v>580800</v>
          </cell>
          <cell r="I1367" t="str">
            <v>RSD</v>
          </cell>
        </row>
        <row r="1368">
          <cell r="A1368" t="str">
            <v>X707780A</v>
          </cell>
          <cell r="B1368" t="str">
            <v>...Glava totalne cementne proteze kuka bez kolara dijam.28mm/0</v>
          </cell>
          <cell r="C1368">
            <v>11</v>
          </cell>
          <cell r="D1368">
            <v>11</v>
          </cell>
          <cell r="E1368">
            <v>11</v>
          </cell>
          <cell r="F1368">
            <v>210540</v>
          </cell>
          <cell r="G1368">
            <v>0</v>
          </cell>
          <cell r="H1368">
            <v>210540</v>
          </cell>
          <cell r="I1368" t="str">
            <v>RSD</v>
          </cell>
        </row>
        <row r="1369">
          <cell r="A1369" t="str">
            <v>X707780B</v>
          </cell>
          <cell r="B1369" t="str">
            <v>...Glava totalne cementne proteze kuka bez kolara dijam.28mm/-4</v>
          </cell>
          <cell r="C1369">
            <v>2</v>
          </cell>
          <cell r="D1369">
            <v>2</v>
          </cell>
          <cell r="E1369">
            <v>2</v>
          </cell>
          <cell r="F1369">
            <v>31240</v>
          </cell>
          <cell r="G1369">
            <v>0</v>
          </cell>
          <cell r="H1369">
            <v>31240</v>
          </cell>
          <cell r="I1369" t="str">
            <v>RSD</v>
          </cell>
        </row>
        <row r="1370">
          <cell r="A1370" t="str">
            <v>X707780C</v>
          </cell>
          <cell r="B1370" t="str">
            <v>...Glava totalne cementne proteze kuka bez kolara dijam.28mm/+4</v>
          </cell>
          <cell r="C1370">
            <v>1</v>
          </cell>
          <cell r="D1370">
            <v>1</v>
          </cell>
          <cell r="E1370">
            <v>1</v>
          </cell>
          <cell r="F1370">
            <v>19140</v>
          </cell>
          <cell r="G1370">
            <v>0</v>
          </cell>
          <cell r="H1370">
            <v>19140</v>
          </cell>
          <cell r="I1370" t="str">
            <v>RSD</v>
          </cell>
        </row>
        <row r="1371">
          <cell r="A1371" t="str">
            <v>X707780D</v>
          </cell>
          <cell r="B1371" t="str">
            <v>...Glava totalne cementne proteze kuka bez kolara dijam.28mm/+6</v>
          </cell>
          <cell r="C1371">
            <v>1</v>
          </cell>
          <cell r="D1371">
            <v>1</v>
          </cell>
          <cell r="E1371">
            <v>1</v>
          </cell>
          <cell r="F1371">
            <v>19140</v>
          </cell>
          <cell r="G1371">
            <v>0</v>
          </cell>
          <cell r="H1371">
            <v>19140</v>
          </cell>
          <cell r="I1371" t="str">
            <v>RSD</v>
          </cell>
        </row>
        <row r="1372">
          <cell r="A1372" t="str">
            <v>X707780E</v>
          </cell>
          <cell r="B1372" t="str">
            <v>...Glava totalne cementne proteze kuka bez kolara dijam.28mm/+8</v>
          </cell>
          <cell r="C1372">
            <v>2</v>
          </cell>
          <cell r="D1372">
            <v>2</v>
          </cell>
          <cell r="E1372">
            <v>2</v>
          </cell>
          <cell r="F1372">
            <v>38280</v>
          </cell>
          <cell r="G1372">
            <v>0</v>
          </cell>
          <cell r="H1372">
            <v>38280</v>
          </cell>
          <cell r="I1372" t="str">
            <v>RSD</v>
          </cell>
        </row>
        <row r="1373">
          <cell r="A1373" t="str">
            <v>Y704450A</v>
          </cell>
          <cell r="B1373" t="str">
            <v>...Femoral Stem 1# (130x6,5x130)</v>
          </cell>
          <cell r="C1373">
            <v>4</v>
          </cell>
          <cell r="D1373">
            <v>4</v>
          </cell>
          <cell r="E1373">
            <v>4</v>
          </cell>
          <cell r="F1373">
            <v>154000</v>
          </cell>
          <cell r="G1373">
            <v>0</v>
          </cell>
          <cell r="H1373">
            <v>154000</v>
          </cell>
          <cell r="I1373" t="str">
            <v>RSD</v>
          </cell>
        </row>
        <row r="1374">
          <cell r="A1374" t="str">
            <v>Y704450B</v>
          </cell>
          <cell r="B1374" t="str">
            <v>...Femoral Stem 2# (135x8x130)</v>
          </cell>
          <cell r="C1374">
            <v>4</v>
          </cell>
          <cell r="D1374">
            <v>4</v>
          </cell>
          <cell r="E1374">
            <v>4</v>
          </cell>
          <cell r="F1374">
            <v>154000</v>
          </cell>
          <cell r="G1374">
            <v>0</v>
          </cell>
          <cell r="H1374">
            <v>154000</v>
          </cell>
          <cell r="I1374" t="str">
            <v>RSD</v>
          </cell>
        </row>
        <row r="1375">
          <cell r="A1375" t="str">
            <v>Y704450C</v>
          </cell>
          <cell r="B1375" t="str">
            <v>...Femoral Stem 3# (140x9x130)</v>
          </cell>
          <cell r="C1375">
            <v>3</v>
          </cell>
          <cell r="D1375">
            <v>3</v>
          </cell>
          <cell r="E1375">
            <v>3</v>
          </cell>
          <cell r="F1375">
            <v>115500</v>
          </cell>
          <cell r="G1375">
            <v>0</v>
          </cell>
          <cell r="H1375">
            <v>115500</v>
          </cell>
          <cell r="I1375" t="str">
            <v>RSD</v>
          </cell>
        </row>
        <row r="1376">
          <cell r="A1376" t="str">
            <v>Y704450D</v>
          </cell>
          <cell r="B1376" t="str">
            <v>...Femoral Stem 4# (145x10x130)</v>
          </cell>
          <cell r="C1376">
            <v>5</v>
          </cell>
          <cell r="D1376">
            <v>5</v>
          </cell>
          <cell r="E1376">
            <v>5</v>
          </cell>
          <cell r="F1376">
            <v>192500</v>
          </cell>
          <cell r="G1376">
            <v>0</v>
          </cell>
          <cell r="H1376">
            <v>192500</v>
          </cell>
          <cell r="I1376" t="str">
            <v>RSD</v>
          </cell>
        </row>
        <row r="1377">
          <cell r="A1377" t="str">
            <v>Y704451A</v>
          </cell>
          <cell r="B1377" t="str">
            <v>...Acetabuluar Cup, 46# (F46/F28)</v>
          </cell>
          <cell r="C1377">
            <v>2</v>
          </cell>
          <cell r="D1377">
            <v>2</v>
          </cell>
          <cell r="E1377">
            <v>2</v>
          </cell>
          <cell r="F1377">
            <v>48400</v>
          </cell>
          <cell r="G1377">
            <v>0</v>
          </cell>
          <cell r="H1377">
            <v>48400</v>
          </cell>
          <cell r="I1377" t="str">
            <v>RSD</v>
          </cell>
        </row>
        <row r="1378">
          <cell r="A1378" t="str">
            <v>Y704451B</v>
          </cell>
          <cell r="B1378" t="str">
            <v>...Acetabuluar Cup, 48# (F48/F28)</v>
          </cell>
          <cell r="C1378">
            <v>3</v>
          </cell>
          <cell r="D1378">
            <v>3</v>
          </cell>
          <cell r="E1378">
            <v>3</v>
          </cell>
          <cell r="F1378">
            <v>72600</v>
          </cell>
          <cell r="G1378">
            <v>0</v>
          </cell>
          <cell r="H1378">
            <v>72600</v>
          </cell>
          <cell r="I1378" t="str">
            <v>RSD</v>
          </cell>
        </row>
        <row r="1379">
          <cell r="A1379" t="str">
            <v>Y704451C</v>
          </cell>
          <cell r="B1379" t="str">
            <v>...Acetabuluar Cup, 50# (F50/F28)</v>
          </cell>
          <cell r="C1379">
            <v>1</v>
          </cell>
          <cell r="D1379">
            <v>1</v>
          </cell>
          <cell r="E1379">
            <v>1</v>
          </cell>
          <cell r="F1379">
            <v>24200</v>
          </cell>
          <cell r="G1379">
            <v>0</v>
          </cell>
          <cell r="H1379">
            <v>24200</v>
          </cell>
          <cell r="I1379" t="str">
            <v>RSD</v>
          </cell>
        </row>
        <row r="1380">
          <cell r="A1380" t="str">
            <v>Y704451D</v>
          </cell>
          <cell r="B1380" t="str">
            <v>...Acetabuluar Cup, 52# (F52/F28)</v>
          </cell>
          <cell r="C1380">
            <v>4</v>
          </cell>
          <cell r="D1380">
            <v>4</v>
          </cell>
          <cell r="E1380">
            <v>4</v>
          </cell>
          <cell r="F1380">
            <v>96800</v>
          </cell>
          <cell r="G1380">
            <v>0</v>
          </cell>
          <cell r="H1380">
            <v>96800</v>
          </cell>
          <cell r="I1380" t="str">
            <v>RSD</v>
          </cell>
        </row>
        <row r="1381">
          <cell r="A1381" t="str">
            <v>Y704451E</v>
          </cell>
          <cell r="B1381" t="str">
            <v>...Acetabuluar Cup, 54# (F54/F28)</v>
          </cell>
          <cell r="C1381">
            <v>4</v>
          </cell>
          <cell r="D1381">
            <v>4</v>
          </cell>
          <cell r="E1381">
            <v>4</v>
          </cell>
          <cell r="F1381">
            <v>96800</v>
          </cell>
          <cell r="G1381">
            <v>0</v>
          </cell>
          <cell r="H1381">
            <v>96800</v>
          </cell>
          <cell r="I1381" t="str">
            <v>RSD</v>
          </cell>
        </row>
        <row r="1382">
          <cell r="A1382" t="str">
            <v>Y704451F</v>
          </cell>
          <cell r="B1382" t="str">
            <v>...Acerabuluar Cup, 56# (F56/F28)</v>
          </cell>
          <cell r="C1382">
            <v>1</v>
          </cell>
          <cell r="D1382">
            <v>1</v>
          </cell>
          <cell r="E1382">
            <v>1</v>
          </cell>
          <cell r="F1382">
            <v>24200</v>
          </cell>
          <cell r="G1382">
            <v>0</v>
          </cell>
          <cell r="H1382">
            <v>24200</v>
          </cell>
          <cell r="I1382" t="str">
            <v>RSD</v>
          </cell>
        </row>
        <row r="1383">
          <cell r="A1383" t="str">
            <v>Y704452A</v>
          </cell>
          <cell r="B1383" t="str">
            <v>...Glava dij. F28mmx1,5mm (cementna proteza kuka sa kolarom)</v>
          </cell>
          <cell r="C1383">
            <v>1</v>
          </cell>
          <cell r="D1383">
            <v>1</v>
          </cell>
          <cell r="E1383">
            <v>1</v>
          </cell>
          <cell r="F1383">
            <v>11000</v>
          </cell>
          <cell r="G1383">
            <v>0</v>
          </cell>
          <cell r="H1383">
            <v>11000</v>
          </cell>
          <cell r="I1383" t="str">
            <v>RSD</v>
          </cell>
        </row>
        <row r="1384">
          <cell r="A1384" t="str">
            <v>Y704452B</v>
          </cell>
          <cell r="B1384" t="str">
            <v>...Glava dij. F28mmx5mm (cementna proteza kuka sa kolarom)</v>
          </cell>
          <cell r="C1384">
            <v>8</v>
          </cell>
          <cell r="D1384">
            <v>8</v>
          </cell>
          <cell r="E1384">
            <v>8</v>
          </cell>
          <cell r="F1384">
            <v>88000</v>
          </cell>
          <cell r="G1384">
            <v>0</v>
          </cell>
          <cell r="H1384">
            <v>88000</v>
          </cell>
          <cell r="I1384" t="str">
            <v>RSD</v>
          </cell>
        </row>
        <row r="1385">
          <cell r="A1385" t="str">
            <v>Y704452C</v>
          </cell>
          <cell r="B1385" t="str">
            <v>...Glava dij. F28mmx8,5mm (cementna proteza kuka sa kolarom)</v>
          </cell>
          <cell r="C1385">
            <v>5</v>
          </cell>
          <cell r="D1385">
            <v>5</v>
          </cell>
          <cell r="E1385">
            <v>5</v>
          </cell>
          <cell r="F1385">
            <v>55000</v>
          </cell>
          <cell r="G1385">
            <v>0</v>
          </cell>
          <cell r="H1385">
            <v>55000</v>
          </cell>
          <cell r="I1385" t="str">
            <v>RSD</v>
          </cell>
        </row>
        <row r="1386">
          <cell r="A1386" t="str">
            <v>Y704452D</v>
          </cell>
          <cell r="B1386" t="str">
            <v>...Glava dij. F28mmx12mm (cementna proteza kuka sa kolarom)</v>
          </cell>
          <cell r="C1386">
            <v>1</v>
          </cell>
          <cell r="D1386">
            <v>1</v>
          </cell>
          <cell r="E1386">
            <v>1</v>
          </cell>
          <cell r="F1386">
            <v>11000</v>
          </cell>
          <cell r="G1386">
            <v>0</v>
          </cell>
          <cell r="H1386">
            <v>11000</v>
          </cell>
          <cell r="I1386" t="str">
            <v>RSD</v>
          </cell>
        </row>
        <row r="1387">
          <cell r="A1387" t="str">
            <v>Y704452E</v>
          </cell>
          <cell r="B1387" t="str">
            <v>...Glava dij. F28mmx15,5mm (cementna proteza kuka sa kolarom)</v>
          </cell>
          <cell r="C1387">
            <v>1</v>
          </cell>
          <cell r="D1387">
            <v>1</v>
          </cell>
          <cell r="E1387">
            <v>1</v>
          </cell>
          <cell r="F1387">
            <v>11000</v>
          </cell>
          <cell r="G1387">
            <v>0</v>
          </cell>
          <cell r="H1387">
            <v>11000</v>
          </cell>
          <cell r="I1387" t="str">
            <v>RSD</v>
          </cell>
        </row>
        <row r="1388">
          <cell r="A1388" t="str">
            <v>Y704453E</v>
          </cell>
          <cell r="B1388" t="str">
            <v>...Antibiotski spejser sa gentamicinom vel.54 XL</v>
          </cell>
          <cell r="C1388">
            <v>1</v>
          </cell>
          <cell r="D1388">
            <v>1</v>
          </cell>
          <cell r="E1388">
            <v>1</v>
          </cell>
          <cell r="F1388">
            <v>93500</v>
          </cell>
          <cell r="G1388">
            <v>0</v>
          </cell>
          <cell r="H1388">
            <v>93500</v>
          </cell>
          <cell r="I1388" t="str">
            <v>RSD</v>
          </cell>
        </row>
        <row r="1389">
          <cell r="A1389" t="str">
            <v>Y704570A</v>
          </cell>
          <cell r="B1389" t="str">
            <v>...Proteza kuka za prelom vrata butne kosti (Austin Moore) 41mm</v>
          </cell>
          <cell r="C1389">
            <v>1</v>
          </cell>
          <cell r="D1389">
            <v>1</v>
          </cell>
          <cell r="E1389">
            <v>1</v>
          </cell>
          <cell r="F1389">
            <v>12100</v>
          </cell>
          <cell r="G1389">
            <v>0</v>
          </cell>
          <cell r="H1389">
            <v>12100</v>
          </cell>
          <cell r="I1389" t="str">
            <v>RSD</v>
          </cell>
        </row>
        <row r="1390">
          <cell r="A1390" t="str">
            <v>Y704570B</v>
          </cell>
          <cell r="B1390" t="str">
            <v>...Proteza kuka za prelom vrata butne kosti (Austin Moore) 42mm</v>
          </cell>
          <cell r="C1390">
            <v>2</v>
          </cell>
          <cell r="D1390">
            <v>2</v>
          </cell>
          <cell r="E1390">
            <v>2</v>
          </cell>
          <cell r="F1390">
            <v>24200</v>
          </cell>
          <cell r="G1390">
            <v>0</v>
          </cell>
          <cell r="H1390">
            <v>24200</v>
          </cell>
          <cell r="I1390" t="str">
            <v>RSD</v>
          </cell>
        </row>
        <row r="1391">
          <cell r="A1391" t="str">
            <v>Y704570C</v>
          </cell>
          <cell r="B1391" t="str">
            <v>...Proteza kuka za prelom vrata butne kosti (Austin Moore) 43mm</v>
          </cell>
          <cell r="C1391">
            <v>2</v>
          </cell>
          <cell r="D1391">
            <v>2</v>
          </cell>
          <cell r="E1391">
            <v>2</v>
          </cell>
          <cell r="F1391">
            <v>24200</v>
          </cell>
          <cell r="G1391">
            <v>0</v>
          </cell>
          <cell r="H1391">
            <v>24200</v>
          </cell>
          <cell r="I1391" t="str">
            <v>RSD</v>
          </cell>
        </row>
        <row r="1392">
          <cell r="A1392" t="str">
            <v>Y704570E</v>
          </cell>
          <cell r="B1392" t="str">
            <v>...Proteza kuka za prelom vrata butne kosti (Austin Moore) 45mm</v>
          </cell>
          <cell r="C1392">
            <v>4</v>
          </cell>
          <cell r="D1392">
            <v>4</v>
          </cell>
          <cell r="E1392">
            <v>4</v>
          </cell>
          <cell r="F1392">
            <v>48400</v>
          </cell>
          <cell r="G1392">
            <v>0</v>
          </cell>
          <cell r="H1392">
            <v>48400</v>
          </cell>
          <cell r="I1392" t="str">
            <v>RSD</v>
          </cell>
        </row>
        <row r="1393">
          <cell r="A1393" t="str">
            <v>Y704570F</v>
          </cell>
          <cell r="B1393" t="str">
            <v>...Proteza kuka za prelom vrata butne kosti (Austin Moore) 46mm</v>
          </cell>
          <cell r="C1393">
            <v>2</v>
          </cell>
          <cell r="D1393">
            <v>2</v>
          </cell>
          <cell r="E1393">
            <v>2</v>
          </cell>
          <cell r="F1393">
            <v>24200</v>
          </cell>
          <cell r="G1393">
            <v>0</v>
          </cell>
          <cell r="H1393">
            <v>24200</v>
          </cell>
          <cell r="I1393" t="str">
            <v>RSD</v>
          </cell>
        </row>
        <row r="1394">
          <cell r="A1394" t="str">
            <v>Y704570G</v>
          </cell>
          <cell r="B1394" t="str">
            <v>...Proteza kuka za prelom vrata butne kosti (Austin Moore) 47mm</v>
          </cell>
          <cell r="C1394">
            <v>6</v>
          </cell>
          <cell r="D1394">
            <v>6</v>
          </cell>
          <cell r="E1394">
            <v>6</v>
          </cell>
          <cell r="F1394">
            <v>72600</v>
          </cell>
          <cell r="G1394">
            <v>0</v>
          </cell>
          <cell r="H1394">
            <v>72600</v>
          </cell>
          <cell r="I1394" t="str">
            <v>RSD</v>
          </cell>
        </row>
        <row r="1395">
          <cell r="A1395" t="str">
            <v>Y704570H</v>
          </cell>
          <cell r="B1395" t="str">
            <v>...Proteza kuka za prelom vrata butne kosti (Austin Moore) 48mm</v>
          </cell>
          <cell r="C1395">
            <v>2</v>
          </cell>
          <cell r="D1395">
            <v>2</v>
          </cell>
          <cell r="E1395">
            <v>2</v>
          </cell>
          <cell r="F1395">
            <v>24200</v>
          </cell>
          <cell r="G1395">
            <v>0</v>
          </cell>
          <cell r="H1395">
            <v>24200</v>
          </cell>
          <cell r="I1395" t="str">
            <v>RSD</v>
          </cell>
        </row>
        <row r="1396">
          <cell r="A1396" t="str">
            <v>Y704570K</v>
          </cell>
          <cell r="B1396" t="str">
            <v>...Proteza kuka za prelom vrata butne kosti (Austin Moore) 51mm</v>
          </cell>
          <cell r="C1396">
            <v>4</v>
          </cell>
          <cell r="D1396">
            <v>4</v>
          </cell>
          <cell r="E1396">
            <v>4</v>
          </cell>
          <cell r="F1396">
            <v>48400</v>
          </cell>
          <cell r="G1396">
            <v>0</v>
          </cell>
          <cell r="H1396">
            <v>48400</v>
          </cell>
          <cell r="I1396" t="str">
            <v>RSD</v>
          </cell>
        </row>
        <row r="1397">
          <cell r="A1397" t="str">
            <v>Y704570LJ</v>
          </cell>
          <cell r="B1397" t="str">
            <v>...Proteza kuka za prelom vrata butne kosti (Austin Moore) 53mm</v>
          </cell>
          <cell r="C1397">
            <v>3</v>
          </cell>
          <cell r="D1397">
            <v>3</v>
          </cell>
          <cell r="E1397">
            <v>3</v>
          </cell>
          <cell r="F1397">
            <v>36300</v>
          </cell>
          <cell r="G1397">
            <v>0</v>
          </cell>
          <cell r="H1397">
            <v>36300</v>
          </cell>
          <cell r="I1397" t="str">
            <v>RSD</v>
          </cell>
        </row>
        <row r="1398">
          <cell r="A1398" t="str">
            <v>Y704570M</v>
          </cell>
          <cell r="B1398" t="str">
            <v>...Proteza kuka za prelom vrata butne kosti (Austin Moore) 54mm</v>
          </cell>
          <cell r="C1398">
            <v>1</v>
          </cell>
          <cell r="D1398">
            <v>1</v>
          </cell>
          <cell r="E1398">
            <v>1</v>
          </cell>
          <cell r="F1398">
            <v>12100</v>
          </cell>
          <cell r="G1398">
            <v>0</v>
          </cell>
          <cell r="H1398">
            <v>12100</v>
          </cell>
          <cell r="I1398" t="str">
            <v>RSD</v>
          </cell>
        </row>
        <row r="1399">
          <cell r="A1399" t="str">
            <v>Y704570N</v>
          </cell>
          <cell r="B1399" t="str">
            <v>...Proteza kuka za prelom vrata butne kosti (Austin Moore) 55mm</v>
          </cell>
          <cell r="C1399">
            <v>2</v>
          </cell>
          <cell r="D1399">
            <v>2</v>
          </cell>
          <cell r="E1399">
            <v>2</v>
          </cell>
          <cell r="F1399">
            <v>24200</v>
          </cell>
          <cell r="G1399">
            <v>0</v>
          </cell>
          <cell r="H1399">
            <v>24200</v>
          </cell>
          <cell r="I1399" t="str">
            <v>RSD</v>
          </cell>
        </row>
        <row r="1400">
          <cell r="A1400" t="str">
            <v>Y704880A</v>
          </cell>
          <cell r="B1400" t="str">
            <v>...Stem bezcementne proteze kuka, titan, 13, vel.L130mm, 12/14</v>
          </cell>
          <cell r="C1400">
            <v>1</v>
          </cell>
          <cell r="D1400">
            <v>1</v>
          </cell>
          <cell r="E1400">
            <v>1</v>
          </cell>
          <cell r="F1400">
            <v>50050</v>
          </cell>
          <cell r="G1400">
            <v>0</v>
          </cell>
          <cell r="H1400">
            <v>50050</v>
          </cell>
          <cell r="I1400" t="str">
            <v>RSD</v>
          </cell>
        </row>
        <row r="1401">
          <cell r="A1401" t="str">
            <v>Y704880B</v>
          </cell>
          <cell r="B1401" t="str">
            <v>...Stem bezcementne proteze kuka, titan, 13, vel.L135mm, 12/14</v>
          </cell>
          <cell r="C1401">
            <v>1</v>
          </cell>
          <cell r="D1401">
            <v>1</v>
          </cell>
          <cell r="E1401">
            <v>1</v>
          </cell>
          <cell r="F1401">
            <v>50050</v>
          </cell>
          <cell r="G1401">
            <v>0</v>
          </cell>
          <cell r="H1401">
            <v>50050</v>
          </cell>
          <cell r="I1401" t="str">
            <v>RSD</v>
          </cell>
        </row>
        <row r="1402">
          <cell r="A1402" t="str">
            <v>Y704880D</v>
          </cell>
          <cell r="B1402" t="str">
            <v>...Stem bezcementne proteze kuka, titan, 13, vel.L145mm, 12/14</v>
          </cell>
          <cell r="C1402">
            <v>1</v>
          </cell>
          <cell r="D1402">
            <v>1</v>
          </cell>
          <cell r="E1402">
            <v>1</v>
          </cell>
          <cell r="F1402">
            <v>50050</v>
          </cell>
          <cell r="G1402">
            <v>0</v>
          </cell>
          <cell r="H1402">
            <v>50050</v>
          </cell>
          <cell r="I1402" t="str">
            <v>RSD</v>
          </cell>
        </row>
        <row r="1403">
          <cell r="A1403" t="str">
            <v>Y704881A</v>
          </cell>
          <cell r="B1403" t="str">
            <v>...Femoralna glava, fi 28, konus 12/14, L</v>
          </cell>
          <cell r="C1403">
            <v>1</v>
          </cell>
          <cell r="D1403">
            <v>1</v>
          </cell>
          <cell r="E1403">
            <v>1</v>
          </cell>
          <cell r="F1403">
            <v>27500</v>
          </cell>
          <cell r="G1403">
            <v>0</v>
          </cell>
          <cell r="H1403">
            <v>27500</v>
          </cell>
          <cell r="I1403" t="str">
            <v>RSD</v>
          </cell>
        </row>
        <row r="1404">
          <cell r="A1404" t="str">
            <v>Y704881D</v>
          </cell>
          <cell r="B1404" t="str">
            <v>...Femoralna glava, fi 28, konus 12/14, XL</v>
          </cell>
          <cell r="C1404">
            <v>1</v>
          </cell>
          <cell r="D1404">
            <v>1</v>
          </cell>
          <cell r="E1404">
            <v>1</v>
          </cell>
          <cell r="F1404">
            <v>27500</v>
          </cell>
          <cell r="G1404">
            <v>0</v>
          </cell>
          <cell r="H1404">
            <v>27500</v>
          </cell>
          <cell r="I1404" t="str">
            <v>RSD</v>
          </cell>
        </row>
        <row r="1405">
          <cell r="A1405" t="str">
            <v>Y704881E</v>
          </cell>
          <cell r="B1405" t="str">
            <v>...Femoralna glava, fi 28, konus 12/14, XXL</v>
          </cell>
          <cell r="C1405">
            <v>1</v>
          </cell>
          <cell r="D1405">
            <v>1</v>
          </cell>
          <cell r="E1405">
            <v>1</v>
          </cell>
          <cell r="F1405">
            <v>27500</v>
          </cell>
          <cell r="G1405">
            <v>0</v>
          </cell>
          <cell r="H1405">
            <v>27500</v>
          </cell>
          <cell r="I1405" t="str">
            <v>RSD</v>
          </cell>
        </row>
        <row r="1406">
          <cell r="A1406" t="str">
            <v>Y704882B</v>
          </cell>
          <cell r="B1406" t="str">
            <v>...Bezcemen.acetubularna kapa pressfit, vek.48mm</v>
          </cell>
          <cell r="C1406">
            <v>1</v>
          </cell>
          <cell r="D1406">
            <v>1</v>
          </cell>
          <cell r="E1406">
            <v>1</v>
          </cell>
          <cell r="F1406">
            <v>50050</v>
          </cell>
          <cell r="G1406">
            <v>0</v>
          </cell>
          <cell r="H1406">
            <v>50050</v>
          </cell>
          <cell r="I1406" t="str">
            <v>RSD</v>
          </cell>
        </row>
        <row r="1407">
          <cell r="A1407" t="str">
            <v>Y704882D</v>
          </cell>
          <cell r="B1407" t="str">
            <v>...Bezcemen.acetubularna kapa pressfit, vel.52mm</v>
          </cell>
          <cell r="C1407">
            <v>1</v>
          </cell>
          <cell r="D1407">
            <v>1</v>
          </cell>
          <cell r="E1407">
            <v>1</v>
          </cell>
          <cell r="F1407">
            <v>50050</v>
          </cell>
          <cell r="G1407">
            <v>0</v>
          </cell>
          <cell r="H1407">
            <v>50050</v>
          </cell>
          <cell r="I1407" t="str">
            <v>RSD</v>
          </cell>
        </row>
        <row r="1408">
          <cell r="A1408" t="str">
            <v>Y704882G</v>
          </cell>
          <cell r="B1408" t="str">
            <v>...Bezcemen.acetubularna kapa pressfit, vel.60mm</v>
          </cell>
          <cell r="C1408">
            <v>1</v>
          </cell>
          <cell r="D1408">
            <v>1</v>
          </cell>
          <cell r="E1408">
            <v>1</v>
          </cell>
          <cell r="F1408">
            <v>50050</v>
          </cell>
          <cell r="G1408">
            <v>0</v>
          </cell>
          <cell r="H1408">
            <v>50050</v>
          </cell>
          <cell r="I1408" t="str">
            <v>RSD</v>
          </cell>
        </row>
        <row r="1409">
          <cell r="A1409" t="str">
            <v>Y704883A</v>
          </cell>
          <cell r="B1409" t="str">
            <v>...Insert za acetabularnu kapu mater.UHMWPE za glavu fi 28, vel.A</v>
          </cell>
          <cell r="C1409">
            <v>1</v>
          </cell>
          <cell r="D1409">
            <v>1</v>
          </cell>
          <cell r="E1409">
            <v>1</v>
          </cell>
          <cell r="F1409">
            <v>16500</v>
          </cell>
          <cell r="G1409">
            <v>0</v>
          </cell>
          <cell r="H1409">
            <v>16500</v>
          </cell>
          <cell r="I1409" t="str">
            <v>RSD</v>
          </cell>
        </row>
        <row r="1410">
          <cell r="A1410" t="str">
            <v>Y704883B</v>
          </cell>
          <cell r="B1410" t="str">
            <v>...Insert za acetabularnu kapu mater.UHMWPE za glavu fi 28, vel.B</v>
          </cell>
          <cell r="C1410">
            <v>1</v>
          </cell>
          <cell r="D1410">
            <v>1</v>
          </cell>
          <cell r="E1410">
            <v>1</v>
          </cell>
          <cell r="F1410">
            <v>16500</v>
          </cell>
          <cell r="G1410">
            <v>0</v>
          </cell>
          <cell r="H1410">
            <v>16500</v>
          </cell>
          <cell r="I1410" t="str">
            <v>RSD</v>
          </cell>
        </row>
        <row r="1411">
          <cell r="A1411" t="str">
            <v>Y704883D</v>
          </cell>
          <cell r="B1411" t="str">
            <v>...Insert za acetabularnu kapu mater.UHMWPE za glavu fi 28, vel.D</v>
          </cell>
          <cell r="C1411">
            <v>1</v>
          </cell>
          <cell r="D1411">
            <v>1</v>
          </cell>
          <cell r="E1411">
            <v>1</v>
          </cell>
          <cell r="F1411">
            <v>16500</v>
          </cell>
          <cell r="G1411">
            <v>0</v>
          </cell>
          <cell r="H1411">
            <v>16500</v>
          </cell>
          <cell r="I1411" t="str">
            <v>RSD</v>
          </cell>
        </row>
        <row r="1412">
          <cell r="A1412" t="str">
            <v>Y704884B</v>
          </cell>
          <cell r="B1412" t="str">
            <v>...Vijci za acetubulum promera 6,5mm duz. 25mm titan</v>
          </cell>
          <cell r="C1412">
            <v>2</v>
          </cell>
          <cell r="D1412">
            <v>2</v>
          </cell>
          <cell r="E1412">
            <v>2</v>
          </cell>
          <cell r="F1412">
            <v>8800</v>
          </cell>
          <cell r="G1412">
            <v>0</v>
          </cell>
          <cell r="H1412">
            <v>8800</v>
          </cell>
          <cell r="I1412" t="str">
            <v>RSD</v>
          </cell>
        </row>
        <row r="1413">
          <cell r="A1413" t="str">
            <v>Y704884D</v>
          </cell>
          <cell r="B1413" t="str">
            <v>...Vijci za acetubulum promera 6,5mm duz. 35mm titan</v>
          </cell>
          <cell r="C1413">
            <v>1</v>
          </cell>
          <cell r="D1413">
            <v>1</v>
          </cell>
          <cell r="E1413">
            <v>2</v>
          </cell>
          <cell r="F1413">
            <v>8800</v>
          </cell>
          <cell r="G1413">
            <v>0</v>
          </cell>
          <cell r="H1413">
            <v>8800</v>
          </cell>
          <cell r="I1413" t="str">
            <v>RSD</v>
          </cell>
        </row>
        <row r="1414">
          <cell r="A1414" t="str">
            <v>Y704885A</v>
          </cell>
          <cell r="B1414" t="str">
            <v>...Cementni stem bez kolara-nerdj.celik 1# (130x6.5x130) DIAMOND</v>
          </cell>
          <cell r="C1414">
            <v>5</v>
          </cell>
          <cell r="D1414">
            <v>5</v>
          </cell>
          <cell r="E1414">
            <v>5</v>
          </cell>
          <cell r="F1414">
            <v>192500</v>
          </cell>
          <cell r="G1414">
            <v>0</v>
          </cell>
          <cell r="H1414">
            <v>192500</v>
          </cell>
          <cell r="I1414" t="str">
            <v>RSD</v>
          </cell>
        </row>
        <row r="1415">
          <cell r="A1415" t="str">
            <v>Y704885B</v>
          </cell>
          <cell r="B1415" t="str">
            <v>...Cementni stem bez kolara-nerdj.celik 2# (135x8x130) DIAMOND</v>
          </cell>
          <cell r="C1415">
            <v>9</v>
          </cell>
          <cell r="D1415">
            <v>9</v>
          </cell>
          <cell r="E1415">
            <v>9</v>
          </cell>
          <cell r="F1415">
            <v>346500</v>
          </cell>
          <cell r="G1415">
            <v>0</v>
          </cell>
          <cell r="H1415">
            <v>346500</v>
          </cell>
          <cell r="I1415" t="str">
            <v>RSD</v>
          </cell>
        </row>
        <row r="1416">
          <cell r="A1416" t="str">
            <v>Y704885C</v>
          </cell>
          <cell r="B1416" t="str">
            <v>...Cementni stem bez kolara-nerdj.celik 3# (140x9x130) DIAMOND</v>
          </cell>
          <cell r="C1416">
            <v>5</v>
          </cell>
          <cell r="D1416">
            <v>5</v>
          </cell>
          <cell r="E1416">
            <v>5</v>
          </cell>
          <cell r="F1416">
            <v>192500</v>
          </cell>
          <cell r="G1416">
            <v>0</v>
          </cell>
          <cell r="H1416">
            <v>192500</v>
          </cell>
          <cell r="I1416" t="str">
            <v>RSD</v>
          </cell>
        </row>
        <row r="1417">
          <cell r="A1417" t="str">
            <v>Y704885D</v>
          </cell>
          <cell r="B1417" t="str">
            <v>...Cementni stem bez kolara-nerdj.celik 4# (145x10x130) DIAMOND</v>
          </cell>
          <cell r="C1417">
            <v>5</v>
          </cell>
          <cell r="D1417">
            <v>5</v>
          </cell>
          <cell r="E1417">
            <v>5</v>
          </cell>
          <cell r="F1417">
            <v>192500</v>
          </cell>
          <cell r="G1417">
            <v>0</v>
          </cell>
          <cell r="H1417">
            <v>192500</v>
          </cell>
          <cell r="I1417" t="str">
            <v>RSD</v>
          </cell>
        </row>
        <row r="1418">
          <cell r="A1418" t="str">
            <v>Y704886A</v>
          </cell>
          <cell r="B1418" t="str">
            <v>...Bipolarna kapa-nerdj.celik i polietilen UHMWPE dij. F28mm,kapa 47mm</v>
          </cell>
          <cell r="C1418">
            <v>7</v>
          </cell>
          <cell r="D1418">
            <v>7</v>
          </cell>
          <cell r="E1418">
            <v>7</v>
          </cell>
          <cell r="F1418">
            <v>161700</v>
          </cell>
          <cell r="G1418">
            <v>0</v>
          </cell>
          <cell r="H1418">
            <v>161700</v>
          </cell>
          <cell r="I1418" t="str">
            <v>RSD</v>
          </cell>
        </row>
        <row r="1419">
          <cell r="A1419" t="str">
            <v>Y704886B</v>
          </cell>
          <cell r="B1419" t="str">
            <v>...Bipolarna kapa-nerdj.celik i polietilen UHMWPE dij.F28mm, kapa 49mm</v>
          </cell>
          <cell r="C1419">
            <v>7</v>
          </cell>
          <cell r="D1419">
            <v>7</v>
          </cell>
          <cell r="E1419">
            <v>7</v>
          </cell>
          <cell r="F1419">
            <v>161700</v>
          </cell>
          <cell r="G1419">
            <v>0</v>
          </cell>
          <cell r="H1419">
            <v>161700</v>
          </cell>
          <cell r="I1419" t="str">
            <v>RSD</v>
          </cell>
        </row>
        <row r="1420">
          <cell r="A1420" t="str">
            <v>Y704886C</v>
          </cell>
          <cell r="B1420" t="str">
            <v>...Bipolarna kapa-nerdj.celik i polietilen UHMWPE dij.F28mm, kapa 51mm</v>
          </cell>
          <cell r="C1420">
            <v>8</v>
          </cell>
          <cell r="D1420">
            <v>8</v>
          </cell>
          <cell r="E1420">
            <v>8</v>
          </cell>
          <cell r="F1420">
            <v>184800</v>
          </cell>
          <cell r="G1420">
            <v>0</v>
          </cell>
          <cell r="H1420">
            <v>184800</v>
          </cell>
          <cell r="I1420" t="str">
            <v>RSD</v>
          </cell>
        </row>
        <row r="1421">
          <cell r="A1421" t="str">
            <v>Y704886D</v>
          </cell>
          <cell r="B1421" t="str">
            <v>...Bipolarna kapa-nerdj.celik i polietilen UHMWPE dij.F28mm, kapa 53mm</v>
          </cell>
          <cell r="C1421">
            <v>1</v>
          </cell>
          <cell r="D1421">
            <v>1</v>
          </cell>
          <cell r="E1421">
            <v>1</v>
          </cell>
          <cell r="F1421">
            <v>23100</v>
          </cell>
          <cell r="G1421">
            <v>0</v>
          </cell>
          <cell r="H1421">
            <v>23100</v>
          </cell>
          <cell r="I1421" t="str">
            <v>RSD</v>
          </cell>
        </row>
        <row r="1422">
          <cell r="A1422" t="str">
            <v>Y704886E</v>
          </cell>
          <cell r="B1422" t="str">
            <v>...Bipolarna kapa-nerdj.celik i polietilen UHMWPE dij.F28mm, kapa 55mm</v>
          </cell>
          <cell r="C1422">
            <v>1</v>
          </cell>
          <cell r="D1422">
            <v>1</v>
          </cell>
          <cell r="E1422">
            <v>1</v>
          </cell>
          <cell r="F1422">
            <v>23100</v>
          </cell>
          <cell r="G1422">
            <v>0</v>
          </cell>
          <cell r="H1422">
            <v>23100</v>
          </cell>
          <cell r="I1422" t="str">
            <v>RSD</v>
          </cell>
        </row>
        <row r="1423">
          <cell r="A1423" t="str">
            <v>Y704887A</v>
          </cell>
          <cell r="B1423" t="str">
            <v>...Femoralna glava-nerdj.celik dija.F28mmx1.5mm DIAMOND</v>
          </cell>
          <cell r="C1423">
            <v>5</v>
          </cell>
          <cell r="D1423">
            <v>5</v>
          </cell>
          <cell r="E1423">
            <v>5</v>
          </cell>
          <cell r="F1423">
            <v>55000</v>
          </cell>
          <cell r="G1423">
            <v>0</v>
          </cell>
          <cell r="H1423">
            <v>55000</v>
          </cell>
          <cell r="I1423" t="str">
            <v>RSD</v>
          </cell>
        </row>
        <row r="1424">
          <cell r="A1424" t="str">
            <v>Y704887B</v>
          </cell>
          <cell r="B1424" t="str">
            <v>...Femoralna glava-nerdj.celik dija.F28mmx5mm DIAMOND</v>
          </cell>
          <cell r="C1424">
            <v>13</v>
          </cell>
          <cell r="D1424">
            <v>13</v>
          </cell>
          <cell r="E1424">
            <v>13</v>
          </cell>
          <cell r="F1424">
            <v>144100</v>
          </cell>
          <cell r="G1424">
            <v>0</v>
          </cell>
          <cell r="H1424">
            <v>144100</v>
          </cell>
          <cell r="I1424" t="str">
            <v>RSD</v>
          </cell>
        </row>
        <row r="1425">
          <cell r="A1425" t="str">
            <v>Y704887C</v>
          </cell>
          <cell r="B1425" t="str">
            <v>...Femoralna glava-nerdj.celik dija.F28mmx8.5mm DIAMOND</v>
          </cell>
          <cell r="C1425">
            <v>6</v>
          </cell>
          <cell r="D1425">
            <v>6</v>
          </cell>
          <cell r="E1425">
            <v>6</v>
          </cell>
          <cell r="F1425">
            <v>66000</v>
          </cell>
          <cell r="G1425">
            <v>0</v>
          </cell>
          <cell r="H1425">
            <v>66000</v>
          </cell>
          <cell r="I1425" t="str">
            <v>RSD</v>
          </cell>
        </row>
        <row r="1426">
          <cell r="A1426" t="str">
            <v xml:space="preserve"> UM000005</v>
          </cell>
          <cell r="B1426" t="str">
            <v>OSTALI UGRADNI MATERIJAL</v>
          </cell>
          <cell r="C1426">
            <v>26</v>
          </cell>
          <cell r="D1426">
            <v>0</v>
          </cell>
          <cell r="E1426">
            <v>2792825</v>
          </cell>
          <cell r="F1426">
            <v>0</v>
          </cell>
          <cell r="G1426">
            <v>0</v>
          </cell>
          <cell r="H1426">
            <v>2792825</v>
          </cell>
          <cell r="I1426" t="str">
            <v>RSD</v>
          </cell>
        </row>
        <row r="1427">
          <cell r="A1427" t="str">
            <v>Y707212B</v>
          </cell>
          <cell r="B1427" t="str">
            <v>...Samosireci sistem za intrakr.trombekt.prekl.stent 6mm/30mm</v>
          </cell>
          <cell r="C1427">
            <v>1</v>
          </cell>
          <cell r="D1427">
            <v>0</v>
          </cell>
          <cell r="E1427">
            <v>415800</v>
          </cell>
          <cell r="F1427">
            <v>0</v>
          </cell>
          <cell r="G1427">
            <v>0</v>
          </cell>
          <cell r="H1427">
            <v>415800</v>
          </cell>
          <cell r="I1427" t="str">
            <v>RSD</v>
          </cell>
        </row>
        <row r="1428">
          <cell r="A1428" t="str">
            <v>Y707212P</v>
          </cell>
          <cell r="B1428" t="str">
            <v>...Samošireći sist.za intrakr.tromb.prekl.stent.15-40 dij.4-6mmkomp 0,021</v>
          </cell>
          <cell r="C1428">
            <v>2</v>
          </cell>
          <cell r="D1428">
            <v>0</v>
          </cell>
          <cell r="E1428">
            <v>831600</v>
          </cell>
          <cell r="F1428">
            <v>0</v>
          </cell>
          <cell r="G1428">
            <v>0</v>
          </cell>
          <cell r="H1428">
            <v>831600</v>
          </cell>
          <cell r="I1428" t="str">
            <v>RSD</v>
          </cell>
        </row>
        <row r="1429">
          <cell r="A1429" t="str">
            <v>X707591</v>
          </cell>
          <cell r="B1429" t="str">
            <v>...Band ligature sa 4 elasticnih prstenova</v>
          </cell>
          <cell r="C1429">
            <v>6</v>
          </cell>
          <cell r="D1429">
            <v>0</v>
          </cell>
          <cell r="E1429">
            <v>273600</v>
          </cell>
          <cell r="F1429">
            <v>0</v>
          </cell>
          <cell r="G1429">
            <v>0</v>
          </cell>
          <cell r="H1429">
            <v>273600</v>
          </cell>
          <cell r="I1429" t="str">
            <v>RSD</v>
          </cell>
        </row>
        <row r="1430">
          <cell r="A1430" t="str">
            <v>9700000</v>
          </cell>
          <cell r="B1430" t="str">
            <v>...Poliakrolat polialk. kopolimer Vanris  1 ml*</v>
          </cell>
          <cell r="C1430">
            <v>4</v>
          </cell>
          <cell r="D1430">
            <v>0</v>
          </cell>
          <cell r="E1430">
            <v>234080</v>
          </cell>
          <cell r="F1430">
            <v>0</v>
          </cell>
          <cell r="G1430">
            <v>0</v>
          </cell>
          <cell r="H1430">
            <v>234080</v>
          </cell>
          <cell r="I1430" t="str">
            <v>RSD</v>
          </cell>
        </row>
        <row r="1431">
          <cell r="A1431" t="str">
            <v>X707590</v>
          </cell>
          <cell r="B1431" t="str">
            <v>...Band ligature sa 7 elasticnih prstenova</v>
          </cell>
          <cell r="C1431">
            <v>3</v>
          </cell>
          <cell r="D1431">
            <v>0</v>
          </cell>
          <cell r="E1431">
            <v>145200</v>
          </cell>
          <cell r="F1431">
            <v>0</v>
          </cell>
          <cell r="G1431">
            <v>0</v>
          </cell>
          <cell r="H1431">
            <v>145200</v>
          </cell>
          <cell r="I1431" t="str">
            <v>RSD</v>
          </cell>
        </row>
        <row r="1432">
          <cell r="A1432" t="str">
            <v>9521178</v>
          </cell>
          <cell r="B1432" t="str">
            <v>...Tunelizirajuci,dvolum.kateter za hemodijalizu 15Frx27cm</v>
          </cell>
          <cell r="C1432">
            <v>1</v>
          </cell>
          <cell r="D1432">
            <v>0</v>
          </cell>
          <cell r="E1432">
            <v>28545</v>
          </cell>
          <cell r="F1432">
            <v>0</v>
          </cell>
          <cell r="G1432">
            <v>0</v>
          </cell>
          <cell r="H1432">
            <v>28545</v>
          </cell>
          <cell r="I1432" t="str">
            <v>RSD</v>
          </cell>
        </row>
        <row r="1433">
          <cell r="A1433" t="str">
            <v>9704410</v>
          </cell>
          <cell r="B1433" t="str">
            <v>...Set za aplikaciju cementa za vertebroplastiku*</v>
          </cell>
          <cell r="C1433">
            <v>9</v>
          </cell>
          <cell r="D1433">
            <v>0</v>
          </cell>
          <cell r="E1433">
            <v>864000</v>
          </cell>
          <cell r="F1433">
            <v>0</v>
          </cell>
          <cell r="G1433">
            <v>0</v>
          </cell>
          <cell r="H1433">
            <v>864000</v>
          </cell>
          <cell r="I1433" t="str">
            <v>RSD</v>
          </cell>
        </row>
        <row r="1434">
          <cell r="A1434" t="str">
            <v>4) ste</v>
          </cell>
          <cell r="B1434" t="str">
            <v>stentovi</v>
          </cell>
          <cell r="C1434">
            <v>1114</v>
          </cell>
          <cell r="D1434">
            <v>1196</v>
          </cell>
          <cell r="E1434">
            <v>1849</v>
          </cell>
          <cell r="F1434">
            <v>68322485</v>
          </cell>
          <cell r="G1434">
            <v>338734</v>
          </cell>
          <cell r="H1434">
            <v>67983751</v>
          </cell>
          <cell r="I1434" t="str">
            <v>RSD</v>
          </cell>
        </row>
        <row r="1435">
          <cell r="A1435" t="str">
            <v>STT16001T</v>
          </cell>
          <cell r="B1435" t="str">
            <v>...Koron.stent od nerdj.celika Tsunami Gold 4,0x13mm</v>
          </cell>
          <cell r="C1435">
            <v>2</v>
          </cell>
          <cell r="D1435">
            <v>2</v>
          </cell>
          <cell r="E1435">
            <v>2</v>
          </cell>
          <cell r="F1435">
            <v>21780</v>
          </cell>
          <cell r="G1435">
            <v>0</v>
          </cell>
          <cell r="H1435">
            <v>21780</v>
          </cell>
          <cell r="I1435" t="str">
            <v>RSD</v>
          </cell>
        </row>
        <row r="1436">
          <cell r="A1436" t="str">
            <v>STT17001AB</v>
          </cell>
          <cell r="B1436" t="str">
            <v>...PRO-Kinetic Energy kor.stent od leg.hroma 2.0/18</v>
          </cell>
          <cell r="C1436">
            <v>1</v>
          </cell>
          <cell r="D1436">
            <v>1</v>
          </cell>
          <cell r="E1436">
            <v>1</v>
          </cell>
          <cell r="F1436">
            <v>12375</v>
          </cell>
          <cell r="G1436">
            <v>0</v>
          </cell>
          <cell r="H1436">
            <v>12375</v>
          </cell>
          <cell r="I1436" t="str">
            <v>RSD</v>
          </cell>
        </row>
        <row r="1437">
          <cell r="A1437" t="str">
            <v>STT17001BB</v>
          </cell>
          <cell r="B1437" t="str">
            <v>...PRO-Kinetic Energy kor.stent od leg.hroma 2.75/22</v>
          </cell>
          <cell r="C1437">
            <v>15</v>
          </cell>
          <cell r="D1437">
            <v>15</v>
          </cell>
          <cell r="E1437">
            <v>15</v>
          </cell>
          <cell r="F1437">
            <v>185625</v>
          </cell>
          <cell r="G1437">
            <v>618.75</v>
          </cell>
          <cell r="H1437">
            <v>185006.25</v>
          </cell>
          <cell r="I1437" t="str">
            <v>RSD</v>
          </cell>
        </row>
        <row r="1438">
          <cell r="A1438" t="str">
            <v>STT17001C</v>
          </cell>
          <cell r="B1438" t="str">
            <v>...PRO-Kinetic Energy kor.stent od leg.hroma 2.75/15</v>
          </cell>
          <cell r="C1438">
            <v>3</v>
          </cell>
          <cell r="D1438">
            <v>3</v>
          </cell>
          <cell r="E1438">
            <v>3</v>
          </cell>
          <cell r="F1438">
            <v>37125</v>
          </cell>
          <cell r="G1438">
            <v>0</v>
          </cell>
          <cell r="H1438">
            <v>37125</v>
          </cell>
          <cell r="I1438" t="str">
            <v>RSD</v>
          </cell>
        </row>
        <row r="1439">
          <cell r="A1439" t="str">
            <v>STT17001CA</v>
          </cell>
          <cell r="B1439" t="str">
            <v>...PRO-Kinetic Energy kor.stent od leg.hroma 3.5/26</v>
          </cell>
          <cell r="C1439">
            <v>2</v>
          </cell>
          <cell r="D1439">
            <v>2</v>
          </cell>
          <cell r="E1439">
            <v>2</v>
          </cell>
          <cell r="F1439">
            <v>24750</v>
          </cell>
          <cell r="G1439">
            <v>0</v>
          </cell>
          <cell r="H1439">
            <v>24750</v>
          </cell>
          <cell r="I1439" t="str">
            <v>RSD</v>
          </cell>
        </row>
        <row r="1440">
          <cell r="A1440" t="str">
            <v>STT17001CC</v>
          </cell>
          <cell r="B1440" t="str">
            <v>...PRO-Kinetic Energy kor.stent od leg.hroma 3.5/13</v>
          </cell>
          <cell r="C1440">
            <v>2</v>
          </cell>
          <cell r="D1440">
            <v>2</v>
          </cell>
          <cell r="E1440">
            <v>2</v>
          </cell>
          <cell r="F1440">
            <v>24750</v>
          </cell>
          <cell r="G1440">
            <v>0</v>
          </cell>
          <cell r="H1440">
            <v>24750</v>
          </cell>
          <cell r="I1440" t="str">
            <v>RSD</v>
          </cell>
        </row>
        <row r="1441">
          <cell r="A1441" t="str">
            <v>STT17001DA</v>
          </cell>
          <cell r="B1441" t="str">
            <v>...PRO-Kinetic Energy kor.stent od leg.hroma 2.5/13</v>
          </cell>
          <cell r="C1441">
            <v>1</v>
          </cell>
          <cell r="D1441">
            <v>1</v>
          </cell>
          <cell r="E1441">
            <v>1</v>
          </cell>
          <cell r="F1441">
            <v>12375</v>
          </cell>
          <cell r="G1441">
            <v>0</v>
          </cell>
          <cell r="H1441">
            <v>12375</v>
          </cell>
          <cell r="I1441" t="str">
            <v>RSD</v>
          </cell>
        </row>
        <row r="1442">
          <cell r="A1442" t="str">
            <v>STT17001DC</v>
          </cell>
          <cell r="B1442" t="str">
            <v>...PRO-Kinetic Energy kor.stent od leg.hroma 2.75/9</v>
          </cell>
          <cell r="C1442">
            <v>1</v>
          </cell>
          <cell r="D1442">
            <v>1</v>
          </cell>
          <cell r="E1442">
            <v>1</v>
          </cell>
          <cell r="F1442">
            <v>12375</v>
          </cell>
          <cell r="G1442">
            <v>0</v>
          </cell>
          <cell r="H1442">
            <v>12375</v>
          </cell>
          <cell r="I1442" t="str">
            <v>RSD</v>
          </cell>
        </row>
        <row r="1443">
          <cell r="A1443" t="str">
            <v>STT17001DD</v>
          </cell>
          <cell r="B1443" t="str">
            <v>...PRO-Kinetic Energy kor.stent od leg.hroma 4.0/15</v>
          </cell>
          <cell r="C1443">
            <v>3</v>
          </cell>
          <cell r="D1443">
            <v>3</v>
          </cell>
          <cell r="E1443">
            <v>3</v>
          </cell>
          <cell r="F1443">
            <v>37125</v>
          </cell>
          <cell r="G1443">
            <v>0</v>
          </cell>
          <cell r="H1443">
            <v>37125</v>
          </cell>
          <cell r="I1443" t="str">
            <v>RSD</v>
          </cell>
        </row>
        <row r="1444">
          <cell r="A1444" t="str">
            <v>STT17001EE</v>
          </cell>
          <cell r="B1444" t="str">
            <v>...PRO-Kinetic Energy kor.stent od leg.hroma 4.0/9</v>
          </cell>
          <cell r="C1444">
            <v>1</v>
          </cell>
          <cell r="D1444">
            <v>1</v>
          </cell>
          <cell r="E1444">
            <v>1</v>
          </cell>
          <cell r="F1444">
            <v>12375</v>
          </cell>
          <cell r="G1444">
            <v>0</v>
          </cell>
          <cell r="H1444">
            <v>12375</v>
          </cell>
          <cell r="I1444" t="str">
            <v>RSD</v>
          </cell>
        </row>
        <row r="1445">
          <cell r="A1445" t="str">
            <v>STT17001F</v>
          </cell>
          <cell r="B1445" t="str">
            <v>...PRO-Kinetic Energy kor.stent od leg.hroma 2.75/18</v>
          </cell>
          <cell r="C1445">
            <v>10</v>
          </cell>
          <cell r="D1445">
            <v>10</v>
          </cell>
          <cell r="E1445">
            <v>11</v>
          </cell>
          <cell r="F1445">
            <v>136125</v>
          </cell>
          <cell r="G1445">
            <v>3093.75</v>
          </cell>
          <cell r="H1445">
            <v>133031.25</v>
          </cell>
          <cell r="I1445" t="str">
            <v>RSD</v>
          </cell>
        </row>
        <row r="1446">
          <cell r="A1446" t="str">
            <v>STT17001FA</v>
          </cell>
          <cell r="B1446" t="str">
            <v>...PRO-Kinetic Energy kor.stent od leg.hroma 4.0/13</v>
          </cell>
          <cell r="C1446">
            <v>1</v>
          </cell>
          <cell r="D1446">
            <v>1</v>
          </cell>
          <cell r="E1446">
            <v>1</v>
          </cell>
          <cell r="F1446">
            <v>12375</v>
          </cell>
          <cell r="G1446">
            <v>0</v>
          </cell>
          <cell r="H1446">
            <v>12375</v>
          </cell>
          <cell r="I1446" t="str">
            <v>RSD</v>
          </cell>
        </row>
        <row r="1447">
          <cell r="A1447" t="str">
            <v>STT17001FB</v>
          </cell>
          <cell r="B1447" t="str">
            <v>...PRO-Kinetic Energy kor.stent od leg.hroma 4.5/13</v>
          </cell>
          <cell r="C1447">
            <v>1</v>
          </cell>
          <cell r="D1447">
            <v>1</v>
          </cell>
          <cell r="E1447">
            <v>1</v>
          </cell>
          <cell r="F1447">
            <v>12375</v>
          </cell>
          <cell r="G1447">
            <v>0</v>
          </cell>
          <cell r="H1447">
            <v>12375</v>
          </cell>
          <cell r="I1447" t="str">
            <v>RSD</v>
          </cell>
        </row>
        <row r="1448">
          <cell r="A1448" t="str">
            <v>STT17001G</v>
          </cell>
          <cell r="B1448" t="str">
            <v>...PRO-Kinetic Energy kor.stent od leg.hroma 3.0/18</v>
          </cell>
          <cell r="C1448">
            <v>6</v>
          </cell>
          <cell r="D1448">
            <v>6</v>
          </cell>
          <cell r="E1448">
            <v>6</v>
          </cell>
          <cell r="F1448">
            <v>74250</v>
          </cell>
          <cell r="G1448">
            <v>0</v>
          </cell>
          <cell r="H1448">
            <v>74250</v>
          </cell>
          <cell r="I1448" t="str">
            <v>RSD</v>
          </cell>
        </row>
        <row r="1449">
          <cell r="A1449" t="str">
            <v>STT17001H</v>
          </cell>
          <cell r="B1449" t="str">
            <v>...PRO-Kinetic Energy kor.stent od leg.hroma 3.5/18</v>
          </cell>
          <cell r="C1449">
            <v>2</v>
          </cell>
          <cell r="D1449">
            <v>2</v>
          </cell>
          <cell r="E1449">
            <v>2</v>
          </cell>
          <cell r="F1449">
            <v>24750</v>
          </cell>
          <cell r="G1449">
            <v>0</v>
          </cell>
          <cell r="H1449">
            <v>24750</v>
          </cell>
          <cell r="I1449" t="str">
            <v>RSD</v>
          </cell>
        </row>
        <row r="1450">
          <cell r="A1450" t="str">
            <v>STT17001I</v>
          </cell>
          <cell r="B1450" t="str">
            <v>...PRO-Kinetic Energy kor.stent od leg.hroma 4.0/18</v>
          </cell>
          <cell r="C1450">
            <v>1</v>
          </cell>
          <cell r="D1450">
            <v>1</v>
          </cell>
          <cell r="E1450">
            <v>1</v>
          </cell>
          <cell r="F1450">
            <v>12375</v>
          </cell>
          <cell r="G1450">
            <v>0</v>
          </cell>
          <cell r="H1450">
            <v>12375</v>
          </cell>
          <cell r="I1450" t="str">
            <v>RSD</v>
          </cell>
        </row>
        <row r="1451">
          <cell r="A1451" t="str">
            <v>STT17001L</v>
          </cell>
          <cell r="B1451" t="str">
            <v>...PRO-Kinetic Energy kor.stent od leg.hroma 3.5/20</v>
          </cell>
          <cell r="C1451">
            <v>1</v>
          </cell>
          <cell r="D1451">
            <v>1</v>
          </cell>
          <cell r="E1451">
            <v>1</v>
          </cell>
          <cell r="F1451">
            <v>12375</v>
          </cell>
          <cell r="G1451">
            <v>0</v>
          </cell>
          <cell r="H1451">
            <v>12375</v>
          </cell>
          <cell r="I1451" t="str">
            <v>RSD</v>
          </cell>
        </row>
        <row r="1452">
          <cell r="A1452" t="str">
            <v>STT17001M</v>
          </cell>
          <cell r="B1452" t="str">
            <v>...PRO-Kinetic Energy kor.stent od leg.hroma 3.0/22</v>
          </cell>
          <cell r="C1452">
            <v>7</v>
          </cell>
          <cell r="D1452">
            <v>7</v>
          </cell>
          <cell r="E1452">
            <v>8</v>
          </cell>
          <cell r="F1452">
            <v>99000</v>
          </cell>
          <cell r="G1452">
            <v>0</v>
          </cell>
          <cell r="H1452">
            <v>99000</v>
          </cell>
          <cell r="I1452" t="str">
            <v>RSD</v>
          </cell>
        </row>
        <row r="1453">
          <cell r="A1453" t="str">
            <v>STT17001N</v>
          </cell>
          <cell r="B1453" t="str">
            <v>...PRO-Kinetic Energy kor.stent od leg.hroma 3.5/22</v>
          </cell>
          <cell r="C1453">
            <v>3</v>
          </cell>
          <cell r="D1453">
            <v>3</v>
          </cell>
          <cell r="E1453">
            <v>3</v>
          </cell>
          <cell r="F1453">
            <v>37125</v>
          </cell>
          <cell r="G1453">
            <v>0</v>
          </cell>
          <cell r="H1453">
            <v>37125</v>
          </cell>
          <cell r="I1453" t="str">
            <v>RSD</v>
          </cell>
        </row>
        <row r="1454">
          <cell r="A1454" t="str">
            <v>STT17001O</v>
          </cell>
          <cell r="B1454" t="str">
            <v>...PRO-Kinetic Energy kor.stent od leg.hroma 4.0/22</v>
          </cell>
          <cell r="C1454">
            <v>3</v>
          </cell>
          <cell r="D1454">
            <v>3</v>
          </cell>
          <cell r="E1454">
            <v>3</v>
          </cell>
          <cell r="F1454">
            <v>37125</v>
          </cell>
          <cell r="G1454">
            <v>0</v>
          </cell>
          <cell r="H1454">
            <v>37125</v>
          </cell>
          <cell r="I1454" t="str">
            <v>RSD</v>
          </cell>
        </row>
        <row r="1455">
          <cell r="A1455" t="str">
            <v>STT17001P</v>
          </cell>
          <cell r="B1455" t="str">
            <v>...PRO-Kinetic Energy kor.stent od leg.hroma 2.75/26</v>
          </cell>
          <cell r="C1455">
            <v>2</v>
          </cell>
          <cell r="D1455">
            <v>2</v>
          </cell>
          <cell r="E1455">
            <v>2</v>
          </cell>
          <cell r="F1455">
            <v>24750</v>
          </cell>
          <cell r="G1455">
            <v>618.75</v>
          </cell>
          <cell r="H1455">
            <v>24131.25</v>
          </cell>
          <cell r="I1455" t="str">
            <v>RSD</v>
          </cell>
        </row>
        <row r="1456">
          <cell r="A1456" t="str">
            <v>STT17001R</v>
          </cell>
          <cell r="B1456" t="str">
            <v>...PRO-Kinetic Energy kor.stent od leg.hroma 3.0/26</v>
          </cell>
          <cell r="C1456">
            <v>7</v>
          </cell>
          <cell r="D1456">
            <v>7</v>
          </cell>
          <cell r="E1456">
            <v>8</v>
          </cell>
          <cell r="F1456">
            <v>99000</v>
          </cell>
          <cell r="G1456">
            <v>0</v>
          </cell>
          <cell r="H1456">
            <v>99000</v>
          </cell>
          <cell r="I1456" t="str">
            <v>RSD</v>
          </cell>
        </row>
        <row r="1457">
          <cell r="A1457" t="str">
            <v>STT17001S</v>
          </cell>
          <cell r="B1457" t="str">
            <v>...PRO-Kinetic Energy kor.stent od leg.hroma 3.5/26</v>
          </cell>
          <cell r="C1457">
            <v>3</v>
          </cell>
          <cell r="D1457">
            <v>3</v>
          </cell>
          <cell r="E1457">
            <v>3</v>
          </cell>
          <cell r="F1457">
            <v>37125</v>
          </cell>
          <cell r="G1457">
            <v>618.75</v>
          </cell>
          <cell r="H1457">
            <v>36506.25</v>
          </cell>
          <cell r="I1457" t="str">
            <v>RSD</v>
          </cell>
        </row>
        <row r="1458">
          <cell r="A1458" t="str">
            <v>STT17001T</v>
          </cell>
          <cell r="B1458" t="str">
            <v>...PRO-Kinetic Energy kor.stent od leg.hroma 3.0/30</v>
          </cell>
          <cell r="C1458">
            <v>4</v>
          </cell>
          <cell r="D1458">
            <v>4</v>
          </cell>
          <cell r="E1458">
            <v>4</v>
          </cell>
          <cell r="F1458">
            <v>49500</v>
          </cell>
          <cell r="G1458">
            <v>0</v>
          </cell>
          <cell r="H1458">
            <v>49500</v>
          </cell>
          <cell r="I1458" t="str">
            <v>RSD</v>
          </cell>
        </row>
        <row r="1459">
          <cell r="A1459" t="str">
            <v>STT17001U</v>
          </cell>
          <cell r="B1459" t="str">
            <v>...PRO-Kinetic Energy kor.stent od leg.hroma 3.5/30</v>
          </cell>
          <cell r="C1459">
            <v>2</v>
          </cell>
          <cell r="D1459">
            <v>2</v>
          </cell>
          <cell r="E1459">
            <v>2</v>
          </cell>
          <cell r="F1459">
            <v>24750</v>
          </cell>
          <cell r="G1459">
            <v>0</v>
          </cell>
          <cell r="H1459">
            <v>24750</v>
          </cell>
          <cell r="I1459" t="str">
            <v>RSD</v>
          </cell>
        </row>
        <row r="1460">
          <cell r="A1460" t="str">
            <v>STT17001X</v>
          </cell>
          <cell r="B1460" t="str">
            <v>...PRO-Kinetic Energy kor.stent od leg.hroma 2.75/20</v>
          </cell>
          <cell r="C1460">
            <v>3</v>
          </cell>
          <cell r="D1460">
            <v>3</v>
          </cell>
          <cell r="E1460">
            <v>3</v>
          </cell>
          <cell r="F1460">
            <v>37125</v>
          </cell>
          <cell r="G1460">
            <v>0</v>
          </cell>
          <cell r="H1460">
            <v>37125</v>
          </cell>
          <cell r="I1460" t="str">
            <v>RSD</v>
          </cell>
        </row>
        <row r="1461">
          <cell r="A1461" t="str">
            <v>STT17001Z</v>
          </cell>
          <cell r="B1461" t="str">
            <v>...PRO-Kinetic Energy kor.stent od leg.hroma 2.75/30</v>
          </cell>
          <cell r="C1461">
            <v>1</v>
          </cell>
          <cell r="D1461">
            <v>1</v>
          </cell>
          <cell r="E1461">
            <v>1</v>
          </cell>
          <cell r="F1461">
            <v>12375</v>
          </cell>
          <cell r="G1461">
            <v>0</v>
          </cell>
          <cell r="H1461">
            <v>12375</v>
          </cell>
          <cell r="I1461" t="str">
            <v>RSD</v>
          </cell>
        </row>
        <row r="1462">
          <cell r="A1462" t="str">
            <v>STT17002F</v>
          </cell>
          <cell r="B1462" t="str">
            <v>...MULTI-LINK 8 2.75mmx15mm</v>
          </cell>
          <cell r="C1462">
            <v>4</v>
          </cell>
          <cell r="D1462">
            <v>4</v>
          </cell>
          <cell r="E1462">
            <v>4</v>
          </cell>
          <cell r="F1462">
            <v>49720</v>
          </cell>
          <cell r="G1462">
            <v>0</v>
          </cell>
          <cell r="H1462">
            <v>49720</v>
          </cell>
          <cell r="I1462" t="str">
            <v>RSD</v>
          </cell>
        </row>
        <row r="1463">
          <cell r="A1463" t="str">
            <v>STT17002G</v>
          </cell>
          <cell r="B1463" t="str">
            <v>...MULTI-LINK 8 2.75mmx18mm</v>
          </cell>
          <cell r="C1463">
            <v>21</v>
          </cell>
          <cell r="D1463">
            <v>21</v>
          </cell>
          <cell r="E1463">
            <v>22</v>
          </cell>
          <cell r="F1463">
            <v>273460</v>
          </cell>
          <cell r="G1463">
            <v>1864.5</v>
          </cell>
          <cell r="H1463">
            <v>271595.5</v>
          </cell>
          <cell r="I1463" t="str">
            <v>RSD</v>
          </cell>
        </row>
        <row r="1464">
          <cell r="A1464" t="str">
            <v>STT17002H</v>
          </cell>
          <cell r="B1464" t="str">
            <v>...MULTI-LINK 8  2.75mmx23mm</v>
          </cell>
          <cell r="C1464">
            <v>2</v>
          </cell>
          <cell r="D1464">
            <v>2</v>
          </cell>
          <cell r="E1464">
            <v>2</v>
          </cell>
          <cell r="F1464">
            <v>24860</v>
          </cell>
          <cell r="G1464">
            <v>0</v>
          </cell>
          <cell r="H1464">
            <v>24860</v>
          </cell>
          <cell r="I1464" t="str">
            <v>RSD</v>
          </cell>
        </row>
        <row r="1465">
          <cell r="A1465" t="str">
            <v>STT17002I</v>
          </cell>
          <cell r="B1465" t="str">
            <v>...MULTI-LINK 8  2.75mmx28mm</v>
          </cell>
          <cell r="C1465">
            <v>1</v>
          </cell>
          <cell r="D1465">
            <v>1</v>
          </cell>
          <cell r="E1465">
            <v>1</v>
          </cell>
          <cell r="F1465">
            <v>12430</v>
          </cell>
          <cell r="G1465">
            <v>0</v>
          </cell>
          <cell r="H1465">
            <v>12430</v>
          </cell>
          <cell r="I1465" t="str">
            <v>RSD</v>
          </cell>
        </row>
        <row r="1466">
          <cell r="A1466" t="str">
            <v>STT17002K</v>
          </cell>
          <cell r="B1466" t="str">
            <v>...MULTI-LINK 8 3.00mmx18mm</v>
          </cell>
          <cell r="C1466">
            <v>10</v>
          </cell>
          <cell r="D1466">
            <v>10</v>
          </cell>
          <cell r="E1466">
            <v>11</v>
          </cell>
          <cell r="F1466">
            <v>136730</v>
          </cell>
          <cell r="G1466">
            <v>621.5</v>
          </cell>
          <cell r="H1466">
            <v>136108.5</v>
          </cell>
          <cell r="I1466" t="str">
            <v>RSD</v>
          </cell>
        </row>
        <row r="1467">
          <cell r="A1467" t="str">
            <v>STT17002L</v>
          </cell>
          <cell r="B1467" t="str">
            <v>...MULTI-LINK 8 3.00mmx23mm</v>
          </cell>
          <cell r="C1467">
            <v>15</v>
          </cell>
          <cell r="D1467">
            <v>15</v>
          </cell>
          <cell r="E1467">
            <v>15</v>
          </cell>
          <cell r="F1467">
            <v>186450</v>
          </cell>
          <cell r="G1467">
            <v>621.5</v>
          </cell>
          <cell r="H1467">
            <v>185828.5</v>
          </cell>
          <cell r="I1467" t="str">
            <v>RSD</v>
          </cell>
        </row>
        <row r="1468">
          <cell r="A1468" t="str">
            <v>STT17002M</v>
          </cell>
          <cell r="B1468" t="str">
            <v>...MULTI-LINK 8 3.00mmx28mm</v>
          </cell>
          <cell r="C1468">
            <v>7</v>
          </cell>
          <cell r="D1468">
            <v>7</v>
          </cell>
          <cell r="E1468">
            <v>7</v>
          </cell>
          <cell r="F1468">
            <v>87010</v>
          </cell>
          <cell r="G1468">
            <v>621.5</v>
          </cell>
          <cell r="H1468">
            <v>86388.5</v>
          </cell>
          <cell r="I1468" t="str">
            <v>RSD</v>
          </cell>
        </row>
        <row r="1469">
          <cell r="A1469" t="str">
            <v>STT17002O</v>
          </cell>
          <cell r="B1469" t="str">
            <v>...MULTI-LINK 8 3.50mmx18mm</v>
          </cell>
          <cell r="C1469">
            <v>2</v>
          </cell>
          <cell r="D1469">
            <v>2</v>
          </cell>
          <cell r="E1469">
            <v>2</v>
          </cell>
          <cell r="F1469">
            <v>24860</v>
          </cell>
          <cell r="G1469">
            <v>0</v>
          </cell>
          <cell r="H1469">
            <v>24860</v>
          </cell>
          <cell r="I1469" t="str">
            <v>RSD</v>
          </cell>
        </row>
        <row r="1470">
          <cell r="A1470" t="str">
            <v>STT17002P</v>
          </cell>
          <cell r="B1470" t="str">
            <v>...MULTI-LINK 8 3.50mmx23mm</v>
          </cell>
          <cell r="C1470">
            <v>2</v>
          </cell>
          <cell r="D1470">
            <v>2</v>
          </cell>
          <cell r="E1470">
            <v>2</v>
          </cell>
          <cell r="F1470">
            <v>24860</v>
          </cell>
          <cell r="G1470">
            <v>0</v>
          </cell>
          <cell r="H1470">
            <v>24860</v>
          </cell>
          <cell r="I1470" t="str">
            <v>RSD</v>
          </cell>
        </row>
        <row r="1471">
          <cell r="A1471" t="str">
            <v>STT17002R</v>
          </cell>
          <cell r="B1471" t="str">
            <v>...MULTI-LINK 8 3.50mmx28mm</v>
          </cell>
          <cell r="C1471">
            <v>1</v>
          </cell>
          <cell r="D1471">
            <v>1</v>
          </cell>
          <cell r="E1471">
            <v>1</v>
          </cell>
          <cell r="F1471">
            <v>12430</v>
          </cell>
          <cell r="G1471">
            <v>0</v>
          </cell>
          <cell r="H1471">
            <v>12430</v>
          </cell>
          <cell r="I1471" t="str">
            <v>RSD</v>
          </cell>
        </row>
        <row r="1472">
          <cell r="A1472" t="str">
            <v>STT17002S</v>
          </cell>
          <cell r="B1472" t="str">
            <v>...MULTI-LINK 8 4.00mmx15mm</v>
          </cell>
          <cell r="C1472">
            <v>1</v>
          </cell>
          <cell r="D1472">
            <v>1</v>
          </cell>
          <cell r="E1472">
            <v>1</v>
          </cell>
          <cell r="F1472">
            <v>12430</v>
          </cell>
          <cell r="G1472">
            <v>0</v>
          </cell>
          <cell r="H1472">
            <v>12430</v>
          </cell>
          <cell r="I1472" t="str">
            <v>RSD</v>
          </cell>
        </row>
        <row r="1473">
          <cell r="A1473" t="str">
            <v>STT17002X</v>
          </cell>
          <cell r="B1473" t="str">
            <v>...MULTI-LINK 8 4.00mm x 23 mm</v>
          </cell>
          <cell r="C1473">
            <v>1</v>
          </cell>
          <cell r="D1473">
            <v>1</v>
          </cell>
          <cell r="E1473">
            <v>1</v>
          </cell>
          <cell r="F1473">
            <v>12430</v>
          </cell>
          <cell r="G1473">
            <v>0</v>
          </cell>
          <cell r="H1473">
            <v>12430</v>
          </cell>
          <cell r="I1473" t="str">
            <v>RSD</v>
          </cell>
        </row>
        <row r="1474">
          <cell r="A1474" t="str">
            <v>STT17011N</v>
          </cell>
          <cell r="B1474" t="str">
            <v>...CRE8 kor.stent od leg.hroma 3.0x20</v>
          </cell>
          <cell r="C1474">
            <v>1</v>
          </cell>
          <cell r="D1474">
            <v>1</v>
          </cell>
          <cell r="E1474">
            <v>1</v>
          </cell>
          <cell r="F1474">
            <v>42130</v>
          </cell>
          <cell r="G1474">
            <v>0</v>
          </cell>
          <cell r="H1474">
            <v>42130</v>
          </cell>
          <cell r="I1474" t="str">
            <v>RSD</v>
          </cell>
        </row>
        <row r="1475">
          <cell r="A1475" t="str">
            <v>STT18012A</v>
          </cell>
          <cell r="B1475" t="str">
            <v>...Ultimaster Sirolimus alu.koron..stent izradj.od leg hroma  2.25mmx24mm</v>
          </cell>
          <cell r="C1475">
            <v>1</v>
          </cell>
          <cell r="D1475">
            <v>1</v>
          </cell>
          <cell r="E1475">
            <v>1</v>
          </cell>
          <cell r="F1475">
            <v>39600</v>
          </cell>
          <cell r="G1475">
            <v>0</v>
          </cell>
          <cell r="H1475">
            <v>39600</v>
          </cell>
          <cell r="I1475" t="str">
            <v>RSD</v>
          </cell>
        </row>
        <row r="1476">
          <cell r="A1476" t="str">
            <v>STT18012B</v>
          </cell>
          <cell r="B1476" t="str">
            <v>...Ultimaster Sirolimus alu.koron.stent izradj.od leg hroma 2.25mmx28mm</v>
          </cell>
          <cell r="C1476">
            <v>1</v>
          </cell>
          <cell r="D1476">
            <v>1</v>
          </cell>
          <cell r="E1476">
            <v>1</v>
          </cell>
          <cell r="F1476">
            <v>39600</v>
          </cell>
          <cell r="G1476">
            <v>0</v>
          </cell>
          <cell r="H1476">
            <v>39600</v>
          </cell>
          <cell r="I1476" t="str">
            <v>RSD</v>
          </cell>
        </row>
        <row r="1477">
          <cell r="A1477" t="str">
            <v>STT18012C</v>
          </cell>
          <cell r="B1477" t="str">
            <v>...Ultimaster Sirolimus alu.koron.stent izradj.od leg hroma 2.5mmx18mm</v>
          </cell>
          <cell r="C1477">
            <v>1</v>
          </cell>
          <cell r="D1477">
            <v>1</v>
          </cell>
          <cell r="E1477">
            <v>1</v>
          </cell>
          <cell r="F1477">
            <v>39600</v>
          </cell>
          <cell r="G1477">
            <v>0</v>
          </cell>
          <cell r="H1477">
            <v>39600</v>
          </cell>
          <cell r="I1477" t="str">
            <v>RSD</v>
          </cell>
        </row>
        <row r="1478">
          <cell r="A1478" t="str">
            <v>STT18012D</v>
          </cell>
          <cell r="B1478" t="str">
            <v>...Ultimaster Sirolimus alu.koron.stent izradj.od leg hroma 2.5mmx24mm</v>
          </cell>
          <cell r="C1478">
            <v>1</v>
          </cell>
          <cell r="D1478">
            <v>1</v>
          </cell>
          <cell r="E1478">
            <v>1</v>
          </cell>
          <cell r="F1478">
            <v>39600</v>
          </cell>
          <cell r="G1478">
            <v>0</v>
          </cell>
          <cell r="H1478">
            <v>39600</v>
          </cell>
          <cell r="I1478" t="str">
            <v>RSD</v>
          </cell>
        </row>
        <row r="1479">
          <cell r="A1479" t="str">
            <v>STT18012E</v>
          </cell>
          <cell r="B1479" t="str">
            <v>...Ultimaster Sirolimus alu.koron.stent izradj.od leg hroma 2.5mmx28mm</v>
          </cell>
          <cell r="C1479">
            <v>1</v>
          </cell>
          <cell r="D1479">
            <v>1</v>
          </cell>
          <cell r="E1479">
            <v>1</v>
          </cell>
          <cell r="F1479">
            <v>39600</v>
          </cell>
          <cell r="G1479">
            <v>0</v>
          </cell>
          <cell r="H1479">
            <v>39600</v>
          </cell>
          <cell r="I1479" t="str">
            <v>RSD</v>
          </cell>
        </row>
        <row r="1480">
          <cell r="A1480" t="str">
            <v>STT18012F</v>
          </cell>
          <cell r="B1480" t="str">
            <v>...Ultimaster Sirolimus alu.koron.stent izradj.od leg hroma 3.0mmx12mm</v>
          </cell>
          <cell r="C1480">
            <v>3</v>
          </cell>
          <cell r="D1480">
            <v>3</v>
          </cell>
          <cell r="E1480">
            <v>3</v>
          </cell>
          <cell r="F1480">
            <v>118800</v>
          </cell>
          <cell r="G1480">
            <v>0</v>
          </cell>
          <cell r="H1480">
            <v>118800</v>
          </cell>
          <cell r="I1480" t="str">
            <v>RSD</v>
          </cell>
        </row>
        <row r="1481">
          <cell r="A1481" t="str">
            <v>STT18012G</v>
          </cell>
          <cell r="B1481" t="str">
            <v>...Ultimaster Sirolimus alu.koron.stent izradj.od leg hroma 3.0mmx15mm</v>
          </cell>
          <cell r="C1481">
            <v>5</v>
          </cell>
          <cell r="D1481">
            <v>5</v>
          </cell>
          <cell r="E1481">
            <v>5</v>
          </cell>
          <cell r="F1481">
            <v>198000</v>
          </cell>
          <cell r="G1481">
            <v>1980</v>
          </cell>
          <cell r="H1481">
            <v>196020</v>
          </cell>
          <cell r="I1481" t="str">
            <v>RSD</v>
          </cell>
        </row>
        <row r="1482">
          <cell r="A1482" t="str">
            <v>STT18012H</v>
          </cell>
          <cell r="B1482" t="str">
            <v>...Ultimaster Sirolimus alu.koron.stent izradj.od leg hroma 3.0mmx18mm</v>
          </cell>
          <cell r="C1482">
            <v>8</v>
          </cell>
          <cell r="D1482">
            <v>8</v>
          </cell>
          <cell r="E1482">
            <v>8</v>
          </cell>
          <cell r="F1482">
            <v>316800</v>
          </cell>
          <cell r="G1482">
            <v>0</v>
          </cell>
          <cell r="H1482">
            <v>316800</v>
          </cell>
          <cell r="I1482" t="str">
            <v>RSD</v>
          </cell>
        </row>
        <row r="1483">
          <cell r="A1483" t="str">
            <v>STT18012I</v>
          </cell>
          <cell r="B1483" t="str">
            <v>...Ultimaster Sirolimus alu.koron.stent izradj.od leg hroma 3.0mmx24mm</v>
          </cell>
          <cell r="C1483">
            <v>5</v>
          </cell>
          <cell r="D1483">
            <v>5</v>
          </cell>
          <cell r="E1483">
            <v>5</v>
          </cell>
          <cell r="F1483">
            <v>198000</v>
          </cell>
          <cell r="G1483">
            <v>1980</v>
          </cell>
          <cell r="H1483">
            <v>196020</v>
          </cell>
          <cell r="I1483" t="str">
            <v>RSD</v>
          </cell>
        </row>
        <row r="1484">
          <cell r="A1484" t="str">
            <v>STT18012J</v>
          </cell>
          <cell r="B1484" t="str">
            <v>...Ultimaster Sirolimus alu.koron.stent izradj.od leg hroma 3.0mmx28mm</v>
          </cell>
          <cell r="C1484">
            <v>3</v>
          </cell>
          <cell r="D1484">
            <v>3</v>
          </cell>
          <cell r="E1484">
            <v>3</v>
          </cell>
          <cell r="F1484">
            <v>118800</v>
          </cell>
          <cell r="G1484">
            <v>0</v>
          </cell>
          <cell r="H1484">
            <v>118800</v>
          </cell>
          <cell r="I1484" t="str">
            <v>RSD</v>
          </cell>
        </row>
        <row r="1485">
          <cell r="A1485" t="str">
            <v>STT18012K</v>
          </cell>
          <cell r="B1485" t="str">
            <v>...Ultimaster Sirolimus alu.koron.stent izradj.od leg hroma 3.0mmx33mm</v>
          </cell>
          <cell r="C1485">
            <v>4</v>
          </cell>
          <cell r="D1485">
            <v>4</v>
          </cell>
          <cell r="E1485">
            <v>4</v>
          </cell>
          <cell r="F1485">
            <v>158400</v>
          </cell>
          <cell r="G1485">
            <v>1980</v>
          </cell>
          <cell r="H1485">
            <v>156420</v>
          </cell>
          <cell r="I1485" t="str">
            <v>RSD</v>
          </cell>
        </row>
        <row r="1486">
          <cell r="A1486" t="str">
            <v>STT18012L</v>
          </cell>
          <cell r="B1486" t="str">
            <v>...Ultimaster Sirolimus alu.koron.stent izradj.od leg hroma 3.0mmx38mm</v>
          </cell>
          <cell r="C1486">
            <v>1</v>
          </cell>
          <cell r="D1486">
            <v>1</v>
          </cell>
          <cell r="E1486">
            <v>1</v>
          </cell>
          <cell r="F1486">
            <v>39600</v>
          </cell>
          <cell r="G1486">
            <v>0</v>
          </cell>
          <cell r="H1486">
            <v>39600</v>
          </cell>
          <cell r="I1486" t="str">
            <v>RSD</v>
          </cell>
        </row>
        <row r="1487">
          <cell r="A1487" t="str">
            <v>STT18012M</v>
          </cell>
          <cell r="B1487" t="str">
            <v>...Ultimaster Sirolimus alu.koron.stent izradj.od leg hroma 3.5mmx18mm</v>
          </cell>
          <cell r="C1487">
            <v>10</v>
          </cell>
          <cell r="D1487">
            <v>10</v>
          </cell>
          <cell r="E1487">
            <v>10</v>
          </cell>
          <cell r="F1487">
            <v>396000</v>
          </cell>
          <cell r="G1487">
            <v>3960</v>
          </cell>
          <cell r="H1487">
            <v>392040</v>
          </cell>
          <cell r="I1487" t="str">
            <v>RSD</v>
          </cell>
        </row>
        <row r="1488">
          <cell r="A1488" t="str">
            <v>STT18012N</v>
          </cell>
          <cell r="B1488" t="str">
            <v>...Ultimaster Sirolimus alu.koron.stent izradj.od leg hroma 3.5mmx24mm</v>
          </cell>
          <cell r="C1488">
            <v>7</v>
          </cell>
          <cell r="D1488">
            <v>7</v>
          </cell>
          <cell r="E1488">
            <v>7</v>
          </cell>
          <cell r="F1488">
            <v>277200</v>
          </cell>
          <cell r="G1488">
            <v>0</v>
          </cell>
          <cell r="H1488">
            <v>277200</v>
          </cell>
          <cell r="I1488" t="str">
            <v>RSD</v>
          </cell>
        </row>
        <row r="1489">
          <cell r="A1489" t="str">
            <v>STT18012O</v>
          </cell>
          <cell r="B1489" t="str">
            <v>...Ultimaster Sirolimus alu.koron.stent izradj.od leg hroma 3.5mmx28mm</v>
          </cell>
          <cell r="C1489">
            <v>3</v>
          </cell>
          <cell r="D1489">
            <v>3</v>
          </cell>
          <cell r="E1489">
            <v>3</v>
          </cell>
          <cell r="F1489">
            <v>118800</v>
          </cell>
          <cell r="G1489">
            <v>0</v>
          </cell>
          <cell r="H1489">
            <v>118800</v>
          </cell>
          <cell r="I1489" t="str">
            <v>RSD</v>
          </cell>
        </row>
        <row r="1490">
          <cell r="A1490" t="str">
            <v>STT18012P</v>
          </cell>
          <cell r="B1490" t="str">
            <v>...Ultimaster Sirolimus alu.koron.stent izradj.od leg hroma 3.5mmx33mm</v>
          </cell>
          <cell r="C1490">
            <v>2</v>
          </cell>
          <cell r="D1490">
            <v>2</v>
          </cell>
          <cell r="E1490">
            <v>2</v>
          </cell>
          <cell r="F1490">
            <v>79200</v>
          </cell>
          <cell r="G1490">
            <v>0</v>
          </cell>
          <cell r="H1490">
            <v>79200</v>
          </cell>
          <cell r="I1490" t="str">
            <v>RSD</v>
          </cell>
        </row>
        <row r="1491">
          <cell r="A1491" t="str">
            <v>STT18012Q</v>
          </cell>
          <cell r="B1491" t="str">
            <v>...Ultimaster Sirolimus alu.koron.stent izradj.od leg hroma 3.5mmx12mm</v>
          </cell>
          <cell r="C1491">
            <v>3</v>
          </cell>
          <cell r="D1491">
            <v>3</v>
          </cell>
          <cell r="E1491">
            <v>3</v>
          </cell>
          <cell r="F1491">
            <v>118800</v>
          </cell>
          <cell r="G1491">
            <v>1980</v>
          </cell>
          <cell r="H1491">
            <v>116820</v>
          </cell>
          <cell r="I1491" t="str">
            <v>RSD</v>
          </cell>
        </row>
        <row r="1492">
          <cell r="A1492" t="str">
            <v>STT18012R</v>
          </cell>
          <cell r="B1492" t="str">
            <v>...Ultimaster Sirolimus alu.koron.stent izradj.od leg hroma 4.0mmx15mm</v>
          </cell>
          <cell r="C1492">
            <v>2</v>
          </cell>
          <cell r="D1492">
            <v>2</v>
          </cell>
          <cell r="E1492">
            <v>2</v>
          </cell>
          <cell r="F1492">
            <v>79200</v>
          </cell>
          <cell r="G1492">
            <v>1980</v>
          </cell>
          <cell r="H1492">
            <v>77220</v>
          </cell>
          <cell r="I1492" t="str">
            <v>RSD</v>
          </cell>
        </row>
        <row r="1493">
          <cell r="A1493" t="str">
            <v>STT18012S</v>
          </cell>
          <cell r="B1493" t="str">
            <v>...Ultimaster Sirolimus alu.koron.stent izradj.od leg hroma 4.0mmx18mm</v>
          </cell>
          <cell r="C1493">
            <v>1</v>
          </cell>
          <cell r="D1493">
            <v>1</v>
          </cell>
          <cell r="E1493">
            <v>1</v>
          </cell>
          <cell r="F1493">
            <v>39600</v>
          </cell>
          <cell r="G1493">
            <v>0</v>
          </cell>
          <cell r="H1493">
            <v>39600</v>
          </cell>
          <cell r="I1493" t="str">
            <v>RSD</v>
          </cell>
        </row>
        <row r="1494">
          <cell r="A1494" t="str">
            <v>STT18012T</v>
          </cell>
          <cell r="B1494" t="str">
            <v>...Ultimaster Sirolimus alu.koron.stent izradj.od leg hroma 4.0mmx24mm</v>
          </cell>
          <cell r="C1494">
            <v>1</v>
          </cell>
          <cell r="D1494">
            <v>1</v>
          </cell>
          <cell r="E1494">
            <v>1</v>
          </cell>
          <cell r="F1494">
            <v>39600</v>
          </cell>
          <cell r="G1494">
            <v>0</v>
          </cell>
          <cell r="H1494">
            <v>39600</v>
          </cell>
          <cell r="I1494" t="str">
            <v>RSD</v>
          </cell>
        </row>
        <row r="1495">
          <cell r="A1495" t="str">
            <v>STT18012U</v>
          </cell>
          <cell r="B1495" t="str">
            <v>...Ultimaster Sirolimus alu.koron.stent izradj.od leg hroma 4.0mmx28mm</v>
          </cell>
          <cell r="C1495">
            <v>1</v>
          </cell>
          <cell r="D1495">
            <v>1</v>
          </cell>
          <cell r="E1495">
            <v>1</v>
          </cell>
          <cell r="F1495">
            <v>39600</v>
          </cell>
          <cell r="G1495">
            <v>0</v>
          </cell>
          <cell r="H1495">
            <v>39600</v>
          </cell>
          <cell r="I1495" t="str">
            <v>RSD</v>
          </cell>
        </row>
        <row r="1496">
          <cell r="A1496" t="str">
            <v>STT18013A</v>
          </cell>
          <cell r="B1496" t="str">
            <v>...Synergy everolimus koron.stent izradjen od legure hroma 2.25mmx24mm</v>
          </cell>
          <cell r="C1496">
            <v>1</v>
          </cell>
          <cell r="D1496">
            <v>1</v>
          </cell>
          <cell r="E1496">
            <v>1</v>
          </cell>
          <cell r="F1496">
            <v>39600</v>
          </cell>
          <cell r="G1496">
            <v>0</v>
          </cell>
          <cell r="H1496">
            <v>39600</v>
          </cell>
          <cell r="I1496" t="str">
            <v>RSD</v>
          </cell>
        </row>
        <row r="1497">
          <cell r="A1497" t="str">
            <v>STT18013AA</v>
          </cell>
          <cell r="B1497" t="str">
            <v>...Synergy everolimus koron.stent izradj.od legure hroma 2.75mmx32mm</v>
          </cell>
          <cell r="C1497">
            <v>1</v>
          </cell>
          <cell r="D1497">
            <v>1</v>
          </cell>
          <cell r="E1497">
            <v>1</v>
          </cell>
          <cell r="F1497">
            <v>39600</v>
          </cell>
          <cell r="G1497">
            <v>0</v>
          </cell>
          <cell r="H1497">
            <v>39600</v>
          </cell>
          <cell r="I1497" t="str">
            <v>RSD</v>
          </cell>
        </row>
        <row r="1498">
          <cell r="A1498" t="str">
            <v>STT18013AB</v>
          </cell>
          <cell r="B1498" t="str">
            <v>...Synergy everolimus koron.stent izradj.od legure hroma  3.00mmx12mm</v>
          </cell>
          <cell r="C1498">
            <v>2</v>
          </cell>
          <cell r="D1498">
            <v>2</v>
          </cell>
          <cell r="E1498">
            <v>2</v>
          </cell>
          <cell r="F1498">
            <v>79200</v>
          </cell>
          <cell r="G1498">
            <v>0</v>
          </cell>
          <cell r="H1498">
            <v>79200</v>
          </cell>
          <cell r="I1498" t="str">
            <v>RSD</v>
          </cell>
        </row>
        <row r="1499">
          <cell r="A1499" t="str">
            <v>STT18013AC</v>
          </cell>
          <cell r="B1499" t="str">
            <v>...Synergy everolimus koron.stent izradj.od legure hroma 3.00mmx12mm</v>
          </cell>
          <cell r="C1499">
            <v>2</v>
          </cell>
          <cell r="D1499">
            <v>2</v>
          </cell>
          <cell r="E1499">
            <v>2</v>
          </cell>
          <cell r="F1499">
            <v>79200</v>
          </cell>
          <cell r="G1499">
            <v>0</v>
          </cell>
          <cell r="H1499">
            <v>79200</v>
          </cell>
          <cell r="I1499" t="str">
            <v>RSD</v>
          </cell>
        </row>
        <row r="1500">
          <cell r="A1500" t="str">
            <v>STT18013B</v>
          </cell>
          <cell r="B1500" t="str">
            <v>...Synergy everolimus koron.stent izradjen od legure hroma 2.50mmx20mm</v>
          </cell>
          <cell r="C1500">
            <v>1</v>
          </cell>
          <cell r="D1500">
            <v>1</v>
          </cell>
          <cell r="E1500">
            <v>1</v>
          </cell>
          <cell r="F1500">
            <v>39600</v>
          </cell>
          <cell r="G1500">
            <v>0</v>
          </cell>
          <cell r="H1500">
            <v>39600</v>
          </cell>
          <cell r="I1500" t="str">
            <v>RSD</v>
          </cell>
        </row>
        <row r="1501">
          <cell r="A1501" t="str">
            <v>STT18013C</v>
          </cell>
          <cell r="B1501" t="str">
            <v>...Synergy everolimus koron.stent izradjen od legure hroma 2.50mmx28mm</v>
          </cell>
          <cell r="C1501">
            <v>1</v>
          </cell>
          <cell r="D1501">
            <v>1</v>
          </cell>
          <cell r="E1501">
            <v>1</v>
          </cell>
          <cell r="F1501">
            <v>39600</v>
          </cell>
          <cell r="G1501">
            <v>1980</v>
          </cell>
          <cell r="H1501">
            <v>37620</v>
          </cell>
          <cell r="I1501" t="str">
            <v>RSD</v>
          </cell>
        </row>
        <row r="1502">
          <cell r="A1502" t="str">
            <v>STT18013D</v>
          </cell>
          <cell r="B1502" t="str">
            <v>...Synergy everolimus koron.stent izradjen od legure hroma 2.50mmx32mm</v>
          </cell>
          <cell r="C1502">
            <v>1</v>
          </cell>
          <cell r="D1502">
            <v>1</v>
          </cell>
          <cell r="E1502">
            <v>1</v>
          </cell>
          <cell r="F1502">
            <v>39600</v>
          </cell>
          <cell r="G1502">
            <v>0</v>
          </cell>
          <cell r="H1502">
            <v>39600</v>
          </cell>
          <cell r="I1502" t="str">
            <v>RSD</v>
          </cell>
        </row>
        <row r="1503">
          <cell r="A1503" t="str">
            <v>STT18013E</v>
          </cell>
          <cell r="B1503" t="str">
            <v>...Synergy everolimus koron.stent izradjen od legure hroma 3.00mmx20mm</v>
          </cell>
          <cell r="C1503">
            <v>8</v>
          </cell>
          <cell r="D1503">
            <v>8</v>
          </cell>
          <cell r="E1503">
            <v>8</v>
          </cell>
          <cell r="F1503">
            <v>316800</v>
          </cell>
          <cell r="G1503">
            <v>0</v>
          </cell>
          <cell r="H1503">
            <v>316800</v>
          </cell>
          <cell r="I1503" t="str">
            <v>RSD</v>
          </cell>
        </row>
        <row r="1504">
          <cell r="A1504" t="str">
            <v>STT18013F</v>
          </cell>
          <cell r="B1504" t="str">
            <v>...Synergy everolimus koron.stent izradjen od legure hroma 3.00mmx24mm</v>
          </cell>
          <cell r="C1504">
            <v>6</v>
          </cell>
          <cell r="D1504">
            <v>6</v>
          </cell>
          <cell r="E1504">
            <v>6</v>
          </cell>
          <cell r="F1504">
            <v>237600</v>
          </cell>
          <cell r="G1504">
            <v>0</v>
          </cell>
          <cell r="H1504">
            <v>237600</v>
          </cell>
          <cell r="I1504" t="str">
            <v>RSD</v>
          </cell>
        </row>
        <row r="1505">
          <cell r="A1505" t="str">
            <v>STT18013G</v>
          </cell>
          <cell r="B1505" t="str">
            <v>...Synergy everolimus koron.stent izradjen od legure hroma 3.00mmx28mm</v>
          </cell>
          <cell r="C1505">
            <v>3</v>
          </cell>
          <cell r="D1505">
            <v>3</v>
          </cell>
          <cell r="E1505">
            <v>3</v>
          </cell>
          <cell r="F1505">
            <v>118800</v>
          </cell>
          <cell r="G1505">
            <v>0</v>
          </cell>
          <cell r="H1505">
            <v>118800</v>
          </cell>
          <cell r="I1505" t="str">
            <v>RSD</v>
          </cell>
        </row>
        <row r="1506">
          <cell r="A1506" t="str">
            <v>STT18013H</v>
          </cell>
          <cell r="B1506" t="str">
            <v>...Synergy everolimus koron.stent izradjen od legure hroma 3.00mmx38mm</v>
          </cell>
          <cell r="C1506">
            <v>3</v>
          </cell>
          <cell r="D1506">
            <v>3</v>
          </cell>
          <cell r="E1506">
            <v>3</v>
          </cell>
          <cell r="F1506">
            <v>118800</v>
          </cell>
          <cell r="G1506">
            <v>0</v>
          </cell>
          <cell r="H1506">
            <v>118800</v>
          </cell>
          <cell r="I1506" t="str">
            <v>RSD</v>
          </cell>
        </row>
        <row r="1507">
          <cell r="A1507" t="str">
            <v>STT18013I</v>
          </cell>
          <cell r="B1507" t="str">
            <v>...Synergy everolimus koron.stent izradjen od legure hroma 3.00mmx48mm</v>
          </cell>
          <cell r="C1507">
            <v>3</v>
          </cell>
          <cell r="D1507">
            <v>3</v>
          </cell>
          <cell r="E1507">
            <v>3</v>
          </cell>
          <cell r="F1507">
            <v>118800</v>
          </cell>
          <cell r="G1507">
            <v>0</v>
          </cell>
          <cell r="H1507">
            <v>118800</v>
          </cell>
          <cell r="I1507" t="str">
            <v>RSD</v>
          </cell>
        </row>
        <row r="1508">
          <cell r="A1508" t="str">
            <v>STT18013J</v>
          </cell>
          <cell r="B1508" t="str">
            <v>...Synergy everolimus koron.stent izradjen od legure hroma 3.50mmx20mm</v>
          </cell>
          <cell r="C1508">
            <v>5</v>
          </cell>
          <cell r="D1508">
            <v>5</v>
          </cell>
          <cell r="E1508">
            <v>5</v>
          </cell>
          <cell r="F1508">
            <v>198000</v>
          </cell>
          <cell r="G1508">
            <v>0</v>
          </cell>
          <cell r="H1508">
            <v>198000</v>
          </cell>
          <cell r="I1508" t="str">
            <v>RSD</v>
          </cell>
        </row>
        <row r="1509">
          <cell r="A1509" t="str">
            <v>STT18013K</v>
          </cell>
          <cell r="B1509" t="str">
            <v>...Synergy everolimus koron.stent izradjen od legure hroma 3.50mmx24mm</v>
          </cell>
          <cell r="C1509">
            <v>2</v>
          </cell>
          <cell r="D1509">
            <v>2</v>
          </cell>
          <cell r="E1509">
            <v>2</v>
          </cell>
          <cell r="F1509">
            <v>79200</v>
          </cell>
          <cell r="G1509">
            <v>0</v>
          </cell>
          <cell r="H1509">
            <v>79200</v>
          </cell>
          <cell r="I1509" t="str">
            <v>RSD</v>
          </cell>
        </row>
        <row r="1510">
          <cell r="A1510" t="str">
            <v>STT18013L</v>
          </cell>
          <cell r="B1510" t="str">
            <v>...Synergy everolimus koron.stent izradjen od legure hroma 3.50mmx28mm</v>
          </cell>
          <cell r="C1510">
            <v>3</v>
          </cell>
          <cell r="D1510">
            <v>3</v>
          </cell>
          <cell r="E1510">
            <v>3</v>
          </cell>
          <cell r="F1510">
            <v>118800</v>
          </cell>
          <cell r="G1510">
            <v>0</v>
          </cell>
          <cell r="H1510">
            <v>118800</v>
          </cell>
          <cell r="I1510" t="str">
            <v>RSD</v>
          </cell>
        </row>
        <row r="1511">
          <cell r="A1511" t="str">
            <v>STT18013M</v>
          </cell>
          <cell r="B1511" t="str">
            <v>...Synergy everolimus koron.stent izradjen od legure hroma 4.00mmx20mm</v>
          </cell>
          <cell r="C1511">
            <v>1</v>
          </cell>
          <cell r="D1511">
            <v>1</v>
          </cell>
          <cell r="E1511">
            <v>1</v>
          </cell>
          <cell r="F1511">
            <v>39600</v>
          </cell>
          <cell r="G1511">
            <v>0</v>
          </cell>
          <cell r="H1511">
            <v>39600</v>
          </cell>
          <cell r="I1511" t="str">
            <v>RSD</v>
          </cell>
        </row>
        <row r="1512">
          <cell r="A1512" t="str">
            <v>STT18013N</v>
          </cell>
          <cell r="B1512" t="str">
            <v>...Synergy everolimus koron.stent izradjen od legure hroma 4.00mmx24mm</v>
          </cell>
          <cell r="C1512">
            <v>1</v>
          </cell>
          <cell r="D1512">
            <v>1</v>
          </cell>
          <cell r="E1512">
            <v>1</v>
          </cell>
          <cell r="F1512">
            <v>39600</v>
          </cell>
          <cell r="G1512">
            <v>0</v>
          </cell>
          <cell r="H1512">
            <v>39600</v>
          </cell>
          <cell r="I1512" t="str">
            <v>RSD</v>
          </cell>
        </row>
        <row r="1513">
          <cell r="A1513" t="str">
            <v>STT18013O</v>
          </cell>
          <cell r="B1513" t="str">
            <v>...Synergy everolimus koron.stent izradjen od legure hroma 4.00mmx28mm</v>
          </cell>
          <cell r="C1513">
            <v>1</v>
          </cell>
          <cell r="D1513">
            <v>1</v>
          </cell>
          <cell r="E1513">
            <v>1</v>
          </cell>
          <cell r="F1513">
            <v>39600</v>
          </cell>
          <cell r="G1513">
            <v>1980</v>
          </cell>
          <cell r="H1513">
            <v>37620</v>
          </cell>
          <cell r="I1513" t="str">
            <v>RSD</v>
          </cell>
        </row>
        <row r="1514">
          <cell r="A1514" t="str">
            <v>STT18013P</v>
          </cell>
          <cell r="B1514" t="str">
            <v>...Synergy everolimus koron.stent izradjen od legure hroma 2.25mmx32mm</v>
          </cell>
          <cell r="C1514">
            <v>1</v>
          </cell>
          <cell r="D1514">
            <v>1</v>
          </cell>
          <cell r="E1514">
            <v>1</v>
          </cell>
          <cell r="F1514">
            <v>39600</v>
          </cell>
          <cell r="G1514">
            <v>0</v>
          </cell>
          <cell r="H1514">
            <v>39600</v>
          </cell>
          <cell r="I1514" t="str">
            <v>RSD</v>
          </cell>
        </row>
        <row r="1515">
          <cell r="A1515" t="str">
            <v>STT18013Q</v>
          </cell>
          <cell r="B1515" t="str">
            <v>...Synergy everolimus koron.stent izradjen od legure hroma 2.75mmx16mm</v>
          </cell>
          <cell r="C1515">
            <v>3</v>
          </cell>
          <cell r="D1515">
            <v>3</v>
          </cell>
          <cell r="E1515">
            <v>3</v>
          </cell>
          <cell r="F1515">
            <v>118800</v>
          </cell>
          <cell r="G1515">
            <v>0</v>
          </cell>
          <cell r="H1515">
            <v>118800</v>
          </cell>
          <cell r="I1515" t="str">
            <v>RSD</v>
          </cell>
        </row>
        <row r="1516">
          <cell r="A1516" t="str">
            <v>STT18013R</v>
          </cell>
          <cell r="B1516" t="str">
            <v>...Synergy everolimus koron.stent izradjen od legure hroma 3.00mmx16mm</v>
          </cell>
          <cell r="C1516">
            <v>6</v>
          </cell>
          <cell r="D1516">
            <v>6</v>
          </cell>
          <cell r="E1516">
            <v>6</v>
          </cell>
          <cell r="F1516">
            <v>237600</v>
          </cell>
          <cell r="G1516">
            <v>0</v>
          </cell>
          <cell r="H1516">
            <v>237600</v>
          </cell>
          <cell r="I1516" t="str">
            <v>RSD</v>
          </cell>
        </row>
        <row r="1517">
          <cell r="A1517" t="str">
            <v>STT18013S</v>
          </cell>
          <cell r="B1517" t="str">
            <v>...Synergy everolimus koron.stent izradjen od legure hroma 3.00mmx32mm</v>
          </cell>
          <cell r="C1517">
            <v>4</v>
          </cell>
          <cell r="D1517">
            <v>4</v>
          </cell>
          <cell r="E1517">
            <v>4</v>
          </cell>
          <cell r="F1517">
            <v>158400</v>
          </cell>
          <cell r="G1517">
            <v>0</v>
          </cell>
          <cell r="H1517">
            <v>158400</v>
          </cell>
          <cell r="I1517" t="str">
            <v>RSD</v>
          </cell>
        </row>
        <row r="1518">
          <cell r="A1518" t="str">
            <v>STT18013T</v>
          </cell>
          <cell r="B1518" t="str">
            <v>...Synergy everolimus koron.stent izradjen od legure hroma 3.50mmx16mm</v>
          </cell>
          <cell r="C1518">
            <v>3</v>
          </cell>
          <cell r="D1518">
            <v>3</v>
          </cell>
          <cell r="E1518">
            <v>3</v>
          </cell>
          <cell r="F1518">
            <v>118800</v>
          </cell>
          <cell r="G1518">
            <v>0</v>
          </cell>
          <cell r="H1518">
            <v>118800</v>
          </cell>
          <cell r="I1518" t="str">
            <v>RSD</v>
          </cell>
        </row>
        <row r="1519">
          <cell r="A1519" t="str">
            <v>STT18013U</v>
          </cell>
          <cell r="B1519" t="str">
            <v>...Synergy everolimus koron.stent izradjen od legure hroma 4.00mmx16mm</v>
          </cell>
          <cell r="C1519">
            <v>2</v>
          </cell>
          <cell r="D1519">
            <v>2</v>
          </cell>
          <cell r="E1519">
            <v>2</v>
          </cell>
          <cell r="F1519">
            <v>79200</v>
          </cell>
          <cell r="G1519">
            <v>0</v>
          </cell>
          <cell r="H1519">
            <v>79200</v>
          </cell>
          <cell r="I1519" t="str">
            <v>RSD</v>
          </cell>
        </row>
        <row r="1520">
          <cell r="A1520" t="str">
            <v>STT18013W</v>
          </cell>
          <cell r="B1520" t="str">
            <v>...Synergy everolimus koron.stent izradjen od legure hroma 2.75mmx12mm</v>
          </cell>
          <cell r="C1520">
            <v>1</v>
          </cell>
          <cell r="D1520">
            <v>1</v>
          </cell>
          <cell r="E1520">
            <v>1</v>
          </cell>
          <cell r="F1520">
            <v>39600</v>
          </cell>
          <cell r="G1520">
            <v>0</v>
          </cell>
          <cell r="H1520">
            <v>39600</v>
          </cell>
          <cell r="I1520" t="str">
            <v>RSD</v>
          </cell>
        </row>
        <row r="1521">
          <cell r="A1521" t="str">
            <v>STT18013X</v>
          </cell>
          <cell r="B1521" t="str">
            <v>...Synergy everolimus koron.stent izradj.od legure hroma 2.75mmx28mm</v>
          </cell>
          <cell r="C1521">
            <v>1</v>
          </cell>
          <cell r="D1521">
            <v>1</v>
          </cell>
          <cell r="E1521">
            <v>1</v>
          </cell>
          <cell r="F1521">
            <v>39600</v>
          </cell>
          <cell r="G1521">
            <v>0</v>
          </cell>
          <cell r="H1521">
            <v>39600</v>
          </cell>
          <cell r="I1521" t="str">
            <v>RSD</v>
          </cell>
        </row>
        <row r="1522">
          <cell r="A1522" t="str">
            <v>STT18013Y</v>
          </cell>
          <cell r="B1522" t="str">
            <v>...Synergy everolimus koron.stent izradjen od legure hroma 2.75mmx20mm</v>
          </cell>
          <cell r="C1522">
            <v>1</v>
          </cell>
          <cell r="D1522">
            <v>1</v>
          </cell>
          <cell r="E1522">
            <v>1</v>
          </cell>
          <cell r="F1522">
            <v>39600</v>
          </cell>
          <cell r="G1522">
            <v>0</v>
          </cell>
          <cell r="H1522">
            <v>39600</v>
          </cell>
          <cell r="I1522" t="str">
            <v>RSD</v>
          </cell>
        </row>
        <row r="1523">
          <cell r="A1523" t="str">
            <v>STT18013Z</v>
          </cell>
          <cell r="B1523" t="str">
            <v>...Synergy everolimus koron.stent izradjen od legure hroma 2.75mmx24mm</v>
          </cell>
          <cell r="C1523">
            <v>1</v>
          </cell>
          <cell r="D1523">
            <v>1</v>
          </cell>
          <cell r="E1523">
            <v>1</v>
          </cell>
          <cell r="F1523">
            <v>39600</v>
          </cell>
          <cell r="G1523">
            <v>1980</v>
          </cell>
          <cell r="H1523">
            <v>37620</v>
          </cell>
          <cell r="I1523" t="str">
            <v>RSD</v>
          </cell>
        </row>
        <row r="1524">
          <cell r="A1524" t="str">
            <v>STT18014A</v>
          </cell>
          <cell r="B1524" t="str">
            <v>...Orsiro Sirolimus-eluting kor.stent od legure hroma 2.25/13</v>
          </cell>
          <cell r="C1524">
            <v>5</v>
          </cell>
          <cell r="D1524">
            <v>5</v>
          </cell>
          <cell r="E1524">
            <v>5</v>
          </cell>
          <cell r="F1524">
            <v>197450</v>
          </cell>
          <cell r="G1524">
            <v>1974.5</v>
          </cell>
          <cell r="H1524">
            <v>195475.5</v>
          </cell>
          <cell r="I1524" t="str">
            <v>RSD</v>
          </cell>
        </row>
        <row r="1525">
          <cell r="A1525" t="str">
            <v>STT18014AA</v>
          </cell>
          <cell r="B1525" t="str">
            <v>...Orsiro Sirolimus-eluting kor.stent od legure hroma 4.0/18</v>
          </cell>
          <cell r="C1525">
            <v>2</v>
          </cell>
          <cell r="D1525">
            <v>2</v>
          </cell>
          <cell r="E1525">
            <v>2</v>
          </cell>
          <cell r="F1525">
            <v>78980</v>
          </cell>
          <cell r="G1525">
            <v>0</v>
          </cell>
          <cell r="H1525">
            <v>78980</v>
          </cell>
          <cell r="I1525" t="str">
            <v>RSD</v>
          </cell>
        </row>
        <row r="1526">
          <cell r="A1526" t="str">
            <v>STT18014AB</v>
          </cell>
          <cell r="B1526" t="str">
            <v>...Orsiro Sirolimus-eluting kor.stent od legure hroma 3.5/35</v>
          </cell>
          <cell r="C1526">
            <v>4</v>
          </cell>
          <cell r="D1526">
            <v>4</v>
          </cell>
          <cell r="E1526">
            <v>4</v>
          </cell>
          <cell r="F1526">
            <v>157960</v>
          </cell>
          <cell r="G1526">
            <v>0</v>
          </cell>
          <cell r="H1526">
            <v>157960</v>
          </cell>
          <cell r="I1526" t="str">
            <v>RSD</v>
          </cell>
        </row>
        <row r="1527">
          <cell r="A1527" t="str">
            <v>STT18014AC</v>
          </cell>
          <cell r="B1527" t="str">
            <v>...Orsiro Sirolimus-eluting kor.stent od legure hroma 3.5/40</v>
          </cell>
          <cell r="C1527">
            <v>2</v>
          </cell>
          <cell r="D1527">
            <v>2</v>
          </cell>
          <cell r="E1527">
            <v>2</v>
          </cell>
          <cell r="F1527">
            <v>78980</v>
          </cell>
          <cell r="G1527">
            <v>0</v>
          </cell>
          <cell r="H1527">
            <v>78980</v>
          </cell>
          <cell r="I1527" t="str">
            <v>RSD</v>
          </cell>
        </row>
        <row r="1528">
          <cell r="A1528" t="str">
            <v>STT18014AD</v>
          </cell>
          <cell r="B1528" t="str">
            <v>...Orsiro Sirolimus-eluting kor.stent od legure hroma 3.0/9</v>
          </cell>
          <cell r="C1528">
            <v>2</v>
          </cell>
          <cell r="D1528">
            <v>2</v>
          </cell>
          <cell r="E1528">
            <v>2</v>
          </cell>
          <cell r="F1528">
            <v>78980</v>
          </cell>
          <cell r="G1528">
            <v>0</v>
          </cell>
          <cell r="H1528">
            <v>78980</v>
          </cell>
          <cell r="I1528" t="str">
            <v>RSD</v>
          </cell>
        </row>
        <row r="1529">
          <cell r="A1529" t="str">
            <v>STT18014AE</v>
          </cell>
          <cell r="B1529" t="str">
            <v>...Orsiro Sirolimus-eluting kor.stent od legure hroma 2.75/13</v>
          </cell>
          <cell r="C1529">
            <v>11</v>
          </cell>
          <cell r="D1529">
            <v>11</v>
          </cell>
          <cell r="E1529">
            <v>11</v>
          </cell>
          <cell r="F1529">
            <v>434390</v>
          </cell>
          <cell r="G1529">
            <v>3949</v>
          </cell>
          <cell r="H1529">
            <v>430441</v>
          </cell>
          <cell r="I1529" t="str">
            <v>RSD</v>
          </cell>
        </row>
        <row r="1530">
          <cell r="A1530" t="str">
            <v>STT18014AF</v>
          </cell>
          <cell r="B1530" t="str">
            <v>...Orsiro Sirolimus-eluting kor.stent od legure hroma 3.0/13</v>
          </cell>
          <cell r="C1530">
            <v>13</v>
          </cell>
          <cell r="D1530">
            <v>13</v>
          </cell>
          <cell r="E1530">
            <v>13</v>
          </cell>
          <cell r="F1530">
            <v>513370</v>
          </cell>
          <cell r="G1530">
            <v>0</v>
          </cell>
          <cell r="H1530">
            <v>513370</v>
          </cell>
          <cell r="I1530" t="str">
            <v>RSD</v>
          </cell>
        </row>
        <row r="1531">
          <cell r="A1531" t="str">
            <v>STT18014AG</v>
          </cell>
          <cell r="B1531" t="str">
            <v>...Orsiro Sirolimus-eluting kor.stent od legure hroma 3.5/13</v>
          </cell>
          <cell r="C1531">
            <v>3</v>
          </cell>
          <cell r="D1531">
            <v>3</v>
          </cell>
          <cell r="E1531">
            <v>3</v>
          </cell>
          <cell r="F1531">
            <v>118470</v>
          </cell>
          <cell r="G1531">
            <v>0</v>
          </cell>
          <cell r="H1531">
            <v>118470</v>
          </cell>
          <cell r="I1531" t="str">
            <v>RSD</v>
          </cell>
        </row>
        <row r="1532">
          <cell r="A1532" t="str">
            <v>STT18014AH</v>
          </cell>
          <cell r="B1532" t="str">
            <v>...Orsiro Sirolimus-eluting kor.stent od legure hroma 2.25/30</v>
          </cell>
          <cell r="C1532">
            <v>1</v>
          </cell>
          <cell r="D1532">
            <v>1</v>
          </cell>
          <cell r="E1532">
            <v>1</v>
          </cell>
          <cell r="F1532">
            <v>39490</v>
          </cell>
          <cell r="G1532">
            <v>1974.5</v>
          </cell>
          <cell r="H1532">
            <v>37515.5</v>
          </cell>
          <cell r="I1532" t="str">
            <v>RSD</v>
          </cell>
        </row>
        <row r="1533">
          <cell r="A1533" t="str">
            <v>STT18014AI</v>
          </cell>
          <cell r="B1533" t="str">
            <v>...Orsiro Sirolimus-eluting kor.stent od legure hroma 2.75/40</v>
          </cell>
          <cell r="C1533">
            <v>2</v>
          </cell>
          <cell r="D1533">
            <v>2</v>
          </cell>
          <cell r="E1533">
            <v>2</v>
          </cell>
          <cell r="F1533">
            <v>78980</v>
          </cell>
          <cell r="G1533">
            <v>0</v>
          </cell>
          <cell r="H1533">
            <v>78980</v>
          </cell>
          <cell r="I1533" t="str">
            <v>RSD</v>
          </cell>
        </row>
        <row r="1534">
          <cell r="A1534" t="str">
            <v>STT18014B</v>
          </cell>
          <cell r="B1534" t="str">
            <v>...Orsiro Sirolimus-eluting kor.stent od legure hroma 2.5/13</v>
          </cell>
          <cell r="C1534">
            <v>9</v>
          </cell>
          <cell r="D1534">
            <v>9</v>
          </cell>
          <cell r="E1534">
            <v>9</v>
          </cell>
          <cell r="F1534">
            <v>355410</v>
          </cell>
          <cell r="G1534">
            <v>3949</v>
          </cell>
          <cell r="H1534">
            <v>351461</v>
          </cell>
          <cell r="I1534" t="str">
            <v>RSD</v>
          </cell>
        </row>
        <row r="1535">
          <cell r="A1535" t="str">
            <v>STT18014BB</v>
          </cell>
          <cell r="B1535" t="str">
            <v>...Orsiro Sirolimus-eluting kor.stent od legure hroma 4.0/22</v>
          </cell>
          <cell r="C1535">
            <v>1</v>
          </cell>
          <cell r="D1535">
            <v>1</v>
          </cell>
          <cell r="E1535">
            <v>1</v>
          </cell>
          <cell r="F1535">
            <v>39490</v>
          </cell>
          <cell r="G1535">
            <v>0</v>
          </cell>
          <cell r="H1535">
            <v>39490</v>
          </cell>
          <cell r="I1535" t="str">
            <v>RSD</v>
          </cell>
        </row>
        <row r="1536">
          <cell r="A1536" t="str">
            <v>STT18014C</v>
          </cell>
          <cell r="B1536" t="str">
            <v>...Orsiro Sirolimus-eluting kor.stent od legure hroma 2.25/15</v>
          </cell>
          <cell r="C1536">
            <v>6</v>
          </cell>
          <cell r="D1536">
            <v>6</v>
          </cell>
          <cell r="E1536">
            <v>6</v>
          </cell>
          <cell r="F1536">
            <v>236940</v>
          </cell>
          <cell r="G1536">
            <v>1974.5</v>
          </cell>
          <cell r="H1536">
            <v>234965.5</v>
          </cell>
          <cell r="I1536" t="str">
            <v>RSD</v>
          </cell>
        </row>
        <row r="1537">
          <cell r="A1537" t="str">
            <v>STT18014Č</v>
          </cell>
          <cell r="B1537" t="str">
            <v>...Orsiro Sirolimus-eluting kor.stent od legure hroma 2.5/30</v>
          </cell>
          <cell r="C1537">
            <v>5</v>
          </cell>
          <cell r="D1537">
            <v>5</v>
          </cell>
          <cell r="E1537">
            <v>5</v>
          </cell>
          <cell r="F1537">
            <v>157960</v>
          </cell>
          <cell r="G1537">
            <v>1974.5</v>
          </cell>
          <cell r="H1537">
            <v>155985.5</v>
          </cell>
          <cell r="I1537" t="str">
            <v>RSD</v>
          </cell>
        </row>
        <row r="1538">
          <cell r="A1538" t="str">
            <v>STT18014Ć</v>
          </cell>
          <cell r="B1538" t="str">
            <v>...Orsiro Sirolimus-eluting kor.stent od legure hroma 2.25/26</v>
          </cell>
          <cell r="C1538">
            <v>4</v>
          </cell>
          <cell r="D1538">
            <v>4</v>
          </cell>
          <cell r="E1538">
            <v>4</v>
          </cell>
          <cell r="F1538">
            <v>157960</v>
          </cell>
          <cell r="G1538">
            <v>1974.5</v>
          </cell>
          <cell r="H1538">
            <v>155985.5</v>
          </cell>
          <cell r="I1538" t="str">
            <v>RSD</v>
          </cell>
        </row>
        <row r="1539">
          <cell r="A1539" t="str">
            <v>STT18014D</v>
          </cell>
          <cell r="B1539" t="str">
            <v>...Orsiro Sirolimus-eluting kor.stent od legure hroma 2.75/15</v>
          </cell>
          <cell r="C1539">
            <v>14</v>
          </cell>
          <cell r="D1539">
            <v>14</v>
          </cell>
          <cell r="E1539">
            <v>14</v>
          </cell>
          <cell r="F1539">
            <v>552860</v>
          </cell>
          <cell r="G1539">
            <v>3949</v>
          </cell>
          <cell r="H1539">
            <v>548911</v>
          </cell>
          <cell r="I1539" t="str">
            <v>RSD</v>
          </cell>
        </row>
        <row r="1540">
          <cell r="A1540" t="str">
            <v>STT18014Đ</v>
          </cell>
          <cell r="B1540" t="str">
            <v>...Orsiro Sirolimus-eluting kor.stent od legure hroma 2.75/35</v>
          </cell>
          <cell r="C1540">
            <v>7</v>
          </cell>
          <cell r="D1540">
            <v>7</v>
          </cell>
          <cell r="E1540">
            <v>7</v>
          </cell>
          <cell r="F1540">
            <v>276430</v>
          </cell>
          <cell r="G1540">
            <v>1974.5</v>
          </cell>
          <cell r="H1540">
            <v>274455.5</v>
          </cell>
          <cell r="I1540" t="str">
            <v>RSD</v>
          </cell>
        </row>
        <row r="1541">
          <cell r="A1541" t="str">
            <v>STT18014E</v>
          </cell>
          <cell r="B1541" t="str">
            <v>...Orsiro Sirolimus-eluting kor.stent od legure hroma 2.25/18</v>
          </cell>
          <cell r="C1541">
            <v>11</v>
          </cell>
          <cell r="D1541">
            <v>11</v>
          </cell>
          <cell r="E1541">
            <v>11</v>
          </cell>
          <cell r="F1541">
            <v>434390</v>
          </cell>
          <cell r="G1541">
            <v>0</v>
          </cell>
          <cell r="H1541">
            <v>434390</v>
          </cell>
          <cell r="I1541" t="str">
            <v>RSD</v>
          </cell>
        </row>
        <row r="1542">
          <cell r="A1542" t="str">
            <v>STT18014F</v>
          </cell>
          <cell r="B1542" t="str">
            <v>...Orsiro Sirolimus-eluting kor.stent od legure hroma 2.5/18</v>
          </cell>
          <cell r="C1542">
            <v>12</v>
          </cell>
          <cell r="D1542">
            <v>12</v>
          </cell>
          <cell r="E1542">
            <v>12</v>
          </cell>
          <cell r="F1542">
            <v>473880</v>
          </cell>
          <cell r="G1542">
            <v>1974.5</v>
          </cell>
          <cell r="H1542">
            <v>471905.5</v>
          </cell>
          <cell r="I1542" t="str">
            <v>RSD</v>
          </cell>
        </row>
        <row r="1543">
          <cell r="A1543" t="str">
            <v>STT18014G</v>
          </cell>
          <cell r="B1543" t="str">
            <v>...Orsiro Sirolimus-eluting kor.stent od legure hroma 2.75/18</v>
          </cell>
          <cell r="C1543">
            <v>17</v>
          </cell>
          <cell r="D1543">
            <v>17</v>
          </cell>
          <cell r="E1543">
            <v>17</v>
          </cell>
          <cell r="F1543">
            <v>671330</v>
          </cell>
          <cell r="G1543">
            <v>3949</v>
          </cell>
          <cell r="H1543">
            <v>667381</v>
          </cell>
          <cell r="I1543" t="str">
            <v>RSD</v>
          </cell>
        </row>
        <row r="1544">
          <cell r="A1544" t="str">
            <v>STT18014H</v>
          </cell>
          <cell r="B1544" t="str">
            <v>...Orsiro Sirolimus-eluting kor.stent od legure hroma 2.5/22</v>
          </cell>
          <cell r="C1544">
            <v>15</v>
          </cell>
          <cell r="D1544">
            <v>15</v>
          </cell>
          <cell r="E1544">
            <v>15</v>
          </cell>
          <cell r="F1544">
            <v>592350</v>
          </cell>
          <cell r="G1544">
            <v>3949</v>
          </cell>
          <cell r="H1544">
            <v>588401</v>
          </cell>
          <cell r="I1544" t="str">
            <v>RSD</v>
          </cell>
        </row>
        <row r="1545">
          <cell r="A1545" t="str">
            <v>STT18014I</v>
          </cell>
          <cell r="B1545" t="str">
            <v>...Orsiro Sirolimus-eluting kor.stent od legure hroma 2.75/22</v>
          </cell>
          <cell r="C1545">
            <v>13</v>
          </cell>
          <cell r="D1545">
            <v>13</v>
          </cell>
          <cell r="E1545">
            <v>13</v>
          </cell>
          <cell r="F1545">
            <v>513370</v>
          </cell>
          <cell r="G1545">
            <v>5923.5</v>
          </cell>
          <cell r="H1545">
            <v>507446.5</v>
          </cell>
          <cell r="I1545" t="str">
            <v>RSD</v>
          </cell>
        </row>
        <row r="1546">
          <cell r="A1546" t="str">
            <v>STT18014J</v>
          </cell>
          <cell r="B1546" t="str">
            <v>...Orsiro Sirolimus-eluting kor.stent od legure hroma 3.0/22</v>
          </cell>
          <cell r="C1546">
            <v>20</v>
          </cell>
          <cell r="D1546">
            <v>20</v>
          </cell>
          <cell r="E1546">
            <v>20</v>
          </cell>
          <cell r="F1546">
            <v>789800</v>
          </cell>
          <cell r="G1546">
            <v>0</v>
          </cell>
          <cell r="H1546">
            <v>789800</v>
          </cell>
          <cell r="I1546" t="str">
            <v>RSD</v>
          </cell>
        </row>
        <row r="1547">
          <cell r="A1547" t="str">
            <v>STT18014K</v>
          </cell>
          <cell r="B1547" t="str">
            <v>...Orsiro Sirolimus-eluting kor.stent od legure hroma 3.5/22</v>
          </cell>
          <cell r="C1547">
            <v>6</v>
          </cell>
          <cell r="D1547">
            <v>6</v>
          </cell>
          <cell r="E1547">
            <v>6</v>
          </cell>
          <cell r="F1547">
            <v>236940</v>
          </cell>
          <cell r="G1547">
            <v>3949</v>
          </cell>
          <cell r="H1547">
            <v>232991</v>
          </cell>
          <cell r="I1547" t="str">
            <v>RSD</v>
          </cell>
        </row>
        <row r="1548">
          <cell r="A1548" t="str">
            <v>STT18014L</v>
          </cell>
          <cell r="B1548" t="str">
            <v>...Orsiro Sirolimus-eluting kor.stent od legure hroma 2.5/26</v>
          </cell>
          <cell r="C1548">
            <v>13</v>
          </cell>
          <cell r="D1548">
            <v>13</v>
          </cell>
          <cell r="E1548">
            <v>13</v>
          </cell>
          <cell r="F1548">
            <v>513370</v>
          </cell>
          <cell r="G1548">
            <v>1974.5</v>
          </cell>
          <cell r="H1548">
            <v>511395.5</v>
          </cell>
          <cell r="I1548" t="str">
            <v>RSD</v>
          </cell>
        </row>
        <row r="1549">
          <cell r="A1549" t="str">
            <v>STT18014LJ</v>
          </cell>
          <cell r="B1549" t="str">
            <v>...Orsiro Sirolimus-eluting kor.stent od legure hroma 4.0/15</v>
          </cell>
          <cell r="C1549">
            <v>4</v>
          </cell>
          <cell r="D1549">
            <v>4</v>
          </cell>
          <cell r="E1549">
            <v>4</v>
          </cell>
          <cell r="F1549">
            <v>157960</v>
          </cell>
          <cell r="G1549">
            <v>0</v>
          </cell>
          <cell r="H1549">
            <v>157960</v>
          </cell>
          <cell r="I1549" t="str">
            <v>RSD</v>
          </cell>
        </row>
        <row r="1550">
          <cell r="A1550" t="str">
            <v>STT18014M</v>
          </cell>
          <cell r="B1550" t="str">
            <v>...Orsiro Sirolimus-eluting kor.stent od legure hroma 2.75/26</v>
          </cell>
          <cell r="C1550">
            <v>13</v>
          </cell>
          <cell r="D1550">
            <v>13</v>
          </cell>
          <cell r="E1550">
            <v>13</v>
          </cell>
          <cell r="F1550">
            <v>513370</v>
          </cell>
          <cell r="G1550">
            <v>0</v>
          </cell>
          <cell r="H1550">
            <v>513370</v>
          </cell>
          <cell r="I1550" t="str">
            <v>RSD</v>
          </cell>
        </row>
        <row r="1551">
          <cell r="A1551" t="str">
            <v>STT18014N</v>
          </cell>
          <cell r="B1551" t="str">
            <v>...Orsiro Sirolimus-eluting kor.stent od legure hroma 3.0/26</v>
          </cell>
          <cell r="C1551">
            <v>21</v>
          </cell>
          <cell r="D1551">
            <v>21</v>
          </cell>
          <cell r="E1551">
            <v>21</v>
          </cell>
          <cell r="F1551">
            <v>829290</v>
          </cell>
          <cell r="G1551">
            <v>3949</v>
          </cell>
          <cell r="H1551">
            <v>825341</v>
          </cell>
          <cell r="I1551" t="str">
            <v>RSD</v>
          </cell>
        </row>
        <row r="1552">
          <cell r="A1552" t="str">
            <v>STT18014NJ</v>
          </cell>
          <cell r="B1552" t="str">
            <v>...Orsiro Sirolimus-eluting kor.stent od legure hroma 3.5/18</v>
          </cell>
          <cell r="C1552">
            <v>5</v>
          </cell>
          <cell r="D1552">
            <v>5</v>
          </cell>
          <cell r="E1552">
            <v>5</v>
          </cell>
          <cell r="F1552">
            <v>197450</v>
          </cell>
          <cell r="G1552">
            <v>0</v>
          </cell>
          <cell r="H1552">
            <v>197450</v>
          </cell>
          <cell r="I1552" t="str">
            <v>RSD</v>
          </cell>
        </row>
        <row r="1553">
          <cell r="A1553" t="str">
            <v>STT18014O</v>
          </cell>
          <cell r="B1553" t="str">
            <v>...Orsiro Sirolimus-eluting kor.stent od legure hroma 3.5/26</v>
          </cell>
          <cell r="C1553">
            <v>9</v>
          </cell>
          <cell r="D1553">
            <v>9</v>
          </cell>
          <cell r="E1553">
            <v>9</v>
          </cell>
          <cell r="F1553">
            <v>355410</v>
          </cell>
          <cell r="G1553">
            <v>1974.5</v>
          </cell>
          <cell r="H1553">
            <v>353435.5</v>
          </cell>
          <cell r="I1553" t="str">
            <v>RSD</v>
          </cell>
        </row>
        <row r="1554">
          <cell r="A1554" t="str">
            <v>STT18014P</v>
          </cell>
          <cell r="B1554" t="str">
            <v>...Orsiro Sirolimus-eluting kor.stent od legure hroma 2.75/30</v>
          </cell>
          <cell r="C1554">
            <v>10</v>
          </cell>
          <cell r="D1554">
            <v>10</v>
          </cell>
          <cell r="E1554">
            <v>10</v>
          </cell>
          <cell r="F1554">
            <v>394900</v>
          </cell>
          <cell r="G1554">
            <v>1974.5</v>
          </cell>
          <cell r="H1554">
            <v>392925.5</v>
          </cell>
          <cell r="I1554" t="str">
            <v>RSD</v>
          </cell>
        </row>
        <row r="1555">
          <cell r="A1555" t="str">
            <v>STT18014Q</v>
          </cell>
          <cell r="B1555" t="str">
            <v>...Orsiro Sirolimus-eluting kor.stent od legure hroma 3.5/15</v>
          </cell>
          <cell r="C1555">
            <v>4</v>
          </cell>
          <cell r="D1555">
            <v>4</v>
          </cell>
          <cell r="E1555">
            <v>4</v>
          </cell>
          <cell r="F1555">
            <v>157960</v>
          </cell>
          <cell r="G1555">
            <v>1974.5</v>
          </cell>
          <cell r="H1555">
            <v>155985.5</v>
          </cell>
          <cell r="I1555" t="str">
            <v>RSD</v>
          </cell>
        </row>
        <row r="1556">
          <cell r="A1556" t="str">
            <v>STT18014R</v>
          </cell>
          <cell r="B1556" t="str">
            <v>...Orsiro Sirolimus-eluting kor.stent od legure hroma 2.25/22</v>
          </cell>
          <cell r="C1556">
            <v>7</v>
          </cell>
          <cell r="D1556">
            <v>7</v>
          </cell>
          <cell r="E1556">
            <v>7</v>
          </cell>
          <cell r="F1556">
            <v>276430</v>
          </cell>
          <cell r="G1556">
            <v>1974.5</v>
          </cell>
          <cell r="H1556">
            <v>274455.5</v>
          </cell>
          <cell r="I1556" t="str">
            <v>RSD</v>
          </cell>
        </row>
        <row r="1557">
          <cell r="A1557" t="str">
            <v>STT18014S</v>
          </cell>
          <cell r="B1557" t="str">
            <v>...Orsiro Sirolimus-eluting kor.stent od legure hroma 2.5/15</v>
          </cell>
          <cell r="C1557">
            <v>10</v>
          </cell>
          <cell r="D1557">
            <v>10</v>
          </cell>
          <cell r="E1557">
            <v>11</v>
          </cell>
          <cell r="F1557">
            <v>434390</v>
          </cell>
          <cell r="G1557">
            <v>3949</v>
          </cell>
          <cell r="H1557">
            <v>430441</v>
          </cell>
          <cell r="I1557" t="str">
            <v>RSD</v>
          </cell>
        </row>
        <row r="1558">
          <cell r="A1558" t="str">
            <v>STT18014Š</v>
          </cell>
          <cell r="B1558" t="str">
            <v>...Orsiro Sirolimus-eluting kor.stent od legure hroma 3.5/30</v>
          </cell>
          <cell r="C1558">
            <v>4</v>
          </cell>
          <cell r="D1558">
            <v>4</v>
          </cell>
          <cell r="E1558">
            <v>4</v>
          </cell>
          <cell r="F1558">
            <v>157960</v>
          </cell>
          <cell r="G1558">
            <v>3949</v>
          </cell>
          <cell r="H1558">
            <v>154011</v>
          </cell>
          <cell r="I1558" t="str">
            <v>RSD</v>
          </cell>
        </row>
        <row r="1559">
          <cell r="A1559" t="str">
            <v>STT18014T</v>
          </cell>
          <cell r="B1559" t="str">
            <v>...Orsiro Sirolimus-eluting kor.stent od legure hroma 3.0/15</v>
          </cell>
          <cell r="C1559">
            <v>12</v>
          </cell>
          <cell r="D1559">
            <v>12</v>
          </cell>
          <cell r="E1559">
            <v>12</v>
          </cell>
          <cell r="F1559">
            <v>473880</v>
          </cell>
          <cell r="G1559">
            <v>1974.5</v>
          </cell>
          <cell r="H1559">
            <v>471905.5</v>
          </cell>
          <cell r="I1559" t="str">
            <v>RSD</v>
          </cell>
        </row>
        <row r="1560">
          <cell r="A1560" t="str">
            <v>STT18014W</v>
          </cell>
          <cell r="B1560" t="str">
            <v>...Orsiro Sirolimus-eluting kor.stent od legure hroma 3.0/18</v>
          </cell>
          <cell r="C1560">
            <v>19</v>
          </cell>
          <cell r="D1560">
            <v>19</v>
          </cell>
          <cell r="E1560">
            <v>19</v>
          </cell>
          <cell r="F1560">
            <v>750310</v>
          </cell>
          <cell r="G1560">
            <v>3949</v>
          </cell>
          <cell r="H1560">
            <v>746361</v>
          </cell>
          <cell r="I1560" t="str">
            <v>RSD</v>
          </cell>
        </row>
        <row r="1561">
          <cell r="A1561" t="str">
            <v>STT18014X</v>
          </cell>
          <cell r="B1561" t="str">
            <v>...Orsiro Sirolimus-eluting kor.stent od legure hroma 3.0/30</v>
          </cell>
          <cell r="C1561">
            <v>15</v>
          </cell>
          <cell r="D1561">
            <v>15</v>
          </cell>
          <cell r="E1561">
            <v>15</v>
          </cell>
          <cell r="F1561">
            <v>592350</v>
          </cell>
          <cell r="G1561">
            <v>3949</v>
          </cell>
          <cell r="H1561">
            <v>588401</v>
          </cell>
          <cell r="I1561" t="str">
            <v>RSD</v>
          </cell>
        </row>
        <row r="1562">
          <cell r="A1562" t="str">
            <v>STT18014Y</v>
          </cell>
          <cell r="B1562" t="str">
            <v>...Orsiro Sirolimus-eluting kor.stent od legure hroma 3.0/40</v>
          </cell>
          <cell r="C1562">
            <v>5</v>
          </cell>
          <cell r="D1562">
            <v>5</v>
          </cell>
          <cell r="E1562">
            <v>5</v>
          </cell>
          <cell r="F1562">
            <v>197450</v>
          </cell>
          <cell r="G1562">
            <v>0</v>
          </cell>
          <cell r="H1562">
            <v>197450</v>
          </cell>
          <cell r="I1562" t="str">
            <v>RSD</v>
          </cell>
        </row>
        <row r="1563">
          <cell r="A1563" t="str">
            <v>STT18014Z</v>
          </cell>
          <cell r="B1563" t="str">
            <v>...Orsiro Sirolimus-eluting kor.stent od legure hroma 3.0/35</v>
          </cell>
          <cell r="C1563">
            <v>11</v>
          </cell>
          <cell r="D1563">
            <v>11</v>
          </cell>
          <cell r="E1563">
            <v>11</v>
          </cell>
          <cell r="F1563">
            <v>434390</v>
          </cell>
          <cell r="G1563">
            <v>3949</v>
          </cell>
          <cell r="H1563">
            <v>430441</v>
          </cell>
          <cell r="I1563" t="str">
            <v>RSD</v>
          </cell>
        </row>
        <row r="1564">
          <cell r="A1564" t="str">
            <v>STT18015A</v>
          </cell>
          <cell r="B1564" t="str">
            <v>...CRE8 koron.stent od legure hroma(kobalt ili platina) 2.25x12</v>
          </cell>
          <cell r="C1564">
            <v>7</v>
          </cell>
          <cell r="D1564">
            <v>7</v>
          </cell>
          <cell r="E1564">
            <v>7</v>
          </cell>
          <cell r="F1564">
            <v>277200</v>
          </cell>
          <cell r="G1564">
            <v>1980</v>
          </cell>
          <cell r="H1564">
            <v>275220</v>
          </cell>
          <cell r="I1564" t="str">
            <v>RSD</v>
          </cell>
        </row>
        <row r="1565">
          <cell r="A1565" t="str">
            <v>STT18015AA</v>
          </cell>
          <cell r="B1565" t="str">
            <v>...CRE8 koron.stent od legure hroma(kobalt ili platina) 3.5x12</v>
          </cell>
          <cell r="C1565">
            <v>6</v>
          </cell>
          <cell r="D1565">
            <v>6</v>
          </cell>
          <cell r="E1565">
            <v>6</v>
          </cell>
          <cell r="F1565">
            <v>237600</v>
          </cell>
          <cell r="G1565">
            <v>1980</v>
          </cell>
          <cell r="H1565">
            <v>235620</v>
          </cell>
          <cell r="I1565" t="str">
            <v>RSD</v>
          </cell>
        </row>
        <row r="1566">
          <cell r="A1566" t="str">
            <v>STT18015AB</v>
          </cell>
          <cell r="B1566" t="str">
            <v>...CRE8 koron.stent od legure hroma(kobalt ili platina) 2.5x31</v>
          </cell>
          <cell r="C1566">
            <v>6</v>
          </cell>
          <cell r="D1566">
            <v>6</v>
          </cell>
          <cell r="E1566">
            <v>6</v>
          </cell>
          <cell r="F1566">
            <v>237600</v>
          </cell>
          <cell r="G1566">
            <v>1980</v>
          </cell>
          <cell r="H1566">
            <v>235620</v>
          </cell>
          <cell r="I1566" t="str">
            <v>RSD</v>
          </cell>
        </row>
        <row r="1567">
          <cell r="A1567" t="str">
            <v>STT18015AC</v>
          </cell>
          <cell r="B1567" t="str">
            <v>...CRE8 koron.atent od legure hroma(kobalt ili platina) 2.75x38</v>
          </cell>
          <cell r="C1567">
            <v>6</v>
          </cell>
          <cell r="D1567">
            <v>6</v>
          </cell>
          <cell r="E1567">
            <v>6</v>
          </cell>
          <cell r="F1567">
            <v>237600</v>
          </cell>
          <cell r="G1567">
            <v>0</v>
          </cell>
          <cell r="H1567">
            <v>237600</v>
          </cell>
          <cell r="I1567" t="str">
            <v>RSD</v>
          </cell>
        </row>
        <row r="1568">
          <cell r="A1568" t="str">
            <v>STT18015AD</v>
          </cell>
          <cell r="B1568" t="str">
            <v>...CRE8 koron.stent od legure hroma(kobalt ili platina) 4.5x20</v>
          </cell>
          <cell r="C1568">
            <v>4</v>
          </cell>
          <cell r="D1568">
            <v>4</v>
          </cell>
          <cell r="E1568">
            <v>4</v>
          </cell>
          <cell r="F1568">
            <v>158400</v>
          </cell>
          <cell r="G1568">
            <v>1980</v>
          </cell>
          <cell r="H1568">
            <v>156420</v>
          </cell>
          <cell r="I1568" t="str">
            <v>RSD</v>
          </cell>
        </row>
        <row r="1569">
          <cell r="A1569" t="str">
            <v>STT18015AE</v>
          </cell>
          <cell r="B1569" t="str">
            <v>...CRE8 koron.stent od legure hroma(kobalt ili platina) 4.5x25</v>
          </cell>
          <cell r="C1569">
            <v>1</v>
          </cell>
          <cell r="D1569">
            <v>1</v>
          </cell>
          <cell r="E1569">
            <v>1</v>
          </cell>
          <cell r="F1569">
            <v>39600</v>
          </cell>
          <cell r="G1569">
            <v>0</v>
          </cell>
          <cell r="H1569">
            <v>39600</v>
          </cell>
          <cell r="I1569" t="str">
            <v>RSD</v>
          </cell>
        </row>
        <row r="1570">
          <cell r="A1570" t="str">
            <v>STT18015AF</v>
          </cell>
          <cell r="B1570" t="str">
            <v>...CRE8 koron.stent od legure hroma(kobalt ili platina)3.5x38</v>
          </cell>
          <cell r="C1570">
            <v>5</v>
          </cell>
          <cell r="D1570">
            <v>5</v>
          </cell>
          <cell r="E1570">
            <v>5</v>
          </cell>
          <cell r="F1570">
            <v>198000</v>
          </cell>
          <cell r="G1570">
            <v>0</v>
          </cell>
          <cell r="H1570">
            <v>198000</v>
          </cell>
          <cell r="I1570" t="str">
            <v>RSD</v>
          </cell>
        </row>
        <row r="1571">
          <cell r="A1571" t="str">
            <v>STT18015AG</v>
          </cell>
          <cell r="B1571" t="str">
            <v>...CRE8 koron.stent od legure hroma(kobalt ili platina)3.5x46</v>
          </cell>
          <cell r="C1571">
            <v>1</v>
          </cell>
          <cell r="D1571">
            <v>1</v>
          </cell>
          <cell r="E1571">
            <v>1</v>
          </cell>
          <cell r="F1571">
            <v>39600</v>
          </cell>
          <cell r="G1571">
            <v>0</v>
          </cell>
          <cell r="H1571">
            <v>39600</v>
          </cell>
          <cell r="I1571" t="str">
            <v>RSD</v>
          </cell>
        </row>
        <row r="1572">
          <cell r="A1572" t="str">
            <v>STT18015AH</v>
          </cell>
          <cell r="B1572" t="str">
            <v>...CRE8 koron.stent od legure hroma(kobalt ili platina)4.5x16</v>
          </cell>
          <cell r="C1572">
            <v>6</v>
          </cell>
          <cell r="D1572">
            <v>6</v>
          </cell>
          <cell r="E1572">
            <v>6</v>
          </cell>
          <cell r="F1572">
            <v>237600</v>
          </cell>
          <cell r="G1572">
            <v>1980</v>
          </cell>
          <cell r="H1572">
            <v>235620</v>
          </cell>
          <cell r="I1572" t="str">
            <v>RSD</v>
          </cell>
        </row>
        <row r="1573">
          <cell r="A1573" t="str">
            <v>STT18015B</v>
          </cell>
          <cell r="B1573" t="str">
            <v>...CRE8 koron.stent od legure hroma(kobalt ili platina) 2.25x16</v>
          </cell>
          <cell r="C1573">
            <v>12</v>
          </cell>
          <cell r="D1573">
            <v>12</v>
          </cell>
          <cell r="E1573">
            <v>12</v>
          </cell>
          <cell r="F1573">
            <v>475200</v>
          </cell>
          <cell r="G1573">
            <v>3960</v>
          </cell>
          <cell r="H1573">
            <v>471240</v>
          </cell>
          <cell r="I1573" t="str">
            <v>RSD</v>
          </cell>
        </row>
        <row r="1574">
          <cell r="A1574" t="str">
            <v>STT18015BB</v>
          </cell>
          <cell r="B1574" t="str">
            <v>...CRE8 koron.stent od legure hroma(kobalt ili platina) 4.0x16</v>
          </cell>
          <cell r="C1574">
            <v>6</v>
          </cell>
          <cell r="D1574">
            <v>6</v>
          </cell>
          <cell r="E1574">
            <v>6</v>
          </cell>
          <cell r="F1574">
            <v>237600</v>
          </cell>
          <cell r="G1574">
            <v>0</v>
          </cell>
          <cell r="H1574">
            <v>237600</v>
          </cell>
          <cell r="I1574" t="str">
            <v>RSD</v>
          </cell>
        </row>
        <row r="1575">
          <cell r="A1575" t="str">
            <v>STT18015C</v>
          </cell>
          <cell r="B1575" t="str">
            <v>...CRE8 koron.stent od legure hroma(kobalt ili platina) 2.25x25</v>
          </cell>
          <cell r="C1575">
            <v>9</v>
          </cell>
          <cell r="D1575">
            <v>9</v>
          </cell>
          <cell r="E1575">
            <v>9</v>
          </cell>
          <cell r="F1575">
            <v>356400</v>
          </cell>
          <cell r="G1575">
            <v>7920</v>
          </cell>
          <cell r="H1575">
            <v>348480</v>
          </cell>
          <cell r="I1575" t="str">
            <v>RSD</v>
          </cell>
        </row>
        <row r="1576">
          <cell r="A1576" t="str">
            <v>STT18015CC</v>
          </cell>
          <cell r="B1576" t="str">
            <v>...CRE8 koron.stent od legure hroma(kobalt ili platina) 2.25x31</v>
          </cell>
          <cell r="C1576">
            <v>1</v>
          </cell>
          <cell r="D1576">
            <v>1</v>
          </cell>
          <cell r="E1576">
            <v>1</v>
          </cell>
          <cell r="F1576">
            <v>39600</v>
          </cell>
          <cell r="G1576">
            <v>0</v>
          </cell>
          <cell r="H1576">
            <v>39600</v>
          </cell>
          <cell r="I1576" t="str">
            <v>RSD</v>
          </cell>
        </row>
        <row r="1577">
          <cell r="A1577" t="str">
            <v>STT18015D</v>
          </cell>
          <cell r="B1577" t="str">
            <v>...CRE8 koron.stent od legure hroma(kobalt ili platina) 2.5x12</v>
          </cell>
          <cell r="C1577">
            <v>4</v>
          </cell>
          <cell r="D1577">
            <v>4</v>
          </cell>
          <cell r="E1577">
            <v>4</v>
          </cell>
          <cell r="F1577">
            <v>158400</v>
          </cell>
          <cell r="G1577">
            <v>0</v>
          </cell>
          <cell r="H1577">
            <v>158400</v>
          </cell>
          <cell r="I1577" t="str">
            <v>RSD</v>
          </cell>
        </row>
        <row r="1578">
          <cell r="A1578" t="str">
            <v>STT18015DD</v>
          </cell>
          <cell r="B1578" t="str">
            <v>...CRE8 koron.stent od legure hroma(kobalt ili platina) 2.5x38</v>
          </cell>
          <cell r="C1578">
            <v>1</v>
          </cell>
          <cell r="D1578">
            <v>1</v>
          </cell>
          <cell r="E1578">
            <v>1</v>
          </cell>
          <cell r="F1578">
            <v>39600</v>
          </cell>
          <cell r="G1578">
            <v>0</v>
          </cell>
          <cell r="H1578">
            <v>39600</v>
          </cell>
          <cell r="I1578" t="str">
            <v>RSD</v>
          </cell>
        </row>
        <row r="1579">
          <cell r="A1579" t="str">
            <v>STT18015E</v>
          </cell>
          <cell r="B1579" t="str">
            <v>...CRE8 koron.stent od legure hroma(kobalt ili platina) 2.5x16</v>
          </cell>
          <cell r="C1579">
            <v>20</v>
          </cell>
          <cell r="D1579">
            <v>20</v>
          </cell>
          <cell r="E1579">
            <v>20</v>
          </cell>
          <cell r="F1579">
            <v>792000</v>
          </cell>
          <cell r="G1579">
            <v>1980</v>
          </cell>
          <cell r="H1579">
            <v>790020</v>
          </cell>
          <cell r="I1579" t="str">
            <v>RSD</v>
          </cell>
        </row>
        <row r="1580">
          <cell r="A1580" t="str">
            <v>STT18015EE</v>
          </cell>
          <cell r="B1580" t="str">
            <v>...CRE8 koron.stent od legure hroma(kobalt ili platina) 3.5x31</v>
          </cell>
          <cell r="C1580">
            <v>7</v>
          </cell>
          <cell r="D1580">
            <v>7</v>
          </cell>
          <cell r="E1580">
            <v>7</v>
          </cell>
          <cell r="F1580">
            <v>277200</v>
          </cell>
          <cell r="G1580">
            <v>0</v>
          </cell>
          <cell r="H1580">
            <v>277200</v>
          </cell>
          <cell r="I1580" t="str">
            <v>RSD</v>
          </cell>
        </row>
        <row r="1581">
          <cell r="A1581" t="str">
            <v>STT18015F</v>
          </cell>
          <cell r="B1581" t="str">
            <v>...CRE8 koron.stent od legure hroma(kobalt ili platina) 2.5x20</v>
          </cell>
          <cell r="C1581">
            <v>7</v>
          </cell>
          <cell r="D1581">
            <v>7</v>
          </cell>
          <cell r="E1581">
            <v>7</v>
          </cell>
          <cell r="F1581">
            <v>277200</v>
          </cell>
          <cell r="G1581">
            <v>1980</v>
          </cell>
          <cell r="H1581">
            <v>275220</v>
          </cell>
          <cell r="I1581" t="str">
            <v>RSD</v>
          </cell>
        </row>
        <row r="1582">
          <cell r="A1582" t="str">
            <v>STT18015G</v>
          </cell>
          <cell r="B1582" t="str">
            <v>...CRE8 koron.stant od legure hroma(kobalt ili platina) 2.5x25</v>
          </cell>
          <cell r="C1582">
            <v>8</v>
          </cell>
          <cell r="D1582">
            <v>8</v>
          </cell>
          <cell r="E1582">
            <v>8</v>
          </cell>
          <cell r="F1582">
            <v>316800</v>
          </cell>
          <cell r="G1582">
            <v>0</v>
          </cell>
          <cell r="H1582">
            <v>316800</v>
          </cell>
          <cell r="I1582" t="str">
            <v>RSD</v>
          </cell>
        </row>
        <row r="1583">
          <cell r="A1583" t="str">
            <v>STT18015H</v>
          </cell>
          <cell r="B1583" t="str">
            <v>...CRE8 koron.stent od legure hroma(kobalt ili platina) 2.75x16</v>
          </cell>
          <cell r="C1583">
            <v>10</v>
          </cell>
          <cell r="D1583">
            <v>10</v>
          </cell>
          <cell r="E1583">
            <v>11</v>
          </cell>
          <cell r="F1583">
            <v>435600</v>
          </cell>
          <cell r="G1583">
            <v>0</v>
          </cell>
          <cell r="H1583">
            <v>435600</v>
          </cell>
          <cell r="I1583" t="str">
            <v>RSD</v>
          </cell>
        </row>
        <row r="1584">
          <cell r="A1584" t="str">
            <v>STT18015I</v>
          </cell>
          <cell r="B1584" t="str">
            <v>...CRE8 koron.stent od legure hroma(kobalt ili platina) 2.75x20</v>
          </cell>
          <cell r="C1584">
            <v>12</v>
          </cell>
          <cell r="D1584">
            <v>12</v>
          </cell>
          <cell r="E1584">
            <v>12</v>
          </cell>
          <cell r="F1584">
            <v>475200</v>
          </cell>
          <cell r="G1584">
            <v>3960</v>
          </cell>
          <cell r="H1584">
            <v>471240</v>
          </cell>
          <cell r="I1584" t="str">
            <v>RSD</v>
          </cell>
        </row>
        <row r="1585">
          <cell r="A1585" t="str">
            <v>STT18015J</v>
          </cell>
          <cell r="B1585" t="str">
            <v>...CRE8 koron.stent od legure hroma(kobalt ili platina) 2.75x25</v>
          </cell>
          <cell r="C1585">
            <v>14</v>
          </cell>
          <cell r="D1585">
            <v>14</v>
          </cell>
          <cell r="E1585">
            <v>14</v>
          </cell>
          <cell r="F1585">
            <v>554400</v>
          </cell>
          <cell r="G1585">
            <v>3960</v>
          </cell>
          <cell r="H1585">
            <v>550440</v>
          </cell>
          <cell r="I1585" t="str">
            <v>RSD</v>
          </cell>
        </row>
        <row r="1586">
          <cell r="A1586" t="str">
            <v>STT18015K</v>
          </cell>
          <cell r="B1586" t="str">
            <v>...CRE8 koron.stent od legure hroma(kobalt ili platina) 2.75x31</v>
          </cell>
          <cell r="C1586">
            <v>14</v>
          </cell>
          <cell r="D1586">
            <v>14</v>
          </cell>
          <cell r="E1586">
            <v>14</v>
          </cell>
          <cell r="F1586">
            <v>554400</v>
          </cell>
          <cell r="G1586">
            <v>0</v>
          </cell>
          <cell r="H1586">
            <v>554400</v>
          </cell>
          <cell r="I1586" t="str">
            <v>RSD</v>
          </cell>
        </row>
        <row r="1587">
          <cell r="A1587" t="str">
            <v>STT18015L</v>
          </cell>
          <cell r="B1587" t="str">
            <v>...CRE8 koron.stent od legure hroma(kkobalt ili platina) 3.0x12</v>
          </cell>
          <cell r="C1587">
            <v>15</v>
          </cell>
          <cell r="D1587">
            <v>15</v>
          </cell>
          <cell r="E1587">
            <v>15</v>
          </cell>
          <cell r="F1587">
            <v>594000</v>
          </cell>
          <cell r="G1587">
            <v>3960</v>
          </cell>
          <cell r="H1587">
            <v>590040</v>
          </cell>
          <cell r="I1587" t="str">
            <v>RSD</v>
          </cell>
        </row>
        <row r="1588">
          <cell r="A1588" t="str">
            <v>STT18015LJ</v>
          </cell>
          <cell r="B1588" t="str">
            <v>...CRE8 koron.stent od legure hroma(kobalt ili platina) 3.0x38</v>
          </cell>
          <cell r="C1588">
            <v>17</v>
          </cell>
          <cell r="D1588">
            <v>17</v>
          </cell>
          <cell r="E1588">
            <v>17</v>
          </cell>
          <cell r="F1588">
            <v>673200</v>
          </cell>
          <cell r="G1588">
            <v>3960</v>
          </cell>
          <cell r="H1588">
            <v>669240</v>
          </cell>
          <cell r="I1588" t="str">
            <v>RSD</v>
          </cell>
        </row>
        <row r="1589">
          <cell r="A1589" t="str">
            <v>STT18015M</v>
          </cell>
          <cell r="B1589" t="str">
            <v>...CRE8 koron.stent od legure hroma(kobalt ili platina) 3.0x16</v>
          </cell>
          <cell r="C1589">
            <v>18</v>
          </cell>
          <cell r="D1589">
            <v>18</v>
          </cell>
          <cell r="E1589">
            <v>18</v>
          </cell>
          <cell r="F1589">
            <v>712800</v>
          </cell>
          <cell r="G1589">
            <v>3960</v>
          </cell>
          <cell r="H1589">
            <v>708840</v>
          </cell>
          <cell r="I1589" t="str">
            <v>RSD</v>
          </cell>
        </row>
        <row r="1590">
          <cell r="A1590" t="str">
            <v>STT18015N</v>
          </cell>
          <cell r="B1590" t="str">
            <v>...CRE8 koron.stent od legure hroma(kobalt ili platina) 3.0x20</v>
          </cell>
          <cell r="C1590">
            <v>9</v>
          </cell>
          <cell r="D1590">
            <v>9</v>
          </cell>
          <cell r="E1590">
            <v>9</v>
          </cell>
          <cell r="F1590">
            <v>356400</v>
          </cell>
          <cell r="G1590">
            <v>1980</v>
          </cell>
          <cell r="H1590">
            <v>354420</v>
          </cell>
          <cell r="I1590" t="str">
            <v>RSD</v>
          </cell>
        </row>
        <row r="1591">
          <cell r="A1591" t="str">
            <v>STT18015NJ</v>
          </cell>
          <cell r="B1591" t="str">
            <v>...CRE8 koron.stent od legure hroma(kobalt ili platina)3.0x46</v>
          </cell>
          <cell r="C1591">
            <v>6</v>
          </cell>
          <cell r="D1591">
            <v>6</v>
          </cell>
          <cell r="E1591">
            <v>6</v>
          </cell>
          <cell r="F1591">
            <v>237600</v>
          </cell>
          <cell r="G1591">
            <v>0</v>
          </cell>
          <cell r="H1591">
            <v>237600</v>
          </cell>
          <cell r="I1591" t="str">
            <v>RSD</v>
          </cell>
        </row>
        <row r="1592">
          <cell r="A1592" t="str">
            <v>STT18015O</v>
          </cell>
          <cell r="B1592" t="str">
            <v>...CRE8 koron.stent od legure hroma (kobalt ili platina) 3.0x25</v>
          </cell>
          <cell r="C1592">
            <v>16</v>
          </cell>
          <cell r="D1592">
            <v>16</v>
          </cell>
          <cell r="E1592">
            <v>17</v>
          </cell>
          <cell r="F1592">
            <v>673200</v>
          </cell>
          <cell r="G1592">
            <v>5940</v>
          </cell>
          <cell r="H1592">
            <v>667260</v>
          </cell>
          <cell r="I1592" t="str">
            <v>RSD</v>
          </cell>
        </row>
        <row r="1593">
          <cell r="A1593" t="str">
            <v>STT18015P</v>
          </cell>
          <cell r="B1593" t="str">
            <v>...CRE8 koron.stent od legure hroma(kobalt ili platina) 3.0x31</v>
          </cell>
          <cell r="C1593">
            <v>13</v>
          </cell>
          <cell r="D1593">
            <v>13</v>
          </cell>
          <cell r="E1593">
            <v>13</v>
          </cell>
          <cell r="F1593">
            <v>514800</v>
          </cell>
          <cell r="G1593">
            <v>1980</v>
          </cell>
          <cell r="H1593">
            <v>512820</v>
          </cell>
          <cell r="I1593" t="str">
            <v>RSD</v>
          </cell>
        </row>
        <row r="1594">
          <cell r="A1594" t="str">
            <v>STT18015Q</v>
          </cell>
          <cell r="B1594" t="str">
            <v>...CRE8 koron.stent od legure hroma(kobalt ili platina) 4.0x12</v>
          </cell>
          <cell r="C1594">
            <v>2</v>
          </cell>
          <cell r="D1594">
            <v>2</v>
          </cell>
          <cell r="E1594">
            <v>2</v>
          </cell>
          <cell r="F1594">
            <v>79200</v>
          </cell>
          <cell r="G1594">
            <v>0</v>
          </cell>
          <cell r="H1594">
            <v>79200</v>
          </cell>
          <cell r="I1594" t="str">
            <v>RSD</v>
          </cell>
        </row>
        <row r="1595">
          <cell r="A1595" t="str">
            <v>STT18015R</v>
          </cell>
          <cell r="B1595" t="str">
            <v>...CRE8 koron.stent od legure hroma(kobalt ili platina) 3.5x16</v>
          </cell>
          <cell r="C1595">
            <v>7</v>
          </cell>
          <cell r="D1595">
            <v>7</v>
          </cell>
          <cell r="E1595">
            <v>7</v>
          </cell>
          <cell r="F1595">
            <v>277200</v>
          </cell>
          <cell r="G1595">
            <v>0</v>
          </cell>
          <cell r="H1595">
            <v>277200</v>
          </cell>
          <cell r="I1595" t="str">
            <v>RSD</v>
          </cell>
        </row>
        <row r="1596">
          <cell r="A1596" t="str">
            <v>STT18015S</v>
          </cell>
          <cell r="B1596" t="str">
            <v>...CRE8 koron.stent od legure hroma(koobalt ili platina) 3.5x20</v>
          </cell>
          <cell r="C1596">
            <v>9</v>
          </cell>
          <cell r="D1596">
            <v>9</v>
          </cell>
          <cell r="E1596">
            <v>10</v>
          </cell>
          <cell r="F1596">
            <v>396000</v>
          </cell>
          <cell r="G1596">
            <v>1980</v>
          </cell>
          <cell r="H1596">
            <v>394020</v>
          </cell>
          <cell r="I1596" t="str">
            <v>RSD</v>
          </cell>
        </row>
        <row r="1597">
          <cell r="A1597" t="str">
            <v>STT18015T</v>
          </cell>
          <cell r="B1597" t="str">
            <v>...CRE8 koron.stent od legure hroma(kobalt ili platina) 3.5x25</v>
          </cell>
          <cell r="C1597">
            <v>8</v>
          </cell>
          <cell r="D1597">
            <v>8</v>
          </cell>
          <cell r="E1597">
            <v>9</v>
          </cell>
          <cell r="F1597">
            <v>356400</v>
          </cell>
          <cell r="G1597">
            <v>1980</v>
          </cell>
          <cell r="H1597">
            <v>354420</v>
          </cell>
          <cell r="I1597" t="str">
            <v>RSD</v>
          </cell>
        </row>
        <row r="1598">
          <cell r="A1598" t="str">
            <v>STT18015W</v>
          </cell>
          <cell r="B1598" t="str">
            <v>...CRE8 koron.stent od legure hroma(kobalt ili platina) 4.0x20</v>
          </cell>
          <cell r="C1598">
            <v>3</v>
          </cell>
          <cell r="D1598">
            <v>3</v>
          </cell>
          <cell r="E1598">
            <v>3</v>
          </cell>
          <cell r="F1598">
            <v>118800</v>
          </cell>
          <cell r="G1598">
            <v>0</v>
          </cell>
          <cell r="H1598">
            <v>118800</v>
          </cell>
          <cell r="I1598" t="str">
            <v>RSD</v>
          </cell>
        </row>
        <row r="1599">
          <cell r="A1599" t="str">
            <v>STT18015X</v>
          </cell>
          <cell r="B1599" t="str">
            <v>...CRE8 koron.stent od legure hroma(kobalt ili platina) 4.0x25</v>
          </cell>
          <cell r="C1599">
            <v>2</v>
          </cell>
          <cell r="D1599">
            <v>2</v>
          </cell>
          <cell r="E1599">
            <v>2</v>
          </cell>
          <cell r="F1599">
            <v>79200</v>
          </cell>
          <cell r="G1599">
            <v>0</v>
          </cell>
          <cell r="H1599">
            <v>79200</v>
          </cell>
          <cell r="I1599" t="str">
            <v>RSD</v>
          </cell>
        </row>
        <row r="1600">
          <cell r="A1600" t="str">
            <v>STT18015Y</v>
          </cell>
          <cell r="B1600" t="str">
            <v>...CRE8 koron.stent od legure hroma(kobalt ili platina) 2.25x20</v>
          </cell>
          <cell r="C1600">
            <v>8</v>
          </cell>
          <cell r="D1600">
            <v>8</v>
          </cell>
          <cell r="E1600">
            <v>9</v>
          </cell>
          <cell r="F1600">
            <v>356400</v>
          </cell>
          <cell r="G1600">
            <v>0</v>
          </cell>
          <cell r="H1600">
            <v>356400</v>
          </cell>
          <cell r="I1600" t="str">
            <v>RSD</v>
          </cell>
        </row>
        <row r="1601">
          <cell r="A1601" t="str">
            <v>STT18015Z</v>
          </cell>
          <cell r="B1601" t="str">
            <v>...CRE8 koron.stent od legure hroma(kobalt ili platina) 2.75x12</v>
          </cell>
          <cell r="C1601">
            <v>14</v>
          </cell>
          <cell r="D1601">
            <v>14</v>
          </cell>
          <cell r="E1601">
            <v>14</v>
          </cell>
          <cell r="F1601">
            <v>554400</v>
          </cell>
          <cell r="G1601">
            <v>0</v>
          </cell>
          <cell r="H1601">
            <v>554400</v>
          </cell>
          <cell r="I1601" t="str">
            <v>RSD</v>
          </cell>
        </row>
        <row r="1602">
          <cell r="A1602" t="str">
            <v>STT18017A</v>
          </cell>
          <cell r="B1602" t="str">
            <v>...Koronarni stent Resolute Onyx Zotralimus izradj.od legure hroma 25x15</v>
          </cell>
          <cell r="C1602">
            <v>1</v>
          </cell>
          <cell r="D1602">
            <v>1</v>
          </cell>
          <cell r="E1602">
            <v>1</v>
          </cell>
          <cell r="F1602">
            <v>39600</v>
          </cell>
          <cell r="G1602">
            <v>0</v>
          </cell>
          <cell r="H1602">
            <v>39600</v>
          </cell>
          <cell r="I1602" t="str">
            <v>RSD</v>
          </cell>
        </row>
        <row r="1603">
          <cell r="A1603" t="str">
            <v>STT18017AA</v>
          </cell>
          <cell r="B1603" t="str">
            <v>...Koronarni stent Resolute Onyc Zotralimus izradj.od legure hrom 2,50x30</v>
          </cell>
          <cell r="C1603">
            <v>1</v>
          </cell>
          <cell r="D1603">
            <v>1</v>
          </cell>
          <cell r="E1603">
            <v>1</v>
          </cell>
          <cell r="F1603">
            <v>39600</v>
          </cell>
          <cell r="G1603">
            <v>0</v>
          </cell>
          <cell r="H1603">
            <v>39600</v>
          </cell>
          <cell r="I1603" t="str">
            <v>RSD</v>
          </cell>
        </row>
        <row r="1604">
          <cell r="A1604" t="str">
            <v>STT18017AB</v>
          </cell>
          <cell r="B1604" t="str">
            <v>...Koronarni stent Resolute Onyx Zotralimus izradj.od legure hrom 3,00x26</v>
          </cell>
          <cell r="C1604">
            <v>6</v>
          </cell>
          <cell r="D1604">
            <v>6</v>
          </cell>
          <cell r="E1604">
            <v>6</v>
          </cell>
          <cell r="F1604">
            <v>237600</v>
          </cell>
          <cell r="G1604">
            <v>0</v>
          </cell>
          <cell r="H1604">
            <v>237600</v>
          </cell>
          <cell r="I1604" t="str">
            <v>RSD</v>
          </cell>
        </row>
        <row r="1605">
          <cell r="A1605" t="str">
            <v>STT18017AC</v>
          </cell>
          <cell r="B1605" t="str">
            <v>...Koronarni stent Resolute Onyx Zotralimus izradj.od legure hrom 3,00x38</v>
          </cell>
          <cell r="C1605">
            <v>3</v>
          </cell>
          <cell r="D1605">
            <v>3</v>
          </cell>
          <cell r="E1605">
            <v>3</v>
          </cell>
          <cell r="F1605">
            <v>118800</v>
          </cell>
          <cell r="G1605">
            <v>0</v>
          </cell>
          <cell r="H1605">
            <v>118800</v>
          </cell>
          <cell r="I1605" t="str">
            <v>RSD</v>
          </cell>
        </row>
        <row r="1606">
          <cell r="A1606" t="str">
            <v>STT18017AD</v>
          </cell>
          <cell r="B1606" t="str">
            <v>...Koronarni stent Resolute Onyx Zotralimus izradj.od legure hrom 3,50x18</v>
          </cell>
          <cell r="C1606">
            <v>2</v>
          </cell>
          <cell r="D1606">
            <v>2</v>
          </cell>
          <cell r="E1606">
            <v>2</v>
          </cell>
          <cell r="F1606">
            <v>79200</v>
          </cell>
          <cell r="G1606">
            <v>0</v>
          </cell>
          <cell r="H1606">
            <v>79200</v>
          </cell>
          <cell r="I1606" t="str">
            <v>RSD</v>
          </cell>
        </row>
        <row r="1607">
          <cell r="A1607" t="str">
            <v>STT18017AE</v>
          </cell>
          <cell r="B1607" t="str">
            <v>...Koroarni stent Resolute Onyx Zotralimus izradj.od legure hrom 3,50x26</v>
          </cell>
          <cell r="C1607">
            <v>4</v>
          </cell>
          <cell r="D1607">
            <v>4</v>
          </cell>
          <cell r="E1607">
            <v>4</v>
          </cell>
          <cell r="F1607">
            <v>158400</v>
          </cell>
          <cell r="G1607">
            <v>0</v>
          </cell>
          <cell r="H1607">
            <v>158400</v>
          </cell>
          <cell r="I1607" t="str">
            <v>RSD</v>
          </cell>
        </row>
        <row r="1608">
          <cell r="A1608" t="str">
            <v>STT18017AF</v>
          </cell>
          <cell r="B1608" t="str">
            <v>...Koronarni stent Resolute Onyx Zotralimus izradj.od legure hrom 3,50x30</v>
          </cell>
          <cell r="C1608">
            <v>1</v>
          </cell>
          <cell r="D1608">
            <v>1</v>
          </cell>
          <cell r="E1608">
            <v>1</v>
          </cell>
          <cell r="F1608">
            <v>39600</v>
          </cell>
          <cell r="G1608">
            <v>0</v>
          </cell>
          <cell r="H1608">
            <v>39600</v>
          </cell>
          <cell r="I1608" t="str">
            <v>RSD</v>
          </cell>
        </row>
        <row r="1609">
          <cell r="A1609" t="str">
            <v>STT18017AG</v>
          </cell>
          <cell r="B1609" t="str">
            <v>...Koronarni stent Resolute Onyx Zotralimus izradj.od legure hrom 5,00x15</v>
          </cell>
          <cell r="C1609">
            <v>3</v>
          </cell>
          <cell r="D1609">
            <v>3</v>
          </cell>
          <cell r="E1609">
            <v>3</v>
          </cell>
          <cell r="F1609">
            <v>118800</v>
          </cell>
          <cell r="G1609">
            <v>1980</v>
          </cell>
          <cell r="H1609">
            <v>116820</v>
          </cell>
          <cell r="I1609" t="str">
            <v>RSD</v>
          </cell>
        </row>
        <row r="1610">
          <cell r="A1610" t="str">
            <v>STT18017AI</v>
          </cell>
          <cell r="B1610" t="str">
            <v>...Koronarni stent Resolute Onyx Zotralimus izradj.od legure hr 2,75x38</v>
          </cell>
          <cell r="C1610">
            <v>1</v>
          </cell>
          <cell r="D1610">
            <v>1</v>
          </cell>
          <cell r="E1610">
            <v>1</v>
          </cell>
          <cell r="F1610">
            <v>39600</v>
          </cell>
          <cell r="G1610">
            <v>0</v>
          </cell>
          <cell r="H1610">
            <v>39600</v>
          </cell>
          <cell r="I1610" t="str">
            <v>RSD</v>
          </cell>
        </row>
        <row r="1611">
          <cell r="A1611" t="str">
            <v>STT18017AJ</v>
          </cell>
          <cell r="B1611" t="str">
            <v>...Koronarni stent Resolute Onyx Zotralimus izradj.od legure hr 3,00x12</v>
          </cell>
          <cell r="C1611">
            <v>1</v>
          </cell>
          <cell r="D1611">
            <v>1</v>
          </cell>
          <cell r="E1611">
            <v>1</v>
          </cell>
          <cell r="F1611">
            <v>39600</v>
          </cell>
          <cell r="G1611">
            <v>0</v>
          </cell>
          <cell r="H1611">
            <v>39600</v>
          </cell>
          <cell r="I1611" t="str">
            <v>RSD</v>
          </cell>
        </row>
        <row r="1612">
          <cell r="A1612" t="str">
            <v>STT18017AK</v>
          </cell>
          <cell r="B1612" t="str">
            <v>...Koronarni stent Resolute Onyx Zotralimus izradj.od legure hr 3,00x15</v>
          </cell>
          <cell r="C1612">
            <v>3</v>
          </cell>
          <cell r="D1612">
            <v>3</v>
          </cell>
          <cell r="E1612">
            <v>3</v>
          </cell>
          <cell r="F1612">
            <v>118800</v>
          </cell>
          <cell r="G1612">
            <v>0</v>
          </cell>
          <cell r="H1612">
            <v>118800</v>
          </cell>
          <cell r="I1612" t="str">
            <v>RSD</v>
          </cell>
        </row>
        <row r="1613">
          <cell r="A1613" t="str">
            <v>STT18017AL</v>
          </cell>
          <cell r="B1613" t="str">
            <v>...Koronarni stent Resolute Onyx Zotralimus izradj.od legure hr 3,00x34</v>
          </cell>
          <cell r="C1613">
            <v>2</v>
          </cell>
          <cell r="D1613">
            <v>2</v>
          </cell>
          <cell r="E1613">
            <v>2</v>
          </cell>
          <cell r="F1613">
            <v>79200</v>
          </cell>
          <cell r="G1613">
            <v>0</v>
          </cell>
          <cell r="H1613">
            <v>79200</v>
          </cell>
          <cell r="I1613" t="str">
            <v>RSD</v>
          </cell>
        </row>
        <row r="1614">
          <cell r="A1614" t="str">
            <v>STT18017AM</v>
          </cell>
          <cell r="B1614" t="str">
            <v>...Koronarni stent Resolute Onyx Zotralimus izradj.od legure hr 3,50x15</v>
          </cell>
          <cell r="C1614">
            <v>2</v>
          </cell>
          <cell r="D1614">
            <v>2</v>
          </cell>
          <cell r="E1614">
            <v>2</v>
          </cell>
          <cell r="F1614">
            <v>79200</v>
          </cell>
          <cell r="G1614">
            <v>0</v>
          </cell>
          <cell r="H1614">
            <v>79200</v>
          </cell>
          <cell r="I1614" t="str">
            <v>RSD</v>
          </cell>
        </row>
        <row r="1615">
          <cell r="A1615" t="str">
            <v>STT18017B</v>
          </cell>
          <cell r="B1615" t="str">
            <v>...Koronarni stent Resolute Onyx Zotralimus izradj.od legure hroma 50x18</v>
          </cell>
          <cell r="C1615">
            <v>4</v>
          </cell>
          <cell r="D1615">
            <v>4</v>
          </cell>
          <cell r="E1615">
            <v>4</v>
          </cell>
          <cell r="F1615">
            <v>158400</v>
          </cell>
          <cell r="G1615">
            <v>0</v>
          </cell>
          <cell r="H1615">
            <v>158400</v>
          </cell>
          <cell r="I1615" t="str">
            <v>RSD</v>
          </cell>
        </row>
        <row r="1616">
          <cell r="A1616" t="str">
            <v>STT18017C</v>
          </cell>
          <cell r="B1616" t="str">
            <v>...Koronarni stent Resolute Onyx Zotralimus izradj.od legure hroma 50x26</v>
          </cell>
          <cell r="C1616">
            <v>2</v>
          </cell>
          <cell r="D1616">
            <v>2</v>
          </cell>
          <cell r="E1616">
            <v>2</v>
          </cell>
          <cell r="F1616">
            <v>79200</v>
          </cell>
          <cell r="G1616">
            <v>0</v>
          </cell>
          <cell r="H1616">
            <v>79200</v>
          </cell>
          <cell r="I1616" t="str">
            <v>RSD</v>
          </cell>
        </row>
        <row r="1617">
          <cell r="A1617" t="str">
            <v>STT18017D</v>
          </cell>
          <cell r="B1617" t="str">
            <v>...Koronarni stent Resolute Onyx Zotralimus izradj.od legure hroma 75x18</v>
          </cell>
          <cell r="C1617">
            <v>7</v>
          </cell>
          <cell r="D1617">
            <v>7</v>
          </cell>
          <cell r="E1617">
            <v>7</v>
          </cell>
          <cell r="F1617">
            <v>277200</v>
          </cell>
          <cell r="G1617">
            <v>1980</v>
          </cell>
          <cell r="H1617">
            <v>275220</v>
          </cell>
          <cell r="I1617" t="str">
            <v>RSD</v>
          </cell>
        </row>
        <row r="1618">
          <cell r="A1618" t="str">
            <v>STT18017E</v>
          </cell>
          <cell r="B1618" t="str">
            <v>...Koronarni stent Resolute Onyx Zotralimus izradj.od legure hroma 75x26</v>
          </cell>
          <cell r="C1618">
            <v>5</v>
          </cell>
          <cell r="D1618">
            <v>5</v>
          </cell>
          <cell r="E1618">
            <v>5</v>
          </cell>
          <cell r="F1618">
            <v>198000</v>
          </cell>
          <cell r="G1618">
            <v>0</v>
          </cell>
          <cell r="H1618">
            <v>198000</v>
          </cell>
          <cell r="I1618" t="str">
            <v>RSD</v>
          </cell>
        </row>
        <row r="1619">
          <cell r="A1619" t="str">
            <v>STT18017F</v>
          </cell>
          <cell r="B1619" t="str">
            <v>...Koronarni stent Resolute Onyx Zotralimus izradj.od legure hroma 75x34</v>
          </cell>
          <cell r="C1619">
            <v>3</v>
          </cell>
          <cell r="D1619">
            <v>3</v>
          </cell>
          <cell r="E1619">
            <v>3</v>
          </cell>
          <cell r="F1619">
            <v>118800</v>
          </cell>
          <cell r="G1619">
            <v>1980</v>
          </cell>
          <cell r="H1619">
            <v>116820</v>
          </cell>
          <cell r="I1619" t="str">
            <v>RSD</v>
          </cell>
        </row>
        <row r="1620">
          <cell r="A1620" t="str">
            <v>STT18017G</v>
          </cell>
          <cell r="B1620" t="str">
            <v>...Koronarni stent Resolute Onyx Zotralimus izradj.od legure hroma 30x22</v>
          </cell>
          <cell r="C1620">
            <v>10</v>
          </cell>
          <cell r="D1620">
            <v>10</v>
          </cell>
          <cell r="E1620">
            <v>10</v>
          </cell>
          <cell r="F1620">
            <v>396000</v>
          </cell>
          <cell r="G1620">
            <v>0</v>
          </cell>
          <cell r="H1620">
            <v>396000</v>
          </cell>
          <cell r="I1620" t="str">
            <v>RSD</v>
          </cell>
        </row>
        <row r="1621">
          <cell r="A1621" t="str">
            <v>STT18017H</v>
          </cell>
          <cell r="B1621" t="str">
            <v>...Koronarni stent Resolute Onyx Zotralimus izradj.od legure hroma 30x30</v>
          </cell>
          <cell r="C1621">
            <v>7</v>
          </cell>
          <cell r="D1621">
            <v>7</v>
          </cell>
          <cell r="E1621">
            <v>7</v>
          </cell>
          <cell r="F1621">
            <v>277200</v>
          </cell>
          <cell r="G1621">
            <v>0</v>
          </cell>
          <cell r="H1621">
            <v>277200</v>
          </cell>
          <cell r="I1621" t="str">
            <v>RSD</v>
          </cell>
        </row>
        <row r="1622">
          <cell r="A1622" t="str">
            <v>STT18017I</v>
          </cell>
          <cell r="B1622" t="str">
            <v>...Koronarni stent Resolute Onyx Zotralimus izradj.od legure hroma 40x15</v>
          </cell>
          <cell r="C1622">
            <v>1</v>
          </cell>
          <cell r="D1622">
            <v>1</v>
          </cell>
          <cell r="E1622">
            <v>1</v>
          </cell>
          <cell r="F1622">
            <v>39600</v>
          </cell>
          <cell r="G1622">
            <v>0</v>
          </cell>
          <cell r="H1622">
            <v>39600</v>
          </cell>
          <cell r="I1622" t="str">
            <v>RSD</v>
          </cell>
        </row>
        <row r="1623">
          <cell r="A1623" t="str">
            <v>STT18017J</v>
          </cell>
          <cell r="B1623" t="str">
            <v>...Koronarni stent Resolute Onyx Zotralimus izradj.od legure hroma 40x22</v>
          </cell>
          <cell r="C1623">
            <v>1</v>
          </cell>
          <cell r="D1623">
            <v>1</v>
          </cell>
          <cell r="E1623">
            <v>1</v>
          </cell>
          <cell r="F1623">
            <v>39600</v>
          </cell>
          <cell r="G1623">
            <v>0</v>
          </cell>
          <cell r="H1623">
            <v>39600</v>
          </cell>
          <cell r="I1623" t="str">
            <v>RSD</v>
          </cell>
        </row>
        <row r="1624">
          <cell r="A1624" t="str">
            <v>STT18017K</v>
          </cell>
          <cell r="B1624" t="str">
            <v>...Koronarni stent Resolute Onyx Zotralimus izradj.od legure hroma 45x12</v>
          </cell>
          <cell r="C1624">
            <v>1</v>
          </cell>
          <cell r="D1624">
            <v>1</v>
          </cell>
          <cell r="E1624">
            <v>1</v>
          </cell>
          <cell r="F1624">
            <v>39600</v>
          </cell>
          <cell r="G1624">
            <v>1980</v>
          </cell>
          <cell r="H1624">
            <v>37620</v>
          </cell>
          <cell r="I1624" t="str">
            <v>RSD</v>
          </cell>
        </row>
        <row r="1625">
          <cell r="A1625" t="str">
            <v>STT18017L</v>
          </cell>
          <cell r="B1625" t="str">
            <v>...Koronarni stent Resolute Onyx Zotralimus izradj.od legure hroma 45x15</v>
          </cell>
          <cell r="C1625">
            <v>3</v>
          </cell>
          <cell r="D1625">
            <v>3</v>
          </cell>
          <cell r="E1625">
            <v>3</v>
          </cell>
          <cell r="F1625">
            <v>118800</v>
          </cell>
          <cell r="G1625">
            <v>0</v>
          </cell>
          <cell r="H1625">
            <v>118800</v>
          </cell>
          <cell r="I1625" t="str">
            <v>RSD</v>
          </cell>
        </row>
        <row r="1626">
          <cell r="A1626" t="str">
            <v>STT18017M</v>
          </cell>
          <cell r="B1626" t="str">
            <v>...Koronarni stent Resolute Onyx Zotralimus izradj.od elgure hroma 45x18</v>
          </cell>
          <cell r="C1626">
            <v>1</v>
          </cell>
          <cell r="D1626">
            <v>1</v>
          </cell>
          <cell r="E1626">
            <v>1</v>
          </cell>
          <cell r="F1626">
            <v>39600</v>
          </cell>
          <cell r="G1626">
            <v>0</v>
          </cell>
          <cell r="H1626">
            <v>39600</v>
          </cell>
          <cell r="I1626" t="str">
            <v>RSD</v>
          </cell>
        </row>
        <row r="1627">
          <cell r="A1627" t="str">
            <v>STT18017N</v>
          </cell>
          <cell r="B1627" t="str">
            <v>...Koronarni stent Resolute Onyx  Zotralimus izradj.od legure hroma 45x22</v>
          </cell>
          <cell r="C1627">
            <v>2</v>
          </cell>
          <cell r="D1627">
            <v>2</v>
          </cell>
          <cell r="E1627">
            <v>2</v>
          </cell>
          <cell r="F1627">
            <v>79200</v>
          </cell>
          <cell r="G1627">
            <v>0</v>
          </cell>
          <cell r="H1627">
            <v>79200</v>
          </cell>
          <cell r="I1627" t="str">
            <v>RSD</v>
          </cell>
        </row>
        <row r="1628">
          <cell r="A1628" t="str">
            <v>STT18017O</v>
          </cell>
          <cell r="B1628" t="str">
            <v>...Koronarni stent Onyx Resolute Zotralimus izradj.od legure hroma 45x26</v>
          </cell>
          <cell r="C1628">
            <v>1</v>
          </cell>
          <cell r="D1628">
            <v>1</v>
          </cell>
          <cell r="E1628">
            <v>1</v>
          </cell>
          <cell r="F1628">
            <v>39600</v>
          </cell>
          <cell r="G1628">
            <v>0</v>
          </cell>
          <cell r="H1628">
            <v>39600</v>
          </cell>
          <cell r="I1628" t="str">
            <v>RSD</v>
          </cell>
        </row>
        <row r="1629">
          <cell r="A1629" t="str">
            <v>STT18017P</v>
          </cell>
          <cell r="B1629" t="str">
            <v>...Koronarni stent Resolute Onyx Zotralimus izradj.od legure hroma 25x18</v>
          </cell>
          <cell r="C1629">
            <v>1</v>
          </cell>
          <cell r="D1629">
            <v>1</v>
          </cell>
          <cell r="E1629">
            <v>1</v>
          </cell>
          <cell r="F1629">
            <v>39600</v>
          </cell>
          <cell r="G1629">
            <v>0</v>
          </cell>
          <cell r="H1629">
            <v>39600</v>
          </cell>
          <cell r="I1629" t="str">
            <v>RSD</v>
          </cell>
        </row>
        <row r="1630">
          <cell r="A1630" t="str">
            <v>STT18017Q</v>
          </cell>
          <cell r="B1630" t="str">
            <v>...Koronarni stent Resolute Onyx Zotralimus izradj.od legure hr 2,50x12</v>
          </cell>
          <cell r="C1630">
            <v>2</v>
          </cell>
          <cell r="D1630">
            <v>2</v>
          </cell>
          <cell r="E1630">
            <v>2</v>
          </cell>
          <cell r="F1630">
            <v>79200</v>
          </cell>
          <cell r="G1630">
            <v>0</v>
          </cell>
          <cell r="H1630">
            <v>79200</v>
          </cell>
          <cell r="I1630" t="str">
            <v>RSD</v>
          </cell>
        </row>
        <row r="1631">
          <cell r="A1631" t="str">
            <v>STT18017R</v>
          </cell>
          <cell r="B1631" t="str">
            <v>...Koronarni stent Resolute Onyx Zotralimus izradj.od legure hroma 50x22</v>
          </cell>
          <cell r="C1631">
            <v>1</v>
          </cell>
          <cell r="D1631">
            <v>1</v>
          </cell>
          <cell r="E1631">
            <v>1</v>
          </cell>
          <cell r="F1631">
            <v>39600</v>
          </cell>
          <cell r="G1631">
            <v>0</v>
          </cell>
          <cell r="H1631">
            <v>39600</v>
          </cell>
          <cell r="I1631" t="str">
            <v>RSD</v>
          </cell>
        </row>
        <row r="1632">
          <cell r="A1632" t="str">
            <v>STT18017S</v>
          </cell>
          <cell r="B1632" t="str">
            <v>...Koronarni stent Resolute Onyx Zotralimus izradj.od legure hroma 75x15</v>
          </cell>
          <cell r="C1632">
            <v>5</v>
          </cell>
          <cell r="D1632">
            <v>5</v>
          </cell>
          <cell r="E1632">
            <v>5</v>
          </cell>
          <cell r="F1632">
            <v>198000</v>
          </cell>
          <cell r="G1632">
            <v>0</v>
          </cell>
          <cell r="H1632">
            <v>198000</v>
          </cell>
          <cell r="I1632" t="str">
            <v>RSD</v>
          </cell>
        </row>
        <row r="1633">
          <cell r="A1633" t="str">
            <v>STT18017T</v>
          </cell>
          <cell r="B1633" t="str">
            <v>...Koronarni stent Resolute Onyx Zotralimus izradj.od legure hroma 75x22</v>
          </cell>
          <cell r="C1633">
            <v>5</v>
          </cell>
          <cell r="D1633">
            <v>5</v>
          </cell>
          <cell r="E1633">
            <v>5</v>
          </cell>
          <cell r="F1633">
            <v>198000</v>
          </cell>
          <cell r="G1633">
            <v>0</v>
          </cell>
          <cell r="H1633">
            <v>198000</v>
          </cell>
          <cell r="I1633" t="str">
            <v>RSD</v>
          </cell>
        </row>
        <row r="1634">
          <cell r="A1634" t="str">
            <v>STT18017U</v>
          </cell>
          <cell r="B1634" t="str">
            <v>...Koronarni stent Resolute Onyx Zotralimus izradj.od legure hroma 75x30</v>
          </cell>
          <cell r="C1634">
            <v>1</v>
          </cell>
          <cell r="D1634">
            <v>1</v>
          </cell>
          <cell r="E1634">
            <v>1</v>
          </cell>
          <cell r="F1634">
            <v>39600</v>
          </cell>
          <cell r="G1634">
            <v>0</v>
          </cell>
          <cell r="H1634">
            <v>39600</v>
          </cell>
          <cell r="I1634" t="str">
            <v>RSD</v>
          </cell>
        </row>
        <row r="1635">
          <cell r="A1635" t="str">
            <v>STT18017W</v>
          </cell>
          <cell r="B1635" t="str">
            <v>...Koronarni stent Resolute Onyx Zotralimus izradj.od legure hroma 30x18</v>
          </cell>
          <cell r="C1635">
            <v>4</v>
          </cell>
          <cell r="D1635">
            <v>5</v>
          </cell>
          <cell r="E1635">
            <v>5</v>
          </cell>
          <cell r="F1635">
            <v>198000</v>
          </cell>
          <cell r="G1635">
            <v>0</v>
          </cell>
          <cell r="H1635">
            <v>198000</v>
          </cell>
          <cell r="I1635" t="str">
            <v>RSD</v>
          </cell>
        </row>
        <row r="1636">
          <cell r="A1636" t="str">
            <v>STT18017X</v>
          </cell>
          <cell r="B1636" t="str">
            <v>...Koronarni stent Resolute Onyx Zotralimus izradj.od legure hroma 50x22</v>
          </cell>
          <cell r="C1636">
            <v>3</v>
          </cell>
          <cell r="D1636">
            <v>3</v>
          </cell>
          <cell r="E1636">
            <v>3</v>
          </cell>
          <cell r="F1636">
            <v>118800</v>
          </cell>
          <cell r="G1636">
            <v>0</v>
          </cell>
          <cell r="H1636">
            <v>118800</v>
          </cell>
          <cell r="I1636" t="str">
            <v>RSD</v>
          </cell>
        </row>
        <row r="1637">
          <cell r="A1637" t="str">
            <v>STT18017Y</v>
          </cell>
          <cell r="B1637" t="str">
            <v>...Koronarni stent Resolute Onyx Zotralimus izradj.od legure hr 2,75x12</v>
          </cell>
          <cell r="C1637">
            <v>3</v>
          </cell>
          <cell r="D1637">
            <v>3</v>
          </cell>
          <cell r="E1637">
            <v>3</v>
          </cell>
          <cell r="F1637">
            <v>118800</v>
          </cell>
          <cell r="G1637">
            <v>0</v>
          </cell>
          <cell r="H1637">
            <v>118800</v>
          </cell>
          <cell r="I1637" t="str">
            <v>RSD</v>
          </cell>
        </row>
        <row r="1638">
          <cell r="A1638" t="str">
            <v>STT18017Z</v>
          </cell>
          <cell r="B1638" t="str">
            <v>...Koronarni stent Resolute Onyx Zotralimus izradj.od legure hrom 2,25x22</v>
          </cell>
          <cell r="C1638">
            <v>1</v>
          </cell>
          <cell r="D1638">
            <v>1</v>
          </cell>
          <cell r="E1638">
            <v>1</v>
          </cell>
          <cell r="F1638">
            <v>39600</v>
          </cell>
          <cell r="G1638">
            <v>0</v>
          </cell>
          <cell r="H1638">
            <v>39600</v>
          </cell>
          <cell r="I1638" t="str">
            <v>RSD</v>
          </cell>
        </row>
        <row r="1639">
          <cell r="A1639" t="str">
            <v>STT18021A</v>
          </cell>
          <cell r="B1639" t="str">
            <v>...Xience Xpedition koron.stent od legure hroma 2.75mmx18</v>
          </cell>
          <cell r="C1639">
            <v>6</v>
          </cell>
          <cell r="D1639">
            <v>6</v>
          </cell>
          <cell r="E1639">
            <v>6</v>
          </cell>
          <cell r="F1639">
            <v>237600</v>
          </cell>
          <cell r="G1639">
            <v>3960</v>
          </cell>
          <cell r="H1639">
            <v>233640</v>
          </cell>
          <cell r="I1639" t="str">
            <v>RSD</v>
          </cell>
        </row>
        <row r="1640">
          <cell r="A1640" t="str">
            <v>STT18021AA</v>
          </cell>
          <cell r="B1640" t="str">
            <v>...Xience Xpedition koron.stent od legure hroma 2.25mmx18</v>
          </cell>
          <cell r="C1640">
            <v>3</v>
          </cell>
          <cell r="D1640">
            <v>3</v>
          </cell>
          <cell r="E1640">
            <v>3</v>
          </cell>
          <cell r="F1640">
            <v>118800</v>
          </cell>
          <cell r="G1640">
            <v>1980</v>
          </cell>
          <cell r="H1640">
            <v>116820</v>
          </cell>
          <cell r="I1640" t="str">
            <v>RSD</v>
          </cell>
        </row>
        <row r="1641">
          <cell r="A1641" t="str">
            <v>STT18021AB</v>
          </cell>
          <cell r="B1641" t="str">
            <v>...Xience Xpedition koron.stent od legure hroma 3.50mmx12</v>
          </cell>
          <cell r="C1641">
            <v>3</v>
          </cell>
          <cell r="D1641">
            <v>3</v>
          </cell>
          <cell r="E1641">
            <v>3</v>
          </cell>
          <cell r="F1641">
            <v>118800</v>
          </cell>
          <cell r="G1641">
            <v>0</v>
          </cell>
          <cell r="H1641">
            <v>118800</v>
          </cell>
          <cell r="I1641" t="str">
            <v>RSD</v>
          </cell>
        </row>
        <row r="1642">
          <cell r="A1642" t="str">
            <v>STT18021AC</v>
          </cell>
          <cell r="B1642" t="str">
            <v>...Xience Xpedition koron.stent od legure hroma 3.50mmx18</v>
          </cell>
          <cell r="C1642">
            <v>4</v>
          </cell>
          <cell r="D1642">
            <v>4</v>
          </cell>
          <cell r="E1642">
            <v>4</v>
          </cell>
          <cell r="F1642">
            <v>158400</v>
          </cell>
          <cell r="G1642">
            <v>0</v>
          </cell>
          <cell r="H1642">
            <v>158400</v>
          </cell>
          <cell r="I1642" t="str">
            <v>RSD</v>
          </cell>
        </row>
        <row r="1643">
          <cell r="A1643" t="str">
            <v>STT18021AD</v>
          </cell>
          <cell r="B1643" t="str">
            <v>...Xience Xpedition koron.stent od legure hroma 4.00mmx12</v>
          </cell>
          <cell r="C1643">
            <v>2</v>
          </cell>
          <cell r="D1643">
            <v>2</v>
          </cell>
          <cell r="E1643">
            <v>2</v>
          </cell>
          <cell r="F1643">
            <v>79200</v>
          </cell>
          <cell r="G1643">
            <v>0</v>
          </cell>
          <cell r="H1643">
            <v>79200</v>
          </cell>
          <cell r="I1643" t="str">
            <v>RSD</v>
          </cell>
        </row>
        <row r="1644">
          <cell r="A1644" t="str">
            <v>STT18021AE</v>
          </cell>
          <cell r="B1644" t="str">
            <v>...Xience Xpedition koron.stent od legure hroma 4.00mmx15</v>
          </cell>
          <cell r="C1644">
            <v>2</v>
          </cell>
          <cell r="D1644">
            <v>2</v>
          </cell>
          <cell r="E1644">
            <v>2</v>
          </cell>
          <cell r="F1644">
            <v>79200</v>
          </cell>
          <cell r="G1644">
            <v>0</v>
          </cell>
          <cell r="H1644">
            <v>79200</v>
          </cell>
          <cell r="I1644" t="str">
            <v>RSD</v>
          </cell>
        </row>
        <row r="1645">
          <cell r="A1645" t="str">
            <v>STT18021AF</v>
          </cell>
          <cell r="B1645" t="str">
            <v>...Xience Xpedition koron.stent od legure hroma 4.00mmx18</v>
          </cell>
          <cell r="C1645">
            <v>1</v>
          </cell>
          <cell r="D1645">
            <v>1</v>
          </cell>
          <cell r="E1645">
            <v>1</v>
          </cell>
          <cell r="F1645">
            <v>39600</v>
          </cell>
          <cell r="G1645">
            <v>0</v>
          </cell>
          <cell r="H1645">
            <v>39600</v>
          </cell>
          <cell r="I1645" t="str">
            <v>RSD</v>
          </cell>
        </row>
        <row r="1646">
          <cell r="A1646" t="str">
            <v>STT18021AG</v>
          </cell>
          <cell r="B1646" t="str">
            <v>...Xience Xpedition koron.stent od legure hroma 2.00mmx15</v>
          </cell>
          <cell r="C1646">
            <v>6</v>
          </cell>
          <cell r="D1646">
            <v>6</v>
          </cell>
          <cell r="E1646">
            <v>6</v>
          </cell>
          <cell r="F1646">
            <v>237600</v>
          </cell>
          <cell r="G1646">
            <v>3960</v>
          </cell>
          <cell r="H1646">
            <v>233640</v>
          </cell>
          <cell r="I1646" t="str">
            <v>RSD</v>
          </cell>
        </row>
        <row r="1647">
          <cell r="A1647" t="str">
            <v>STT18021AH</v>
          </cell>
          <cell r="B1647" t="str">
            <v>...Xience Xpedition koron.stent od legure hroma 2.00mmx18</v>
          </cell>
          <cell r="C1647">
            <v>7</v>
          </cell>
          <cell r="D1647">
            <v>7</v>
          </cell>
          <cell r="E1647">
            <v>7</v>
          </cell>
          <cell r="F1647">
            <v>277200</v>
          </cell>
          <cell r="G1647">
            <v>0</v>
          </cell>
          <cell r="H1647">
            <v>277200</v>
          </cell>
          <cell r="I1647" t="str">
            <v>RSD</v>
          </cell>
        </row>
        <row r="1648">
          <cell r="A1648" t="str">
            <v>STT18021AI</v>
          </cell>
          <cell r="B1648" t="str">
            <v>...Xience Xpedition koron.stent od legure hroma 2.50mmx12</v>
          </cell>
          <cell r="C1648">
            <v>5</v>
          </cell>
          <cell r="D1648">
            <v>5</v>
          </cell>
          <cell r="E1648">
            <v>5</v>
          </cell>
          <cell r="F1648">
            <v>198000</v>
          </cell>
          <cell r="G1648">
            <v>1980</v>
          </cell>
          <cell r="H1648">
            <v>196020</v>
          </cell>
          <cell r="I1648" t="str">
            <v>RSD</v>
          </cell>
        </row>
        <row r="1649">
          <cell r="A1649" t="str">
            <v>STT18021B</v>
          </cell>
          <cell r="B1649" t="str">
            <v>...Xience Xpedition koron.stent od legure hroma 2.75mmx23</v>
          </cell>
          <cell r="C1649">
            <v>7</v>
          </cell>
          <cell r="D1649">
            <v>7</v>
          </cell>
          <cell r="E1649">
            <v>7</v>
          </cell>
          <cell r="F1649">
            <v>277200</v>
          </cell>
          <cell r="G1649">
            <v>0</v>
          </cell>
          <cell r="H1649">
            <v>277200</v>
          </cell>
          <cell r="I1649" t="str">
            <v>RSD</v>
          </cell>
        </row>
        <row r="1650">
          <cell r="A1650" t="str">
            <v>STT18021C</v>
          </cell>
          <cell r="B1650" t="str">
            <v>...Xience Xpedition koron.stent od legure hroma 2.75mmx28</v>
          </cell>
          <cell r="C1650">
            <v>2</v>
          </cell>
          <cell r="D1650">
            <v>2</v>
          </cell>
          <cell r="E1650">
            <v>2</v>
          </cell>
          <cell r="F1650">
            <v>79200</v>
          </cell>
          <cell r="G1650">
            <v>0</v>
          </cell>
          <cell r="H1650">
            <v>79200</v>
          </cell>
          <cell r="I1650" t="str">
            <v>RSD</v>
          </cell>
        </row>
        <row r="1651">
          <cell r="A1651" t="str">
            <v>STT18021D</v>
          </cell>
          <cell r="B1651" t="str">
            <v>...Xience Xpedition koron.stent od legure hroma 3.00mmx23</v>
          </cell>
          <cell r="C1651">
            <v>13</v>
          </cell>
          <cell r="D1651">
            <v>13</v>
          </cell>
          <cell r="E1651">
            <v>14</v>
          </cell>
          <cell r="F1651">
            <v>554400</v>
          </cell>
          <cell r="G1651">
            <v>3960</v>
          </cell>
          <cell r="H1651">
            <v>550440</v>
          </cell>
          <cell r="I1651" t="str">
            <v>RSD</v>
          </cell>
        </row>
        <row r="1652">
          <cell r="A1652" t="str">
            <v>STT18021E</v>
          </cell>
          <cell r="B1652" t="str">
            <v>...Xience Xpedition koron.stent od elgure hroma 2.75mmx12</v>
          </cell>
          <cell r="C1652">
            <v>2</v>
          </cell>
          <cell r="D1652">
            <v>2</v>
          </cell>
          <cell r="E1652">
            <v>2</v>
          </cell>
          <cell r="F1652">
            <v>79200</v>
          </cell>
          <cell r="G1652">
            <v>0</v>
          </cell>
          <cell r="H1652">
            <v>79200</v>
          </cell>
          <cell r="I1652" t="str">
            <v>RSD</v>
          </cell>
        </row>
        <row r="1653">
          <cell r="A1653" t="str">
            <v>STT18021F</v>
          </cell>
          <cell r="B1653" t="str">
            <v>...Xience Xpedition koron.stent od legure hroma 2.75mmx15</v>
          </cell>
          <cell r="C1653">
            <v>4</v>
          </cell>
          <cell r="D1653">
            <v>4</v>
          </cell>
          <cell r="E1653">
            <v>4</v>
          </cell>
          <cell r="F1653">
            <v>158400</v>
          </cell>
          <cell r="G1653">
            <v>0</v>
          </cell>
          <cell r="H1653">
            <v>158400</v>
          </cell>
          <cell r="I1653" t="str">
            <v>RSD</v>
          </cell>
        </row>
        <row r="1654">
          <cell r="A1654" t="str">
            <v>STT18021G</v>
          </cell>
          <cell r="B1654" t="str">
            <v>...Xience Xpedition koron.stent od legure hroma 3.00mmx18</v>
          </cell>
          <cell r="C1654">
            <v>15</v>
          </cell>
          <cell r="D1654">
            <v>15</v>
          </cell>
          <cell r="E1654">
            <v>15</v>
          </cell>
          <cell r="F1654">
            <v>594000</v>
          </cell>
          <cell r="G1654">
            <v>3960</v>
          </cell>
          <cell r="H1654">
            <v>590040</v>
          </cell>
          <cell r="I1654" t="str">
            <v>RSD</v>
          </cell>
        </row>
        <row r="1655">
          <cell r="A1655" t="str">
            <v>STT18021H</v>
          </cell>
          <cell r="B1655" t="str">
            <v>...Xience Xpedition koron.stent od elgure hroma 3.50mmx15</v>
          </cell>
          <cell r="C1655">
            <v>6</v>
          </cell>
          <cell r="D1655">
            <v>6</v>
          </cell>
          <cell r="E1655">
            <v>6</v>
          </cell>
          <cell r="F1655">
            <v>237600</v>
          </cell>
          <cell r="G1655">
            <v>0</v>
          </cell>
          <cell r="H1655">
            <v>237600</v>
          </cell>
          <cell r="I1655" t="str">
            <v>RSD</v>
          </cell>
        </row>
        <row r="1656">
          <cell r="A1656" t="str">
            <v>STT18021I</v>
          </cell>
          <cell r="B1656" t="str">
            <v>...Xience Xpedition koron.stent od elgure hroma 3.50mmx23</v>
          </cell>
          <cell r="C1656">
            <v>7</v>
          </cell>
          <cell r="D1656">
            <v>7</v>
          </cell>
          <cell r="E1656">
            <v>7</v>
          </cell>
          <cell r="F1656">
            <v>277200</v>
          </cell>
          <cell r="G1656">
            <v>1980</v>
          </cell>
          <cell r="H1656">
            <v>275220</v>
          </cell>
          <cell r="I1656" t="str">
            <v>RSD</v>
          </cell>
        </row>
        <row r="1657">
          <cell r="A1657" t="str">
            <v>STT18021J</v>
          </cell>
          <cell r="B1657" t="str">
            <v>...Xience Xpedition koron.stent od legure groma 2.25mmx15</v>
          </cell>
          <cell r="C1657">
            <v>6</v>
          </cell>
          <cell r="D1657">
            <v>6</v>
          </cell>
          <cell r="E1657">
            <v>6</v>
          </cell>
          <cell r="F1657">
            <v>237600</v>
          </cell>
          <cell r="G1657">
            <v>1980</v>
          </cell>
          <cell r="H1657">
            <v>235620</v>
          </cell>
          <cell r="I1657" t="str">
            <v>RSD</v>
          </cell>
        </row>
        <row r="1658">
          <cell r="A1658" t="str">
            <v>STT18021K</v>
          </cell>
          <cell r="B1658" t="str">
            <v>...Xience Xpedition koro.stent od legure hroma 2.50mmx18</v>
          </cell>
          <cell r="C1658">
            <v>13</v>
          </cell>
          <cell r="D1658">
            <v>13</v>
          </cell>
          <cell r="E1658">
            <v>13</v>
          </cell>
          <cell r="F1658">
            <v>514800</v>
          </cell>
          <cell r="G1658">
            <v>5940</v>
          </cell>
          <cell r="H1658">
            <v>508860</v>
          </cell>
          <cell r="I1658" t="str">
            <v>RSD</v>
          </cell>
        </row>
        <row r="1659">
          <cell r="A1659" t="str">
            <v>STT18021L</v>
          </cell>
          <cell r="B1659" t="str">
            <v>...Xience Xpedition koron.stent od legure hroma 2.75mmx38</v>
          </cell>
          <cell r="C1659">
            <v>1</v>
          </cell>
          <cell r="D1659">
            <v>1</v>
          </cell>
          <cell r="E1659">
            <v>1</v>
          </cell>
          <cell r="F1659">
            <v>39600</v>
          </cell>
          <cell r="G1659">
            <v>0</v>
          </cell>
          <cell r="H1659">
            <v>39600</v>
          </cell>
          <cell r="I1659" t="str">
            <v>RSD</v>
          </cell>
        </row>
        <row r="1660">
          <cell r="A1660" t="str">
            <v>STT18021M</v>
          </cell>
          <cell r="B1660" t="str">
            <v>...Xience Xpedition koron.stent od legure hroma 3.00mmx15</v>
          </cell>
          <cell r="C1660">
            <v>8</v>
          </cell>
          <cell r="D1660">
            <v>8</v>
          </cell>
          <cell r="E1660">
            <v>8</v>
          </cell>
          <cell r="F1660">
            <v>316800</v>
          </cell>
          <cell r="G1660">
            <v>0</v>
          </cell>
          <cell r="H1660">
            <v>316800</v>
          </cell>
          <cell r="I1660" t="str">
            <v>RSD</v>
          </cell>
        </row>
        <row r="1661">
          <cell r="A1661" t="str">
            <v>STT18021N</v>
          </cell>
          <cell r="B1661" t="str">
            <v>...Xience Xpedition koron.stent od legure hroma 3.00mmx28</v>
          </cell>
          <cell r="C1661">
            <v>12</v>
          </cell>
          <cell r="D1661">
            <v>12</v>
          </cell>
          <cell r="E1661">
            <v>12</v>
          </cell>
          <cell r="F1661">
            <v>475200</v>
          </cell>
          <cell r="G1661">
            <v>1980</v>
          </cell>
          <cell r="H1661">
            <v>473220</v>
          </cell>
          <cell r="I1661" t="str">
            <v>RSD</v>
          </cell>
        </row>
        <row r="1662">
          <cell r="A1662" t="str">
            <v>STT18021O</v>
          </cell>
          <cell r="B1662" t="str">
            <v>...Xience Xpedition koron.stent od legure hroma 3.00mmx48</v>
          </cell>
          <cell r="C1662">
            <v>1</v>
          </cell>
          <cell r="D1662">
            <v>1</v>
          </cell>
          <cell r="E1662">
            <v>1</v>
          </cell>
          <cell r="F1662">
            <v>39600</v>
          </cell>
          <cell r="G1662">
            <v>1980</v>
          </cell>
          <cell r="H1662">
            <v>37620</v>
          </cell>
          <cell r="I1662" t="str">
            <v>RSD</v>
          </cell>
        </row>
        <row r="1663">
          <cell r="A1663" t="str">
            <v>STT18021P</v>
          </cell>
          <cell r="B1663" t="str">
            <v>...Xience Xpedition koron.stent od legure hroma 3.50mmx28</v>
          </cell>
          <cell r="C1663">
            <v>7</v>
          </cell>
          <cell r="D1663">
            <v>7</v>
          </cell>
          <cell r="E1663">
            <v>7</v>
          </cell>
          <cell r="F1663">
            <v>277200</v>
          </cell>
          <cell r="G1663">
            <v>1980</v>
          </cell>
          <cell r="H1663">
            <v>275220</v>
          </cell>
          <cell r="I1663" t="str">
            <v>RSD</v>
          </cell>
        </row>
        <row r="1664">
          <cell r="A1664" t="str">
            <v>STT18021Q</v>
          </cell>
          <cell r="B1664" t="str">
            <v>...Xience Xpedition koron.stent od legure hroma 2.00mmx23</v>
          </cell>
          <cell r="C1664">
            <v>5</v>
          </cell>
          <cell r="D1664">
            <v>5</v>
          </cell>
          <cell r="E1664">
            <v>6</v>
          </cell>
          <cell r="F1664">
            <v>237600</v>
          </cell>
          <cell r="G1664">
            <v>1980</v>
          </cell>
          <cell r="H1664">
            <v>235620</v>
          </cell>
          <cell r="I1664" t="str">
            <v>RSD</v>
          </cell>
        </row>
        <row r="1665">
          <cell r="A1665" t="str">
            <v>STT18021R</v>
          </cell>
          <cell r="B1665" t="str">
            <v>...Xience Xpedition koron.stent od legure hroma 2.25mmx28</v>
          </cell>
          <cell r="C1665">
            <v>2</v>
          </cell>
          <cell r="D1665">
            <v>2</v>
          </cell>
          <cell r="E1665">
            <v>2</v>
          </cell>
          <cell r="F1665">
            <v>79200</v>
          </cell>
          <cell r="G1665">
            <v>0</v>
          </cell>
          <cell r="H1665">
            <v>79200</v>
          </cell>
          <cell r="I1665" t="str">
            <v>RSD</v>
          </cell>
        </row>
        <row r="1666">
          <cell r="A1666" t="str">
            <v>STT18021S</v>
          </cell>
          <cell r="B1666" t="str">
            <v>...Xience Xpedition koron.stent od legure hroma 3.00mmx12</v>
          </cell>
          <cell r="C1666">
            <v>5</v>
          </cell>
          <cell r="D1666">
            <v>5</v>
          </cell>
          <cell r="E1666">
            <v>5</v>
          </cell>
          <cell r="F1666">
            <v>198000</v>
          </cell>
          <cell r="G1666">
            <v>1980</v>
          </cell>
          <cell r="H1666">
            <v>196020</v>
          </cell>
          <cell r="I1666" t="str">
            <v>RSD</v>
          </cell>
        </row>
        <row r="1667">
          <cell r="A1667" t="str">
            <v>STT18021T</v>
          </cell>
          <cell r="B1667" t="str">
            <v>...Xience Xpedition koron.stent od legure hroma 2.00mmx18</v>
          </cell>
          <cell r="C1667">
            <v>1</v>
          </cell>
          <cell r="D1667">
            <v>1</v>
          </cell>
          <cell r="E1667">
            <v>1</v>
          </cell>
          <cell r="F1667">
            <v>39600</v>
          </cell>
          <cell r="G1667">
            <v>0</v>
          </cell>
          <cell r="H1667">
            <v>39600</v>
          </cell>
          <cell r="I1667" t="str">
            <v>RSD</v>
          </cell>
        </row>
        <row r="1668">
          <cell r="A1668" t="str">
            <v>STT18021U</v>
          </cell>
          <cell r="B1668" t="str">
            <v>...Xience Xpedition koron.stent od legure hroma 2.50mmx15</v>
          </cell>
          <cell r="C1668">
            <v>12</v>
          </cell>
          <cell r="D1668">
            <v>12</v>
          </cell>
          <cell r="E1668">
            <v>12</v>
          </cell>
          <cell r="F1668">
            <v>475200</v>
          </cell>
          <cell r="G1668">
            <v>1980</v>
          </cell>
          <cell r="H1668">
            <v>473220</v>
          </cell>
          <cell r="I1668" t="str">
            <v>RSD</v>
          </cell>
        </row>
        <row r="1669">
          <cell r="A1669" t="str">
            <v>STT18021X</v>
          </cell>
          <cell r="B1669" t="str">
            <v>...Xience Xpedition koron.stent od legure hroma 2.50mmx28</v>
          </cell>
          <cell r="C1669">
            <v>1</v>
          </cell>
          <cell r="D1669">
            <v>1</v>
          </cell>
          <cell r="E1669">
            <v>1</v>
          </cell>
          <cell r="F1669">
            <v>39600</v>
          </cell>
          <cell r="G1669">
            <v>0</v>
          </cell>
          <cell r="H1669">
            <v>39600</v>
          </cell>
          <cell r="I1669" t="str">
            <v>RSD</v>
          </cell>
        </row>
        <row r="1670">
          <cell r="A1670" t="str">
            <v>STT18021Y</v>
          </cell>
          <cell r="B1670" t="str">
            <v>...Xience Xpedition koron.stent od legure hroma 2.25mmx12</v>
          </cell>
          <cell r="C1670">
            <v>2</v>
          </cell>
          <cell r="D1670">
            <v>2</v>
          </cell>
          <cell r="E1670">
            <v>2</v>
          </cell>
          <cell r="F1670">
            <v>79200</v>
          </cell>
          <cell r="G1670">
            <v>1980</v>
          </cell>
          <cell r="H1670">
            <v>77220</v>
          </cell>
          <cell r="I1670" t="str">
            <v>RSD</v>
          </cell>
        </row>
        <row r="1671">
          <cell r="A1671" t="str">
            <v>STT18021Z</v>
          </cell>
          <cell r="B1671" t="str">
            <v>...Xience Xpedition koron.stent od legure hroma 2.00mmx12</v>
          </cell>
          <cell r="C1671">
            <v>4</v>
          </cell>
          <cell r="D1671">
            <v>4</v>
          </cell>
          <cell r="E1671">
            <v>4</v>
          </cell>
          <cell r="F1671">
            <v>158400</v>
          </cell>
          <cell r="G1671">
            <v>1980</v>
          </cell>
          <cell r="H1671">
            <v>156420</v>
          </cell>
          <cell r="I1671" t="str">
            <v>RSD</v>
          </cell>
        </row>
        <row r="1672">
          <cell r="A1672" t="str">
            <v>STT18022A</v>
          </cell>
          <cell r="B1672" t="str">
            <v>...Promus Premier Monorail koron.stent izradj.od legure hroma 3.00mmx12mm</v>
          </cell>
          <cell r="C1672">
            <v>17</v>
          </cell>
          <cell r="D1672">
            <v>17</v>
          </cell>
          <cell r="E1672">
            <v>17</v>
          </cell>
          <cell r="F1672">
            <v>673200</v>
          </cell>
          <cell r="G1672">
            <v>3960</v>
          </cell>
          <cell r="H1672">
            <v>669240</v>
          </cell>
          <cell r="I1672" t="str">
            <v>RSD</v>
          </cell>
        </row>
        <row r="1673">
          <cell r="A1673" t="str">
            <v>STT18022B</v>
          </cell>
          <cell r="B1673" t="str">
            <v>...Promus Premier Monorail koron.stent izradj.od legure hroma 3.00mmx16mm</v>
          </cell>
          <cell r="C1673">
            <v>22</v>
          </cell>
          <cell r="D1673">
            <v>22</v>
          </cell>
          <cell r="E1673">
            <v>23</v>
          </cell>
          <cell r="F1673">
            <v>910800</v>
          </cell>
          <cell r="G1673">
            <v>3960</v>
          </cell>
          <cell r="H1673">
            <v>906840</v>
          </cell>
          <cell r="I1673" t="str">
            <v>RSD</v>
          </cell>
        </row>
        <row r="1674">
          <cell r="A1674" t="str">
            <v>STT18022C</v>
          </cell>
          <cell r="B1674" t="str">
            <v>...Promus Premier Monorail koron.stent izradj.od legure hroma 3.00mmx20mm</v>
          </cell>
          <cell r="C1674">
            <v>23</v>
          </cell>
          <cell r="D1674">
            <v>23</v>
          </cell>
          <cell r="E1674">
            <v>23</v>
          </cell>
          <cell r="F1674">
            <v>910800</v>
          </cell>
          <cell r="G1674">
            <v>1980</v>
          </cell>
          <cell r="H1674">
            <v>908820</v>
          </cell>
          <cell r="I1674" t="str">
            <v>RSD</v>
          </cell>
        </row>
        <row r="1675">
          <cell r="A1675" t="str">
            <v>STT18022D</v>
          </cell>
          <cell r="B1675" t="str">
            <v>...Promus Premier Monorail koron.stent izradj.od elgure hroma 3.50mmx12mm</v>
          </cell>
          <cell r="C1675">
            <v>5</v>
          </cell>
          <cell r="D1675">
            <v>5</v>
          </cell>
          <cell r="E1675">
            <v>5</v>
          </cell>
          <cell r="F1675">
            <v>198000</v>
          </cell>
          <cell r="G1675">
            <v>0</v>
          </cell>
          <cell r="H1675">
            <v>198000</v>
          </cell>
          <cell r="I1675" t="str">
            <v>RSD</v>
          </cell>
        </row>
        <row r="1676">
          <cell r="A1676" t="str">
            <v>STT18022E</v>
          </cell>
          <cell r="B1676" t="str">
            <v>...Promus Premier Monorail koron.stent izradj.od elgure hroma 3.50mmx20mm</v>
          </cell>
          <cell r="C1676">
            <v>8</v>
          </cell>
          <cell r="D1676">
            <v>8</v>
          </cell>
          <cell r="E1676">
            <v>8</v>
          </cell>
          <cell r="F1676">
            <v>316800</v>
          </cell>
          <cell r="G1676">
            <v>1980</v>
          </cell>
          <cell r="H1676">
            <v>314820</v>
          </cell>
          <cell r="I1676" t="str">
            <v>RSD</v>
          </cell>
        </row>
        <row r="1677">
          <cell r="A1677" t="str">
            <v>STT18022F</v>
          </cell>
          <cell r="B1677" t="str">
            <v>...Promus Premier Monorail koron.stent izradj.od legure hroma 4.00mmx16mm</v>
          </cell>
          <cell r="C1677">
            <v>1</v>
          </cell>
          <cell r="D1677">
            <v>1</v>
          </cell>
          <cell r="E1677">
            <v>1</v>
          </cell>
          <cell r="F1677">
            <v>39600</v>
          </cell>
          <cell r="G1677">
            <v>0</v>
          </cell>
          <cell r="H1677">
            <v>39600</v>
          </cell>
          <cell r="I1677" t="str">
            <v>RSD</v>
          </cell>
        </row>
        <row r="1678">
          <cell r="A1678" t="str">
            <v>STT18022G</v>
          </cell>
          <cell r="B1678" t="str">
            <v>...Promus Premier Monorail koron.stent izradj.od legure hroma 4.00mmx20mm</v>
          </cell>
          <cell r="C1678">
            <v>1</v>
          </cell>
          <cell r="D1678">
            <v>1</v>
          </cell>
          <cell r="E1678">
            <v>1</v>
          </cell>
          <cell r="F1678">
            <v>39600</v>
          </cell>
          <cell r="G1678">
            <v>0</v>
          </cell>
          <cell r="H1678">
            <v>39600</v>
          </cell>
          <cell r="I1678" t="str">
            <v>RSD</v>
          </cell>
        </row>
        <row r="1679">
          <cell r="A1679" t="str">
            <v>STT18022H</v>
          </cell>
          <cell r="B1679" t="str">
            <v>...Promus Premier Monorail koron.stent izradj.od legure hroma 2.25mmx12mm</v>
          </cell>
          <cell r="C1679">
            <v>12</v>
          </cell>
          <cell r="D1679">
            <v>12</v>
          </cell>
          <cell r="E1679">
            <v>12</v>
          </cell>
          <cell r="F1679">
            <v>475200</v>
          </cell>
          <cell r="G1679">
            <v>3960</v>
          </cell>
          <cell r="H1679">
            <v>471240</v>
          </cell>
          <cell r="I1679" t="str">
            <v>RSD</v>
          </cell>
        </row>
        <row r="1680">
          <cell r="A1680" t="str">
            <v>STT18022I</v>
          </cell>
          <cell r="B1680" t="str">
            <v>...Promus Premier Monorail koron.stent izradj.od legure hroma 2.25mmx16mm</v>
          </cell>
          <cell r="C1680">
            <v>11</v>
          </cell>
          <cell r="D1680">
            <v>11</v>
          </cell>
          <cell r="E1680">
            <v>12</v>
          </cell>
          <cell r="F1680">
            <v>475200</v>
          </cell>
          <cell r="G1680">
            <v>7920</v>
          </cell>
          <cell r="H1680">
            <v>467280</v>
          </cell>
          <cell r="I1680" t="str">
            <v>RSD</v>
          </cell>
        </row>
        <row r="1681">
          <cell r="A1681" t="str">
            <v>STT18022J</v>
          </cell>
          <cell r="B1681" t="str">
            <v>...Promus Premier Monorail koron.stent izradj.od legure hroma 2.25mmx20mm</v>
          </cell>
          <cell r="C1681">
            <v>8</v>
          </cell>
          <cell r="D1681">
            <v>8</v>
          </cell>
          <cell r="E1681">
            <v>8</v>
          </cell>
          <cell r="F1681">
            <v>316800</v>
          </cell>
          <cell r="G1681">
            <v>0</v>
          </cell>
          <cell r="H1681">
            <v>316800</v>
          </cell>
          <cell r="I1681" t="str">
            <v>RSD</v>
          </cell>
        </row>
        <row r="1682">
          <cell r="A1682" t="str">
            <v>STT18022K</v>
          </cell>
          <cell r="B1682" t="str">
            <v>...Promus Premier Monorail koron.stent izradj.od legure hroma 2.50mmx12mm</v>
          </cell>
          <cell r="C1682">
            <v>15</v>
          </cell>
          <cell r="D1682">
            <v>15</v>
          </cell>
          <cell r="E1682">
            <v>15</v>
          </cell>
          <cell r="F1682">
            <v>594000</v>
          </cell>
          <cell r="G1682">
            <v>1980</v>
          </cell>
          <cell r="H1682">
            <v>592020</v>
          </cell>
          <cell r="I1682" t="str">
            <v>RSD</v>
          </cell>
        </row>
        <row r="1683">
          <cell r="A1683" t="str">
            <v>STT18022L</v>
          </cell>
          <cell r="B1683" t="str">
            <v>...Promus Premier Monorail koron.stent izradj.od legure hroma 2.50mmx16mm</v>
          </cell>
          <cell r="C1683">
            <v>14</v>
          </cell>
          <cell r="D1683">
            <v>14</v>
          </cell>
          <cell r="E1683">
            <v>15</v>
          </cell>
          <cell r="F1683">
            <v>594000</v>
          </cell>
          <cell r="G1683">
            <v>0</v>
          </cell>
          <cell r="H1683">
            <v>594000</v>
          </cell>
          <cell r="I1683" t="str">
            <v>RSD</v>
          </cell>
        </row>
        <row r="1684">
          <cell r="A1684" t="str">
            <v>STT18022M</v>
          </cell>
          <cell r="B1684" t="str">
            <v>...Promus Premier Monorail koron.stent izradj.od legure hroma 2.50mmx20mm</v>
          </cell>
          <cell r="C1684">
            <v>8</v>
          </cell>
          <cell r="D1684">
            <v>8</v>
          </cell>
          <cell r="E1684">
            <v>9</v>
          </cell>
          <cell r="F1684">
            <v>356400</v>
          </cell>
          <cell r="G1684">
            <v>1980</v>
          </cell>
          <cell r="H1684">
            <v>354420</v>
          </cell>
          <cell r="I1684" t="str">
            <v>RSD</v>
          </cell>
        </row>
        <row r="1685">
          <cell r="A1685" t="str">
            <v>STT18022N</v>
          </cell>
          <cell r="B1685" t="str">
            <v>...Promus Premier Monorail koron.stent izradj.od legure hroma 2.75mmx12mm</v>
          </cell>
          <cell r="C1685">
            <v>7</v>
          </cell>
          <cell r="D1685">
            <v>7</v>
          </cell>
          <cell r="E1685">
            <v>7</v>
          </cell>
          <cell r="F1685">
            <v>277200</v>
          </cell>
          <cell r="G1685">
            <v>1980</v>
          </cell>
          <cell r="H1685">
            <v>275220</v>
          </cell>
          <cell r="I1685" t="str">
            <v>RSD</v>
          </cell>
        </row>
        <row r="1686">
          <cell r="A1686" t="str">
            <v>STT18022O</v>
          </cell>
          <cell r="B1686" t="str">
            <v>...Promus Premier Monorail koron.stent izradj.od legure hroma 2.75mmx16mm</v>
          </cell>
          <cell r="C1686">
            <v>8</v>
          </cell>
          <cell r="D1686">
            <v>8</v>
          </cell>
          <cell r="E1686">
            <v>9</v>
          </cell>
          <cell r="F1686">
            <v>356400</v>
          </cell>
          <cell r="G1686">
            <v>1980</v>
          </cell>
          <cell r="H1686">
            <v>354420</v>
          </cell>
          <cell r="I1686" t="str">
            <v>RSD</v>
          </cell>
        </row>
        <row r="1687">
          <cell r="A1687" t="str">
            <v>STT18022P</v>
          </cell>
          <cell r="B1687" t="str">
            <v>...Promus Premier Monorail koron.stent izradj.od legure hroma 2.75mmx20mm</v>
          </cell>
          <cell r="C1687">
            <v>11</v>
          </cell>
          <cell r="D1687">
            <v>11</v>
          </cell>
          <cell r="E1687">
            <v>11</v>
          </cell>
          <cell r="F1687">
            <v>435600</v>
          </cell>
          <cell r="G1687">
            <v>3960</v>
          </cell>
          <cell r="H1687">
            <v>431640</v>
          </cell>
          <cell r="I1687" t="str">
            <v>RSD</v>
          </cell>
        </row>
        <row r="1688">
          <cell r="A1688" t="str">
            <v>STT18022R</v>
          </cell>
          <cell r="B1688" t="str">
            <v>...Promus Premier Monorail koron.stent izradj.od legure hroma 3.50mmx16mm</v>
          </cell>
          <cell r="C1688">
            <v>6</v>
          </cell>
          <cell r="D1688">
            <v>6</v>
          </cell>
          <cell r="E1688">
            <v>6</v>
          </cell>
          <cell r="F1688">
            <v>237600</v>
          </cell>
          <cell r="G1688">
            <v>0</v>
          </cell>
          <cell r="H1688">
            <v>237600</v>
          </cell>
          <cell r="I1688" t="str">
            <v>RSD</v>
          </cell>
        </row>
        <row r="1689">
          <cell r="A1689" t="str">
            <v>STT19014A</v>
          </cell>
          <cell r="B1689" t="str">
            <v>...Ultimaster Sirolimus kor.stent izradj.od legure hroma sa alb.2.5mmx15m</v>
          </cell>
          <cell r="C1689">
            <v>6</v>
          </cell>
          <cell r="D1689">
            <v>6</v>
          </cell>
          <cell r="E1689">
            <v>7</v>
          </cell>
          <cell r="F1689">
            <v>269500</v>
          </cell>
          <cell r="G1689">
            <v>3850</v>
          </cell>
          <cell r="H1689">
            <v>265650</v>
          </cell>
          <cell r="I1689" t="str">
            <v>RSD</v>
          </cell>
        </row>
        <row r="1690">
          <cell r="A1690" t="str">
            <v>STT19014B</v>
          </cell>
          <cell r="B1690" t="str">
            <v>...Ultimaster Sirolimus kor.stent izradj.iod legure hroma 2.5mmx18mm</v>
          </cell>
          <cell r="C1690">
            <v>6</v>
          </cell>
          <cell r="D1690">
            <v>6</v>
          </cell>
          <cell r="E1690">
            <v>7</v>
          </cell>
          <cell r="F1690">
            <v>269500</v>
          </cell>
          <cell r="G1690">
            <v>1925</v>
          </cell>
          <cell r="H1690">
            <v>267575</v>
          </cell>
          <cell r="I1690" t="str">
            <v>RSD</v>
          </cell>
        </row>
        <row r="1691">
          <cell r="A1691" t="str">
            <v>STT19014C</v>
          </cell>
          <cell r="B1691" t="str">
            <v>...Ultimaster Sirolimus kor.stent izradj.od legure hroma 2.5mmx24mm</v>
          </cell>
          <cell r="C1691">
            <v>7</v>
          </cell>
          <cell r="D1691">
            <v>7</v>
          </cell>
          <cell r="E1691">
            <v>7</v>
          </cell>
          <cell r="F1691">
            <v>269500</v>
          </cell>
          <cell r="G1691">
            <v>0</v>
          </cell>
          <cell r="H1691">
            <v>269500</v>
          </cell>
          <cell r="I1691" t="str">
            <v>RSD</v>
          </cell>
        </row>
        <row r="1692">
          <cell r="A1692" t="str">
            <v>STT19014D</v>
          </cell>
          <cell r="B1692" t="str">
            <v>...Ultimaster Sirolimus kor.stent izradj.od legure hroma 2.5mmx9mm</v>
          </cell>
          <cell r="C1692">
            <v>7</v>
          </cell>
          <cell r="D1692">
            <v>7</v>
          </cell>
          <cell r="E1692">
            <v>7</v>
          </cell>
          <cell r="F1692">
            <v>269500</v>
          </cell>
          <cell r="G1692">
            <v>0</v>
          </cell>
          <cell r="H1692">
            <v>269500</v>
          </cell>
          <cell r="I1692" t="str">
            <v>RSD</v>
          </cell>
        </row>
        <row r="1693">
          <cell r="A1693" t="str">
            <v>STT19014E</v>
          </cell>
          <cell r="B1693" t="str">
            <v>...Ultimaster Sirolimus kor.stent izradjen od legure hroma 2.25mmx12mm</v>
          </cell>
          <cell r="C1693">
            <v>7</v>
          </cell>
          <cell r="D1693">
            <v>7</v>
          </cell>
          <cell r="E1693">
            <v>7</v>
          </cell>
          <cell r="F1693">
            <v>269500</v>
          </cell>
          <cell r="G1693">
            <v>0</v>
          </cell>
          <cell r="H1693">
            <v>269500</v>
          </cell>
          <cell r="I1693" t="str">
            <v>RSD</v>
          </cell>
        </row>
        <row r="1694">
          <cell r="A1694" t="str">
            <v>STT19014F</v>
          </cell>
          <cell r="B1694" t="str">
            <v>...Ultimaster Sirolimus kor.stent izradj.od legure hroma 2.25mmx15mm</v>
          </cell>
          <cell r="C1694">
            <v>5</v>
          </cell>
          <cell r="D1694">
            <v>5</v>
          </cell>
          <cell r="E1694">
            <v>5</v>
          </cell>
          <cell r="F1694">
            <v>192500</v>
          </cell>
          <cell r="G1694">
            <v>0</v>
          </cell>
          <cell r="H1694">
            <v>192500</v>
          </cell>
          <cell r="I1694" t="str">
            <v>RSD</v>
          </cell>
        </row>
        <row r="1695">
          <cell r="A1695" t="str">
            <v>STT19014G</v>
          </cell>
          <cell r="B1695" t="str">
            <v>...Ultimaster Sirolimus kor.stent izradj.od legure hroma 2.25mmx18mm</v>
          </cell>
          <cell r="C1695">
            <v>5</v>
          </cell>
          <cell r="D1695">
            <v>5</v>
          </cell>
          <cell r="E1695">
            <v>5</v>
          </cell>
          <cell r="F1695">
            <v>192500</v>
          </cell>
          <cell r="G1695">
            <v>0</v>
          </cell>
          <cell r="H1695">
            <v>192500</v>
          </cell>
          <cell r="I1695" t="str">
            <v>RSD</v>
          </cell>
        </row>
        <row r="1696">
          <cell r="A1696" t="str">
            <v>STT19014H</v>
          </cell>
          <cell r="B1696" t="str">
            <v>...Ultimaster Sirolimus kor.stent izradj.od legure hroma 2.25mmx24mm</v>
          </cell>
          <cell r="C1696">
            <v>5</v>
          </cell>
          <cell r="D1696">
            <v>5</v>
          </cell>
          <cell r="E1696">
            <v>5</v>
          </cell>
          <cell r="F1696">
            <v>192500</v>
          </cell>
          <cell r="G1696">
            <v>0</v>
          </cell>
          <cell r="H1696">
            <v>192500</v>
          </cell>
          <cell r="I1696" t="str">
            <v>RSD</v>
          </cell>
        </row>
        <row r="1697">
          <cell r="A1697" t="str">
            <v>STT19014I</v>
          </cell>
          <cell r="B1697" t="str">
            <v>...Ultimaster Sirolimus kor.stent izradj.od legure hroma 2.25mmx28mm</v>
          </cell>
          <cell r="C1697">
            <v>4</v>
          </cell>
          <cell r="D1697">
            <v>4</v>
          </cell>
          <cell r="E1697">
            <v>5</v>
          </cell>
          <cell r="F1697">
            <v>192500</v>
          </cell>
          <cell r="G1697">
            <v>0</v>
          </cell>
          <cell r="H1697">
            <v>192500</v>
          </cell>
          <cell r="I1697" t="str">
            <v>RSD</v>
          </cell>
        </row>
        <row r="1698">
          <cell r="A1698" t="str">
            <v>STT19014J</v>
          </cell>
          <cell r="B1698" t="str">
            <v>...Ultimaster Sirolimus kor.stent izradjen od legure hroma 2.5mmx12mm</v>
          </cell>
          <cell r="C1698">
            <v>6</v>
          </cell>
          <cell r="D1698">
            <v>6</v>
          </cell>
          <cell r="E1698">
            <v>7</v>
          </cell>
          <cell r="F1698">
            <v>269500</v>
          </cell>
          <cell r="G1698">
            <v>3850</v>
          </cell>
          <cell r="H1698">
            <v>265650</v>
          </cell>
          <cell r="I1698" t="str">
            <v>RSD</v>
          </cell>
        </row>
        <row r="1699">
          <cell r="A1699" t="str">
            <v>STT19014K</v>
          </cell>
          <cell r="B1699" t="str">
            <v>...Ultimaster Sirolimus kor.stent izradjen od legure hroma 2.5mmx28mm</v>
          </cell>
          <cell r="C1699">
            <v>7</v>
          </cell>
          <cell r="D1699">
            <v>7</v>
          </cell>
          <cell r="E1699">
            <v>7</v>
          </cell>
          <cell r="F1699">
            <v>269500</v>
          </cell>
          <cell r="G1699">
            <v>0</v>
          </cell>
          <cell r="H1699">
            <v>269500</v>
          </cell>
          <cell r="I1699" t="str">
            <v>RSD</v>
          </cell>
        </row>
        <row r="1700">
          <cell r="A1700" t="str">
            <v>STT19014L</v>
          </cell>
          <cell r="B1700" t="str">
            <v>...Ultimaster Sirolimus kor.stent izradjen od elgure hroma 2.5mmx33mm</v>
          </cell>
          <cell r="C1700">
            <v>7</v>
          </cell>
          <cell r="D1700">
            <v>7</v>
          </cell>
          <cell r="E1700">
            <v>7</v>
          </cell>
          <cell r="F1700">
            <v>269500</v>
          </cell>
          <cell r="G1700">
            <v>0</v>
          </cell>
          <cell r="H1700">
            <v>269500</v>
          </cell>
          <cell r="I1700" t="str">
            <v>RSD</v>
          </cell>
        </row>
        <row r="1701">
          <cell r="A1701" t="str">
            <v>STT19014M</v>
          </cell>
          <cell r="B1701" t="str">
            <v>...Ultimaster Sirolimus kor.stent izradjen od legure hroma 2.25mmx33mm</v>
          </cell>
          <cell r="C1701">
            <v>7</v>
          </cell>
          <cell r="D1701">
            <v>7</v>
          </cell>
          <cell r="E1701">
            <v>7</v>
          </cell>
          <cell r="F1701">
            <v>269500</v>
          </cell>
          <cell r="G1701">
            <v>0</v>
          </cell>
          <cell r="H1701">
            <v>269500</v>
          </cell>
          <cell r="I1701" t="str">
            <v>RSD</v>
          </cell>
        </row>
        <row r="1702">
          <cell r="A1702" t="str">
            <v>STT19014N</v>
          </cell>
          <cell r="B1702" t="str">
            <v>...Ultimaster Sirolimus kor.stent izradjen od legure hroma 2.25mmx38mm</v>
          </cell>
          <cell r="C1702">
            <v>4</v>
          </cell>
          <cell r="D1702">
            <v>4</v>
          </cell>
          <cell r="E1702">
            <v>4</v>
          </cell>
          <cell r="F1702">
            <v>154000</v>
          </cell>
          <cell r="G1702">
            <v>0</v>
          </cell>
          <cell r="H1702">
            <v>154000</v>
          </cell>
          <cell r="I1702" t="str">
            <v>RSD</v>
          </cell>
        </row>
        <row r="1703">
          <cell r="A1703" t="str">
            <v>STT19014O</v>
          </cell>
          <cell r="B1703" t="str">
            <v>...Ultimaster Sirolimus kor.stent izradjen od legure hroma 2.25mmx9mm</v>
          </cell>
          <cell r="C1703">
            <v>7</v>
          </cell>
          <cell r="D1703">
            <v>7</v>
          </cell>
          <cell r="E1703">
            <v>7</v>
          </cell>
          <cell r="F1703">
            <v>269500</v>
          </cell>
          <cell r="G1703">
            <v>0</v>
          </cell>
          <cell r="H1703">
            <v>269500</v>
          </cell>
          <cell r="I1703" t="str">
            <v>RSD</v>
          </cell>
        </row>
        <row r="1704">
          <cell r="A1704" t="str">
            <v>STT19014P</v>
          </cell>
          <cell r="B1704" t="str">
            <v>...Ultimaster Sirolimus kor.stent izradjen od legure hroma 2.5mmx38mm</v>
          </cell>
          <cell r="C1704">
            <v>1</v>
          </cell>
          <cell r="D1704">
            <v>1</v>
          </cell>
          <cell r="E1704">
            <v>1</v>
          </cell>
          <cell r="F1704">
            <v>38500</v>
          </cell>
          <cell r="G1704">
            <v>0</v>
          </cell>
          <cell r="H1704">
            <v>38500</v>
          </cell>
          <cell r="I1704" t="str">
            <v>RSD</v>
          </cell>
        </row>
        <row r="1705">
          <cell r="A1705" t="str">
            <v>STT19014R</v>
          </cell>
          <cell r="B1705" t="str">
            <v>...Ultimaster Sirolimus kor.stent izradjen od legure hroma 3.0mmx18mm</v>
          </cell>
          <cell r="C1705">
            <v>2</v>
          </cell>
          <cell r="D1705">
            <v>2</v>
          </cell>
          <cell r="E1705">
            <v>2</v>
          </cell>
          <cell r="F1705">
            <v>77000</v>
          </cell>
          <cell r="G1705">
            <v>0</v>
          </cell>
          <cell r="H1705">
            <v>77000</v>
          </cell>
          <cell r="I1705" t="str">
            <v>RSD</v>
          </cell>
        </row>
        <row r="1706">
          <cell r="A1706" t="str">
            <v>STT19014S</v>
          </cell>
          <cell r="B1706" t="str">
            <v>...Ultimaster Sirolimus kor.stent izradjen od legure hroma 3.0mmx33mm</v>
          </cell>
          <cell r="C1706">
            <v>2</v>
          </cell>
          <cell r="D1706">
            <v>2</v>
          </cell>
          <cell r="E1706">
            <v>2</v>
          </cell>
          <cell r="F1706">
            <v>77000</v>
          </cell>
          <cell r="G1706">
            <v>0</v>
          </cell>
          <cell r="H1706">
            <v>77000</v>
          </cell>
          <cell r="I1706" t="str">
            <v>RSD</v>
          </cell>
        </row>
        <row r="1707">
          <cell r="A1707" t="str">
            <v>STT19015A</v>
          </cell>
          <cell r="B1707" t="str">
            <v>...Synergy Everolimus eluting koron.stent od legure hroma 2.75mmx12mm</v>
          </cell>
          <cell r="C1707">
            <v>6</v>
          </cell>
          <cell r="D1707">
            <v>6</v>
          </cell>
          <cell r="E1707">
            <v>6</v>
          </cell>
          <cell r="F1707">
            <v>231000</v>
          </cell>
          <cell r="G1707">
            <v>0</v>
          </cell>
          <cell r="H1707">
            <v>231000</v>
          </cell>
          <cell r="I1707" t="str">
            <v>RSD</v>
          </cell>
        </row>
        <row r="1708">
          <cell r="A1708" t="str">
            <v>STT19015B</v>
          </cell>
          <cell r="B1708" t="str">
            <v>...Synergy Everolimus eluting koron.stent od legure hroma 2.75mmx16mm</v>
          </cell>
          <cell r="C1708">
            <v>6</v>
          </cell>
          <cell r="D1708">
            <v>6</v>
          </cell>
          <cell r="E1708">
            <v>6</v>
          </cell>
          <cell r="F1708">
            <v>231000</v>
          </cell>
          <cell r="G1708">
            <v>3850</v>
          </cell>
          <cell r="H1708">
            <v>227150</v>
          </cell>
          <cell r="I1708" t="str">
            <v>RSD</v>
          </cell>
        </row>
        <row r="1709">
          <cell r="A1709" t="str">
            <v>STT19015C</v>
          </cell>
          <cell r="B1709" t="str">
            <v>...Synergy Everolimus eluting koron.stent od legure hroma 2.75mmx20mm</v>
          </cell>
          <cell r="C1709">
            <v>6</v>
          </cell>
          <cell r="D1709">
            <v>6</v>
          </cell>
          <cell r="E1709">
            <v>6</v>
          </cell>
          <cell r="F1709">
            <v>231000</v>
          </cell>
          <cell r="G1709">
            <v>3850</v>
          </cell>
          <cell r="H1709">
            <v>227150</v>
          </cell>
          <cell r="I1709" t="str">
            <v>RSD</v>
          </cell>
        </row>
        <row r="1710">
          <cell r="A1710" t="str">
            <v>STT19015D</v>
          </cell>
          <cell r="B1710" t="str">
            <v>...Synergy Everolimus eluting koron.stent od legure hroma 2.75mmx28mm</v>
          </cell>
          <cell r="C1710">
            <v>4</v>
          </cell>
          <cell r="D1710">
            <v>4</v>
          </cell>
          <cell r="E1710">
            <v>5</v>
          </cell>
          <cell r="F1710">
            <v>192500</v>
          </cell>
          <cell r="G1710">
            <v>1925</v>
          </cell>
          <cell r="H1710">
            <v>190575</v>
          </cell>
          <cell r="I1710" t="str">
            <v>RSD</v>
          </cell>
        </row>
        <row r="1711">
          <cell r="A1711" t="str">
            <v>STT19015E</v>
          </cell>
          <cell r="B1711" t="str">
            <v>...Synergy Everolimus eluting koron.stent od legure hroma 2.75mmx32mm</v>
          </cell>
          <cell r="C1711">
            <v>6</v>
          </cell>
          <cell r="D1711">
            <v>6</v>
          </cell>
          <cell r="E1711">
            <v>6</v>
          </cell>
          <cell r="F1711">
            <v>231000</v>
          </cell>
          <cell r="G1711">
            <v>0</v>
          </cell>
          <cell r="H1711">
            <v>231000</v>
          </cell>
          <cell r="I1711" t="str">
            <v>RSD</v>
          </cell>
        </row>
        <row r="1712">
          <cell r="A1712" t="str">
            <v>STT19015F</v>
          </cell>
          <cell r="B1712" t="str">
            <v>...Synergy Everolimus eluting koron.stent od legure hroma 3.00mmx12mm</v>
          </cell>
          <cell r="C1712">
            <v>10</v>
          </cell>
          <cell r="D1712">
            <v>10</v>
          </cell>
          <cell r="E1712">
            <v>10</v>
          </cell>
          <cell r="F1712">
            <v>385000</v>
          </cell>
          <cell r="G1712">
            <v>3850</v>
          </cell>
          <cell r="H1712">
            <v>381150</v>
          </cell>
          <cell r="I1712" t="str">
            <v>RSD</v>
          </cell>
        </row>
        <row r="1713">
          <cell r="A1713" t="str">
            <v>STT19015G</v>
          </cell>
          <cell r="B1713" t="str">
            <v>...Synergy Everolimus eluting koron.stent od legure hroma 3.00mmx16mm</v>
          </cell>
          <cell r="C1713">
            <v>7</v>
          </cell>
          <cell r="D1713">
            <v>7</v>
          </cell>
          <cell r="E1713">
            <v>7</v>
          </cell>
          <cell r="F1713">
            <v>269500</v>
          </cell>
          <cell r="G1713">
            <v>3850</v>
          </cell>
          <cell r="H1713">
            <v>265650</v>
          </cell>
          <cell r="I1713" t="str">
            <v>RSD</v>
          </cell>
        </row>
        <row r="1714">
          <cell r="A1714" t="str">
            <v>STT19015H</v>
          </cell>
          <cell r="B1714" t="str">
            <v>...Synergy Everolimus eluting koron.stent od legure hroma 3.00mmx20mm</v>
          </cell>
          <cell r="C1714">
            <v>10</v>
          </cell>
          <cell r="D1714">
            <v>10</v>
          </cell>
          <cell r="E1714">
            <v>10</v>
          </cell>
          <cell r="F1714">
            <v>385000</v>
          </cell>
          <cell r="G1714">
            <v>0</v>
          </cell>
          <cell r="H1714">
            <v>385000</v>
          </cell>
          <cell r="I1714" t="str">
            <v>RSD</v>
          </cell>
        </row>
        <row r="1715">
          <cell r="A1715" t="str">
            <v>STT19015I</v>
          </cell>
          <cell r="B1715" t="str">
            <v>...Synergy Everolimus eluting koron.stent od legure hroma 3.00mmx24mm</v>
          </cell>
          <cell r="C1715">
            <v>8</v>
          </cell>
          <cell r="D1715">
            <v>8</v>
          </cell>
          <cell r="E1715">
            <v>8</v>
          </cell>
          <cell r="F1715">
            <v>308000</v>
          </cell>
          <cell r="G1715">
            <v>3850</v>
          </cell>
          <cell r="H1715">
            <v>304150</v>
          </cell>
          <cell r="I1715" t="str">
            <v>RSD</v>
          </cell>
        </row>
        <row r="1716">
          <cell r="A1716" t="str">
            <v>STT19015J</v>
          </cell>
          <cell r="B1716" t="str">
            <v>...Synergy Everolimus eluting koron.stent od legure hroma 2.75mmx8mm</v>
          </cell>
          <cell r="C1716">
            <v>6</v>
          </cell>
          <cell r="D1716">
            <v>6</v>
          </cell>
          <cell r="E1716">
            <v>6</v>
          </cell>
          <cell r="F1716">
            <v>231000</v>
          </cell>
          <cell r="G1716">
            <v>0</v>
          </cell>
          <cell r="H1716">
            <v>231000</v>
          </cell>
          <cell r="I1716" t="str">
            <v>RSD</v>
          </cell>
        </row>
        <row r="1717">
          <cell r="A1717" t="str">
            <v>STT19015K</v>
          </cell>
          <cell r="B1717" t="str">
            <v>...Synergy Everolimus eluting koron.stent od legure hroma 2.75mmx24mm</v>
          </cell>
          <cell r="C1717">
            <v>6</v>
          </cell>
          <cell r="D1717">
            <v>6</v>
          </cell>
          <cell r="E1717">
            <v>6</v>
          </cell>
          <cell r="F1717">
            <v>231000</v>
          </cell>
          <cell r="G1717">
            <v>0</v>
          </cell>
          <cell r="H1717">
            <v>231000</v>
          </cell>
          <cell r="I1717" t="str">
            <v>RSD</v>
          </cell>
        </row>
        <row r="1718">
          <cell r="A1718" t="str">
            <v>STT19015L</v>
          </cell>
          <cell r="B1718" t="str">
            <v>...Synergy Everolimus eluting koron.stent od legure hroma 2.75mmx38mm</v>
          </cell>
          <cell r="C1718">
            <v>5</v>
          </cell>
          <cell r="D1718">
            <v>5</v>
          </cell>
          <cell r="E1718">
            <v>5</v>
          </cell>
          <cell r="F1718">
            <v>192500</v>
          </cell>
          <cell r="G1718">
            <v>0</v>
          </cell>
          <cell r="H1718">
            <v>192500</v>
          </cell>
          <cell r="I1718" t="str">
            <v>RSD</v>
          </cell>
        </row>
        <row r="1719">
          <cell r="A1719" t="str">
            <v>STT19015M</v>
          </cell>
          <cell r="B1719" t="str">
            <v>...Synergy Everolimus eluting koron.stent od legure hroma 2.75mmx48mm</v>
          </cell>
          <cell r="C1719">
            <v>5</v>
          </cell>
          <cell r="D1719">
            <v>5</v>
          </cell>
          <cell r="E1719">
            <v>5</v>
          </cell>
          <cell r="F1719">
            <v>192500</v>
          </cell>
          <cell r="G1719">
            <v>0</v>
          </cell>
          <cell r="H1719">
            <v>192500</v>
          </cell>
          <cell r="I1719" t="str">
            <v>RSD</v>
          </cell>
        </row>
        <row r="1720">
          <cell r="A1720" t="str">
            <v>STT19015N</v>
          </cell>
          <cell r="B1720" t="str">
            <v>...Synergy Everolimus eluting koron.stent od legure hroma 3.00mmx8mm</v>
          </cell>
          <cell r="C1720">
            <v>10</v>
          </cell>
          <cell r="D1720">
            <v>10</v>
          </cell>
          <cell r="E1720">
            <v>10</v>
          </cell>
          <cell r="F1720">
            <v>385000</v>
          </cell>
          <cell r="G1720">
            <v>3850</v>
          </cell>
          <cell r="H1720">
            <v>381150</v>
          </cell>
          <cell r="I1720" t="str">
            <v>RSD</v>
          </cell>
        </row>
        <row r="1721">
          <cell r="A1721" t="str">
            <v>STT19015O</v>
          </cell>
          <cell r="B1721" t="str">
            <v>...Synergy Everolimus eluting koron.stent od legure hroma 3.50mmx12mm</v>
          </cell>
          <cell r="C1721">
            <v>4</v>
          </cell>
          <cell r="D1721">
            <v>4</v>
          </cell>
          <cell r="E1721">
            <v>4</v>
          </cell>
          <cell r="F1721">
            <v>154000</v>
          </cell>
          <cell r="G1721">
            <v>1925</v>
          </cell>
          <cell r="H1721">
            <v>152075</v>
          </cell>
          <cell r="I1721" t="str">
            <v>RSD</v>
          </cell>
        </row>
        <row r="1722">
          <cell r="A1722" t="str">
            <v>STT19016A</v>
          </cell>
          <cell r="B1722" t="str">
            <v>...Resolute Onyx Zotralimus koronarni stent 3.00x12</v>
          </cell>
          <cell r="C1722">
            <v>9</v>
          </cell>
          <cell r="D1722">
            <v>9</v>
          </cell>
          <cell r="E1722">
            <v>9</v>
          </cell>
          <cell r="F1722">
            <v>346500</v>
          </cell>
          <cell r="G1722">
            <v>3850</v>
          </cell>
          <cell r="H1722">
            <v>342650</v>
          </cell>
          <cell r="I1722" t="str">
            <v>RSD</v>
          </cell>
        </row>
        <row r="1723">
          <cell r="A1723" t="str">
            <v>STT19016B</v>
          </cell>
          <cell r="B1723" t="str">
            <v>...Resolute Onyx Zotralimus koronarni stent 3.00x15</v>
          </cell>
          <cell r="C1723">
            <v>11</v>
          </cell>
          <cell r="D1723">
            <v>11</v>
          </cell>
          <cell r="E1723">
            <v>11</v>
          </cell>
          <cell r="F1723">
            <v>423500</v>
          </cell>
          <cell r="G1723">
            <v>0</v>
          </cell>
          <cell r="H1723">
            <v>423500</v>
          </cell>
          <cell r="I1723" t="str">
            <v>RSD</v>
          </cell>
        </row>
        <row r="1724">
          <cell r="A1724" t="str">
            <v>STT19016C</v>
          </cell>
          <cell r="B1724" t="str">
            <v>...Resolute Onyx Zotralimus koronarni stent 3.00x18</v>
          </cell>
          <cell r="C1724">
            <v>10</v>
          </cell>
          <cell r="D1724">
            <v>10</v>
          </cell>
          <cell r="E1724">
            <v>10</v>
          </cell>
          <cell r="F1724">
            <v>385000</v>
          </cell>
          <cell r="G1724">
            <v>3850</v>
          </cell>
          <cell r="H1724">
            <v>381150</v>
          </cell>
          <cell r="I1724" t="str">
            <v>RSD</v>
          </cell>
        </row>
        <row r="1725">
          <cell r="A1725" t="str">
            <v>STT19016D</v>
          </cell>
          <cell r="B1725" t="str">
            <v>...Resolute Onyx Zotralimus koronarni stent 3.50x22</v>
          </cell>
          <cell r="C1725">
            <v>10</v>
          </cell>
          <cell r="D1725">
            <v>10</v>
          </cell>
          <cell r="E1725">
            <v>10</v>
          </cell>
          <cell r="F1725">
            <v>385000</v>
          </cell>
          <cell r="G1725">
            <v>3850</v>
          </cell>
          <cell r="H1725">
            <v>381150</v>
          </cell>
          <cell r="I1725" t="str">
            <v>RSD</v>
          </cell>
        </row>
        <row r="1726">
          <cell r="A1726" t="str">
            <v>STT19016E</v>
          </cell>
          <cell r="B1726" t="str">
            <v>...Resolute Onyx Zotralimus koronarni stent 3.50x26</v>
          </cell>
          <cell r="C1726">
            <v>10</v>
          </cell>
          <cell r="D1726">
            <v>10</v>
          </cell>
          <cell r="E1726">
            <v>10</v>
          </cell>
          <cell r="F1726">
            <v>385000</v>
          </cell>
          <cell r="G1726">
            <v>1925</v>
          </cell>
          <cell r="H1726">
            <v>383075</v>
          </cell>
          <cell r="I1726" t="str">
            <v>RSD</v>
          </cell>
        </row>
        <row r="1727">
          <cell r="A1727" t="str">
            <v>STT19016F</v>
          </cell>
          <cell r="B1727" t="str">
            <v>...Resolute Onyx Zotralimus koronarni stent 3.50x30</v>
          </cell>
          <cell r="C1727">
            <v>11</v>
          </cell>
          <cell r="D1727">
            <v>11</v>
          </cell>
          <cell r="E1727">
            <v>11</v>
          </cell>
          <cell r="F1727">
            <v>423500</v>
          </cell>
          <cell r="G1727">
            <v>1925</v>
          </cell>
          <cell r="H1727">
            <v>421575</v>
          </cell>
          <cell r="I1727" t="str">
            <v>RSD</v>
          </cell>
        </row>
        <row r="1728">
          <cell r="A1728" t="str">
            <v>STT19016G</v>
          </cell>
          <cell r="B1728" t="str">
            <v>...Resolute Onyx Zotralimus koronarni stent 4.00x08</v>
          </cell>
          <cell r="C1728">
            <v>5</v>
          </cell>
          <cell r="D1728">
            <v>5</v>
          </cell>
          <cell r="E1728">
            <v>6</v>
          </cell>
          <cell r="F1728">
            <v>231000</v>
          </cell>
          <cell r="G1728">
            <v>0</v>
          </cell>
          <cell r="H1728">
            <v>231000</v>
          </cell>
          <cell r="I1728" t="str">
            <v>RSD</v>
          </cell>
        </row>
        <row r="1729">
          <cell r="A1729" t="str">
            <v>STT19016H</v>
          </cell>
          <cell r="B1729" t="str">
            <v>...Resolute Onyx Zotralimus koronarni stent 4.00x12</v>
          </cell>
          <cell r="C1729">
            <v>7</v>
          </cell>
          <cell r="D1729">
            <v>7</v>
          </cell>
          <cell r="E1729">
            <v>7</v>
          </cell>
          <cell r="F1729">
            <v>269500</v>
          </cell>
          <cell r="G1729">
            <v>0</v>
          </cell>
          <cell r="H1729">
            <v>269500</v>
          </cell>
          <cell r="I1729" t="str">
            <v>RSD</v>
          </cell>
        </row>
        <row r="1730">
          <cell r="A1730" t="str">
            <v>STT19016I</v>
          </cell>
          <cell r="B1730" t="str">
            <v>...Resolute Onyx Zotralimus koronarni stent 4.00x15</v>
          </cell>
          <cell r="C1730">
            <v>6</v>
          </cell>
          <cell r="D1730">
            <v>6</v>
          </cell>
          <cell r="E1730">
            <v>6</v>
          </cell>
          <cell r="F1730">
            <v>231000</v>
          </cell>
          <cell r="G1730">
            <v>1925</v>
          </cell>
          <cell r="H1730">
            <v>229075</v>
          </cell>
          <cell r="I1730" t="str">
            <v>RSD</v>
          </cell>
        </row>
        <row r="1731">
          <cell r="A1731" t="str">
            <v>STT19016J</v>
          </cell>
          <cell r="B1731" t="str">
            <v>...Resolute Onyx Zotralimus koronarni stent 4.00x26</v>
          </cell>
          <cell r="C1731">
            <v>5</v>
          </cell>
          <cell r="D1731">
            <v>5</v>
          </cell>
          <cell r="E1731">
            <v>5</v>
          </cell>
          <cell r="F1731">
            <v>192500</v>
          </cell>
          <cell r="G1731">
            <v>1925</v>
          </cell>
          <cell r="H1731">
            <v>190575</v>
          </cell>
          <cell r="I1731" t="str">
            <v>RSD</v>
          </cell>
        </row>
        <row r="1732">
          <cell r="A1732" t="str">
            <v>STT19016K</v>
          </cell>
          <cell r="B1732" t="str">
            <v>...Resolute Onyx Zotralimus koronarni stent 4.00x38</v>
          </cell>
          <cell r="C1732">
            <v>1</v>
          </cell>
          <cell r="D1732">
            <v>1</v>
          </cell>
          <cell r="E1732">
            <v>1</v>
          </cell>
          <cell r="F1732">
            <v>38500</v>
          </cell>
          <cell r="G1732">
            <v>0</v>
          </cell>
          <cell r="H1732">
            <v>38500</v>
          </cell>
          <cell r="I1732" t="str">
            <v>RSD</v>
          </cell>
        </row>
        <row r="1733">
          <cell r="A1733" t="str">
            <v>STT19018A</v>
          </cell>
          <cell r="B1733" t="str">
            <v>...Orsiro Sirolimus-Eluting koron.stent od legure hroma 2.25/15</v>
          </cell>
          <cell r="C1733">
            <v>2</v>
          </cell>
          <cell r="D1733">
            <v>2</v>
          </cell>
          <cell r="E1733">
            <v>2</v>
          </cell>
          <cell r="F1733">
            <v>77000</v>
          </cell>
          <cell r="G1733">
            <v>0</v>
          </cell>
          <cell r="H1733">
            <v>77000</v>
          </cell>
          <cell r="I1733" t="str">
            <v>RSD</v>
          </cell>
        </row>
        <row r="1734">
          <cell r="A1734" t="str">
            <v>STT19018AA</v>
          </cell>
          <cell r="B1734" t="str">
            <v>...Orsiro Sirolimus-Eluting koron.stent od legure hroma 4.0/15</v>
          </cell>
          <cell r="C1734">
            <v>1</v>
          </cell>
          <cell r="D1734">
            <v>1</v>
          </cell>
          <cell r="E1734">
            <v>1</v>
          </cell>
          <cell r="F1734">
            <v>38500</v>
          </cell>
          <cell r="G1734">
            <v>1925</v>
          </cell>
          <cell r="H1734">
            <v>36575</v>
          </cell>
          <cell r="I1734" t="str">
            <v>RSD</v>
          </cell>
        </row>
        <row r="1735">
          <cell r="A1735" t="str">
            <v>STT19018AB</v>
          </cell>
          <cell r="B1735" t="str">
            <v>...Orsiro Sirolimus-Eluting koron.stent od legure roma 4.0/18</v>
          </cell>
          <cell r="C1735">
            <v>1</v>
          </cell>
          <cell r="D1735">
            <v>1</v>
          </cell>
          <cell r="E1735">
            <v>1</v>
          </cell>
          <cell r="F1735">
            <v>38500</v>
          </cell>
          <cell r="G1735">
            <v>0</v>
          </cell>
          <cell r="H1735">
            <v>38500</v>
          </cell>
          <cell r="I1735" t="str">
            <v>RSD</v>
          </cell>
        </row>
        <row r="1736">
          <cell r="A1736" t="str">
            <v>STT19018B</v>
          </cell>
          <cell r="B1736" t="str">
            <v>...Orsiro Sirolimus-Eluting koron.stent od legure hroma 2.25/18</v>
          </cell>
          <cell r="C1736">
            <v>2</v>
          </cell>
          <cell r="D1736">
            <v>2</v>
          </cell>
          <cell r="E1736">
            <v>2</v>
          </cell>
          <cell r="F1736">
            <v>77000</v>
          </cell>
          <cell r="G1736">
            <v>0</v>
          </cell>
          <cell r="H1736">
            <v>77000</v>
          </cell>
          <cell r="I1736" t="str">
            <v>RSD</v>
          </cell>
        </row>
        <row r="1737">
          <cell r="A1737" t="str">
            <v>STT19018C</v>
          </cell>
          <cell r="B1737" t="str">
            <v>...Orsiro Sirolimus-Eluting koron.stent od legure hroma 2.25/22</v>
          </cell>
          <cell r="C1737">
            <v>2</v>
          </cell>
          <cell r="D1737">
            <v>2</v>
          </cell>
          <cell r="E1737">
            <v>2</v>
          </cell>
          <cell r="F1737">
            <v>77000</v>
          </cell>
          <cell r="G1737">
            <v>0</v>
          </cell>
          <cell r="H1737">
            <v>77000</v>
          </cell>
          <cell r="I1737" t="str">
            <v>RSD</v>
          </cell>
        </row>
        <row r="1738">
          <cell r="A1738" t="str">
            <v>STT19018D</v>
          </cell>
          <cell r="B1738" t="str">
            <v>...Orsiro Sirolimus-Eluting koron.stent od legure hroma 2.5/18</v>
          </cell>
          <cell r="C1738">
            <v>4</v>
          </cell>
          <cell r="D1738">
            <v>4</v>
          </cell>
          <cell r="E1738">
            <v>4</v>
          </cell>
          <cell r="F1738">
            <v>154000</v>
          </cell>
          <cell r="G1738">
            <v>0</v>
          </cell>
          <cell r="H1738">
            <v>154000</v>
          </cell>
          <cell r="I1738" t="str">
            <v>RSD</v>
          </cell>
        </row>
        <row r="1739">
          <cell r="A1739" t="str">
            <v>STT19018E</v>
          </cell>
          <cell r="B1739" t="str">
            <v>...Orsiro Sirolimus-Eluting koron.stent od legure hroma 2.5/22</v>
          </cell>
          <cell r="C1739">
            <v>1</v>
          </cell>
          <cell r="D1739">
            <v>1</v>
          </cell>
          <cell r="E1739">
            <v>1</v>
          </cell>
          <cell r="F1739">
            <v>38500</v>
          </cell>
          <cell r="G1739">
            <v>0</v>
          </cell>
          <cell r="H1739">
            <v>38500</v>
          </cell>
          <cell r="I1739" t="str">
            <v>RSD</v>
          </cell>
        </row>
        <row r="1740">
          <cell r="A1740" t="str">
            <v>STT19018G</v>
          </cell>
          <cell r="B1740" t="str">
            <v>...Orsiro Sirolimus-Eluting koron.stent od legure hroma 2.75/26</v>
          </cell>
          <cell r="C1740">
            <v>1</v>
          </cell>
          <cell r="D1740">
            <v>1</v>
          </cell>
          <cell r="E1740">
            <v>1</v>
          </cell>
          <cell r="F1740">
            <v>38500</v>
          </cell>
          <cell r="G1740">
            <v>0</v>
          </cell>
          <cell r="H1740">
            <v>38500</v>
          </cell>
          <cell r="I1740" t="str">
            <v>RSD</v>
          </cell>
        </row>
        <row r="1741">
          <cell r="A1741" t="str">
            <v>STT19018H</v>
          </cell>
          <cell r="B1741" t="str">
            <v>...Orsiro Sirolimus-Eluting koron.stent od legure hroma 3.0/18</v>
          </cell>
          <cell r="C1741">
            <v>10</v>
          </cell>
          <cell r="D1741">
            <v>10</v>
          </cell>
          <cell r="E1741">
            <v>10</v>
          </cell>
          <cell r="F1741">
            <v>385000</v>
          </cell>
          <cell r="G1741">
            <v>0</v>
          </cell>
          <cell r="H1741">
            <v>385000</v>
          </cell>
          <cell r="I1741" t="str">
            <v>RSD</v>
          </cell>
        </row>
        <row r="1742">
          <cell r="A1742" t="str">
            <v>STT19018I</v>
          </cell>
          <cell r="B1742" t="str">
            <v>...Orsiro Sirolimus-Eluting koron.stent od legure hroma 3.0/22</v>
          </cell>
          <cell r="C1742">
            <v>6</v>
          </cell>
          <cell r="D1742">
            <v>6</v>
          </cell>
          <cell r="E1742">
            <v>6</v>
          </cell>
          <cell r="F1742">
            <v>231000</v>
          </cell>
          <cell r="G1742">
            <v>0</v>
          </cell>
          <cell r="H1742">
            <v>231000</v>
          </cell>
          <cell r="I1742" t="str">
            <v>RSD</v>
          </cell>
        </row>
        <row r="1743">
          <cell r="A1743" t="str">
            <v>STT19018J</v>
          </cell>
          <cell r="B1743" t="str">
            <v>...Orsiro Sirolimus-Eluting koron.stent od legure hroma 3.0/26</v>
          </cell>
          <cell r="C1743">
            <v>4</v>
          </cell>
          <cell r="D1743">
            <v>4</v>
          </cell>
          <cell r="E1743">
            <v>4</v>
          </cell>
          <cell r="F1743">
            <v>154000</v>
          </cell>
          <cell r="G1743">
            <v>0</v>
          </cell>
          <cell r="H1743">
            <v>154000</v>
          </cell>
          <cell r="I1743" t="str">
            <v>RSD</v>
          </cell>
        </row>
        <row r="1744">
          <cell r="A1744" t="str">
            <v>STT19018K</v>
          </cell>
          <cell r="B1744" t="str">
            <v>...Orsiro Sirolimus-Eluting koron.stent od legure hroma 3.0/30</v>
          </cell>
          <cell r="C1744">
            <v>4</v>
          </cell>
          <cell r="D1744">
            <v>4</v>
          </cell>
          <cell r="E1744">
            <v>4</v>
          </cell>
          <cell r="F1744">
            <v>154000</v>
          </cell>
          <cell r="G1744">
            <v>1925</v>
          </cell>
          <cell r="H1744">
            <v>152075</v>
          </cell>
          <cell r="I1744" t="str">
            <v>RSD</v>
          </cell>
        </row>
        <row r="1745">
          <cell r="A1745" t="str">
            <v>STT19018L</v>
          </cell>
          <cell r="B1745" t="str">
            <v>...Orsiro Sirolimus-Eluting koron.stent od legure hroma 2.25/13</v>
          </cell>
          <cell r="C1745">
            <v>1</v>
          </cell>
          <cell r="D1745">
            <v>1</v>
          </cell>
          <cell r="E1745">
            <v>1</v>
          </cell>
          <cell r="F1745">
            <v>38500</v>
          </cell>
          <cell r="G1745">
            <v>0</v>
          </cell>
          <cell r="H1745">
            <v>38500</v>
          </cell>
          <cell r="I1745" t="str">
            <v>RSD</v>
          </cell>
        </row>
        <row r="1746">
          <cell r="A1746" t="str">
            <v>STT19018M</v>
          </cell>
          <cell r="B1746" t="str">
            <v>...Orsiro Sirolimus-Eluting koron.stent od legure hroma 2.5/13</v>
          </cell>
          <cell r="C1746">
            <v>1</v>
          </cell>
          <cell r="D1746">
            <v>1</v>
          </cell>
          <cell r="E1746">
            <v>1</v>
          </cell>
          <cell r="F1746">
            <v>38500</v>
          </cell>
          <cell r="G1746">
            <v>0</v>
          </cell>
          <cell r="H1746">
            <v>38500</v>
          </cell>
          <cell r="I1746" t="str">
            <v>RSD</v>
          </cell>
        </row>
        <row r="1747">
          <cell r="A1747" t="str">
            <v>STT19018N</v>
          </cell>
          <cell r="B1747" t="str">
            <v>...Orsiro Sirolimus-Eluting koron.stent od legure hroma 2.5/15</v>
          </cell>
          <cell r="C1747">
            <v>4</v>
          </cell>
          <cell r="D1747">
            <v>4</v>
          </cell>
          <cell r="E1747">
            <v>5</v>
          </cell>
          <cell r="F1747">
            <v>192500</v>
          </cell>
          <cell r="G1747">
            <v>3850</v>
          </cell>
          <cell r="H1747">
            <v>188650</v>
          </cell>
          <cell r="I1747" t="str">
            <v>RSD</v>
          </cell>
        </row>
        <row r="1748">
          <cell r="A1748" t="str">
            <v>STT19018O</v>
          </cell>
          <cell r="B1748" t="str">
            <v>...Orsiro Sirolimus-Eluting koron.stent od legure hroma 2.75/13</v>
          </cell>
          <cell r="C1748">
            <v>1</v>
          </cell>
          <cell r="D1748">
            <v>1</v>
          </cell>
          <cell r="E1748">
            <v>1</v>
          </cell>
          <cell r="F1748">
            <v>38500</v>
          </cell>
          <cell r="G1748">
            <v>0</v>
          </cell>
          <cell r="H1748">
            <v>38500</v>
          </cell>
          <cell r="I1748" t="str">
            <v>RSD</v>
          </cell>
        </row>
        <row r="1749">
          <cell r="A1749" t="str">
            <v>STT19018P</v>
          </cell>
          <cell r="B1749" t="str">
            <v>...Orsiro Sirolimus-Eluting koron.stent od legure hroma 2.75/15</v>
          </cell>
          <cell r="C1749">
            <v>2</v>
          </cell>
          <cell r="D1749">
            <v>2</v>
          </cell>
          <cell r="E1749">
            <v>2</v>
          </cell>
          <cell r="F1749">
            <v>77000</v>
          </cell>
          <cell r="G1749">
            <v>0</v>
          </cell>
          <cell r="H1749">
            <v>77000</v>
          </cell>
          <cell r="I1749" t="str">
            <v>RSD</v>
          </cell>
        </row>
        <row r="1750">
          <cell r="A1750" t="str">
            <v>STT19018Q</v>
          </cell>
          <cell r="B1750" t="str">
            <v>...Orsiro Sirolimus-Eluting koron.stent od legure hroma 3.0/15</v>
          </cell>
          <cell r="C1750">
            <v>4</v>
          </cell>
          <cell r="D1750">
            <v>4</v>
          </cell>
          <cell r="E1750">
            <v>4</v>
          </cell>
          <cell r="F1750">
            <v>154000</v>
          </cell>
          <cell r="G1750">
            <v>1925</v>
          </cell>
          <cell r="H1750">
            <v>152075</v>
          </cell>
          <cell r="I1750" t="str">
            <v>RSD</v>
          </cell>
        </row>
        <row r="1751">
          <cell r="A1751" t="str">
            <v>STT19018R</v>
          </cell>
          <cell r="B1751" t="str">
            <v>...Orsiro Sirolimus-Eluting koron.stent od legure hroma 2.75/22</v>
          </cell>
          <cell r="C1751">
            <v>1</v>
          </cell>
          <cell r="D1751">
            <v>1</v>
          </cell>
          <cell r="E1751">
            <v>1</v>
          </cell>
          <cell r="F1751">
            <v>38500</v>
          </cell>
          <cell r="G1751">
            <v>0</v>
          </cell>
          <cell r="H1751">
            <v>38500</v>
          </cell>
          <cell r="I1751" t="str">
            <v>RSD</v>
          </cell>
        </row>
        <row r="1752">
          <cell r="A1752" t="str">
            <v>STT19018S</v>
          </cell>
          <cell r="B1752" t="str">
            <v>...Orsiro Sirolimus-Eluting koron.stent od legure hroma 3.5/15</v>
          </cell>
          <cell r="C1752">
            <v>7</v>
          </cell>
          <cell r="D1752">
            <v>7</v>
          </cell>
          <cell r="E1752">
            <v>7</v>
          </cell>
          <cell r="F1752">
            <v>269500</v>
          </cell>
          <cell r="G1752">
            <v>1925</v>
          </cell>
          <cell r="H1752">
            <v>267575</v>
          </cell>
          <cell r="I1752" t="str">
            <v>RSD</v>
          </cell>
        </row>
        <row r="1753">
          <cell r="A1753" t="str">
            <v>STT19018T</v>
          </cell>
          <cell r="B1753" t="str">
            <v>...Orsiro Sirolimus-Eluting koron.stent od legure hroma 3.5/18</v>
          </cell>
          <cell r="C1753">
            <v>8</v>
          </cell>
          <cell r="D1753">
            <v>8</v>
          </cell>
          <cell r="E1753">
            <v>9</v>
          </cell>
          <cell r="F1753">
            <v>346500</v>
          </cell>
          <cell r="G1753">
            <v>3850</v>
          </cell>
          <cell r="H1753">
            <v>342650</v>
          </cell>
          <cell r="I1753" t="str">
            <v>RSD</v>
          </cell>
        </row>
        <row r="1754">
          <cell r="A1754" t="str">
            <v>STT19018U</v>
          </cell>
          <cell r="B1754" t="str">
            <v>...Orsiro Sirolimus-Eluting koron.stent od legure hroma 3.5/22</v>
          </cell>
          <cell r="C1754">
            <v>5</v>
          </cell>
          <cell r="D1754">
            <v>5</v>
          </cell>
          <cell r="E1754">
            <v>5</v>
          </cell>
          <cell r="F1754">
            <v>192500</v>
          </cell>
          <cell r="G1754">
            <v>0</v>
          </cell>
          <cell r="H1754">
            <v>192500</v>
          </cell>
          <cell r="I1754" t="str">
            <v>RSD</v>
          </cell>
        </row>
        <row r="1755">
          <cell r="A1755" t="str">
            <v>STT19018W</v>
          </cell>
          <cell r="B1755" t="str">
            <v>...Orsiro Sirolimus-Eluting koron.stent od legure hroma 3.5/26</v>
          </cell>
          <cell r="C1755">
            <v>4</v>
          </cell>
          <cell r="D1755">
            <v>4</v>
          </cell>
          <cell r="E1755">
            <v>4</v>
          </cell>
          <cell r="F1755">
            <v>154000</v>
          </cell>
          <cell r="G1755">
            <v>0</v>
          </cell>
          <cell r="H1755">
            <v>154000</v>
          </cell>
          <cell r="I1755" t="str">
            <v>RSD</v>
          </cell>
        </row>
        <row r="1756">
          <cell r="A1756" t="str">
            <v>STT19018X</v>
          </cell>
          <cell r="B1756" t="str">
            <v>...Orsiro Sirolimus-Eluting koron.stent od legure hroma 3.5/30</v>
          </cell>
          <cell r="C1756">
            <v>2</v>
          </cell>
          <cell r="D1756">
            <v>2</v>
          </cell>
          <cell r="E1756">
            <v>2</v>
          </cell>
          <cell r="F1756">
            <v>77000</v>
          </cell>
          <cell r="G1756">
            <v>1925</v>
          </cell>
          <cell r="H1756">
            <v>75075</v>
          </cell>
          <cell r="I1756" t="str">
            <v>RSD</v>
          </cell>
        </row>
        <row r="1757">
          <cell r="A1757" t="str">
            <v>STT19018Y</v>
          </cell>
          <cell r="B1757" t="str">
            <v>...Orsiro Sirolimus-Eluting koron.stent od legure hroma 4.0/26</v>
          </cell>
          <cell r="C1757">
            <v>1</v>
          </cell>
          <cell r="D1757">
            <v>1</v>
          </cell>
          <cell r="E1757">
            <v>1</v>
          </cell>
          <cell r="F1757">
            <v>38500</v>
          </cell>
          <cell r="G1757">
            <v>0</v>
          </cell>
          <cell r="H1757">
            <v>38500</v>
          </cell>
          <cell r="I1757" t="str">
            <v>RSD</v>
          </cell>
        </row>
        <row r="1758">
          <cell r="A1758" t="str">
            <v>STT19018Z</v>
          </cell>
          <cell r="B1758" t="str">
            <v>...Orsiro Sirolimus-Eluting koron.stent od legure hroma 3.5/35</v>
          </cell>
          <cell r="C1758">
            <v>1</v>
          </cell>
          <cell r="D1758">
            <v>1</v>
          </cell>
          <cell r="E1758">
            <v>1</v>
          </cell>
          <cell r="F1758">
            <v>38500</v>
          </cell>
          <cell r="G1758">
            <v>0</v>
          </cell>
          <cell r="H1758">
            <v>38500</v>
          </cell>
          <cell r="I1758" t="str">
            <v>RSD</v>
          </cell>
        </row>
        <row r="1759">
          <cell r="A1759" t="str">
            <v>STT19018Ž</v>
          </cell>
          <cell r="B1759" t="str">
            <v>...Orsiro Sirolimus-Eluting koron.stent od legura hroma 2.75/18</v>
          </cell>
          <cell r="C1759">
            <v>3</v>
          </cell>
          <cell r="D1759">
            <v>3</v>
          </cell>
          <cell r="E1759">
            <v>3</v>
          </cell>
          <cell r="F1759">
            <v>115500</v>
          </cell>
          <cell r="G1759">
            <v>0</v>
          </cell>
          <cell r="H1759">
            <v>115500</v>
          </cell>
          <cell r="I1759" t="str">
            <v>RSD</v>
          </cell>
        </row>
        <row r="1760">
          <cell r="A1760" t="str">
            <v>STT19019A</v>
          </cell>
          <cell r="B1760" t="str">
            <v>...CRE 8 koron.stent od legure hroma bez polimera 2.75x16</v>
          </cell>
          <cell r="C1760">
            <v>7</v>
          </cell>
          <cell r="D1760">
            <v>7</v>
          </cell>
          <cell r="E1760">
            <v>7</v>
          </cell>
          <cell r="F1760">
            <v>269500</v>
          </cell>
          <cell r="G1760">
            <v>0</v>
          </cell>
          <cell r="H1760">
            <v>269500</v>
          </cell>
          <cell r="I1760" t="str">
            <v>RSD</v>
          </cell>
        </row>
        <row r="1761">
          <cell r="A1761" t="str">
            <v>STT19019B</v>
          </cell>
          <cell r="B1761" t="str">
            <v>...CRE 8 koron.stent od legure hroma bez polimera 2.75x20</v>
          </cell>
          <cell r="C1761">
            <v>6</v>
          </cell>
          <cell r="D1761">
            <v>6</v>
          </cell>
          <cell r="E1761">
            <v>6</v>
          </cell>
          <cell r="F1761">
            <v>231000</v>
          </cell>
          <cell r="G1761">
            <v>3850</v>
          </cell>
          <cell r="H1761">
            <v>227150</v>
          </cell>
          <cell r="I1761" t="str">
            <v>RSD</v>
          </cell>
        </row>
        <row r="1762">
          <cell r="A1762" t="str">
            <v>STT19019C</v>
          </cell>
          <cell r="B1762" t="str">
            <v>...CRE 8 koron.stent od legure hroma bez polimera 3.0x16</v>
          </cell>
          <cell r="C1762">
            <v>6</v>
          </cell>
          <cell r="D1762">
            <v>6</v>
          </cell>
          <cell r="E1762">
            <v>6</v>
          </cell>
          <cell r="F1762">
            <v>231000</v>
          </cell>
          <cell r="G1762">
            <v>0</v>
          </cell>
          <cell r="H1762">
            <v>231000</v>
          </cell>
          <cell r="I1762" t="str">
            <v>RSD</v>
          </cell>
        </row>
        <row r="1763">
          <cell r="A1763" t="str">
            <v>STT19019D</v>
          </cell>
          <cell r="B1763" t="str">
            <v>...CRE 8 koron.stent od legure hroma bez polimera 3.0x20</v>
          </cell>
          <cell r="C1763">
            <v>11</v>
          </cell>
          <cell r="D1763">
            <v>11</v>
          </cell>
          <cell r="E1763">
            <v>11</v>
          </cell>
          <cell r="F1763">
            <v>423500</v>
          </cell>
          <cell r="G1763">
            <v>1925</v>
          </cell>
          <cell r="H1763">
            <v>421575</v>
          </cell>
          <cell r="I1763" t="str">
            <v>RSD</v>
          </cell>
        </row>
        <row r="1764">
          <cell r="A1764" t="str">
            <v>STT19019E</v>
          </cell>
          <cell r="B1764" t="str">
            <v>...CRE 8 koron.stent od legure hroma bez polimera 3.0x25</v>
          </cell>
          <cell r="C1764">
            <v>8</v>
          </cell>
          <cell r="D1764">
            <v>8</v>
          </cell>
          <cell r="E1764">
            <v>8</v>
          </cell>
          <cell r="F1764">
            <v>308000</v>
          </cell>
          <cell r="G1764">
            <v>3850</v>
          </cell>
          <cell r="H1764">
            <v>304150</v>
          </cell>
          <cell r="I1764" t="str">
            <v>RSD</v>
          </cell>
        </row>
        <row r="1765">
          <cell r="A1765" t="str">
            <v>STT19019F</v>
          </cell>
          <cell r="B1765" t="str">
            <v>...CRE 8 koron.stent od legure hroma bez polimera 2.5x20</v>
          </cell>
          <cell r="C1765">
            <v>5</v>
          </cell>
          <cell r="D1765">
            <v>5</v>
          </cell>
          <cell r="E1765">
            <v>5</v>
          </cell>
          <cell r="F1765">
            <v>192500</v>
          </cell>
          <cell r="G1765">
            <v>0</v>
          </cell>
          <cell r="H1765">
            <v>192500</v>
          </cell>
          <cell r="I1765" t="str">
            <v>RSD</v>
          </cell>
        </row>
        <row r="1766">
          <cell r="A1766" t="str">
            <v>STT19019G</v>
          </cell>
          <cell r="B1766" t="str">
            <v>...CRE 8 koron.stent od legure hroma bez polimera 2.5x25</v>
          </cell>
          <cell r="C1766">
            <v>4</v>
          </cell>
          <cell r="D1766">
            <v>4</v>
          </cell>
          <cell r="E1766">
            <v>4</v>
          </cell>
          <cell r="F1766">
            <v>154000</v>
          </cell>
          <cell r="G1766">
            <v>0</v>
          </cell>
          <cell r="H1766">
            <v>154000</v>
          </cell>
          <cell r="I1766" t="str">
            <v>RSD</v>
          </cell>
        </row>
        <row r="1767">
          <cell r="A1767" t="str">
            <v>STT19019H</v>
          </cell>
          <cell r="B1767" t="str">
            <v>...CRE 8 koron.stent od legure hroma bez polimera 3.5x16</v>
          </cell>
          <cell r="C1767">
            <v>5</v>
          </cell>
          <cell r="D1767">
            <v>5</v>
          </cell>
          <cell r="E1767">
            <v>5</v>
          </cell>
          <cell r="F1767">
            <v>192500</v>
          </cell>
          <cell r="G1767">
            <v>0</v>
          </cell>
          <cell r="H1767">
            <v>192500</v>
          </cell>
          <cell r="I1767" t="str">
            <v>RSD</v>
          </cell>
        </row>
        <row r="1768">
          <cell r="A1768" t="str">
            <v>STT19019I</v>
          </cell>
          <cell r="B1768" t="str">
            <v>...CRE 8 koron.stent od legure hroma bez polimera 3.5x20</v>
          </cell>
          <cell r="C1768">
            <v>3</v>
          </cell>
          <cell r="D1768">
            <v>3</v>
          </cell>
          <cell r="E1768">
            <v>3</v>
          </cell>
          <cell r="F1768">
            <v>115500</v>
          </cell>
          <cell r="G1768">
            <v>0</v>
          </cell>
          <cell r="H1768">
            <v>115500</v>
          </cell>
          <cell r="I1768" t="str">
            <v>RSD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WN48"/>
  <sheetViews>
    <sheetView view="pageBreakPreview" zoomScale="90" zoomScaleNormal="100" zoomScaleSheetLayoutView="90" workbookViewId="0">
      <selection activeCell="J7" sqref="J7:J8"/>
    </sheetView>
  </sheetViews>
  <sheetFormatPr defaultRowHeight="15.75"/>
  <cols>
    <col min="1" max="1" width="21.42578125" style="549" customWidth="1"/>
    <col min="2" max="2" width="6.5703125" style="547" customWidth="1"/>
    <col min="3" max="3" width="7.7109375" style="547" customWidth="1"/>
    <col min="4" max="4" width="8.42578125" style="585" customWidth="1"/>
    <col min="5" max="5" width="4.85546875" style="547" customWidth="1"/>
    <col min="6" max="7" width="4" style="547" customWidth="1"/>
    <col min="8" max="8" width="4.85546875" style="547" customWidth="1"/>
    <col min="9" max="11" width="4" style="547" customWidth="1"/>
    <col min="12" max="15" width="4" style="545" customWidth="1"/>
    <col min="16" max="16" width="4" style="547" customWidth="1"/>
    <col min="17" max="17" width="4.85546875" style="547" customWidth="1"/>
    <col min="18" max="18" width="4.85546875" style="545" customWidth="1"/>
    <col min="19" max="19" width="4" style="545" customWidth="1"/>
    <col min="20" max="20" width="4" style="546" customWidth="1"/>
    <col min="21" max="22" width="4" style="547" customWidth="1"/>
    <col min="23" max="23" width="5" style="548" customWidth="1"/>
    <col min="24" max="24" width="6" style="547" customWidth="1"/>
    <col min="25" max="25" width="4.42578125" style="547" customWidth="1"/>
    <col min="26" max="32" width="4" style="547" customWidth="1"/>
    <col min="33" max="256" width="9.140625" style="549"/>
    <col min="257" max="257" width="21.42578125" style="549" customWidth="1"/>
    <col min="258" max="258" width="6.5703125" style="549" customWidth="1"/>
    <col min="259" max="259" width="7.7109375" style="549" customWidth="1"/>
    <col min="260" max="260" width="8.42578125" style="549" customWidth="1"/>
    <col min="261" max="261" width="4.85546875" style="549" customWidth="1"/>
    <col min="262" max="263" width="4" style="549" customWidth="1"/>
    <col min="264" max="264" width="4.85546875" style="549" customWidth="1"/>
    <col min="265" max="273" width="4" style="549" customWidth="1"/>
    <col min="274" max="274" width="4.85546875" style="549" customWidth="1"/>
    <col min="275" max="279" width="4" style="549" customWidth="1"/>
    <col min="280" max="280" width="6" style="549" customWidth="1"/>
    <col min="281" max="281" width="4.42578125" style="549" customWidth="1"/>
    <col min="282" max="288" width="4" style="549" customWidth="1"/>
    <col min="289" max="512" width="9.140625" style="549"/>
    <col min="513" max="513" width="21.42578125" style="549" customWidth="1"/>
    <col min="514" max="514" width="6.5703125" style="549" customWidth="1"/>
    <col min="515" max="515" width="7.7109375" style="549" customWidth="1"/>
    <col min="516" max="516" width="8.42578125" style="549" customWidth="1"/>
    <col min="517" max="517" width="4.85546875" style="549" customWidth="1"/>
    <col min="518" max="519" width="4" style="549" customWidth="1"/>
    <col min="520" max="520" width="4.85546875" style="549" customWidth="1"/>
    <col min="521" max="529" width="4" style="549" customWidth="1"/>
    <col min="530" max="530" width="4.85546875" style="549" customWidth="1"/>
    <col min="531" max="535" width="4" style="549" customWidth="1"/>
    <col min="536" max="536" width="6" style="549" customWidth="1"/>
    <col min="537" max="537" width="4.42578125" style="549" customWidth="1"/>
    <col min="538" max="544" width="4" style="549" customWidth="1"/>
    <col min="545" max="768" width="9.140625" style="549"/>
    <col min="769" max="769" width="21.42578125" style="549" customWidth="1"/>
    <col min="770" max="770" width="6.5703125" style="549" customWidth="1"/>
    <col min="771" max="771" width="7.7109375" style="549" customWidth="1"/>
    <col min="772" max="772" width="8.42578125" style="549" customWidth="1"/>
    <col min="773" max="773" width="4.85546875" style="549" customWidth="1"/>
    <col min="774" max="775" width="4" style="549" customWidth="1"/>
    <col min="776" max="776" width="4.85546875" style="549" customWidth="1"/>
    <col min="777" max="785" width="4" style="549" customWidth="1"/>
    <col min="786" max="786" width="4.85546875" style="549" customWidth="1"/>
    <col min="787" max="791" width="4" style="549" customWidth="1"/>
    <col min="792" max="792" width="6" style="549" customWidth="1"/>
    <col min="793" max="793" width="4.42578125" style="549" customWidth="1"/>
    <col min="794" max="800" width="4" style="549" customWidth="1"/>
    <col min="801" max="1024" width="9.140625" style="549"/>
    <col min="1025" max="1025" width="21.42578125" style="549" customWidth="1"/>
    <col min="1026" max="1026" width="6.5703125" style="549" customWidth="1"/>
    <col min="1027" max="1027" width="7.7109375" style="549" customWidth="1"/>
    <col min="1028" max="1028" width="8.42578125" style="549" customWidth="1"/>
    <col min="1029" max="1029" width="4.85546875" style="549" customWidth="1"/>
    <col min="1030" max="1031" width="4" style="549" customWidth="1"/>
    <col min="1032" max="1032" width="4.85546875" style="549" customWidth="1"/>
    <col min="1033" max="1041" width="4" style="549" customWidth="1"/>
    <col min="1042" max="1042" width="4.85546875" style="549" customWidth="1"/>
    <col min="1043" max="1047" width="4" style="549" customWidth="1"/>
    <col min="1048" max="1048" width="6" style="549" customWidth="1"/>
    <col min="1049" max="1049" width="4.42578125" style="549" customWidth="1"/>
    <col min="1050" max="1056" width="4" style="549" customWidth="1"/>
    <col min="1057" max="1280" width="9.140625" style="549"/>
    <col min="1281" max="1281" width="21.42578125" style="549" customWidth="1"/>
    <col min="1282" max="1282" width="6.5703125" style="549" customWidth="1"/>
    <col min="1283" max="1283" width="7.7109375" style="549" customWidth="1"/>
    <col min="1284" max="1284" width="8.42578125" style="549" customWidth="1"/>
    <col min="1285" max="1285" width="4.85546875" style="549" customWidth="1"/>
    <col min="1286" max="1287" width="4" style="549" customWidth="1"/>
    <col min="1288" max="1288" width="4.85546875" style="549" customWidth="1"/>
    <col min="1289" max="1297" width="4" style="549" customWidth="1"/>
    <col min="1298" max="1298" width="4.85546875" style="549" customWidth="1"/>
    <col min="1299" max="1303" width="4" style="549" customWidth="1"/>
    <col min="1304" max="1304" width="6" style="549" customWidth="1"/>
    <col min="1305" max="1305" width="4.42578125" style="549" customWidth="1"/>
    <col min="1306" max="1312" width="4" style="549" customWidth="1"/>
    <col min="1313" max="1536" width="9.140625" style="549"/>
    <col min="1537" max="1537" width="21.42578125" style="549" customWidth="1"/>
    <col min="1538" max="1538" width="6.5703125" style="549" customWidth="1"/>
    <col min="1539" max="1539" width="7.7109375" style="549" customWidth="1"/>
    <col min="1540" max="1540" width="8.42578125" style="549" customWidth="1"/>
    <col min="1541" max="1541" width="4.85546875" style="549" customWidth="1"/>
    <col min="1542" max="1543" width="4" style="549" customWidth="1"/>
    <col min="1544" max="1544" width="4.85546875" style="549" customWidth="1"/>
    <col min="1545" max="1553" width="4" style="549" customWidth="1"/>
    <col min="1554" max="1554" width="4.85546875" style="549" customWidth="1"/>
    <col min="1555" max="1559" width="4" style="549" customWidth="1"/>
    <col min="1560" max="1560" width="6" style="549" customWidth="1"/>
    <col min="1561" max="1561" width="4.42578125" style="549" customWidth="1"/>
    <col min="1562" max="1568" width="4" style="549" customWidth="1"/>
    <col min="1569" max="1792" width="9.140625" style="549"/>
    <col min="1793" max="1793" width="21.42578125" style="549" customWidth="1"/>
    <col min="1794" max="1794" width="6.5703125" style="549" customWidth="1"/>
    <col min="1795" max="1795" width="7.7109375" style="549" customWidth="1"/>
    <col min="1796" max="1796" width="8.42578125" style="549" customWidth="1"/>
    <col min="1797" max="1797" width="4.85546875" style="549" customWidth="1"/>
    <col min="1798" max="1799" width="4" style="549" customWidth="1"/>
    <col min="1800" max="1800" width="4.85546875" style="549" customWidth="1"/>
    <col min="1801" max="1809" width="4" style="549" customWidth="1"/>
    <col min="1810" max="1810" width="4.85546875" style="549" customWidth="1"/>
    <col min="1811" max="1815" width="4" style="549" customWidth="1"/>
    <col min="1816" max="1816" width="6" style="549" customWidth="1"/>
    <col min="1817" max="1817" width="4.42578125" style="549" customWidth="1"/>
    <col min="1818" max="1824" width="4" style="549" customWidth="1"/>
    <col min="1825" max="2048" width="9.140625" style="549"/>
    <col min="2049" max="2049" width="21.42578125" style="549" customWidth="1"/>
    <col min="2050" max="2050" width="6.5703125" style="549" customWidth="1"/>
    <col min="2051" max="2051" width="7.7109375" style="549" customWidth="1"/>
    <col min="2052" max="2052" width="8.42578125" style="549" customWidth="1"/>
    <col min="2053" max="2053" width="4.85546875" style="549" customWidth="1"/>
    <col min="2054" max="2055" width="4" style="549" customWidth="1"/>
    <col min="2056" max="2056" width="4.85546875" style="549" customWidth="1"/>
    <col min="2057" max="2065" width="4" style="549" customWidth="1"/>
    <col min="2066" max="2066" width="4.85546875" style="549" customWidth="1"/>
    <col min="2067" max="2071" width="4" style="549" customWidth="1"/>
    <col min="2072" max="2072" width="6" style="549" customWidth="1"/>
    <col min="2073" max="2073" width="4.42578125" style="549" customWidth="1"/>
    <col min="2074" max="2080" width="4" style="549" customWidth="1"/>
    <col min="2081" max="2304" width="9.140625" style="549"/>
    <col min="2305" max="2305" width="21.42578125" style="549" customWidth="1"/>
    <col min="2306" max="2306" width="6.5703125" style="549" customWidth="1"/>
    <col min="2307" max="2307" width="7.7109375" style="549" customWidth="1"/>
    <col min="2308" max="2308" width="8.42578125" style="549" customWidth="1"/>
    <col min="2309" max="2309" width="4.85546875" style="549" customWidth="1"/>
    <col min="2310" max="2311" width="4" style="549" customWidth="1"/>
    <col min="2312" max="2312" width="4.85546875" style="549" customWidth="1"/>
    <col min="2313" max="2321" width="4" style="549" customWidth="1"/>
    <col min="2322" max="2322" width="4.85546875" style="549" customWidth="1"/>
    <col min="2323" max="2327" width="4" style="549" customWidth="1"/>
    <col min="2328" max="2328" width="6" style="549" customWidth="1"/>
    <col min="2329" max="2329" width="4.42578125" style="549" customWidth="1"/>
    <col min="2330" max="2336" width="4" style="549" customWidth="1"/>
    <col min="2337" max="2560" width="9.140625" style="549"/>
    <col min="2561" max="2561" width="21.42578125" style="549" customWidth="1"/>
    <col min="2562" max="2562" width="6.5703125" style="549" customWidth="1"/>
    <col min="2563" max="2563" width="7.7109375" style="549" customWidth="1"/>
    <col min="2564" max="2564" width="8.42578125" style="549" customWidth="1"/>
    <col min="2565" max="2565" width="4.85546875" style="549" customWidth="1"/>
    <col min="2566" max="2567" width="4" style="549" customWidth="1"/>
    <col min="2568" max="2568" width="4.85546875" style="549" customWidth="1"/>
    <col min="2569" max="2577" width="4" style="549" customWidth="1"/>
    <col min="2578" max="2578" width="4.85546875" style="549" customWidth="1"/>
    <col min="2579" max="2583" width="4" style="549" customWidth="1"/>
    <col min="2584" max="2584" width="6" style="549" customWidth="1"/>
    <col min="2585" max="2585" width="4.42578125" style="549" customWidth="1"/>
    <col min="2586" max="2592" width="4" style="549" customWidth="1"/>
    <col min="2593" max="2816" width="9.140625" style="549"/>
    <col min="2817" max="2817" width="21.42578125" style="549" customWidth="1"/>
    <col min="2818" max="2818" width="6.5703125" style="549" customWidth="1"/>
    <col min="2819" max="2819" width="7.7109375" style="549" customWidth="1"/>
    <col min="2820" max="2820" width="8.42578125" style="549" customWidth="1"/>
    <col min="2821" max="2821" width="4.85546875" style="549" customWidth="1"/>
    <col min="2822" max="2823" width="4" style="549" customWidth="1"/>
    <col min="2824" max="2824" width="4.85546875" style="549" customWidth="1"/>
    <col min="2825" max="2833" width="4" style="549" customWidth="1"/>
    <col min="2834" max="2834" width="4.85546875" style="549" customWidth="1"/>
    <col min="2835" max="2839" width="4" style="549" customWidth="1"/>
    <col min="2840" max="2840" width="6" style="549" customWidth="1"/>
    <col min="2841" max="2841" width="4.42578125" style="549" customWidth="1"/>
    <col min="2842" max="2848" width="4" style="549" customWidth="1"/>
    <col min="2849" max="3072" width="9.140625" style="549"/>
    <col min="3073" max="3073" width="21.42578125" style="549" customWidth="1"/>
    <col min="3074" max="3074" width="6.5703125" style="549" customWidth="1"/>
    <col min="3075" max="3075" width="7.7109375" style="549" customWidth="1"/>
    <col min="3076" max="3076" width="8.42578125" style="549" customWidth="1"/>
    <col min="3077" max="3077" width="4.85546875" style="549" customWidth="1"/>
    <col min="3078" max="3079" width="4" style="549" customWidth="1"/>
    <col min="3080" max="3080" width="4.85546875" style="549" customWidth="1"/>
    <col min="3081" max="3089" width="4" style="549" customWidth="1"/>
    <col min="3090" max="3090" width="4.85546875" style="549" customWidth="1"/>
    <col min="3091" max="3095" width="4" style="549" customWidth="1"/>
    <col min="3096" max="3096" width="6" style="549" customWidth="1"/>
    <col min="3097" max="3097" width="4.42578125" style="549" customWidth="1"/>
    <col min="3098" max="3104" width="4" style="549" customWidth="1"/>
    <col min="3105" max="3328" width="9.140625" style="549"/>
    <col min="3329" max="3329" width="21.42578125" style="549" customWidth="1"/>
    <col min="3330" max="3330" width="6.5703125" style="549" customWidth="1"/>
    <col min="3331" max="3331" width="7.7109375" style="549" customWidth="1"/>
    <col min="3332" max="3332" width="8.42578125" style="549" customWidth="1"/>
    <col min="3333" max="3333" width="4.85546875" style="549" customWidth="1"/>
    <col min="3334" max="3335" width="4" style="549" customWidth="1"/>
    <col min="3336" max="3336" width="4.85546875" style="549" customWidth="1"/>
    <col min="3337" max="3345" width="4" style="549" customWidth="1"/>
    <col min="3346" max="3346" width="4.85546875" style="549" customWidth="1"/>
    <col min="3347" max="3351" width="4" style="549" customWidth="1"/>
    <col min="3352" max="3352" width="6" style="549" customWidth="1"/>
    <col min="3353" max="3353" width="4.42578125" style="549" customWidth="1"/>
    <col min="3354" max="3360" width="4" style="549" customWidth="1"/>
    <col min="3361" max="3584" width="9.140625" style="549"/>
    <col min="3585" max="3585" width="21.42578125" style="549" customWidth="1"/>
    <col min="3586" max="3586" width="6.5703125" style="549" customWidth="1"/>
    <col min="3587" max="3587" width="7.7109375" style="549" customWidth="1"/>
    <col min="3588" max="3588" width="8.42578125" style="549" customWidth="1"/>
    <col min="3589" max="3589" width="4.85546875" style="549" customWidth="1"/>
    <col min="3590" max="3591" width="4" style="549" customWidth="1"/>
    <col min="3592" max="3592" width="4.85546875" style="549" customWidth="1"/>
    <col min="3593" max="3601" width="4" style="549" customWidth="1"/>
    <col min="3602" max="3602" width="4.85546875" style="549" customWidth="1"/>
    <col min="3603" max="3607" width="4" style="549" customWidth="1"/>
    <col min="3608" max="3608" width="6" style="549" customWidth="1"/>
    <col min="3609" max="3609" width="4.42578125" style="549" customWidth="1"/>
    <col min="3610" max="3616" width="4" style="549" customWidth="1"/>
    <col min="3617" max="3840" width="9.140625" style="549"/>
    <col min="3841" max="3841" width="21.42578125" style="549" customWidth="1"/>
    <col min="3842" max="3842" width="6.5703125" style="549" customWidth="1"/>
    <col min="3843" max="3843" width="7.7109375" style="549" customWidth="1"/>
    <col min="3844" max="3844" width="8.42578125" style="549" customWidth="1"/>
    <col min="3845" max="3845" width="4.85546875" style="549" customWidth="1"/>
    <col min="3846" max="3847" width="4" style="549" customWidth="1"/>
    <col min="3848" max="3848" width="4.85546875" style="549" customWidth="1"/>
    <col min="3849" max="3857" width="4" style="549" customWidth="1"/>
    <col min="3858" max="3858" width="4.85546875" style="549" customWidth="1"/>
    <col min="3859" max="3863" width="4" style="549" customWidth="1"/>
    <col min="3864" max="3864" width="6" style="549" customWidth="1"/>
    <col min="3865" max="3865" width="4.42578125" style="549" customWidth="1"/>
    <col min="3866" max="3872" width="4" style="549" customWidth="1"/>
    <col min="3873" max="4096" width="9.140625" style="549"/>
    <col min="4097" max="4097" width="21.42578125" style="549" customWidth="1"/>
    <col min="4098" max="4098" width="6.5703125" style="549" customWidth="1"/>
    <col min="4099" max="4099" width="7.7109375" style="549" customWidth="1"/>
    <col min="4100" max="4100" width="8.42578125" style="549" customWidth="1"/>
    <col min="4101" max="4101" width="4.85546875" style="549" customWidth="1"/>
    <col min="4102" max="4103" width="4" style="549" customWidth="1"/>
    <col min="4104" max="4104" width="4.85546875" style="549" customWidth="1"/>
    <col min="4105" max="4113" width="4" style="549" customWidth="1"/>
    <col min="4114" max="4114" width="4.85546875" style="549" customWidth="1"/>
    <col min="4115" max="4119" width="4" style="549" customWidth="1"/>
    <col min="4120" max="4120" width="6" style="549" customWidth="1"/>
    <col min="4121" max="4121" width="4.42578125" style="549" customWidth="1"/>
    <col min="4122" max="4128" width="4" style="549" customWidth="1"/>
    <col min="4129" max="4352" width="9.140625" style="549"/>
    <col min="4353" max="4353" width="21.42578125" style="549" customWidth="1"/>
    <col min="4354" max="4354" width="6.5703125" style="549" customWidth="1"/>
    <col min="4355" max="4355" width="7.7109375" style="549" customWidth="1"/>
    <col min="4356" max="4356" width="8.42578125" style="549" customWidth="1"/>
    <col min="4357" max="4357" width="4.85546875" style="549" customWidth="1"/>
    <col min="4358" max="4359" width="4" style="549" customWidth="1"/>
    <col min="4360" max="4360" width="4.85546875" style="549" customWidth="1"/>
    <col min="4361" max="4369" width="4" style="549" customWidth="1"/>
    <col min="4370" max="4370" width="4.85546875" style="549" customWidth="1"/>
    <col min="4371" max="4375" width="4" style="549" customWidth="1"/>
    <col min="4376" max="4376" width="6" style="549" customWidth="1"/>
    <col min="4377" max="4377" width="4.42578125" style="549" customWidth="1"/>
    <col min="4378" max="4384" width="4" style="549" customWidth="1"/>
    <col min="4385" max="4608" width="9.140625" style="549"/>
    <col min="4609" max="4609" width="21.42578125" style="549" customWidth="1"/>
    <col min="4610" max="4610" width="6.5703125" style="549" customWidth="1"/>
    <col min="4611" max="4611" width="7.7109375" style="549" customWidth="1"/>
    <col min="4612" max="4612" width="8.42578125" style="549" customWidth="1"/>
    <col min="4613" max="4613" width="4.85546875" style="549" customWidth="1"/>
    <col min="4614" max="4615" width="4" style="549" customWidth="1"/>
    <col min="4616" max="4616" width="4.85546875" style="549" customWidth="1"/>
    <col min="4617" max="4625" width="4" style="549" customWidth="1"/>
    <col min="4626" max="4626" width="4.85546875" style="549" customWidth="1"/>
    <col min="4627" max="4631" width="4" style="549" customWidth="1"/>
    <col min="4632" max="4632" width="6" style="549" customWidth="1"/>
    <col min="4633" max="4633" width="4.42578125" style="549" customWidth="1"/>
    <col min="4634" max="4640" width="4" style="549" customWidth="1"/>
    <col min="4641" max="4864" width="9.140625" style="549"/>
    <col min="4865" max="4865" width="21.42578125" style="549" customWidth="1"/>
    <col min="4866" max="4866" width="6.5703125" style="549" customWidth="1"/>
    <col min="4867" max="4867" width="7.7109375" style="549" customWidth="1"/>
    <col min="4868" max="4868" width="8.42578125" style="549" customWidth="1"/>
    <col min="4869" max="4869" width="4.85546875" style="549" customWidth="1"/>
    <col min="4870" max="4871" width="4" style="549" customWidth="1"/>
    <col min="4872" max="4872" width="4.85546875" style="549" customWidth="1"/>
    <col min="4873" max="4881" width="4" style="549" customWidth="1"/>
    <col min="4882" max="4882" width="4.85546875" style="549" customWidth="1"/>
    <col min="4883" max="4887" width="4" style="549" customWidth="1"/>
    <col min="4888" max="4888" width="6" style="549" customWidth="1"/>
    <col min="4889" max="4889" width="4.42578125" style="549" customWidth="1"/>
    <col min="4890" max="4896" width="4" style="549" customWidth="1"/>
    <col min="4897" max="5120" width="9.140625" style="549"/>
    <col min="5121" max="5121" width="21.42578125" style="549" customWidth="1"/>
    <col min="5122" max="5122" width="6.5703125" style="549" customWidth="1"/>
    <col min="5123" max="5123" width="7.7109375" style="549" customWidth="1"/>
    <col min="5124" max="5124" width="8.42578125" style="549" customWidth="1"/>
    <col min="5125" max="5125" width="4.85546875" style="549" customWidth="1"/>
    <col min="5126" max="5127" width="4" style="549" customWidth="1"/>
    <col min="5128" max="5128" width="4.85546875" style="549" customWidth="1"/>
    <col min="5129" max="5137" width="4" style="549" customWidth="1"/>
    <col min="5138" max="5138" width="4.85546875" style="549" customWidth="1"/>
    <col min="5139" max="5143" width="4" style="549" customWidth="1"/>
    <col min="5144" max="5144" width="6" style="549" customWidth="1"/>
    <col min="5145" max="5145" width="4.42578125" style="549" customWidth="1"/>
    <col min="5146" max="5152" width="4" style="549" customWidth="1"/>
    <col min="5153" max="5376" width="9.140625" style="549"/>
    <col min="5377" max="5377" width="21.42578125" style="549" customWidth="1"/>
    <col min="5378" max="5378" width="6.5703125" style="549" customWidth="1"/>
    <col min="5379" max="5379" width="7.7109375" style="549" customWidth="1"/>
    <col min="5380" max="5380" width="8.42578125" style="549" customWidth="1"/>
    <col min="5381" max="5381" width="4.85546875" style="549" customWidth="1"/>
    <col min="5382" max="5383" width="4" style="549" customWidth="1"/>
    <col min="5384" max="5384" width="4.85546875" style="549" customWidth="1"/>
    <col min="5385" max="5393" width="4" style="549" customWidth="1"/>
    <col min="5394" max="5394" width="4.85546875" style="549" customWidth="1"/>
    <col min="5395" max="5399" width="4" style="549" customWidth="1"/>
    <col min="5400" max="5400" width="6" style="549" customWidth="1"/>
    <col min="5401" max="5401" width="4.42578125" style="549" customWidth="1"/>
    <col min="5402" max="5408" width="4" style="549" customWidth="1"/>
    <col min="5409" max="5632" width="9.140625" style="549"/>
    <col min="5633" max="5633" width="21.42578125" style="549" customWidth="1"/>
    <col min="5634" max="5634" width="6.5703125" style="549" customWidth="1"/>
    <col min="5635" max="5635" width="7.7109375" style="549" customWidth="1"/>
    <col min="5636" max="5636" width="8.42578125" style="549" customWidth="1"/>
    <col min="5637" max="5637" width="4.85546875" style="549" customWidth="1"/>
    <col min="5638" max="5639" width="4" style="549" customWidth="1"/>
    <col min="5640" max="5640" width="4.85546875" style="549" customWidth="1"/>
    <col min="5641" max="5649" width="4" style="549" customWidth="1"/>
    <col min="5650" max="5650" width="4.85546875" style="549" customWidth="1"/>
    <col min="5651" max="5655" width="4" style="549" customWidth="1"/>
    <col min="5656" max="5656" width="6" style="549" customWidth="1"/>
    <col min="5657" max="5657" width="4.42578125" style="549" customWidth="1"/>
    <col min="5658" max="5664" width="4" style="549" customWidth="1"/>
    <col min="5665" max="5888" width="9.140625" style="549"/>
    <col min="5889" max="5889" width="21.42578125" style="549" customWidth="1"/>
    <col min="5890" max="5890" width="6.5703125" style="549" customWidth="1"/>
    <col min="5891" max="5891" width="7.7109375" style="549" customWidth="1"/>
    <col min="5892" max="5892" width="8.42578125" style="549" customWidth="1"/>
    <col min="5893" max="5893" width="4.85546875" style="549" customWidth="1"/>
    <col min="5894" max="5895" width="4" style="549" customWidth="1"/>
    <col min="5896" max="5896" width="4.85546875" style="549" customWidth="1"/>
    <col min="5897" max="5905" width="4" style="549" customWidth="1"/>
    <col min="5906" max="5906" width="4.85546875" style="549" customWidth="1"/>
    <col min="5907" max="5911" width="4" style="549" customWidth="1"/>
    <col min="5912" max="5912" width="6" style="549" customWidth="1"/>
    <col min="5913" max="5913" width="4.42578125" style="549" customWidth="1"/>
    <col min="5914" max="5920" width="4" style="549" customWidth="1"/>
    <col min="5921" max="6144" width="9.140625" style="549"/>
    <col min="6145" max="6145" width="21.42578125" style="549" customWidth="1"/>
    <col min="6146" max="6146" width="6.5703125" style="549" customWidth="1"/>
    <col min="6147" max="6147" width="7.7109375" style="549" customWidth="1"/>
    <col min="6148" max="6148" width="8.42578125" style="549" customWidth="1"/>
    <col min="6149" max="6149" width="4.85546875" style="549" customWidth="1"/>
    <col min="6150" max="6151" width="4" style="549" customWidth="1"/>
    <col min="6152" max="6152" width="4.85546875" style="549" customWidth="1"/>
    <col min="6153" max="6161" width="4" style="549" customWidth="1"/>
    <col min="6162" max="6162" width="4.85546875" style="549" customWidth="1"/>
    <col min="6163" max="6167" width="4" style="549" customWidth="1"/>
    <col min="6168" max="6168" width="6" style="549" customWidth="1"/>
    <col min="6169" max="6169" width="4.42578125" style="549" customWidth="1"/>
    <col min="6170" max="6176" width="4" style="549" customWidth="1"/>
    <col min="6177" max="6400" width="9.140625" style="549"/>
    <col min="6401" max="6401" width="21.42578125" style="549" customWidth="1"/>
    <col min="6402" max="6402" width="6.5703125" style="549" customWidth="1"/>
    <col min="6403" max="6403" width="7.7109375" style="549" customWidth="1"/>
    <col min="6404" max="6404" width="8.42578125" style="549" customWidth="1"/>
    <col min="6405" max="6405" width="4.85546875" style="549" customWidth="1"/>
    <col min="6406" max="6407" width="4" style="549" customWidth="1"/>
    <col min="6408" max="6408" width="4.85546875" style="549" customWidth="1"/>
    <col min="6409" max="6417" width="4" style="549" customWidth="1"/>
    <col min="6418" max="6418" width="4.85546875" style="549" customWidth="1"/>
    <col min="6419" max="6423" width="4" style="549" customWidth="1"/>
    <col min="6424" max="6424" width="6" style="549" customWidth="1"/>
    <col min="6425" max="6425" width="4.42578125" style="549" customWidth="1"/>
    <col min="6426" max="6432" width="4" style="549" customWidth="1"/>
    <col min="6433" max="6656" width="9.140625" style="549"/>
    <col min="6657" max="6657" width="21.42578125" style="549" customWidth="1"/>
    <col min="6658" max="6658" width="6.5703125" style="549" customWidth="1"/>
    <col min="6659" max="6659" width="7.7109375" style="549" customWidth="1"/>
    <col min="6660" max="6660" width="8.42578125" style="549" customWidth="1"/>
    <col min="6661" max="6661" width="4.85546875" style="549" customWidth="1"/>
    <col min="6662" max="6663" width="4" style="549" customWidth="1"/>
    <col min="6664" max="6664" width="4.85546875" style="549" customWidth="1"/>
    <col min="6665" max="6673" width="4" style="549" customWidth="1"/>
    <col min="6674" max="6674" width="4.85546875" style="549" customWidth="1"/>
    <col min="6675" max="6679" width="4" style="549" customWidth="1"/>
    <col min="6680" max="6680" width="6" style="549" customWidth="1"/>
    <col min="6681" max="6681" width="4.42578125" style="549" customWidth="1"/>
    <col min="6682" max="6688" width="4" style="549" customWidth="1"/>
    <col min="6689" max="6912" width="9.140625" style="549"/>
    <col min="6913" max="6913" width="21.42578125" style="549" customWidth="1"/>
    <col min="6914" max="6914" width="6.5703125" style="549" customWidth="1"/>
    <col min="6915" max="6915" width="7.7109375" style="549" customWidth="1"/>
    <col min="6916" max="6916" width="8.42578125" style="549" customWidth="1"/>
    <col min="6917" max="6917" width="4.85546875" style="549" customWidth="1"/>
    <col min="6918" max="6919" width="4" style="549" customWidth="1"/>
    <col min="6920" max="6920" width="4.85546875" style="549" customWidth="1"/>
    <col min="6921" max="6929" width="4" style="549" customWidth="1"/>
    <col min="6930" max="6930" width="4.85546875" style="549" customWidth="1"/>
    <col min="6931" max="6935" width="4" style="549" customWidth="1"/>
    <col min="6936" max="6936" width="6" style="549" customWidth="1"/>
    <col min="6937" max="6937" width="4.42578125" style="549" customWidth="1"/>
    <col min="6938" max="6944" width="4" style="549" customWidth="1"/>
    <col min="6945" max="7168" width="9.140625" style="549"/>
    <col min="7169" max="7169" width="21.42578125" style="549" customWidth="1"/>
    <col min="7170" max="7170" width="6.5703125" style="549" customWidth="1"/>
    <col min="7171" max="7171" width="7.7109375" style="549" customWidth="1"/>
    <col min="7172" max="7172" width="8.42578125" style="549" customWidth="1"/>
    <col min="7173" max="7173" width="4.85546875" style="549" customWidth="1"/>
    <col min="7174" max="7175" width="4" style="549" customWidth="1"/>
    <col min="7176" max="7176" width="4.85546875" style="549" customWidth="1"/>
    <col min="7177" max="7185" width="4" style="549" customWidth="1"/>
    <col min="7186" max="7186" width="4.85546875" style="549" customWidth="1"/>
    <col min="7187" max="7191" width="4" style="549" customWidth="1"/>
    <col min="7192" max="7192" width="6" style="549" customWidth="1"/>
    <col min="7193" max="7193" width="4.42578125" style="549" customWidth="1"/>
    <col min="7194" max="7200" width="4" style="549" customWidth="1"/>
    <col min="7201" max="7424" width="9.140625" style="549"/>
    <col min="7425" max="7425" width="21.42578125" style="549" customWidth="1"/>
    <col min="7426" max="7426" width="6.5703125" style="549" customWidth="1"/>
    <col min="7427" max="7427" width="7.7109375" style="549" customWidth="1"/>
    <col min="7428" max="7428" width="8.42578125" style="549" customWidth="1"/>
    <col min="7429" max="7429" width="4.85546875" style="549" customWidth="1"/>
    <col min="7430" max="7431" width="4" style="549" customWidth="1"/>
    <col min="7432" max="7432" width="4.85546875" style="549" customWidth="1"/>
    <col min="7433" max="7441" width="4" style="549" customWidth="1"/>
    <col min="7442" max="7442" width="4.85546875" style="549" customWidth="1"/>
    <col min="7443" max="7447" width="4" style="549" customWidth="1"/>
    <col min="7448" max="7448" width="6" style="549" customWidth="1"/>
    <col min="7449" max="7449" width="4.42578125" style="549" customWidth="1"/>
    <col min="7450" max="7456" width="4" style="549" customWidth="1"/>
    <col min="7457" max="7680" width="9.140625" style="549"/>
    <col min="7681" max="7681" width="21.42578125" style="549" customWidth="1"/>
    <col min="7682" max="7682" width="6.5703125" style="549" customWidth="1"/>
    <col min="7683" max="7683" width="7.7109375" style="549" customWidth="1"/>
    <col min="7684" max="7684" width="8.42578125" style="549" customWidth="1"/>
    <col min="7685" max="7685" width="4.85546875" style="549" customWidth="1"/>
    <col min="7686" max="7687" width="4" style="549" customWidth="1"/>
    <col min="7688" max="7688" width="4.85546875" style="549" customWidth="1"/>
    <col min="7689" max="7697" width="4" style="549" customWidth="1"/>
    <col min="7698" max="7698" width="4.85546875" style="549" customWidth="1"/>
    <col min="7699" max="7703" width="4" style="549" customWidth="1"/>
    <col min="7704" max="7704" width="6" style="549" customWidth="1"/>
    <col min="7705" max="7705" width="4.42578125" style="549" customWidth="1"/>
    <col min="7706" max="7712" width="4" style="549" customWidth="1"/>
    <col min="7713" max="7936" width="9.140625" style="549"/>
    <col min="7937" max="7937" width="21.42578125" style="549" customWidth="1"/>
    <col min="7938" max="7938" width="6.5703125" style="549" customWidth="1"/>
    <col min="7939" max="7939" width="7.7109375" style="549" customWidth="1"/>
    <col min="7940" max="7940" width="8.42578125" style="549" customWidth="1"/>
    <col min="7941" max="7941" width="4.85546875" style="549" customWidth="1"/>
    <col min="7942" max="7943" width="4" style="549" customWidth="1"/>
    <col min="7944" max="7944" width="4.85546875" style="549" customWidth="1"/>
    <col min="7945" max="7953" width="4" style="549" customWidth="1"/>
    <col min="7954" max="7954" width="4.85546875" style="549" customWidth="1"/>
    <col min="7955" max="7959" width="4" style="549" customWidth="1"/>
    <col min="7960" max="7960" width="6" style="549" customWidth="1"/>
    <col min="7961" max="7961" width="4.42578125" style="549" customWidth="1"/>
    <col min="7962" max="7968" width="4" style="549" customWidth="1"/>
    <col min="7969" max="8192" width="9.140625" style="549"/>
    <col min="8193" max="8193" width="21.42578125" style="549" customWidth="1"/>
    <col min="8194" max="8194" width="6.5703125" style="549" customWidth="1"/>
    <col min="8195" max="8195" width="7.7109375" style="549" customWidth="1"/>
    <col min="8196" max="8196" width="8.42578125" style="549" customWidth="1"/>
    <col min="8197" max="8197" width="4.85546875" style="549" customWidth="1"/>
    <col min="8198" max="8199" width="4" style="549" customWidth="1"/>
    <col min="8200" max="8200" width="4.85546875" style="549" customWidth="1"/>
    <col min="8201" max="8209" width="4" style="549" customWidth="1"/>
    <col min="8210" max="8210" width="4.85546875" style="549" customWidth="1"/>
    <col min="8211" max="8215" width="4" style="549" customWidth="1"/>
    <col min="8216" max="8216" width="6" style="549" customWidth="1"/>
    <col min="8217" max="8217" width="4.42578125" style="549" customWidth="1"/>
    <col min="8218" max="8224" width="4" style="549" customWidth="1"/>
    <col min="8225" max="8448" width="9.140625" style="549"/>
    <col min="8449" max="8449" width="21.42578125" style="549" customWidth="1"/>
    <col min="8450" max="8450" width="6.5703125" style="549" customWidth="1"/>
    <col min="8451" max="8451" width="7.7109375" style="549" customWidth="1"/>
    <col min="8452" max="8452" width="8.42578125" style="549" customWidth="1"/>
    <col min="8453" max="8453" width="4.85546875" style="549" customWidth="1"/>
    <col min="8454" max="8455" width="4" style="549" customWidth="1"/>
    <col min="8456" max="8456" width="4.85546875" style="549" customWidth="1"/>
    <col min="8457" max="8465" width="4" style="549" customWidth="1"/>
    <col min="8466" max="8466" width="4.85546875" style="549" customWidth="1"/>
    <col min="8467" max="8471" width="4" style="549" customWidth="1"/>
    <col min="8472" max="8472" width="6" style="549" customWidth="1"/>
    <col min="8473" max="8473" width="4.42578125" style="549" customWidth="1"/>
    <col min="8474" max="8480" width="4" style="549" customWidth="1"/>
    <col min="8481" max="8704" width="9.140625" style="549"/>
    <col min="8705" max="8705" width="21.42578125" style="549" customWidth="1"/>
    <col min="8706" max="8706" width="6.5703125" style="549" customWidth="1"/>
    <col min="8707" max="8707" width="7.7109375" style="549" customWidth="1"/>
    <col min="8708" max="8708" width="8.42578125" style="549" customWidth="1"/>
    <col min="8709" max="8709" width="4.85546875" style="549" customWidth="1"/>
    <col min="8710" max="8711" width="4" style="549" customWidth="1"/>
    <col min="8712" max="8712" width="4.85546875" style="549" customWidth="1"/>
    <col min="8713" max="8721" width="4" style="549" customWidth="1"/>
    <col min="8722" max="8722" width="4.85546875" style="549" customWidth="1"/>
    <col min="8723" max="8727" width="4" style="549" customWidth="1"/>
    <col min="8728" max="8728" width="6" style="549" customWidth="1"/>
    <col min="8729" max="8729" width="4.42578125" style="549" customWidth="1"/>
    <col min="8730" max="8736" width="4" style="549" customWidth="1"/>
    <col min="8737" max="8960" width="9.140625" style="549"/>
    <col min="8961" max="8961" width="21.42578125" style="549" customWidth="1"/>
    <col min="8962" max="8962" width="6.5703125" style="549" customWidth="1"/>
    <col min="8963" max="8963" width="7.7109375" style="549" customWidth="1"/>
    <col min="8964" max="8964" width="8.42578125" style="549" customWidth="1"/>
    <col min="8965" max="8965" width="4.85546875" style="549" customWidth="1"/>
    <col min="8966" max="8967" width="4" style="549" customWidth="1"/>
    <col min="8968" max="8968" width="4.85546875" style="549" customWidth="1"/>
    <col min="8969" max="8977" width="4" style="549" customWidth="1"/>
    <col min="8978" max="8978" width="4.85546875" style="549" customWidth="1"/>
    <col min="8979" max="8983" width="4" style="549" customWidth="1"/>
    <col min="8984" max="8984" width="6" style="549" customWidth="1"/>
    <col min="8985" max="8985" width="4.42578125" style="549" customWidth="1"/>
    <col min="8986" max="8992" width="4" style="549" customWidth="1"/>
    <col min="8993" max="9216" width="9.140625" style="549"/>
    <col min="9217" max="9217" width="21.42578125" style="549" customWidth="1"/>
    <col min="9218" max="9218" width="6.5703125" style="549" customWidth="1"/>
    <col min="9219" max="9219" width="7.7109375" style="549" customWidth="1"/>
    <col min="9220" max="9220" width="8.42578125" style="549" customWidth="1"/>
    <col min="9221" max="9221" width="4.85546875" style="549" customWidth="1"/>
    <col min="9222" max="9223" width="4" style="549" customWidth="1"/>
    <col min="9224" max="9224" width="4.85546875" style="549" customWidth="1"/>
    <col min="9225" max="9233" width="4" style="549" customWidth="1"/>
    <col min="9234" max="9234" width="4.85546875" style="549" customWidth="1"/>
    <col min="9235" max="9239" width="4" style="549" customWidth="1"/>
    <col min="9240" max="9240" width="6" style="549" customWidth="1"/>
    <col min="9241" max="9241" width="4.42578125" style="549" customWidth="1"/>
    <col min="9242" max="9248" width="4" style="549" customWidth="1"/>
    <col min="9249" max="9472" width="9.140625" style="549"/>
    <col min="9473" max="9473" width="21.42578125" style="549" customWidth="1"/>
    <col min="9474" max="9474" width="6.5703125" style="549" customWidth="1"/>
    <col min="9475" max="9475" width="7.7109375" style="549" customWidth="1"/>
    <col min="9476" max="9476" width="8.42578125" style="549" customWidth="1"/>
    <col min="9477" max="9477" width="4.85546875" style="549" customWidth="1"/>
    <col min="9478" max="9479" width="4" style="549" customWidth="1"/>
    <col min="9480" max="9480" width="4.85546875" style="549" customWidth="1"/>
    <col min="9481" max="9489" width="4" style="549" customWidth="1"/>
    <col min="9490" max="9490" width="4.85546875" style="549" customWidth="1"/>
    <col min="9491" max="9495" width="4" style="549" customWidth="1"/>
    <col min="9496" max="9496" width="6" style="549" customWidth="1"/>
    <col min="9497" max="9497" width="4.42578125" style="549" customWidth="1"/>
    <col min="9498" max="9504" width="4" style="549" customWidth="1"/>
    <col min="9505" max="9728" width="9.140625" style="549"/>
    <col min="9729" max="9729" width="21.42578125" style="549" customWidth="1"/>
    <col min="9730" max="9730" width="6.5703125" style="549" customWidth="1"/>
    <col min="9731" max="9731" width="7.7109375" style="549" customWidth="1"/>
    <col min="9732" max="9732" width="8.42578125" style="549" customWidth="1"/>
    <col min="9733" max="9733" width="4.85546875" style="549" customWidth="1"/>
    <col min="9734" max="9735" width="4" style="549" customWidth="1"/>
    <col min="9736" max="9736" width="4.85546875" style="549" customWidth="1"/>
    <col min="9737" max="9745" width="4" style="549" customWidth="1"/>
    <col min="9746" max="9746" width="4.85546875" style="549" customWidth="1"/>
    <col min="9747" max="9751" width="4" style="549" customWidth="1"/>
    <col min="9752" max="9752" width="6" style="549" customWidth="1"/>
    <col min="9753" max="9753" width="4.42578125" style="549" customWidth="1"/>
    <col min="9754" max="9760" width="4" style="549" customWidth="1"/>
    <col min="9761" max="9984" width="9.140625" style="549"/>
    <col min="9985" max="9985" width="21.42578125" style="549" customWidth="1"/>
    <col min="9986" max="9986" width="6.5703125" style="549" customWidth="1"/>
    <col min="9987" max="9987" width="7.7109375" style="549" customWidth="1"/>
    <col min="9988" max="9988" width="8.42578125" style="549" customWidth="1"/>
    <col min="9989" max="9989" width="4.85546875" style="549" customWidth="1"/>
    <col min="9990" max="9991" width="4" style="549" customWidth="1"/>
    <col min="9992" max="9992" width="4.85546875" style="549" customWidth="1"/>
    <col min="9993" max="10001" width="4" style="549" customWidth="1"/>
    <col min="10002" max="10002" width="4.85546875" style="549" customWidth="1"/>
    <col min="10003" max="10007" width="4" style="549" customWidth="1"/>
    <col min="10008" max="10008" width="6" style="549" customWidth="1"/>
    <col min="10009" max="10009" width="4.42578125" style="549" customWidth="1"/>
    <col min="10010" max="10016" width="4" style="549" customWidth="1"/>
    <col min="10017" max="10240" width="9.140625" style="549"/>
    <col min="10241" max="10241" width="21.42578125" style="549" customWidth="1"/>
    <col min="10242" max="10242" width="6.5703125" style="549" customWidth="1"/>
    <col min="10243" max="10243" width="7.7109375" style="549" customWidth="1"/>
    <col min="10244" max="10244" width="8.42578125" style="549" customWidth="1"/>
    <col min="10245" max="10245" width="4.85546875" style="549" customWidth="1"/>
    <col min="10246" max="10247" width="4" style="549" customWidth="1"/>
    <col min="10248" max="10248" width="4.85546875" style="549" customWidth="1"/>
    <col min="10249" max="10257" width="4" style="549" customWidth="1"/>
    <col min="10258" max="10258" width="4.85546875" style="549" customWidth="1"/>
    <col min="10259" max="10263" width="4" style="549" customWidth="1"/>
    <col min="10264" max="10264" width="6" style="549" customWidth="1"/>
    <col min="10265" max="10265" width="4.42578125" style="549" customWidth="1"/>
    <col min="10266" max="10272" width="4" style="549" customWidth="1"/>
    <col min="10273" max="10496" width="9.140625" style="549"/>
    <col min="10497" max="10497" width="21.42578125" style="549" customWidth="1"/>
    <col min="10498" max="10498" width="6.5703125" style="549" customWidth="1"/>
    <col min="10499" max="10499" width="7.7109375" style="549" customWidth="1"/>
    <col min="10500" max="10500" width="8.42578125" style="549" customWidth="1"/>
    <col min="10501" max="10501" width="4.85546875" style="549" customWidth="1"/>
    <col min="10502" max="10503" width="4" style="549" customWidth="1"/>
    <col min="10504" max="10504" width="4.85546875" style="549" customWidth="1"/>
    <col min="10505" max="10513" width="4" style="549" customWidth="1"/>
    <col min="10514" max="10514" width="4.85546875" style="549" customWidth="1"/>
    <col min="10515" max="10519" width="4" style="549" customWidth="1"/>
    <col min="10520" max="10520" width="6" style="549" customWidth="1"/>
    <col min="10521" max="10521" width="4.42578125" style="549" customWidth="1"/>
    <col min="10522" max="10528" width="4" style="549" customWidth="1"/>
    <col min="10529" max="10752" width="9.140625" style="549"/>
    <col min="10753" max="10753" width="21.42578125" style="549" customWidth="1"/>
    <col min="10754" max="10754" width="6.5703125" style="549" customWidth="1"/>
    <col min="10755" max="10755" width="7.7109375" style="549" customWidth="1"/>
    <col min="10756" max="10756" width="8.42578125" style="549" customWidth="1"/>
    <col min="10757" max="10757" width="4.85546875" style="549" customWidth="1"/>
    <col min="10758" max="10759" width="4" style="549" customWidth="1"/>
    <col min="10760" max="10760" width="4.85546875" style="549" customWidth="1"/>
    <col min="10761" max="10769" width="4" style="549" customWidth="1"/>
    <col min="10770" max="10770" width="4.85546875" style="549" customWidth="1"/>
    <col min="10771" max="10775" width="4" style="549" customWidth="1"/>
    <col min="10776" max="10776" width="6" style="549" customWidth="1"/>
    <col min="10777" max="10777" width="4.42578125" style="549" customWidth="1"/>
    <col min="10778" max="10784" width="4" style="549" customWidth="1"/>
    <col min="10785" max="11008" width="9.140625" style="549"/>
    <col min="11009" max="11009" width="21.42578125" style="549" customWidth="1"/>
    <col min="11010" max="11010" width="6.5703125" style="549" customWidth="1"/>
    <col min="11011" max="11011" width="7.7109375" style="549" customWidth="1"/>
    <col min="11012" max="11012" width="8.42578125" style="549" customWidth="1"/>
    <col min="11013" max="11013" width="4.85546875" style="549" customWidth="1"/>
    <col min="11014" max="11015" width="4" style="549" customWidth="1"/>
    <col min="11016" max="11016" width="4.85546875" style="549" customWidth="1"/>
    <col min="11017" max="11025" width="4" style="549" customWidth="1"/>
    <col min="11026" max="11026" width="4.85546875" style="549" customWidth="1"/>
    <col min="11027" max="11031" width="4" style="549" customWidth="1"/>
    <col min="11032" max="11032" width="6" style="549" customWidth="1"/>
    <col min="11033" max="11033" width="4.42578125" style="549" customWidth="1"/>
    <col min="11034" max="11040" width="4" style="549" customWidth="1"/>
    <col min="11041" max="11264" width="9.140625" style="549"/>
    <col min="11265" max="11265" width="21.42578125" style="549" customWidth="1"/>
    <col min="11266" max="11266" width="6.5703125" style="549" customWidth="1"/>
    <col min="11267" max="11267" width="7.7109375" style="549" customWidth="1"/>
    <col min="11268" max="11268" width="8.42578125" style="549" customWidth="1"/>
    <col min="11269" max="11269" width="4.85546875" style="549" customWidth="1"/>
    <col min="11270" max="11271" width="4" style="549" customWidth="1"/>
    <col min="11272" max="11272" width="4.85546875" style="549" customWidth="1"/>
    <col min="11273" max="11281" width="4" style="549" customWidth="1"/>
    <col min="11282" max="11282" width="4.85546875" style="549" customWidth="1"/>
    <col min="11283" max="11287" width="4" style="549" customWidth="1"/>
    <col min="11288" max="11288" width="6" style="549" customWidth="1"/>
    <col min="11289" max="11289" width="4.42578125" style="549" customWidth="1"/>
    <col min="11290" max="11296" width="4" style="549" customWidth="1"/>
    <col min="11297" max="11520" width="9.140625" style="549"/>
    <col min="11521" max="11521" width="21.42578125" style="549" customWidth="1"/>
    <col min="11522" max="11522" width="6.5703125" style="549" customWidth="1"/>
    <col min="11523" max="11523" width="7.7109375" style="549" customWidth="1"/>
    <col min="11524" max="11524" width="8.42578125" style="549" customWidth="1"/>
    <col min="11525" max="11525" width="4.85546875" style="549" customWidth="1"/>
    <col min="11526" max="11527" width="4" style="549" customWidth="1"/>
    <col min="11528" max="11528" width="4.85546875" style="549" customWidth="1"/>
    <col min="11529" max="11537" width="4" style="549" customWidth="1"/>
    <col min="11538" max="11538" width="4.85546875" style="549" customWidth="1"/>
    <col min="11539" max="11543" width="4" style="549" customWidth="1"/>
    <col min="11544" max="11544" width="6" style="549" customWidth="1"/>
    <col min="11545" max="11545" width="4.42578125" style="549" customWidth="1"/>
    <col min="11546" max="11552" width="4" style="549" customWidth="1"/>
    <col min="11553" max="11776" width="9.140625" style="549"/>
    <col min="11777" max="11777" width="21.42578125" style="549" customWidth="1"/>
    <col min="11778" max="11778" width="6.5703125" style="549" customWidth="1"/>
    <col min="11779" max="11779" width="7.7109375" style="549" customWidth="1"/>
    <col min="11780" max="11780" width="8.42578125" style="549" customWidth="1"/>
    <col min="11781" max="11781" width="4.85546875" style="549" customWidth="1"/>
    <col min="11782" max="11783" width="4" style="549" customWidth="1"/>
    <col min="11784" max="11784" width="4.85546875" style="549" customWidth="1"/>
    <col min="11785" max="11793" width="4" style="549" customWidth="1"/>
    <col min="11794" max="11794" width="4.85546875" style="549" customWidth="1"/>
    <col min="11795" max="11799" width="4" style="549" customWidth="1"/>
    <col min="11800" max="11800" width="6" style="549" customWidth="1"/>
    <col min="11801" max="11801" width="4.42578125" style="549" customWidth="1"/>
    <col min="11802" max="11808" width="4" style="549" customWidth="1"/>
    <col min="11809" max="12032" width="9.140625" style="549"/>
    <col min="12033" max="12033" width="21.42578125" style="549" customWidth="1"/>
    <col min="12034" max="12034" width="6.5703125" style="549" customWidth="1"/>
    <col min="12035" max="12035" width="7.7109375" style="549" customWidth="1"/>
    <col min="12036" max="12036" width="8.42578125" style="549" customWidth="1"/>
    <col min="12037" max="12037" width="4.85546875" style="549" customWidth="1"/>
    <col min="12038" max="12039" width="4" style="549" customWidth="1"/>
    <col min="12040" max="12040" width="4.85546875" style="549" customWidth="1"/>
    <col min="12041" max="12049" width="4" style="549" customWidth="1"/>
    <col min="12050" max="12050" width="4.85546875" style="549" customWidth="1"/>
    <col min="12051" max="12055" width="4" style="549" customWidth="1"/>
    <col min="12056" max="12056" width="6" style="549" customWidth="1"/>
    <col min="12057" max="12057" width="4.42578125" style="549" customWidth="1"/>
    <col min="12058" max="12064" width="4" style="549" customWidth="1"/>
    <col min="12065" max="12288" width="9.140625" style="549"/>
    <col min="12289" max="12289" width="21.42578125" style="549" customWidth="1"/>
    <col min="12290" max="12290" width="6.5703125" style="549" customWidth="1"/>
    <col min="12291" max="12291" width="7.7109375" style="549" customWidth="1"/>
    <col min="12292" max="12292" width="8.42578125" style="549" customWidth="1"/>
    <col min="12293" max="12293" width="4.85546875" style="549" customWidth="1"/>
    <col min="12294" max="12295" width="4" style="549" customWidth="1"/>
    <col min="12296" max="12296" width="4.85546875" style="549" customWidth="1"/>
    <col min="12297" max="12305" width="4" style="549" customWidth="1"/>
    <col min="12306" max="12306" width="4.85546875" style="549" customWidth="1"/>
    <col min="12307" max="12311" width="4" style="549" customWidth="1"/>
    <col min="12312" max="12312" width="6" style="549" customWidth="1"/>
    <col min="12313" max="12313" width="4.42578125" style="549" customWidth="1"/>
    <col min="12314" max="12320" width="4" style="549" customWidth="1"/>
    <col min="12321" max="12544" width="9.140625" style="549"/>
    <col min="12545" max="12545" width="21.42578125" style="549" customWidth="1"/>
    <col min="12546" max="12546" width="6.5703125" style="549" customWidth="1"/>
    <col min="12547" max="12547" width="7.7109375" style="549" customWidth="1"/>
    <col min="12548" max="12548" width="8.42578125" style="549" customWidth="1"/>
    <col min="12549" max="12549" width="4.85546875" style="549" customWidth="1"/>
    <col min="12550" max="12551" width="4" style="549" customWidth="1"/>
    <col min="12552" max="12552" width="4.85546875" style="549" customWidth="1"/>
    <col min="12553" max="12561" width="4" style="549" customWidth="1"/>
    <col min="12562" max="12562" width="4.85546875" style="549" customWidth="1"/>
    <col min="12563" max="12567" width="4" style="549" customWidth="1"/>
    <col min="12568" max="12568" width="6" style="549" customWidth="1"/>
    <col min="12569" max="12569" width="4.42578125" style="549" customWidth="1"/>
    <col min="12570" max="12576" width="4" style="549" customWidth="1"/>
    <col min="12577" max="12800" width="9.140625" style="549"/>
    <col min="12801" max="12801" width="21.42578125" style="549" customWidth="1"/>
    <col min="12802" max="12802" width="6.5703125" style="549" customWidth="1"/>
    <col min="12803" max="12803" width="7.7109375" style="549" customWidth="1"/>
    <col min="12804" max="12804" width="8.42578125" style="549" customWidth="1"/>
    <col min="12805" max="12805" width="4.85546875" style="549" customWidth="1"/>
    <col min="12806" max="12807" width="4" style="549" customWidth="1"/>
    <col min="12808" max="12808" width="4.85546875" style="549" customWidth="1"/>
    <col min="12809" max="12817" width="4" style="549" customWidth="1"/>
    <col min="12818" max="12818" width="4.85546875" style="549" customWidth="1"/>
    <col min="12819" max="12823" width="4" style="549" customWidth="1"/>
    <col min="12824" max="12824" width="6" style="549" customWidth="1"/>
    <col min="12825" max="12825" width="4.42578125" style="549" customWidth="1"/>
    <col min="12826" max="12832" width="4" style="549" customWidth="1"/>
    <col min="12833" max="13056" width="9.140625" style="549"/>
    <col min="13057" max="13057" width="21.42578125" style="549" customWidth="1"/>
    <col min="13058" max="13058" width="6.5703125" style="549" customWidth="1"/>
    <col min="13059" max="13059" width="7.7109375" style="549" customWidth="1"/>
    <col min="13060" max="13060" width="8.42578125" style="549" customWidth="1"/>
    <col min="13061" max="13061" width="4.85546875" style="549" customWidth="1"/>
    <col min="13062" max="13063" width="4" style="549" customWidth="1"/>
    <col min="13064" max="13064" width="4.85546875" style="549" customWidth="1"/>
    <col min="13065" max="13073" width="4" style="549" customWidth="1"/>
    <col min="13074" max="13074" width="4.85546875" style="549" customWidth="1"/>
    <col min="13075" max="13079" width="4" style="549" customWidth="1"/>
    <col min="13080" max="13080" width="6" style="549" customWidth="1"/>
    <col min="13081" max="13081" width="4.42578125" style="549" customWidth="1"/>
    <col min="13082" max="13088" width="4" style="549" customWidth="1"/>
    <col min="13089" max="13312" width="9.140625" style="549"/>
    <col min="13313" max="13313" width="21.42578125" style="549" customWidth="1"/>
    <col min="13314" max="13314" width="6.5703125" style="549" customWidth="1"/>
    <col min="13315" max="13315" width="7.7109375" style="549" customWidth="1"/>
    <col min="13316" max="13316" width="8.42578125" style="549" customWidth="1"/>
    <col min="13317" max="13317" width="4.85546875" style="549" customWidth="1"/>
    <col min="13318" max="13319" width="4" style="549" customWidth="1"/>
    <col min="13320" max="13320" width="4.85546875" style="549" customWidth="1"/>
    <col min="13321" max="13329" width="4" style="549" customWidth="1"/>
    <col min="13330" max="13330" width="4.85546875" style="549" customWidth="1"/>
    <col min="13331" max="13335" width="4" style="549" customWidth="1"/>
    <col min="13336" max="13336" width="6" style="549" customWidth="1"/>
    <col min="13337" max="13337" width="4.42578125" style="549" customWidth="1"/>
    <col min="13338" max="13344" width="4" style="549" customWidth="1"/>
    <col min="13345" max="13568" width="9.140625" style="549"/>
    <col min="13569" max="13569" width="21.42578125" style="549" customWidth="1"/>
    <col min="13570" max="13570" width="6.5703125" style="549" customWidth="1"/>
    <col min="13571" max="13571" width="7.7109375" style="549" customWidth="1"/>
    <col min="13572" max="13572" width="8.42578125" style="549" customWidth="1"/>
    <col min="13573" max="13573" width="4.85546875" style="549" customWidth="1"/>
    <col min="13574" max="13575" width="4" style="549" customWidth="1"/>
    <col min="13576" max="13576" width="4.85546875" style="549" customWidth="1"/>
    <col min="13577" max="13585" width="4" style="549" customWidth="1"/>
    <col min="13586" max="13586" width="4.85546875" style="549" customWidth="1"/>
    <col min="13587" max="13591" width="4" style="549" customWidth="1"/>
    <col min="13592" max="13592" width="6" style="549" customWidth="1"/>
    <col min="13593" max="13593" width="4.42578125" style="549" customWidth="1"/>
    <col min="13594" max="13600" width="4" style="549" customWidth="1"/>
    <col min="13601" max="13824" width="9.140625" style="549"/>
    <col min="13825" max="13825" width="21.42578125" style="549" customWidth="1"/>
    <col min="13826" max="13826" width="6.5703125" style="549" customWidth="1"/>
    <col min="13827" max="13827" width="7.7109375" style="549" customWidth="1"/>
    <col min="13828" max="13828" width="8.42578125" style="549" customWidth="1"/>
    <col min="13829" max="13829" width="4.85546875" style="549" customWidth="1"/>
    <col min="13830" max="13831" width="4" style="549" customWidth="1"/>
    <col min="13832" max="13832" width="4.85546875" style="549" customWidth="1"/>
    <col min="13833" max="13841" width="4" style="549" customWidth="1"/>
    <col min="13842" max="13842" width="4.85546875" style="549" customWidth="1"/>
    <col min="13843" max="13847" width="4" style="549" customWidth="1"/>
    <col min="13848" max="13848" width="6" style="549" customWidth="1"/>
    <col min="13849" max="13849" width="4.42578125" style="549" customWidth="1"/>
    <col min="13850" max="13856" width="4" style="549" customWidth="1"/>
    <col min="13857" max="14080" width="9.140625" style="549"/>
    <col min="14081" max="14081" width="21.42578125" style="549" customWidth="1"/>
    <col min="14082" max="14082" width="6.5703125" style="549" customWidth="1"/>
    <col min="14083" max="14083" width="7.7109375" style="549" customWidth="1"/>
    <col min="14084" max="14084" width="8.42578125" style="549" customWidth="1"/>
    <col min="14085" max="14085" width="4.85546875" style="549" customWidth="1"/>
    <col min="14086" max="14087" width="4" style="549" customWidth="1"/>
    <col min="14088" max="14088" width="4.85546875" style="549" customWidth="1"/>
    <col min="14089" max="14097" width="4" style="549" customWidth="1"/>
    <col min="14098" max="14098" width="4.85546875" style="549" customWidth="1"/>
    <col min="14099" max="14103" width="4" style="549" customWidth="1"/>
    <col min="14104" max="14104" width="6" style="549" customWidth="1"/>
    <col min="14105" max="14105" width="4.42578125" style="549" customWidth="1"/>
    <col min="14106" max="14112" width="4" style="549" customWidth="1"/>
    <col min="14113" max="14336" width="9.140625" style="549"/>
    <col min="14337" max="14337" width="21.42578125" style="549" customWidth="1"/>
    <col min="14338" max="14338" width="6.5703125" style="549" customWidth="1"/>
    <col min="14339" max="14339" width="7.7109375" style="549" customWidth="1"/>
    <col min="14340" max="14340" width="8.42578125" style="549" customWidth="1"/>
    <col min="14341" max="14341" width="4.85546875" style="549" customWidth="1"/>
    <col min="14342" max="14343" width="4" style="549" customWidth="1"/>
    <col min="14344" max="14344" width="4.85546875" style="549" customWidth="1"/>
    <col min="14345" max="14353" width="4" style="549" customWidth="1"/>
    <col min="14354" max="14354" width="4.85546875" style="549" customWidth="1"/>
    <col min="14355" max="14359" width="4" style="549" customWidth="1"/>
    <col min="14360" max="14360" width="6" style="549" customWidth="1"/>
    <col min="14361" max="14361" width="4.42578125" style="549" customWidth="1"/>
    <col min="14362" max="14368" width="4" style="549" customWidth="1"/>
    <col min="14369" max="14592" width="9.140625" style="549"/>
    <col min="14593" max="14593" width="21.42578125" style="549" customWidth="1"/>
    <col min="14594" max="14594" width="6.5703125" style="549" customWidth="1"/>
    <col min="14595" max="14595" width="7.7109375" style="549" customWidth="1"/>
    <col min="14596" max="14596" width="8.42578125" style="549" customWidth="1"/>
    <col min="14597" max="14597" width="4.85546875" style="549" customWidth="1"/>
    <col min="14598" max="14599" width="4" style="549" customWidth="1"/>
    <col min="14600" max="14600" width="4.85546875" style="549" customWidth="1"/>
    <col min="14601" max="14609" width="4" style="549" customWidth="1"/>
    <col min="14610" max="14610" width="4.85546875" style="549" customWidth="1"/>
    <col min="14611" max="14615" width="4" style="549" customWidth="1"/>
    <col min="14616" max="14616" width="6" style="549" customWidth="1"/>
    <col min="14617" max="14617" width="4.42578125" style="549" customWidth="1"/>
    <col min="14618" max="14624" width="4" style="549" customWidth="1"/>
    <col min="14625" max="14848" width="9.140625" style="549"/>
    <col min="14849" max="14849" width="21.42578125" style="549" customWidth="1"/>
    <col min="14850" max="14850" width="6.5703125" style="549" customWidth="1"/>
    <col min="14851" max="14851" width="7.7109375" style="549" customWidth="1"/>
    <col min="14852" max="14852" width="8.42578125" style="549" customWidth="1"/>
    <col min="14853" max="14853" width="4.85546875" style="549" customWidth="1"/>
    <col min="14854" max="14855" width="4" style="549" customWidth="1"/>
    <col min="14856" max="14856" width="4.85546875" style="549" customWidth="1"/>
    <col min="14857" max="14865" width="4" style="549" customWidth="1"/>
    <col min="14866" max="14866" width="4.85546875" style="549" customWidth="1"/>
    <col min="14867" max="14871" width="4" style="549" customWidth="1"/>
    <col min="14872" max="14872" width="6" style="549" customWidth="1"/>
    <col min="14873" max="14873" width="4.42578125" style="549" customWidth="1"/>
    <col min="14874" max="14880" width="4" style="549" customWidth="1"/>
    <col min="14881" max="15104" width="9.140625" style="549"/>
    <col min="15105" max="15105" width="21.42578125" style="549" customWidth="1"/>
    <col min="15106" max="15106" width="6.5703125" style="549" customWidth="1"/>
    <col min="15107" max="15107" width="7.7109375" style="549" customWidth="1"/>
    <col min="15108" max="15108" width="8.42578125" style="549" customWidth="1"/>
    <col min="15109" max="15109" width="4.85546875" style="549" customWidth="1"/>
    <col min="15110" max="15111" width="4" style="549" customWidth="1"/>
    <col min="15112" max="15112" width="4.85546875" style="549" customWidth="1"/>
    <col min="15113" max="15121" width="4" style="549" customWidth="1"/>
    <col min="15122" max="15122" width="4.85546875" style="549" customWidth="1"/>
    <col min="15123" max="15127" width="4" style="549" customWidth="1"/>
    <col min="15128" max="15128" width="6" style="549" customWidth="1"/>
    <col min="15129" max="15129" width="4.42578125" style="549" customWidth="1"/>
    <col min="15130" max="15136" width="4" style="549" customWidth="1"/>
    <col min="15137" max="15360" width="9.140625" style="549"/>
    <col min="15361" max="15361" width="21.42578125" style="549" customWidth="1"/>
    <col min="15362" max="15362" width="6.5703125" style="549" customWidth="1"/>
    <col min="15363" max="15363" width="7.7109375" style="549" customWidth="1"/>
    <col min="15364" max="15364" width="8.42578125" style="549" customWidth="1"/>
    <col min="15365" max="15365" width="4.85546875" style="549" customWidth="1"/>
    <col min="15366" max="15367" width="4" style="549" customWidth="1"/>
    <col min="15368" max="15368" width="4.85546875" style="549" customWidth="1"/>
    <col min="15369" max="15377" width="4" style="549" customWidth="1"/>
    <col min="15378" max="15378" width="4.85546875" style="549" customWidth="1"/>
    <col min="15379" max="15383" width="4" style="549" customWidth="1"/>
    <col min="15384" max="15384" width="6" style="549" customWidth="1"/>
    <col min="15385" max="15385" width="4.42578125" style="549" customWidth="1"/>
    <col min="15386" max="15392" width="4" style="549" customWidth="1"/>
    <col min="15393" max="15616" width="9.140625" style="549"/>
    <col min="15617" max="15617" width="21.42578125" style="549" customWidth="1"/>
    <col min="15618" max="15618" width="6.5703125" style="549" customWidth="1"/>
    <col min="15619" max="15619" width="7.7109375" style="549" customWidth="1"/>
    <col min="15620" max="15620" width="8.42578125" style="549" customWidth="1"/>
    <col min="15621" max="15621" width="4.85546875" style="549" customWidth="1"/>
    <col min="15622" max="15623" width="4" style="549" customWidth="1"/>
    <col min="15624" max="15624" width="4.85546875" style="549" customWidth="1"/>
    <col min="15625" max="15633" width="4" style="549" customWidth="1"/>
    <col min="15634" max="15634" width="4.85546875" style="549" customWidth="1"/>
    <col min="15635" max="15639" width="4" style="549" customWidth="1"/>
    <col min="15640" max="15640" width="6" style="549" customWidth="1"/>
    <col min="15641" max="15641" width="4.42578125" style="549" customWidth="1"/>
    <col min="15642" max="15648" width="4" style="549" customWidth="1"/>
    <col min="15649" max="15872" width="9.140625" style="549"/>
    <col min="15873" max="15873" width="21.42578125" style="549" customWidth="1"/>
    <col min="15874" max="15874" width="6.5703125" style="549" customWidth="1"/>
    <col min="15875" max="15875" width="7.7109375" style="549" customWidth="1"/>
    <col min="15876" max="15876" width="8.42578125" style="549" customWidth="1"/>
    <col min="15877" max="15877" width="4.85546875" style="549" customWidth="1"/>
    <col min="15878" max="15879" width="4" style="549" customWidth="1"/>
    <col min="15880" max="15880" width="4.85546875" style="549" customWidth="1"/>
    <col min="15881" max="15889" width="4" style="549" customWidth="1"/>
    <col min="15890" max="15890" width="4.85546875" style="549" customWidth="1"/>
    <col min="15891" max="15895" width="4" style="549" customWidth="1"/>
    <col min="15896" max="15896" width="6" style="549" customWidth="1"/>
    <col min="15897" max="15897" width="4.42578125" style="549" customWidth="1"/>
    <col min="15898" max="15904" width="4" style="549" customWidth="1"/>
    <col min="15905" max="16128" width="9.140625" style="549"/>
    <col min="16129" max="16129" width="21.42578125" style="549" customWidth="1"/>
    <col min="16130" max="16130" width="6.5703125" style="549" customWidth="1"/>
    <col min="16131" max="16131" width="7.7109375" style="549" customWidth="1"/>
    <col min="16132" max="16132" width="8.42578125" style="549" customWidth="1"/>
    <col min="16133" max="16133" width="4.85546875" style="549" customWidth="1"/>
    <col min="16134" max="16135" width="4" style="549" customWidth="1"/>
    <col min="16136" max="16136" width="4.85546875" style="549" customWidth="1"/>
    <col min="16137" max="16145" width="4" style="549" customWidth="1"/>
    <col min="16146" max="16146" width="4.85546875" style="549" customWidth="1"/>
    <col min="16147" max="16151" width="4" style="549" customWidth="1"/>
    <col min="16152" max="16152" width="6" style="549" customWidth="1"/>
    <col min="16153" max="16153" width="4.42578125" style="549" customWidth="1"/>
    <col min="16154" max="16160" width="4" style="549" customWidth="1"/>
    <col min="16161" max="16384" width="9.140625" style="549"/>
  </cols>
  <sheetData>
    <row r="1" spans="1:32" ht="15.75" customHeight="1">
      <c r="A1" s="539"/>
      <c r="B1" s="540" t="s">
        <v>0</v>
      </c>
      <c r="C1" s="541" t="s">
        <v>8278</v>
      </c>
      <c r="D1" s="542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4"/>
    </row>
    <row r="2" spans="1:32" ht="15.75" customHeight="1">
      <c r="A2" s="539"/>
      <c r="B2" s="540" t="s">
        <v>1</v>
      </c>
      <c r="C2" s="550" t="s">
        <v>918</v>
      </c>
      <c r="D2" s="542"/>
      <c r="E2" s="543"/>
      <c r="F2" s="543"/>
      <c r="G2" s="543"/>
      <c r="H2" s="543"/>
      <c r="I2" s="543"/>
      <c r="J2" s="543"/>
      <c r="K2" s="543"/>
      <c r="L2" s="543"/>
      <c r="M2" s="543"/>
      <c r="N2" s="543"/>
      <c r="O2" s="543"/>
      <c r="P2" s="543"/>
      <c r="Q2" s="544"/>
    </row>
    <row r="3" spans="1:32">
      <c r="A3" s="539"/>
      <c r="B3" s="540" t="s">
        <v>8279</v>
      </c>
      <c r="C3" s="550" t="s">
        <v>15649</v>
      </c>
      <c r="D3" s="542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543"/>
      <c r="Q3" s="544"/>
    </row>
    <row r="4" spans="1:32">
      <c r="A4" s="539"/>
      <c r="B4" s="540" t="s">
        <v>2</v>
      </c>
      <c r="C4" s="7" t="s">
        <v>8280</v>
      </c>
      <c r="D4" s="551"/>
      <c r="E4" s="552"/>
      <c r="F4" s="552"/>
      <c r="G4" s="552"/>
      <c r="H4" s="552"/>
      <c r="I4" s="552"/>
      <c r="J4" s="552"/>
      <c r="K4" s="552"/>
      <c r="L4" s="552"/>
      <c r="M4" s="552"/>
      <c r="N4" s="552"/>
      <c r="O4" s="552"/>
      <c r="P4" s="552"/>
      <c r="Q4" s="553"/>
    </row>
    <row r="5" spans="1:32" ht="14.25" customHeight="1" thickBot="1">
      <c r="A5" s="554"/>
      <c r="C5" s="555"/>
      <c r="D5" s="556"/>
      <c r="E5" s="557"/>
      <c r="F5" s="557"/>
      <c r="G5" s="557"/>
      <c r="H5" s="557"/>
      <c r="I5" s="557"/>
      <c r="J5" s="557"/>
    </row>
    <row r="6" spans="1:32" s="557" customFormat="1" ht="44.25" customHeight="1">
      <c r="A6" s="1595" t="s">
        <v>8281</v>
      </c>
      <c r="B6" s="1598" t="s">
        <v>15602</v>
      </c>
      <c r="C6" s="1598" t="s">
        <v>15603</v>
      </c>
      <c r="D6" s="1599" t="s">
        <v>15604</v>
      </c>
      <c r="E6" s="1587" t="s">
        <v>8282</v>
      </c>
      <c r="F6" s="1587"/>
      <c r="G6" s="1587"/>
      <c r="H6" s="1587"/>
      <c r="I6" s="1594" t="s">
        <v>8283</v>
      </c>
      <c r="J6" s="1594"/>
      <c r="K6" s="1594"/>
      <c r="L6" s="1594"/>
      <c r="M6" s="1594"/>
      <c r="N6" s="1594"/>
      <c r="O6" s="1594"/>
      <c r="P6" s="1594"/>
      <c r="Q6" s="1594"/>
      <c r="R6" s="1594"/>
      <c r="S6" s="1594"/>
      <c r="T6" s="1594"/>
      <c r="U6" s="1594"/>
      <c r="V6" s="1594"/>
      <c r="W6" s="1594"/>
      <c r="X6" s="1594"/>
      <c r="Y6" s="1594"/>
      <c r="Z6" s="1594"/>
      <c r="AA6" s="1594"/>
      <c r="AB6" s="1594"/>
      <c r="AC6" s="1594"/>
      <c r="AD6" s="1587" t="s">
        <v>8284</v>
      </c>
      <c r="AE6" s="1587"/>
      <c r="AF6" s="1588"/>
    </row>
    <row r="7" spans="1:32" s="558" customFormat="1" ht="33" customHeight="1">
      <c r="A7" s="1596"/>
      <c r="B7" s="1585"/>
      <c r="C7" s="1585"/>
      <c r="D7" s="1600"/>
      <c r="E7" s="1585" t="s">
        <v>8285</v>
      </c>
      <c r="F7" s="1585" t="s">
        <v>8286</v>
      </c>
      <c r="G7" s="1585" t="s">
        <v>8287</v>
      </c>
      <c r="H7" s="1591" t="s">
        <v>5985</v>
      </c>
      <c r="I7" s="1585" t="s">
        <v>8288</v>
      </c>
      <c r="J7" s="1585" t="s">
        <v>8289</v>
      </c>
      <c r="K7" s="1585" t="s">
        <v>8290</v>
      </c>
      <c r="L7" s="1593" t="s">
        <v>8291</v>
      </c>
      <c r="M7" s="1593"/>
      <c r="N7" s="1593"/>
      <c r="O7" s="1593"/>
      <c r="P7" s="1593"/>
      <c r="Q7" s="1585" t="s">
        <v>8292</v>
      </c>
      <c r="R7" s="1585" t="s">
        <v>8293</v>
      </c>
      <c r="S7" s="1589" t="s">
        <v>8294</v>
      </c>
      <c r="T7" s="1589"/>
      <c r="U7" s="1589"/>
      <c r="V7" s="1589"/>
      <c r="W7" s="1589"/>
      <c r="X7" s="1589"/>
      <c r="Y7" s="1585" t="s">
        <v>8295</v>
      </c>
      <c r="Z7" s="1585" t="s">
        <v>8296</v>
      </c>
      <c r="AA7" s="1585" t="s">
        <v>8297</v>
      </c>
      <c r="AB7" s="1585" t="s">
        <v>8298</v>
      </c>
      <c r="AC7" s="1585" t="s">
        <v>8299</v>
      </c>
      <c r="AD7" s="1589"/>
      <c r="AE7" s="1589"/>
      <c r="AF7" s="1590"/>
    </row>
    <row r="8" spans="1:32" s="558" customFormat="1" ht="192.75" customHeight="1" thickBot="1">
      <c r="A8" s="1597"/>
      <c r="B8" s="1586"/>
      <c r="C8" s="1586"/>
      <c r="D8" s="1601"/>
      <c r="E8" s="1586"/>
      <c r="F8" s="1586"/>
      <c r="G8" s="1586"/>
      <c r="H8" s="1592"/>
      <c r="I8" s="1586"/>
      <c r="J8" s="1586"/>
      <c r="K8" s="1586"/>
      <c r="L8" s="1440" t="s">
        <v>8285</v>
      </c>
      <c r="M8" s="1440" t="s">
        <v>8286</v>
      </c>
      <c r="N8" s="1440" t="s">
        <v>8287</v>
      </c>
      <c r="O8" s="1440" t="s">
        <v>8300</v>
      </c>
      <c r="P8" s="1441" t="s">
        <v>8301</v>
      </c>
      <c r="Q8" s="1586"/>
      <c r="R8" s="1586"/>
      <c r="S8" s="1440" t="s">
        <v>8302</v>
      </c>
      <c r="T8" s="1440" t="s">
        <v>8286</v>
      </c>
      <c r="U8" s="1440" t="s">
        <v>8303</v>
      </c>
      <c r="V8" s="1441" t="s">
        <v>8304</v>
      </c>
      <c r="W8" s="1441" t="s">
        <v>8305</v>
      </c>
      <c r="X8" s="1441" t="s">
        <v>8306</v>
      </c>
      <c r="Y8" s="1586"/>
      <c r="Z8" s="1586"/>
      <c r="AA8" s="1586"/>
      <c r="AB8" s="1586"/>
      <c r="AC8" s="1586"/>
      <c r="AD8" s="1440" t="s">
        <v>8307</v>
      </c>
      <c r="AE8" s="1440" t="s">
        <v>8308</v>
      </c>
      <c r="AF8" s="559" t="s">
        <v>8309</v>
      </c>
    </row>
    <row r="9" spans="1:32" s="563" customFormat="1">
      <c r="A9" s="1445" t="s">
        <v>8310</v>
      </c>
      <c r="B9" s="1446">
        <v>1192</v>
      </c>
      <c r="C9" s="1447">
        <v>7543</v>
      </c>
      <c r="D9" s="1448">
        <v>69</v>
      </c>
      <c r="E9" s="1449">
        <v>27</v>
      </c>
      <c r="F9" s="1449">
        <v>2</v>
      </c>
      <c r="G9" s="1450">
        <v>1</v>
      </c>
      <c r="H9" s="1451">
        <v>30</v>
      </c>
      <c r="I9" s="1452">
        <v>11</v>
      </c>
      <c r="J9" s="1453">
        <v>6</v>
      </c>
      <c r="K9" s="1454">
        <v>5</v>
      </c>
      <c r="L9" s="1450">
        <v>6</v>
      </c>
      <c r="M9" s="1450">
        <v>1</v>
      </c>
      <c r="N9" s="1450">
        <v>1</v>
      </c>
      <c r="O9" s="1450"/>
      <c r="P9" s="1455">
        <v>8</v>
      </c>
      <c r="Q9" s="1456">
        <f>I9-P9</f>
        <v>3</v>
      </c>
      <c r="R9" s="1452">
        <v>24</v>
      </c>
      <c r="S9" s="1454">
        <v>15</v>
      </c>
      <c r="T9" s="1450">
        <v>6</v>
      </c>
      <c r="U9" s="1450">
        <v>3</v>
      </c>
      <c r="V9" s="1450">
        <v>5</v>
      </c>
      <c r="W9" s="1450"/>
      <c r="X9" s="1455">
        <v>29</v>
      </c>
      <c r="Y9" s="1456">
        <f>R9-X9</f>
        <v>-5</v>
      </c>
      <c r="Z9" s="1457"/>
      <c r="AA9" s="1449">
        <v>1</v>
      </c>
      <c r="AB9" s="1449"/>
      <c r="AC9" s="1458">
        <v>0</v>
      </c>
      <c r="AD9" s="1453"/>
      <c r="AE9" s="1453"/>
      <c r="AF9" s="1459"/>
    </row>
    <row r="10" spans="1:32" s="563" customFormat="1">
      <c r="A10" s="560" t="s">
        <v>8311</v>
      </c>
      <c r="B10" s="564">
        <v>6763</v>
      </c>
      <c r="C10" s="565">
        <v>29069</v>
      </c>
      <c r="D10" s="566">
        <v>54</v>
      </c>
      <c r="E10" s="567">
        <v>141</v>
      </c>
      <c r="F10" s="567">
        <v>6</v>
      </c>
      <c r="G10" s="568">
        <v>1</v>
      </c>
      <c r="H10" s="569">
        <v>148</v>
      </c>
      <c r="I10" s="570">
        <v>31</v>
      </c>
      <c r="J10" s="571">
        <v>2</v>
      </c>
      <c r="K10" s="572">
        <v>29</v>
      </c>
      <c r="L10" s="568">
        <v>28</v>
      </c>
      <c r="M10" s="568">
        <v>3</v>
      </c>
      <c r="N10" s="568">
        <v>1</v>
      </c>
      <c r="O10" s="568"/>
      <c r="P10" s="573">
        <v>32</v>
      </c>
      <c r="Q10" s="562">
        <f t="shared" ref="Q10:Q41" si="0">I10-P10</f>
        <v>-1</v>
      </c>
      <c r="R10" s="570">
        <v>90</v>
      </c>
      <c r="S10" s="572">
        <v>68</v>
      </c>
      <c r="T10" s="568">
        <v>17</v>
      </c>
      <c r="U10" s="568">
        <v>3</v>
      </c>
      <c r="V10" s="568">
        <v>10</v>
      </c>
      <c r="W10" s="568"/>
      <c r="X10" s="573">
        <v>98</v>
      </c>
      <c r="Y10" s="562">
        <f t="shared" ref="Y10:Y41" si="1">R10-X10</f>
        <v>-8</v>
      </c>
      <c r="Z10" s="574">
        <v>2</v>
      </c>
      <c r="AA10" s="567">
        <v>2</v>
      </c>
      <c r="AB10" s="567"/>
      <c r="AC10" s="575">
        <v>0</v>
      </c>
      <c r="AD10" s="571"/>
      <c r="AE10" s="571"/>
      <c r="AF10" s="576"/>
    </row>
    <row r="11" spans="1:32" s="563" customFormat="1">
      <c r="A11" s="577" t="s">
        <v>8312</v>
      </c>
      <c r="B11" s="564">
        <v>1851</v>
      </c>
      <c r="C11" s="565">
        <v>10272</v>
      </c>
      <c r="D11" s="566">
        <v>70</v>
      </c>
      <c r="E11" s="567">
        <v>37</v>
      </c>
      <c r="F11" s="567">
        <v>2</v>
      </c>
      <c r="G11" s="568">
        <v>1</v>
      </c>
      <c r="H11" s="569">
        <v>40</v>
      </c>
      <c r="I11" s="570">
        <v>14</v>
      </c>
      <c r="J11" s="571"/>
      <c r="K11" s="571">
        <v>14</v>
      </c>
      <c r="L11" s="568">
        <v>9</v>
      </c>
      <c r="M11" s="568">
        <v>1</v>
      </c>
      <c r="N11" s="568">
        <v>1</v>
      </c>
      <c r="O11" s="568"/>
      <c r="P11" s="573">
        <v>11</v>
      </c>
      <c r="Q11" s="562">
        <f t="shared" si="0"/>
        <v>3</v>
      </c>
      <c r="R11" s="570">
        <v>36</v>
      </c>
      <c r="S11" s="572">
        <v>22</v>
      </c>
      <c r="T11" s="568">
        <v>6</v>
      </c>
      <c r="U11" s="568">
        <v>3</v>
      </c>
      <c r="V11" s="568">
        <v>5</v>
      </c>
      <c r="W11" s="568"/>
      <c r="X11" s="573">
        <v>36</v>
      </c>
      <c r="Y11" s="562">
        <f t="shared" si="1"/>
        <v>0</v>
      </c>
      <c r="Z11" s="574"/>
      <c r="AA11" s="567"/>
      <c r="AB11" s="567"/>
      <c r="AC11" s="575" t="s">
        <v>6302</v>
      </c>
      <c r="AD11" s="571"/>
      <c r="AE11" s="571"/>
      <c r="AF11" s="576"/>
    </row>
    <row r="12" spans="1:32" s="563" customFormat="1">
      <c r="A12" s="577" t="s">
        <v>8313</v>
      </c>
      <c r="B12" s="564">
        <v>576</v>
      </c>
      <c r="C12" s="565">
        <v>5524</v>
      </c>
      <c r="D12" s="566">
        <v>61</v>
      </c>
      <c r="E12" s="567">
        <v>23</v>
      </c>
      <c r="F12" s="567">
        <v>1</v>
      </c>
      <c r="G12" s="568">
        <v>1</v>
      </c>
      <c r="H12" s="569">
        <v>25</v>
      </c>
      <c r="I12" s="570">
        <v>16</v>
      </c>
      <c r="J12" s="571"/>
      <c r="K12" s="571">
        <v>16</v>
      </c>
      <c r="L12" s="568">
        <v>7</v>
      </c>
      <c r="M12" s="568">
        <v>1</v>
      </c>
      <c r="N12" s="568">
        <v>1</v>
      </c>
      <c r="O12" s="568"/>
      <c r="P12" s="573">
        <v>9</v>
      </c>
      <c r="Q12" s="562">
        <f t="shared" si="0"/>
        <v>7</v>
      </c>
      <c r="R12" s="570">
        <v>29</v>
      </c>
      <c r="S12" s="572">
        <v>14</v>
      </c>
      <c r="T12" s="568">
        <v>3</v>
      </c>
      <c r="U12" s="568">
        <v>3</v>
      </c>
      <c r="V12" s="568">
        <v>5</v>
      </c>
      <c r="W12" s="568"/>
      <c r="X12" s="573">
        <v>25</v>
      </c>
      <c r="Y12" s="562">
        <f t="shared" si="1"/>
        <v>4</v>
      </c>
      <c r="Z12" s="574"/>
      <c r="AA12" s="567"/>
      <c r="AB12" s="567"/>
      <c r="AC12" s="575" t="s">
        <v>6302</v>
      </c>
      <c r="AD12" s="571"/>
      <c r="AE12" s="571"/>
      <c r="AF12" s="576"/>
    </row>
    <row r="13" spans="1:32" s="563" customFormat="1">
      <c r="A13" s="577" t="s">
        <v>8314</v>
      </c>
      <c r="B13" s="564">
        <v>1627</v>
      </c>
      <c r="C13" s="565">
        <v>7798</v>
      </c>
      <c r="D13" s="566">
        <v>71</v>
      </c>
      <c r="E13" s="567">
        <v>29</v>
      </c>
      <c r="F13" s="567">
        <v>1</v>
      </c>
      <c r="G13" s="568">
        <v>0</v>
      </c>
      <c r="H13" s="569">
        <v>30</v>
      </c>
      <c r="I13" s="570">
        <v>9</v>
      </c>
      <c r="J13" s="571"/>
      <c r="K13" s="571">
        <v>9</v>
      </c>
      <c r="L13" s="568">
        <v>8</v>
      </c>
      <c r="M13" s="568">
        <v>1</v>
      </c>
      <c r="N13" s="568">
        <v>0</v>
      </c>
      <c r="O13" s="568"/>
      <c r="P13" s="573">
        <v>9</v>
      </c>
      <c r="Q13" s="562">
        <f t="shared" si="0"/>
        <v>0</v>
      </c>
      <c r="R13" s="570">
        <v>23</v>
      </c>
      <c r="S13" s="572">
        <v>18</v>
      </c>
      <c r="T13" s="568">
        <v>3</v>
      </c>
      <c r="U13" s="568">
        <v>0</v>
      </c>
      <c r="V13" s="568">
        <v>3</v>
      </c>
      <c r="W13" s="568"/>
      <c r="X13" s="573">
        <v>24</v>
      </c>
      <c r="Y13" s="562">
        <f t="shared" si="1"/>
        <v>-1</v>
      </c>
      <c r="Z13" s="574"/>
      <c r="AA13" s="567"/>
      <c r="AB13" s="567"/>
      <c r="AC13" s="575" t="s">
        <v>6302</v>
      </c>
      <c r="AD13" s="571"/>
      <c r="AE13" s="571"/>
      <c r="AF13" s="576"/>
    </row>
    <row r="14" spans="1:32" s="563" customFormat="1">
      <c r="A14" s="577" t="s">
        <v>8315</v>
      </c>
      <c r="B14" s="564">
        <v>5707</v>
      </c>
      <c r="C14" s="565">
        <v>22051</v>
      </c>
      <c r="D14" s="566">
        <v>81</v>
      </c>
      <c r="E14" s="567">
        <v>63</v>
      </c>
      <c r="F14" s="567">
        <v>7</v>
      </c>
      <c r="G14" s="568">
        <v>5</v>
      </c>
      <c r="H14" s="569">
        <v>75</v>
      </c>
      <c r="I14" s="570">
        <v>31</v>
      </c>
      <c r="J14" s="571"/>
      <c r="K14" s="571">
        <v>31</v>
      </c>
      <c r="L14" s="568">
        <v>13</v>
      </c>
      <c r="M14" s="568">
        <v>4</v>
      </c>
      <c r="N14" s="568">
        <v>5</v>
      </c>
      <c r="O14" s="568">
        <v>12</v>
      </c>
      <c r="P14" s="573">
        <v>34</v>
      </c>
      <c r="Q14" s="562">
        <f t="shared" si="0"/>
        <v>-3</v>
      </c>
      <c r="R14" s="570">
        <v>83</v>
      </c>
      <c r="S14" s="572">
        <v>41</v>
      </c>
      <c r="T14" s="568">
        <v>19</v>
      </c>
      <c r="U14" s="568">
        <v>13</v>
      </c>
      <c r="V14" s="568">
        <v>10</v>
      </c>
      <c r="W14" s="568"/>
      <c r="X14" s="573">
        <v>83</v>
      </c>
      <c r="Y14" s="562">
        <f t="shared" si="1"/>
        <v>0</v>
      </c>
      <c r="Z14" s="574"/>
      <c r="AA14" s="567"/>
      <c r="AB14" s="567"/>
      <c r="AC14" s="575" t="s">
        <v>6302</v>
      </c>
      <c r="AD14" s="571"/>
      <c r="AE14" s="571"/>
      <c r="AF14" s="576"/>
    </row>
    <row r="15" spans="1:32" s="563" customFormat="1">
      <c r="A15" s="577" t="s">
        <v>8316</v>
      </c>
      <c r="B15" s="564">
        <v>759</v>
      </c>
      <c r="C15" s="565">
        <v>7215</v>
      </c>
      <c r="D15" s="566">
        <v>37</v>
      </c>
      <c r="E15" s="567">
        <v>49</v>
      </c>
      <c r="F15" s="567">
        <v>3</v>
      </c>
      <c r="G15" s="568">
        <v>1</v>
      </c>
      <c r="H15" s="569">
        <v>53</v>
      </c>
      <c r="I15" s="570">
        <v>14</v>
      </c>
      <c r="J15" s="571">
        <v>3</v>
      </c>
      <c r="K15" s="571">
        <v>11</v>
      </c>
      <c r="L15" s="568">
        <v>10</v>
      </c>
      <c r="M15" s="568">
        <v>2</v>
      </c>
      <c r="N15" s="568">
        <v>1</v>
      </c>
      <c r="O15" s="568"/>
      <c r="P15" s="573">
        <v>13</v>
      </c>
      <c r="Q15" s="562">
        <f t="shared" si="0"/>
        <v>1</v>
      </c>
      <c r="R15" s="570">
        <v>33</v>
      </c>
      <c r="S15" s="572">
        <v>20</v>
      </c>
      <c r="T15" s="568">
        <v>9</v>
      </c>
      <c r="U15" s="568">
        <v>3</v>
      </c>
      <c r="V15" s="568">
        <v>2</v>
      </c>
      <c r="W15" s="568"/>
      <c r="X15" s="573">
        <v>34</v>
      </c>
      <c r="Y15" s="562">
        <f t="shared" si="1"/>
        <v>-1</v>
      </c>
      <c r="Z15" s="574"/>
      <c r="AA15" s="567"/>
      <c r="AB15" s="567"/>
      <c r="AC15" s="575" t="s">
        <v>6302</v>
      </c>
      <c r="AD15" s="571"/>
      <c r="AE15" s="571"/>
      <c r="AF15" s="576"/>
    </row>
    <row r="16" spans="1:32" s="563" customFormat="1">
      <c r="A16" s="577" t="s">
        <v>8317</v>
      </c>
      <c r="B16" s="564">
        <v>628</v>
      </c>
      <c r="C16" s="565">
        <v>8960</v>
      </c>
      <c r="D16" s="566">
        <v>70</v>
      </c>
      <c r="E16" s="567">
        <v>32</v>
      </c>
      <c r="F16" s="567">
        <v>2</v>
      </c>
      <c r="G16" s="568">
        <v>1</v>
      </c>
      <c r="H16" s="569">
        <v>35</v>
      </c>
      <c r="I16" s="570">
        <v>14</v>
      </c>
      <c r="J16" s="571">
        <v>3</v>
      </c>
      <c r="K16" s="571">
        <v>11</v>
      </c>
      <c r="L16" s="568">
        <v>8</v>
      </c>
      <c r="M16" s="568">
        <v>1</v>
      </c>
      <c r="N16" s="568">
        <v>1</v>
      </c>
      <c r="O16" s="568"/>
      <c r="P16" s="573">
        <v>10</v>
      </c>
      <c r="Q16" s="562">
        <f t="shared" si="0"/>
        <v>4</v>
      </c>
      <c r="R16" s="570">
        <v>32</v>
      </c>
      <c r="S16" s="572">
        <v>19</v>
      </c>
      <c r="T16" s="568">
        <v>6</v>
      </c>
      <c r="U16" s="568">
        <v>3</v>
      </c>
      <c r="V16" s="568">
        <v>7</v>
      </c>
      <c r="W16" s="568"/>
      <c r="X16" s="573">
        <v>35</v>
      </c>
      <c r="Y16" s="562">
        <f t="shared" si="1"/>
        <v>-3</v>
      </c>
      <c r="Z16" s="574">
        <v>2</v>
      </c>
      <c r="AA16" s="567">
        <v>2</v>
      </c>
      <c r="AB16" s="567"/>
      <c r="AC16" s="575">
        <v>0</v>
      </c>
      <c r="AD16" s="571"/>
      <c r="AE16" s="571"/>
      <c r="AF16" s="576"/>
    </row>
    <row r="17" spans="1:32" s="563" customFormat="1">
      <c r="A17" s="577" t="s">
        <v>8318</v>
      </c>
      <c r="B17" s="564">
        <v>519</v>
      </c>
      <c r="C17" s="565">
        <v>4096</v>
      </c>
      <c r="D17" s="566">
        <v>45</v>
      </c>
      <c r="E17" s="567">
        <v>25</v>
      </c>
      <c r="F17" s="567">
        <v>0</v>
      </c>
      <c r="G17" s="568">
        <v>0</v>
      </c>
      <c r="H17" s="569">
        <v>25</v>
      </c>
      <c r="I17" s="570">
        <v>15</v>
      </c>
      <c r="J17" s="571">
        <v>3</v>
      </c>
      <c r="K17" s="572">
        <v>12</v>
      </c>
      <c r="L17" s="568">
        <v>9</v>
      </c>
      <c r="M17" s="568">
        <v>0</v>
      </c>
      <c r="N17" s="568">
        <v>0</v>
      </c>
      <c r="O17" s="568"/>
      <c r="P17" s="573">
        <v>9</v>
      </c>
      <c r="Q17" s="562">
        <f t="shared" si="0"/>
        <v>6</v>
      </c>
      <c r="R17" s="570">
        <v>16</v>
      </c>
      <c r="S17" s="572">
        <v>11</v>
      </c>
      <c r="T17" s="568">
        <v>0</v>
      </c>
      <c r="U17" s="568">
        <v>0</v>
      </c>
      <c r="V17" s="568">
        <v>7</v>
      </c>
      <c r="W17" s="568"/>
      <c r="X17" s="573">
        <v>18</v>
      </c>
      <c r="Y17" s="562">
        <f t="shared" si="1"/>
        <v>-2</v>
      </c>
      <c r="Z17" s="574"/>
      <c r="AA17" s="567"/>
      <c r="AB17" s="567"/>
      <c r="AC17" s="575" t="s">
        <v>6302</v>
      </c>
      <c r="AD17" s="571"/>
      <c r="AE17" s="571"/>
      <c r="AF17" s="576"/>
    </row>
    <row r="18" spans="1:32" s="563" customFormat="1">
      <c r="A18" s="578" t="s">
        <v>8319</v>
      </c>
      <c r="B18" s="564">
        <v>1400</v>
      </c>
      <c r="C18" s="565">
        <v>16447</v>
      </c>
      <c r="D18" s="566">
        <v>65</v>
      </c>
      <c r="E18" s="567">
        <v>62</v>
      </c>
      <c r="F18" s="567">
        <v>7</v>
      </c>
      <c r="G18" s="568">
        <v>0</v>
      </c>
      <c r="H18" s="569">
        <v>69</v>
      </c>
      <c r="I18" s="570">
        <v>25</v>
      </c>
      <c r="J18" s="571">
        <v>5</v>
      </c>
      <c r="K18" s="572">
        <v>20</v>
      </c>
      <c r="L18" s="568">
        <v>14</v>
      </c>
      <c r="M18" s="568">
        <v>4</v>
      </c>
      <c r="N18" s="568">
        <v>0</v>
      </c>
      <c r="O18" s="568"/>
      <c r="P18" s="573">
        <v>18</v>
      </c>
      <c r="Q18" s="562">
        <f t="shared" si="0"/>
        <v>7</v>
      </c>
      <c r="R18" s="570">
        <v>54</v>
      </c>
      <c r="S18" s="572">
        <v>37</v>
      </c>
      <c r="T18" s="568">
        <v>18</v>
      </c>
      <c r="U18" s="568">
        <v>0</v>
      </c>
      <c r="V18" s="568">
        <v>6</v>
      </c>
      <c r="W18" s="568"/>
      <c r="X18" s="573">
        <v>61</v>
      </c>
      <c r="Y18" s="562">
        <f t="shared" si="1"/>
        <v>-7</v>
      </c>
      <c r="Z18" s="574"/>
      <c r="AA18" s="567"/>
      <c r="AB18" s="567"/>
      <c r="AC18" s="575" t="s">
        <v>6302</v>
      </c>
      <c r="AD18" s="571"/>
      <c r="AE18" s="571"/>
      <c r="AF18" s="576"/>
    </row>
    <row r="19" spans="1:32" s="563" customFormat="1">
      <c r="A19" s="579" t="s">
        <v>8320</v>
      </c>
      <c r="B19" s="564">
        <v>1013</v>
      </c>
      <c r="C19" s="565">
        <v>20518</v>
      </c>
      <c r="D19" s="566">
        <v>88</v>
      </c>
      <c r="E19" s="567">
        <v>64</v>
      </c>
      <c r="F19" s="567">
        <v>0</v>
      </c>
      <c r="G19" s="568">
        <v>0</v>
      </c>
      <c r="H19" s="569">
        <v>64</v>
      </c>
      <c r="I19" s="570">
        <v>15</v>
      </c>
      <c r="J19" s="571"/>
      <c r="K19" s="571">
        <v>15</v>
      </c>
      <c r="L19" s="568">
        <v>14</v>
      </c>
      <c r="M19" s="568">
        <v>0</v>
      </c>
      <c r="N19" s="568">
        <v>0</v>
      </c>
      <c r="O19" s="568"/>
      <c r="P19" s="573">
        <v>14</v>
      </c>
      <c r="Q19" s="562">
        <f t="shared" si="0"/>
        <v>1</v>
      </c>
      <c r="R19" s="570">
        <v>98</v>
      </c>
      <c r="S19" s="572">
        <v>40</v>
      </c>
      <c r="T19" s="568">
        <v>0</v>
      </c>
      <c r="U19" s="568">
        <v>0</v>
      </c>
      <c r="V19" s="568">
        <v>30</v>
      </c>
      <c r="W19" s="568"/>
      <c r="X19" s="573">
        <v>70</v>
      </c>
      <c r="Y19" s="562">
        <f t="shared" si="1"/>
        <v>28</v>
      </c>
      <c r="Z19" s="574">
        <v>2</v>
      </c>
      <c r="AA19" s="567">
        <v>1</v>
      </c>
      <c r="AB19" s="567"/>
      <c r="AC19" s="575">
        <v>0</v>
      </c>
      <c r="AD19" s="571"/>
      <c r="AE19" s="571"/>
      <c r="AF19" s="576"/>
    </row>
    <row r="20" spans="1:32" s="563" customFormat="1">
      <c r="A20" s="577" t="s">
        <v>8321</v>
      </c>
      <c r="B20" s="564">
        <v>1716</v>
      </c>
      <c r="C20" s="565">
        <v>11749</v>
      </c>
      <c r="D20" s="566">
        <v>83</v>
      </c>
      <c r="E20" s="567">
        <v>39</v>
      </c>
      <c r="F20" s="567">
        <v>0</v>
      </c>
      <c r="G20" s="568">
        <v>0</v>
      </c>
      <c r="H20" s="569">
        <v>39</v>
      </c>
      <c r="I20" s="570">
        <v>14</v>
      </c>
      <c r="J20" s="571">
        <v>3</v>
      </c>
      <c r="K20" s="571">
        <v>11</v>
      </c>
      <c r="L20" s="568">
        <v>10</v>
      </c>
      <c r="M20" s="568">
        <v>3</v>
      </c>
      <c r="N20" s="568">
        <v>2</v>
      </c>
      <c r="O20" s="568"/>
      <c r="P20" s="573">
        <v>15</v>
      </c>
      <c r="Q20" s="562">
        <f t="shared" si="0"/>
        <v>-1</v>
      </c>
      <c r="R20" s="570">
        <v>35</v>
      </c>
      <c r="S20" s="572">
        <v>29</v>
      </c>
      <c r="T20" s="568">
        <v>0</v>
      </c>
      <c r="U20" s="568">
        <v>0</v>
      </c>
      <c r="V20" s="568">
        <v>12</v>
      </c>
      <c r="W20" s="568"/>
      <c r="X20" s="573">
        <v>41</v>
      </c>
      <c r="Y20" s="562">
        <f t="shared" si="1"/>
        <v>-6</v>
      </c>
      <c r="Z20" s="574"/>
      <c r="AA20" s="567"/>
      <c r="AB20" s="567"/>
      <c r="AC20" s="575" t="s">
        <v>6302</v>
      </c>
      <c r="AD20" s="571"/>
      <c r="AE20" s="571"/>
      <c r="AF20" s="576"/>
    </row>
    <row r="21" spans="1:32" s="563" customFormat="1">
      <c r="A21" s="577" t="s">
        <v>8322</v>
      </c>
      <c r="B21" s="564">
        <v>2055</v>
      </c>
      <c r="C21" s="565">
        <v>15903</v>
      </c>
      <c r="D21" s="566">
        <v>81</v>
      </c>
      <c r="E21" s="567">
        <v>54</v>
      </c>
      <c r="F21" s="567">
        <v>0</v>
      </c>
      <c r="G21" s="567">
        <v>0</v>
      </c>
      <c r="H21" s="569">
        <v>54</v>
      </c>
      <c r="I21" s="570">
        <v>19</v>
      </c>
      <c r="J21" s="571">
        <v>3</v>
      </c>
      <c r="K21" s="571">
        <v>16</v>
      </c>
      <c r="L21" s="568">
        <v>13</v>
      </c>
      <c r="M21" s="568">
        <v>2</v>
      </c>
      <c r="N21" s="568">
        <v>1</v>
      </c>
      <c r="O21" s="568"/>
      <c r="P21" s="573">
        <v>16</v>
      </c>
      <c r="Q21" s="562">
        <f t="shared" si="0"/>
        <v>3</v>
      </c>
      <c r="R21" s="570">
        <v>35</v>
      </c>
      <c r="S21" s="572">
        <v>28</v>
      </c>
      <c r="T21" s="568">
        <v>0</v>
      </c>
      <c r="U21" s="568">
        <v>0</v>
      </c>
      <c r="V21" s="568">
        <v>8</v>
      </c>
      <c r="W21" s="568"/>
      <c r="X21" s="573">
        <v>36</v>
      </c>
      <c r="Y21" s="562">
        <f t="shared" si="1"/>
        <v>-1</v>
      </c>
      <c r="Z21" s="574"/>
      <c r="AA21" s="567"/>
      <c r="AB21" s="567"/>
      <c r="AC21" s="575" t="s">
        <v>6302</v>
      </c>
      <c r="AD21" s="571"/>
      <c r="AE21" s="571"/>
      <c r="AF21" s="576"/>
    </row>
    <row r="22" spans="1:32" s="563" customFormat="1">
      <c r="A22" s="577" t="s">
        <v>8323</v>
      </c>
      <c r="B22" s="564">
        <v>641</v>
      </c>
      <c r="C22" s="565">
        <v>3346</v>
      </c>
      <c r="D22" s="566">
        <v>40</v>
      </c>
      <c r="E22" s="567">
        <v>23</v>
      </c>
      <c r="F22" s="567">
        <v>0</v>
      </c>
      <c r="G22" s="567">
        <v>0</v>
      </c>
      <c r="H22" s="569">
        <v>23</v>
      </c>
      <c r="I22" s="570">
        <v>6</v>
      </c>
      <c r="J22" s="571">
        <v>1</v>
      </c>
      <c r="K22" s="571">
        <v>5</v>
      </c>
      <c r="L22" s="568">
        <v>6</v>
      </c>
      <c r="M22" s="568">
        <v>1</v>
      </c>
      <c r="N22" s="568">
        <v>1</v>
      </c>
      <c r="O22" s="568"/>
      <c r="P22" s="573">
        <v>8</v>
      </c>
      <c r="Q22" s="562">
        <f t="shared" si="0"/>
        <v>-2</v>
      </c>
      <c r="R22" s="570">
        <v>17</v>
      </c>
      <c r="S22" s="572">
        <v>14</v>
      </c>
      <c r="T22" s="568">
        <v>0</v>
      </c>
      <c r="U22" s="568">
        <v>0</v>
      </c>
      <c r="V22" s="568">
        <v>6</v>
      </c>
      <c r="W22" s="568"/>
      <c r="X22" s="573">
        <v>20</v>
      </c>
      <c r="Y22" s="562">
        <f t="shared" si="1"/>
        <v>-3</v>
      </c>
      <c r="Z22" s="574"/>
      <c r="AA22" s="567"/>
      <c r="AB22" s="567"/>
      <c r="AC22" s="575"/>
      <c r="AD22" s="571"/>
      <c r="AE22" s="571"/>
      <c r="AF22" s="576"/>
    </row>
    <row r="23" spans="1:32" s="563" customFormat="1">
      <c r="A23" s="577" t="s">
        <v>8324</v>
      </c>
      <c r="B23" s="564">
        <v>734</v>
      </c>
      <c r="C23" s="565">
        <v>4358</v>
      </c>
      <c r="D23" s="566">
        <v>57</v>
      </c>
      <c r="E23" s="567">
        <v>21</v>
      </c>
      <c r="F23" s="567">
        <v>0</v>
      </c>
      <c r="G23" s="567">
        <v>0</v>
      </c>
      <c r="H23" s="569">
        <v>21</v>
      </c>
      <c r="I23" s="570">
        <v>10</v>
      </c>
      <c r="J23" s="571"/>
      <c r="K23" s="571">
        <v>10</v>
      </c>
      <c r="L23" s="568">
        <v>6</v>
      </c>
      <c r="M23" s="568">
        <v>1</v>
      </c>
      <c r="N23" s="568">
        <v>1</v>
      </c>
      <c r="O23" s="568"/>
      <c r="P23" s="573">
        <v>8</v>
      </c>
      <c r="Q23" s="562">
        <f t="shared" si="0"/>
        <v>2</v>
      </c>
      <c r="R23" s="570">
        <v>13</v>
      </c>
      <c r="S23" s="572">
        <v>14</v>
      </c>
      <c r="T23" s="568">
        <v>0</v>
      </c>
      <c r="U23" s="568">
        <v>0</v>
      </c>
      <c r="V23" s="568">
        <v>6</v>
      </c>
      <c r="W23" s="568"/>
      <c r="X23" s="573">
        <v>20</v>
      </c>
      <c r="Y23" s="562">
        <f t="shared" si="1"/>
        <v>-7</v>
      </c>
      <c r="Z23" s="574"/>
      <c r="AA23" s="567"/>
      <c r="AB23" s="567"/>
      <c r="AC23" s="575"/>
      <c r="AD23" s="571"/>
      <c r="AE23" s="571"/>
      <c r="AF23" s="576"/>
    </row>
    <row r="24" spans="1:32" s="563" customFormat="1">
      <c r="A24" s="577" t="s">
        <v>8325</v>
      </c>
      <c r="B24" s="564">
        <v>2734</v>
      </c>
      <c r="C24" s="565">
        <v>18399</v>
      </c>
      <c r="D24" s="566">
        <v>92</v>
      </c>
      <c r="E24" s="567">
        <v>55</v>
      </c>
      <c r="F24" s="567">
        <v>0</v>
      </c>
      <c r="G24" s="567">
        <v>0</v>
      </c>
      <c r="H24" s="569">
        <v>55</v>
      </c>
      <c r="I24" s="570">
        <v>14</v>
      </c>
      <c r="J24" s="571">
        <v>2</v>
      </c>
      <c r="K24" s="571">
        <v>12</v>
      </c>
      <c r="L24" s="568">
        <v>12</v>
      </c>
      <c r="M24" s="568">
        <v>3</v>
      </c>
      <c r="N24" s="568">
        <v>3</v>
      </c>
      <c r="O24" s="568"/>
      <c r="P24" s="573">
        <v>18</v>
      </c>
      <c r="Q24" s="562">
        <f t="shared" si="0"/>
        <v>-4</v>
      </c>
      <c r="R24" s="570">
        <v>26</v>
      </c>
      <c r="S24" s="572">
        <v>29</v>
      </c>
      <c r="T24" s="568">
        <v>0</v>
      </c>
      <c r="U24" s="568">
        <v>0</v>
      </c>
      <c r="V24" s="568">
        <v>13</v>
      </c>
      <c r="W24" s="568"/>
      <c r="X24" s="573">
        <v>42</v>
      </c>
      <c r="Y24" s="562">
        <f t="shared" si="1"/>
        <v>-16</v>
      </c>
      <c r="Z24" s="574"/>
      <c r="AA24" s="567"/>
      <c r="AB24" s="567"/>
      <c r="AC24" s="575"/>
      <c r="AD24" s="571"/>
      <c r="AE24" s="571"/>
      <c r="AF24" s="576"/>
    </row>
    <row r="25" spans="1:32" s="563" customFormat="1" ht="15" customHeight="1">
      <c r="A25" s="577" t="s">
        <v>8326</v>
      </c>
      <c r="B25" s="564">
        <v>2958</v>
      </c>
      <c r="C25" s="565">
        <v>13286</v>
      </c>
      <c r="D25" s="566">
        <v>63</v>
      </c>
      <c r="E25" s="567"/>
      <c r="F25" s="567">
        <v>45</v>
      </c>
      <c r="G25" s="567">
        <v>13</v>
      </c>
      <c r="H25" s="569">
        <v>58</v>
      </c>
      <c r="I25" s="570">
        <v>68</v>
      </c>
      <c r="J25" s="571">
        <v>7</v>
      </c>
      <c r="K25" s="572">
        <v>61</v>
      </c>
      <c r="L25" s="568"/>
      <c r="M25" s="568">
        <v>52</v>
      </c>
      <c r="N25" s="568">
        <v>23</v>
      </c>
      <c r="O25" s="568"/>
      <c r="P25" s="573">
        <v>75</v>
      </c>
      <c r="Q25" s="562">
        <f t="shared" si="0"/>
        <v>-7</v>
      </c>
      <c r="R25" s="570">
        <v>128</v>
      </c>
      <c r="S25" s="572"/>
      <c r="T25" s="568">
        <v>112</v>
      </c>
      <c r="U25" s="568">
        <v>47</v>
      </c>
      <c r="V25" s="568"/>
      <c r="W25" s="568"/>
      <c r="X25" s="573">
        <v>159</v>
      </c>
      <c r="Y25" s="562">
        <f t="shared" si="1"/>
        <v>-31</v>
      </c>
      <c r="Z25" s="574"/>
      <c r="AA25" s="567"/>
      <c r="AB25" s="567"/>
      <c r="AC25" s="575"/>
      <c r="AD25" s="571"/>
      <c r="AE25" s="571"/>
      <c r="AF25" s="576"/>
    </row>
    <row r="26" spans="1:32" s="563" customFormat="1">
      <c r="A26" s="578" t="s">
        <v>8327</v>
      </c>
      <c r="B26" s="564">
        <v>857</v>
      </c>
      <c r="C26" s="565">
        <v>2985</v>
      </c>
      <c r="D26" s="566">
        <v>27</v>
      </c>
      <c r="E26" s="567">
        <v>28</v>
      </c>
      <c r="F26" s="567">
        <v>2</v>
      </c>
      <c r="G26" s="567">
        <v>0</v>
      </c>
      <c r="H26" s="569">
        <v>30</v>
      </c>
      <c r="I26" s="570">
        <v>19</v>
      </c>
      <c r="J26" s="571"/>
      <c r="K26" s="571">
        <v>19</v>
      </c>
      <c r="L26" s="568">
        <v>8</v>
      </c>
      <c r="M26" s="568">
        <v>1</v>
      </c>
      <c r="N26" s="568">
        <v>0</v>
      </c>
      <c r="O26" s="568"/>
      <c r="P26" s="573">
        <v>9</v>
      </c>
      <c r="Q26" s="562">
        <f t="shared" si="0"/>
        <v>10</v>
      </c>
      <c r="R26" s="570">
        <v>35</v>
      </c>
      <c r="S26" s="572">
        <v>18</v>
      </c>
      <c r="T26" s="568">
        <v>6</v>
      </c>
      <c r="U26" s="568">
        <v>0</v>
      </c>
      <c r="V26" s="568">
        <v>5</v>
      </c>
      <c r="W26" s="568"/>
      <c r="X26" s="573">
        <v>29</v>
      </c>
      <c r="Y26" s="562">
        <f t="shared" si="1"/>
        <v>6</v>
      </c>
      <c r="Z26" s="574">
        <v>1</v>
      </c>
      <c r="AA26" s="567">
        <v>2</v>
      </c>
      <c r="AB26" s="567"/>
      <c r="AC26" s="575">
        <v>0</v>
      </c>
      <c r="AD26" s="571"/>
      <c r="AE26" s="571"/>
      <c r="AF26" s="576"/>
    </row>
    <row r="27" spans="1:32" s="563" customFormat="1">
      <c r="A27" s="577" t="s">
        <v>8328</v>
      </c>
      <c r="B27" s="564">
        <v>1860</v>
      </c>
      <c r="C27" s="565">
        <v>14622</v>
      </c>
      <c r="D27" s="566">
        <v>82</v>
      </c>
      <c r="E27" s="567">
        <v>49</v>
      </c>
      <c r="F27" s="567">
        <v>0</v>
      </c>
      <c r="G27" s="567">
        <v>0</v>
      </c>
      <c r="H27" s="569">
        <v>49</v>
      </c>
      <c r="I27" s="570">
        <v>11</v>
      </c>
      <c r="J27" s="571">
        <v>3</v>
      </c>
      <c r="K27" s="571">
        <v>8</v>
      </c>
      <c r="L27" s="568">
        <v>11</v>
      </c>
      <c r="M27" s="568">
        <v>1</v>
      </c>
      <c r="N27" s="568">
        <v>1</v>
      </c>
      <c r="O27" s="568"/>
      <c r="P27" s="573">
        <v>13</v>
      </c>
      <c r="Q27" s="562">
        <f t="shared" si="0"/>
        <v>-2</v>
      </c>
      <c r="R27" s="570">
        <v>31</v>
      </c>
      <c r="S27" s="572">
        <v>26</v>
      </c>
      <c r="T27" s="568">
        <v>0</v>
      </c>
      <c r="U27" s="568">
        <v>0</v>
      </c>
      <c r="V27" s="568">
        <v>9</v>
      </c>
      <c r="W27" s="568"/>
      <c r="X27" s="573">
        <v>35</v>
      </c>
      <c r="Y27" s="562">
        <f t="shared" si="1"/>
        <v>-4</v>
      </c>
      <c r="Z27" s="574"/>
      <c r="AA27" s="567"/>
      <c r="AB27" s="567"/>
      <c r="AC27" s="575" t="s">
        <v>6302</v>
      </c>
      <c r="AD27" s="571"/>
      <c r="AE27" s="571"/>
      <c r="AF27" s="576"/>
    </row>
    <row r="28" spans="1:32" s="563" customFormat="1">
      <c r="A28" s="577" t="s">
        <v>8329</v>
      </c>
      <c r="B28" s="564">
        <v>407</v>
      </c>
      <c r="C28" s="565">
        <v>19808</v>
      </c>
      <c r="D28" s="566">
        <v>68</v>
      </c>
      <c r="E28" s="567">
        <v>78</v>
      </c>
      <c r="F28" s="567">
        <v>2</v>
      </c>
      <c r="G28" s="567">
        <v>0</v>
      </c>
      <c r="H28" s="569">
        <v>80</v>
      </c>
      <c r="I28" s="570">
        <v>18</v>
      </c>
      <c r="J28" s="571">
        <v>1</v>
      </c>
      <c r="K28" s="571">
        <v>17</v>
      </c>
      <c r="L28" s="568">
        <v>17</v>
      </c>
      <c r="M28" s="568">
        <v>1</v>
      </c>
      <c r="N28" s="568">
        <v>0</v>
      </c>
      <c r="O28" s="568"/>
      <c r="P28" s="573">
        <v>18</v>
      </c>
      <c r="Q28" s="562">
        <f t="shared" si="0"/>
        <v>0</v>
      </c>
      <c r="R28" s="570">
        <v>39</v>
      </c>
      <c r="S28" s="572">
        <v>28</v>
      </c>
      <c r="T28" s="568">
        <v>9</v>
      </c>
      <c r="U28" s="568">
        <v>0</v>
      </c>
      <c r="V28" s="568">
        <v>3</v>
      </c>
      <c r="W28" s="568"/>
      <c r="X28" s="573">
        <v>40</v>
      </c>
      <c r="Y28" s="562">
        <f t="shared" si="1"/>
        <v>-1</v>
      </c>
      <c r="Z28" s="574">
        <v>5</v>
      </c>
      <c r="AA28" s="567">
        <v>3</v>
      </c>
      <c r="AB28" s="567"/>
      <c r="AC28" s="575">
        <v>3</v>
      </c>
      <c r="AD28" s="571"/>
      <c r="AE28" s="571"/>
      <c r="AF28" s="576"/>
    </row>
    <row r="29" spans="1:32" s="563" customFormat="1">
      <c r="A29" s="577" t="s">
        <v>8330</v>
      </c>
      <c r="B29" s="564">
        <v>470</v>
      </c>
      <c r="C29" s="565">
        <v>3620</v>
      </c>
      <c r="D29" s="566">
        <v>38</v>
      </c>
      <c r="E29" s="567">
        <v>26</v>
      </c>
      <c r="F29" s="567">
        <v>0</v>
      </c>
      <c r="G29" s="567">
        <v>0</v>
      </c>
      <c r="H29" s="569">
        <v>26</v>
      </c>
      <c r="I29" s="570">
        <v>8</v>
      </c>
      <c r="J29" s="571">
        <v>1</v>
      </c>
      <c r="K29" s="571">
        <v>7</v>
      </c>
      <c r="L29" s="568">
        <v>8</v>
      </c>
      <c r="M29" s="568">
        <v>1</v>
      </c>
      <c r="N29" s="568">
        <v>1</v>
      </c>
      <c r="O29" s="568"/>
      <c r="P29" s="573">
        <v>10</v>
      </c>
      <c r="Q29" s="562">
        <f t="shared" si="0"/>
        <v>-2</v>
      </c>
      <c r="R29" s="570">
        <v>22</v>
      </c>
      <c r="S29" s="572">
        <v>13</v>
      </c>
      <c r="T29" s="568">
        <v>0</v>
      </c>
      <c r="U29" s="568">
        <v>0</v>
      </c>
      <c r="V29" s="568">
        <v>7</v>
      </c>
      <c r="W29" s="568"/>
      <c r="X29" s="573">
        <v>20</v>
      </c>
      <c r="Y29" s="562">
        <f t="shared" si="1"/>
        <v>2</v>
      </c>
      <c r="Z29" s="574"/>
      <c r="AA29" s="567"/>
      <c r="AB29" s="567"/>
      <c r="AC29" s="575"/>
      <c r="AD29" s="571"/>
      <c r="AE29" s="571"/>
      <c r="AF29" s="576"/>
    </row>
    <row r="30" spans="1:32" s="563" customFormat="1">
      <c r="A30" s="577" t="s">
        <v>8331</v>
      </c>
      <c r="B30" s="564">
        <v>772</v>
      </c>
      <c r="C30" s="565">
        <v>7199</v>
      </c>
      <c r="D30" s="566">
        <v>68</v>
      </c>
      <c r="E30" s="567">
        <v>20</v>
      </c>
      <c r="F30" s="567">
        <v>6</v>
      </c>
      <c r="G30" s="567">
        <v>3</v>
      </c>
      <c r="H30" s="569">
        <v>29</v>
      </c>
      <c r="I30" s="570">
        <v>11</v>
      </c>
      <c r="J30" s="571">
        <v>2</v>
      </c>
      <c r="K30" s="571">
        <v>9</v>
      </c>
      <c r="L30" s="568">
        <v>6</v>
      </c>
      <c r="M30" s="568">
        <v>3</v>
      </c>
      <c r="N30" s="568">
        <v>2</v>
      </c>
      <c r="O30" s="568"/>
      <c r="P30" s="573">
        <v>11</v>
      </c>
      <c r="Q30" s="562">
        <f t="shared" si="0"/>
        <v>0</v>
      </c>
      <c r="R30" s="570">
        <v>48</v>
      </c>
      <c r="S30" s="572">
        <v>14</v>
      </c>
      <c r="T30" s="568">
        <v>17</v>
      </c>
      <c r="U30" s="568">
        <v>8</v>
      </c>
      <c r="V30" s="568">
        <v>5</v>
      </c>
      <c r="W30" s="568"/>
      <c r="X30" s="573">
        <v>44</v>
      </c>
      <c r="Y30" s="562">
        <f t="shared" si="1"/>
        <v>4</v>
      </c>
      <c r="Z30" s="574"/>
      <c r="AA30" s="567"/>
      <c r="AB30" s="567"/>
      <c r="AC30" s="575"/>
      <c r="AD30" s="571"/>
      <c r="AE30" s="571"/>
      <c r="AF30" s="576"/>
    </row>
    <row r="31" spans="1:32" s="563" customFormat="1">
      <c r="A31" s="577" t="s">
        <v>8332</v>
      </c>
      <c r="B31" s="564">
        <v>1925</v>
      </c>
      <c r="C31" s="565">
        <v>18362</v>
      </c>
      <c r="D31" s="566">
        <v>59</v>
      </c>
      <c r="E31" s="567">
        <v>61</v>
      </c>
      <c r="F31" s="567">
        <v>13</v>
      </c>
      <c r="G31" s="567">
        <v>11</v>
      </c>
      <c r="H31" s="569">
        <v>85</v>
      </c>
      <c r="I31" s="570">
        <v>22</v>
      </c>
      <c r="J31" s="571">
        <v>2</v>
      </c>
      <c r="K31" s="572">
        <v>20</v>
      </c>
      <c r="L31" s="568">
        <v>14</v>
      </c>
      <c r="M31" s="568">
        <v>6</v>
      </c>
      <c r="N31" s="568">
        <v>6</v>
      </c>
      <c r="O31" s="568"/>
      <c r="P31" s="573">
        <v>26</v>
      </c>
      <c r="Q31" s="562">
        <f t="shared" si="0"/>
        <v>-4</v>
      </c>
      <c r="R31" s="570">
        <v>47</v>
      </c>
      <c r="S31" s="572">
        <v>35</v>
      </c>
      <c r="T31" s="568">
        <v>20</v>
      </c>
      <c r="U31" s="568">
        <v>12</v>
      </c>
      <c r="V31" s="568">
        <v>8</v>
      </c>
      <c r="W31" s="568"/>
      <c r="X31" s="573">
        <v>75</v>
      </c>
      <c r="Y31" s="562">
        <f t="shared" si="1"/>
        <v>-28</v>
      </c>
      <c r="Z31" s="574">
        <v>1</v>
      </c>
      <c r="AA31" s="567">
        <v>2</v>
      </c>
      <c r="AB31" s="567"/>
      <c r="AC31" s="575">
        <v>-1</v>
      </c>
      <c r="AD31" s="571"/>
      <c r="AE31" s="571"/>
      <c r="AF31" s="576"/>
    </row>
    <row r="32" spans="1:32" s="563" customFormat="1">
      <c r="A32" s="577" t="s">
        <v>8333</v>
      </c>
      <c r="B32" s="564">
        <v>1060</v>
      </c>
      <c r="C32" s="565">
        <v>5627</v>
      </c>
      <c r="D32" s="566">
        <v>67</v>
      </c>
      <c r="E32" s="567">
        <v>23</v>
      </c>
      <c r="F32" s="567">
        <v>0</v>
      </c>
      <c r="G32" s="567">
        <v>0</v>
      </c>
      <c r="H32" s="569">
        <v>23</v>
      </c>
      <c r="I32" s="570">
        <v>10</v>
      </c>
      <c r="J32" s="571">
        <v>3</v>
      </c>
      <c r="K32" s="571">
        <v>7</v>
      </c>
      <c r="L32" s="568">
        <v>7</v>
      </c>
      <c r="M32" s="568">
        <v>1</v>
      </c>
      <c r="N32" s="568">
        <v>0</v>
      </c>
      <c r="O32" s="568"/>
      <c r="P32" s="573">
        <v>8</v>
      </c>
      <c r="Q32" s="562">
        <f t="shared" si="0"/>
        <v>2</v>
      </c>
      <c r="R32" s="570">
        <v>17</v>
      </c>
      <c r="S32" s="572">
        <v>12</v>
      </c>
      <c r="T32" s="568">
        <v>0</v>
      </c>
      <c r="U32" s="568">
        <v>0</v>
      </c>
      <c r="V32" s="568">
        <v>5</v>
      </c>
      <c r="W32" s="568"/>
      <c r="X32" s="573">
        <v>17</v>
      </c>
      <c r="Y32" s="562">
        <f t="shared" si="1"/>
        <v>0</v>
      </c>
      <c r="Z32" s="574"/>
      <c r="AA32" s="567"/>
      <c r="AB32" s="567"/>
      <c r="AC32" s="575" t="s">
        <v>6302</v>
      </c>
      <c r="AD32" s="571"/>
      <c r="AE32" s="571"/>
      <c r="AF32" s="576"/>
    </row>
    <row r="33" spans="1:16160" s="563" customFormat="1">
      <c r="A33" s="577" t="s">
        <v>8334</v>
      </c>
      <c r="B33" s="564">
        <v>160</v>
      </c>
      <c r="C33" s="565">
        <v>1647</v>
      </c>
      <c r="D33" s="566">
        <v>18</v>
      </c>
      <c r="E33" s="567">
        <v>24</v>
      </c>
      <c r="F33" s="567">
        <v>1</v>
      </c>
      <c r="G33" s="567">
        <v>0</v>
      </c>
      <c r="H33" s="569">
        <v>25</v>
      </c>
      <c r="I33" s="570">
        <v>18</v>
      </c>
      <c r="J33" s="571">
        <v>2</v>
      </c>
      <c r="K33" s="571">
        <v>16</v>
      </c>
      <c r="L33" s="568">
        <v>7</v>
      </c>
      <c r="M33" s="568">
        <v>1</v>
      </c>
      <c r="N33" s="568">
        <v>0</v>
      </c>
      <c r="O33" s="568"/>
      <c r="P33" s="573">
        <v>8</v>
      </c>
      <c r="Q33" s="562">
        <f t="shared" si="0"/>
        <v>10</v>
      </c>
      <c r="R33" s="570">
        <v>31</v>
      </c>
      <c r="S33" s="572">
        <v>13</v>
      </c>
      <c r="T33" s="568">
        <v>3</v>
      </c>
      <c r="U33" s="568">
        <v>0</v>
      </c>
      <c r="V33" s="568">
        <v>2</v>
      </c>
      <c r="W33" s="568"/>
      <c r="X33" s="573">
        <v>18</v>
      </c>
      <c r="Y33" s="562">
        <f t="shared" si="1"/>
        <v>13</v>
      </c>
      <c r="Z33" s="574">
        <v>6</v>
      </c>
      <c r="AA33" s="567">
        <v>3</v>
      </c>
      <c r="AB33" s="567"/>
      <c r="AC33" s="575">
        <v>2</v>
      </c>
      <c r="AD33" s="571"/>
      <c r="AE33" s="571"/>
      <c r="AF33" s="576"/>
    </row>
    <row r="34" spans="1:16160" s="563" customFormat="1">
      <c r="A34" s="577" t="s">
        <v>8335</v>
      </c>
      <c r="B34" s="564">
        <v>1688</v>
      </c>
      <c r="C34" s="565">
        <v>4523</v>
      </c>
      <c r="D34" s="566">
        <v>28</v>
      </c>
      <c r="E34" s="567">
        <v>40</v>
      </c>
      <c r="F34" s="567">
        <v>3</v>
      </c>
      <c r="G34" s="567">
        <v>2</v>
      </c>
      <c r="H34" s="569">
        <v>45</v>
      </c>
      <c r="I34" s="570">
        <v>13</v>
      </c>
      <c r="J34" s="571"/>
      <c r="K34" s="571">
        <v>13</v>
      </c>
      <c r="L34" s="568">
        <v>10</v>
      </c>
      <c r="M34" s="568">
        <v>2</v>
      </c>
      <c r="N34" s="568">
        <v>2</v>
      </c>
      <c r="O34" s="568"/>
      <c r="P34" s="573">
        <v>14</v>
      </c>
      <c r="Q34" s="562">
        <f t="shared" si="0"/>
        <v>-1</v>
      </c>
      <c r="R34" s="570">
        <v>43</v>
      </c>
      <c r="S34" s="572">
        <v>28</v>
      </c>
      <c r="T34" s="568">
        <v>6</v>
      </c>
      <c r="U34" s="568">
        <v>3</v>
      </c>
      <c r="V34" s="568">
        <v>9</v>
      </c>
      <c r="W34" s="568"/>
      <c r="X34" s="573">
        <v>46</v>
      </c>
      <c r="Y34" s="562">
        <f t="shared" si="1"/>
        <v>-3</v>
      </c>
      <c r="Z34" s="574"/>
      <c r="AA34" s="567"/>
      <c r="AB34" s="567"/>
      <c r="AC34" s="575"/>
      <c r="AD34" s="571"/>
      <c r="AE34" s="571"/>
      <c r="AF34" s="576"/>
    </row>
    <row r="35" spans="1:16160" s="563" customFormat="1">
      <c r="A35" s="577" t="s">
        <v>8336</v>
      </c>
      <c r="B35" s="564">
        <v>3374</v>
      </c>
      <c r="C35" s="565">
        <v>17677</v>
      </c>
      <c r="D35" s="566">
        <v>57</v>
      </c>
      <c r="E35" s="567">
        <v>79</v>
      </c>
      <c r="F35" s="567">
        <v>5</v>
      </c>
      <c r="G35" s="567">
        <v>1</v>
      </c>
      <c r="H35" s="569">
        <v>85</v>
      </c>
      <c r="I35" s="570">
        <v>38</v>
      </c>
      <c r="J35" s="571">
        <v>8</v>
      </c>
      <c r="K35" s="571">
        <v>30</v>
      </c>
      <c r="L35" s="568">
        <v>19</v>
      </c>
      <c r="M35" s="568">
        <v>3</v>
      </c>
      <c r="N35" s="568">
        <v>1</v>
      </c>
      <c r="O35" s="568"/>
      <c r="P35" s="573">
        <v>23</v>
      </c>
      <c r="Q35" s="562">
        <f t="shared" si="0"/>
        <v>15</v>
      </c>
      <c r="R35" s="570">
        <v>64</v>
      </c>
      <c r="S35" s="572">
        <v>55</v>
      </c>
      <c r="T35" s="568">
        <v>12</v>
      </c>
      <c r="U35" s="568">
        <v>5</v>
      </c>
      <c r="V35" s="568">
        <v>6</v>
      </c>
      <c r="W35" s="568"/>
      <c r="X35" s="573">
        <v>78</v>
      </c>
      <c r="Y35" s="562">
        <f t="shared" si="1"/>
        <v>-14</v>
      </c>
      <c r="Z35" s="574">
        <v>3</v>
      </c>
      <c r="AA35" s="567">
        <v>3</v>
      </c>
      <c r="AB35" s="567"/>
      <c r="AC35" s="575">
        <v>4</v>
      </c>
      <c r="AD35" s="571"/>
      <c r="AE35" s="571"/>
      <c r="AF35" s="576"/>
    </row>
    <row r="36" spans="1:16160" s="563" customFormat="1">
      <c r="A36" s="577" t="s">
        <v>8337</v>
      </c>
      <c r="B36" s="564">
        <v>1893</v>
      </c>
      <c r="C36" s="565">
        <v>10879</v>
      </c>
      <c r="D36" s="566">
        <v>27</v>
      </c>
      <c r="E36" s="567">
        <v>103</v>
      </c>
      <c r="F36" s="567">
        <v>7</v>
      </c>
      <c r="G36" s="567">
        <v>0</v>
      </c>
      <c r="H36" s="569">
        <v>110</v>
      </c>
      <c r="I36" s="570">
        <v>31</v>
      </c>
      <c r="J36" s="571">
        <v>5</v>
      </c>
      <c r="K36" s="572">
        <v>26</v>
      </c>
      <c r="L36" s="568">
        <v>26</v>
      </c>
      <c r="M36" s="568">
        <v>4</v>
      </c>
      <c r="N36" s="568">
        <v>0</v>
      </c>
      <c r="O36" s="568"/>
      <c r="P36" s="573">
        <v>30</v>
      </c>
      <c r="Q36" s="562">
        <f t="shared" si="0"/>
        <v>1</v>
      </c>
      <c r="R36" s="570">
        <v>59</v>
      </c>
      <c r="S36" s="572">
        <v>57</v>
      </c>
      <c r="T36" s="568">
        <v>10</v>
      </c>
      <c r="U36" s="568">
        <v>0</v>
      </c>
      <c r="V36" s="568">
        <v>10</v>
      </c>
      <c r="W36" s="568"/>
      <c r="X36" s="573">
        <v>77</v>
      </c>
      <c r="Y36" s="562">
        <f t="shared" si="1"/>
        <v>-18</v>
      </c>
      <c r="Z36" s="574">
        <v>5</v>
      </c>
      <c r="AA36" s="567">
        <v>8</v>
      </c>
      <c r="AB36" s="567"/>
      <c r="AC36" s="575">
        <v>-2</v>
      </c>
      <c r="AD36" s="571"/>
      <c r="AE36" s="571"/>
      <c r="AF36" s="576"/>
    </row>
    <row r="37" spans="1:16160" s="563" customFormat="1">
      <c r="A37" s="577" t="s">
        <v>8338</v>
      </c>
      <c r="B37" s="564">
        <v>523</v>
      </c>
      <c r="C37" s="565">
        <v>2887</v>
      </c>
      <c r="D37" s="566">
        <v>24</v>
      </c>
      <c r="E37" s="567">
        <v>22</v>
      </c>
      <c r="F37" s="567">
        <v>6</v>
      </c>
      <c r="G37" s="567">
        <v>5</v>
      </c>
      <c r="H37" s="569">
        <v>33</v>
      </c>
      <c r="I37" s="570">
        <v>8</v>
      </c>
      <c r="J37" s="571"/>
      <c r="K37" s="571">
        <v>8</v>
      </c>
      <c r="L37" s="568">
        <v>6</v>
      </c>
      <c r="M37" s="568">
        <v>3</v>
      </c>
      <c r="N37" s="568">
        <v>4</v>
      </c>
      <c r="O37" s="568"/>
      <c r="P37" s="573">
        <v>13</v>
      </c>
      <c r="Q37" s="562">
        <f t="shared" si="0"/>
        <v>-5</v>
      </c>
      <c r="R37" s="570">
        <v>37</v>
      </c>
      <c r="S37" s="572">
        <v>12</v>
      </c>
      <c r="T37" s="568">
        <v>12</v>
      </c>
      <c r="U37" s="568">
        <v>10</v>
      </c>
      <c r="V37" s="568">
        <v>6</v>
      </c>
      <c r="W37" s="568"/>
      <c r="X37" s="573">
        <v>40</v>
      </c>
      <c r="Y37" s="562">
        <f t="shared" si="1"/>
        <v>-3</v>
      </c>
      <c r="Z37" s="574"/>
      <c r="AA37" s="567"/>
      <c r="AB37" s="567"/>
      <c r="AC37" s="575" t="s">
        <v>6302</v>
      </c>
      <c r="AD37" s="571"/>
      <c r="AE37" s="571"/>
      <c r="AF37" s="576"/>
    </row>
    <row r="38" spans="1:16160" s="563" customFormat="1">
      <c r="A38" s="578" t="s">
        <v>8339</v>
      </c>
      <c r="B38" s="564">
        <v>985</v>
      </c>
      <c r="C38" s="565">
        <v>3352</v>
      </c>
      <c r="D38" s="566">
        <v>61</v>
      </c>
      <c r="E38" s="567">
        <v>15</v>
      </c>
      <c r="F38" s="567">
        <v>0</v>
      </c>
      <c r="G38" s="567">
        <v>0</v>
      </c>
      <c r="H38" s="569">
        <v>15</v>
      </c>
      <c r="I38" s="570">
        <v>6</v>
      </c>
      <c r="J38" s="571"/>
      <c r="K38" s="571">
        <v>6</v>
      </c>
      <c r="L38" s="568">
        <v>7</v>
      </c>
      <c r="M38" s="568">
        <v>0</v>
      </c>
      <c r="N38" s="568">
        <v>0</v>
      </c>
      <c r="O38" s="568"/>
      <c r="P38" s="573">
        <v>7</v>
      </c>
      <c r="Q38" s="562">
        <f t="shared" si="0"/>
        <v>-1</v>
      </c>
      <c r="R38" s="570">
        <v>12</v>
      </c>
      <c r="S38" s="572">
        <v>10</v>
      </c>
      <c r="T38" s="568">
        <v>0</v>
      </c>
      <c r="U38" s="568">
        <v>0</v>
      </c>
      <c r="V38" s="568">
        <v>2</v>
      </c>
      <c r="W38" s="568"/>
      <c r="X38" s="573">
        <v>12</v>
      </c>
      <c r="Y38" s="562">
        <f t="shared" si="1"/>
        <v>0</v>
      </c>
      <c r="Z38" s="574"/>
      <c r="AA38" s="567"/>
      <c r="AB38" s="567"/>
      <c r="AC38" s="575" t="s">
        <v>6302</v>
      </c>
      <c r="AD38" s="571"/>
      <c r="AE38" s="571"/>
      <c r="AF38" s="576"/>
    </row>
    <row r="39" spans="1:16160" s="563" customFormat="1">
      <c r="A39" s="577" t="s">
        <v>8340</v>
      </c>
      <c r="B39" s="564">
        <v>138</v>
      </c>
      <c r="C39" s="565">
        <v>419</v>
      </c>
      <c r="D39" s="566">
        <v>57</v>
      </c>
      <c r="E39" s="567">
        <v>2</v>
      </c>
      <c r="F39" s="567"/>
      <c r="G39" s="567"/>
      <c r="H39" s="569">
        <v>2</v>
      </c>
      <c r="I39" s="570"/>
      <c r="J39" s="571"/>
      <c r="K39" s="571"/>
      <c r="L39" s="568">
        <v>1</v>
      </c>
      <c r="M39" s="568"/>
      <c r="N39" s="568"/>
      <c r="O39" s="568"/>
      <c r="P39" s="573">
        <v>1</v>
      </c>
      <c r="Q39" s="562">
        <f t="shared" si="0"/>
        <v>-1</v>
      </c>
      <c r="R39" s="570"/>
      <c r="S39" s="572">
        <v>2</v>
      </c>
      <c r="T39" s="568"/>
      <c r="U39" s="568"/>
      <c r="V39" s="568"/>
      <c r="W39" s="568"/>
      <c r="X39" s="573">
        <v>2</v>
      </c>
      <c r="Y39" s="562">
        <f t="shared" si="1"/>
        <v>-2</v>
      </c>
      <c r="Z39" s="571"/>
      <c r="AA39" s="567"/>
      <c r="AB39" s="567"/>
      <c r="AC39" s="575"/>
      <c r="AD39" s="571"/>
      <c r="AE39" s="571"/>
      <c r="AF39" s="576"/>
    </row>
    <row r="40" spans="1:16160" s="563" customFormat="1" ht="32.25" thickBot="1">
      <c r="A40" s="1460" t="s">
        <v>8341</v>
      </c>
      <c r="B40" s="1461">
        <v>1</v>
      </c>
      <c r="C40" s="1462">
        <v>1</v>
      </c>
      <c r="D40" s="1463"/>
      <c r="E40" s="1464">
        <v>44</v>
      </c>
      <c r="F40" s="1464">
        <v>0</v>
      </c>
      <c r="G40" s="1464">
        <v>0</v>
      </c>
      <c r="H40" s="1465">
        <v>44</v>
      </c>
      <c r="I40" s="1466"/>
      <c r="J40" s="1467"/>
      <c r="K40" s="1467"/>
      <c r="L40" s="1468">
        <v>8</v>
      </c>
      <c r="M40" s="1468"/>
      <c r="N40" s="1468"/>
      <c r="O40" s="1468"/>
      <c r="P40" s="1469">
        <v>8</v>
      </c>
      <c r="Q40" s="1470">
        <f t="shared" si="0"/>
        <v>-8</v>
      </c>
      <c r="R40" s="1466"/>
      <c r="S40" s="1471">
        <v>20</v>
      </c>
      <c r="T40" s="1468">
        <v>0</v>
      </c>
      <c r="U40" s="1468">
        <v>0</v>
      </c>
      <c r="V40" s="1468">
        <v>7</v>
      </c>
      <c r="W40" s="1468"/>
      <c r="X40" s="1469">
        <v>27</v>
      </c>
      <c r="Y40" s="1470">
        <f t="shared" si="1"/>
        <v>-27</v>
      </c>
      <c r="Z40" s="1467"/>
      <c r="AA40" s="1464"/>
      <c r="AB40" s="1464"/>
      <c r="AC40" s="1472"/>
      <c r="AD40" s="1467"/>
      <c r="AE40" s="1467"/>
      <c r="AF40" s="1473"/>
    </row>
    <row r="41" spans="1:16160" ht="15.75" customHeight="1" thickBot="1">
      <c r="A41" s="1474" t="s">
        <v>8342</v>
      </c>
      <c r="B41" s="1475">
        <f>SUM(B9:B40)</f>
        <v>48986</v>
      </c>
      <c r="C41" s="1476">
        <f>SUM(C9:C40)</f>
        <v>320142</v>
      </c>
      <c r="D41" s="1477">
        <v>58</v>
      </c>
      <c r="E41" s="672">
        <v>1358</v>
      </c>
      <c r="F41" s="672">
        <v>121</v>
      </c>
      <c r="G41" s="672">
        <v>46</v>
      </c>
      <c r="H41" s="1478">
        <v>1525</v>
      </c>
      <c r="I41" s="670">
        <f t="shared" ref="I41:P41" si="2">SUM(I9:I40)</f>
        <v>539</v>
      </c>
      <c r="J41" s="672">
        <f t="shared" si="2"/>
        <v>65</v>
      </c>
      <c r="K41" s="672">
        <f t="shared" si="2"/>
        <v>474</v>
      </c>
      <c r="L41" s="672">
        <f t="shared" si="2"/>
        <v>328</v>
      </c>
      <c r="M41" s="672">
        <f t="shared" si="2"/>
        <v>107</v>
      </c>
      <c r="N41" s="672">
        <f t="shared" si="2"/>
        <v>59</v>
      </c>
      <c r="O41" s="672">
        <f t="shared" si="2"/>
        <v>12</v>
      </c>
      <c r="P41" s="1476">
        <f t="shared" si="2"/>
        <v>506</v>
      </c>
      <c r="Q41" s="1479">
        <f t="shared" si="0"/>
        <v>33</v>
      </c>
      <c r="R41" s="670">
        <f>SUM(R9:R40)</f>
        <v>1257</v>
      </c>
      <c r="S41" s="1476">
        <f>SUM(S9:S40)</f>
        <v>762</v>
      </c>
      <c r="T41" s="1476">
        <f t="shared" ref="T41:X41" si="3">SUM(T9:T40)</f>
        <v>294</v>
      </c>
      <c r="U41" s="1476">
        <f t="shared" si="3"/>
        <v>116</v>
      </c>
      <c r="V41" s="1476">
        <f t="shared" si="3"/>
        <v>219</v>
      </c>
      <c r="W41" s="1476">
        <f t="shared" si="3"/>
        <v>0</v>
      </c>
      <c r="X41" s="1476">
        <f t="shared" si="3"/>
        <v>1391</v>
      </c>
      <c r="Y41" s="1479">
        <f t="shared" si="1"/>
        <v>-134</v>
      </c>
      <c r="Z41" s="1480">
        <f>SUM(Z9:Z40)</f>
        <v>27</v>
      </c>
      <c r="AA41" s="1480">
        <f t="shared" ref="AA41:AF41" si="4">SUM(AA9:AA40)</f>
        <v>27</v>
      </c>
      <c r="AB41" s="1480">
        <f t="shared" si="4"/>
        <v>0</v>
      </c>
      <c r="AC41" s="1480">
        <f t="shared" si="4"/>
        <v>6</v>
      </c>
      <c r="AD41" s="1480">
        <f t="shared" si="4"/>
        <v>0</v>
      </c>
      <c r="AE41" s="1480">
        <f t="shared" si="4"/>
        <v>0</v>
      </c>
      <c r="AF41" s="1481">
        <f t="shared" si="4"/>
        <v>0</v>
      </c>
    </row>
    <row r="42" spans="1:16160">
      <c r="A42" s="580"/>
      <c r="B42" s="548"/>
      <c r="C42" s="548"/>
      <c r="D42" s="581"/>
      <c r="E42" s="548"/>
      <c r="F42" s="548"/>
      <c r="G42" s="548"/>
      <c r="H42" s="548"/>
      <c r="L42" s="582"/>
      <c r="M42" s="582"/>
      <c r="N42" s="582"/>
      <c r="O42" s="582"/>
      <c r="R42" s="582"/>
      <c r="S42" s="582"/>
      <c r="T42" s="583"/>
    </row>
    <row r="43" spans="1:16160">
      <c r="A43" s="580"/>
      <c r="B43" s="548"/>
      <c r="C43" s="548"/>
      <c r="D43" s="581"/>
      <c r="E43" s="548"/>
      <c r="F43" s="548"/>
      <c r="G43" s="548"/>
      <c r="H43" s="548"/>
      <c r="L43" s="582"/>
      <c r="M43" s="582"/>
      <c r="N43" s="582"/>
      <c r="O43" s="582"/>
      <c r="R43" s="582"/>
      <c r="S43" s="582"/>
      <c r="T43" s="583"/>
    </row>
    <row r="44" spans="1:16160" s="547" customFormat="1">
      <c r="A44" s="584"/>
      <c r="D44" s="585"/>
      <c r="L44" s="545"/>
      <c r="M44" s="545"/>
      <c r="N44" s="545"/>
      <c r="O44" s="545"/>
      <c r="R44" s="545"/>
      <c r="S44" s="545"/>
      <c r="T44" s="546"/>
      <c r="W44" s="548"/>
      <c r="AG44" s="549"/>
      <c r="AH44" s="549"/>
      <c r="AI44" s="549"/>
      <c r="AJ44" s="549"/>
      <c r="AK44" s="549"/>
      <c r="AL44" s="549"/>
      <c r="AM44" s="549"/>
      <c r="AN44" s="549"/>
      <c r="AO44" s="549"/>
      <c r="AP44" s="549"/>
      <c r="AQ44" s="549"/>
      <c r="AR44" s="549"/>
      <c r="AS44" s="549"/>
      <c r="AT44" s="549"/>
      <c r="AU44" s="549"/>
      <c r="AV44" s="549"/>
      <c r="AW44" s="549"/>
      <c r="AX44" s="549"/>
      <c r="AY44" s="549"/>
      <c r="AZ44" s="549"/>
      <c r="BA44" s="549"/>
      <c r="BB44" s="549"/>
      <c r="BC44" s="549"/>
      <c r="BD44" s="549"/>
      <c r="BE44" s="549"/>
      <c r="BF44" s="549"/>
      <c r="BG44" s="549"/>
      <c r="BH44" s="549"/>
      <c r="BI44" s="549"/>
      <c r="BJ44" s="549"/>
      <c r="BK44" s="549"/>
      <c r="BL44" s="549"/>
      <c r="BM44" s="549"/>
      <c r="BN44" s="549"/>
      <c r="BO44" s="549"/>
      <c r="BP44" s="549"/>
      <c r="BQ44" s="549"/>
      <c r="BR44" s="549"/>
      <c r="BS44" s="549"/>
      <c r="BT44" s="549"/>
      <c r="BU44" s="549"/>
      <c r="BV44" s="549"/>
      <c r="BW44" s="549"/>
      <c r="BX44" s="549"/>
      <c r="BY44" s="549"/>
      <c r="BZ44" s="549"/>
      <c r="CA44" s="549"/>
      <c r="CB44" s="549"/>
      <c r="CC44" s="549"/>
      <c r="CD44" s="549"/>
      <c r="CE44" s="549"/>
      <c r="CF44" s="549"/>
      <c r="CG44" s="549"/>
      <c r="CH44" s="549"/>
      <c r="CI44" s="549"/>
      <c r="CJ44" s="549"/>
      <c r="CK44" s="549"/>
      <c r="CL44" s="549"/>
      <c r="CM44" s="549"/>
      <c r="CN44" s="549"/>
      <c r="CO44" s="549"/>
      <c r="CP44" s="549"/>
      <c r="CQ44" s="549"/>
      <c r="CR44" s="549"/>
      <c r="CS44" s="549"/>
      <c r="CT44" s="549"/>
      <c r="CU44" s="549"/>
      <c r="CV44" s="549"/>
      <c r="CW44" s="549"/>
      <c r="CX44" s="549"/>
      <c r="CY44" s="549"/>
      <c r="CZ44" s="549"/>
      <c r="DA44" s="549"/>
      <c r="DB44" s="549"/>
      <c r="DC44" s="549"/>
      <c r="DD44" s="549"/>
      <c r="DE44" s="549"/>
      <c r="DF44" s="549"/>
      <c r="DG44" s="549"/>
      <c r="DH44" s="549"/>
      <c r="DI44" s="549"/>
      <c r="DJ44" s="549"/>
      <c r="DK44" s="549"/>
      <c r="DL44" s="549"/>
      <c r="DM44" s="549"/>
      <c r="DN44" s="549"/>
      <c r="DO44" s="549"/>
      <c r="DP44" s="549"/>
      <c r="DQ44" s="549"/>
      <c r="DR44" s="549"/>
      <c r="DS44" s="549"/>
      <c r="DT44" s="549"/>
      <c r="DU44" s="549"/>
      <c r="DV44" s="549"/>
      <c r="DW44" s="549"/>
      <c r="DX44" s="549"/>
      <c r="DY44" s="549"/>
      <c r="DZ44" s="549"/>
      <c r="EA44" s="549"/>
      <c r="EB44" s="549"/>
      <c r="EC44" s="549"/>
      <c r="ED44" s="549"/>
      <c r="EE44" s="549"/>
      <c r="EF44" s="549"/>
      <c r="EG44" s="549"/>
      <c r="EH44" s="549"/>
      <c r="EI44" s="549"/>
      <c r="EJ44" s="549"/>
      <c r="EK44" s="549"/>
      <c r="EL44" s="549"/>
      <c r="EM44" s="549"/>
      <c r="EN44" s="549"/>
      <c r="EO44" s="549"/>
      <c r="EP44" s="549"/>
      <c r="EQ44" s="549"/>
      <c r="ER44" s="549"/>
      <c r="ES44" s="549"/>
      <c r="ET44" s="549"/>
      <c r="EU44" s="549"/>
      <c r="EV44" s="549"/>
      <c r="EW44" s="549"/>
      <c r="EX44" s="549"/>
      <c r="EY44" s="549"/>
      <c r="EZ44" s="549"/>
      <c r="FA44" s="549"/>
      <c r="FB44" s="549"/>
      <c r="FC44" s="549"/>
      <c r="FD44" s="549"/>
      <c r="FE44" s="549"/>
      <c r="FF44" s="549"/>
      <c r="FG44" s="549"/>
      <c r="FH44" s="549"/>
      <c r="FI44" s="549"/>
      <c r="FJ44" s="549"/>
      <c r="FK44" s="549"/>
      <c r="FL44" s="549"/>
      <c r="FM44" s="549"/>
      <c r="FN44" s="549"/>
      <c r="FO44" s="549"/>
      <c r="FP44" s="549"/>
      <c r="FQ44" s="549"/>
      <c r="FR44" s="549"/>
      <c r="FS44" s="549"/>
      <c r="FT44" s="549"/>
      <c r="FU44" s="549"/>
      <c r="FV44" s="549"/>
      <c r="FW44" s="549"/>
      <c r="FX44" s="549"/>
      <c r="FY44" s="549"/>
      <c r="FZ44" s="549"/>
      <c r="GA44" s="549"/>
      <c r="GB44" s="549"/>
      <c r="GC44" s="549"/>
      <c r="GD44" s="549"/>
      <c r="GE44" s="549"/>
      <c r="GF44" s="549"/>
      <c r="GG44" s="549"/>
      <c r="GH44" s="549"/>
      <c r="GI44" s="549"/>
      <c r="GJ44" s="549"/>
      <c r="GK44" s="549"/>
      <c r="GL44" s="549"/>
      <c r="GM44" s="549"/>
      <c r="GN44" s="549"/>
      <c r="GO44" s="549"/>
      <c r="GP44" s="549"/>
      <c r="GQ44" s="549"/>
      <c r="GR44" s="549"/>
      <c r="GS44" s="549"/>
      <c r="GT44" s="549"/>
      <c r="GU44" s="549"/>
      <c r="GV44" s="549"/>
      <c r="GW44" s="549"/>
      <c r="GX44" s="549"/>
      <c r="GY44" s="549"/>
      <c r="GZ44" s="549"/>
      <c r="HA44" s="549"/>
      <c r="HB44" s="549"/>
      <c r="HC44" s="549"/>
      <c r="HD44" s="549"/>
      <c r="HE44" s="549"/>
      <c r="HF44" s="549"/>
      <c r="HG44" s="549"/>
      <c r="HH44" s="549"/>
      <c r="HI44" s="549"/>
      <c r="HJ44" s="549"/>
      <c r="HK44" s="549"/>
      <c r="HL44" s="549"/>
      <c r="HM44" s="549"/>
      <c r="HN44" s="549"/>
      <c r="HO44" s="549"/>
      <c r="HP44" s="549"/>
      <c r="HQ44" s="549"/>
      <c r="HR44" s="549"/>
      <c r="HS44" s="549"/>
      <c r="HT44" s="549"/>
      <c r="HU44" s="549"/>
      <c r="HV44" s="549"/>
      <c r="HW44" s="549"/>
      <c r="HX44" s="549"/>
      <c r="HY44" s="549"/>
      <c r="HZ44" s="549"/>
      <c r="IA44" s="549"/>
      <c r="IB44" s="549"/>
      <c r="IC44" s="549"/>
      <c r="ID44" s="549"/>
      <c r="IE44" s="549"/>
      <c r="IF44" s="549"/>
      <c r="IG44" s="549"/>
      <c r="IH44" s="549"/>
      <c r="II44" s="549"/>
      <c r="IJ44" s="549"/>
      <c r="IK44" s="549"/>
      <c r="IL44" s="549"/>
      <c r="IM44" s="549"/>
      <c r="IN44" s="549"/>
      <c r="IO44" s="549"/>
      <c r="IP44" s="549"/>
      <c r="IQ44" s="549"/>
      <c r="IR44" s="549"/>
      <c r="IS44" s="549"/>
      <c r="IT44" s="549"/>
      <c r="IU44" s="549"/>
      <c r="IV44" s="549"/>
      <c r="IW44" s="549"/>
      <c r="IX44" s="549"/>
      <c r="IY44" s="549"/>
      <c r="IZ44" s="549"/>
      <c r="JA44" s="549"/>
      <c r="JB44" s="549"/>
      <c r="JC44" s="549"/>
      <c r="JD44" s="549"/>
      <c r="JE44" s="549"/>
      <c r="JF44" s="549"/>
      <c r="JG44" s="549"/>
      <c r="JH44" s="549"/>
      <c r="JI44" s="549"/>
      <c r="JJ44" s="549"/>
      <c r="JK44" s="549"/>
      <c r="JL44" s="549"/>
      <c r="JM44" s="549"/>
      <c r="JN44" s="549"/>
      <c r="JO44" s="549"/>
      <c r="JP44" s="549"/>
      <c r="JQ44" s="549"/>
      <c r="JR44" s="549"/>
      <c r="JS44" s="549"/>
      <c r="JT44" s="549"/>
      <c r="JU44" s="549"/>
      <c r="JV44" s="549"/>
      <c r="JW44" s="549"/>
      <c r="JX44" s="549"/>
      <c r="JY44" s="549"/>
      <c r="JZ44" s="549"/>
      <c r="KA44" s="549"/>
      <c r="KB44" s="549"/>
      <c r="KC44" s="549"/>
      <c r="KD44" s="549"/>
      <c r="KE44" s="549"/>
      <c r="KF44" s="549"/>
      <c r="KG44" s="549"/>
      <c r="KH44" s="549"/>
      <c r="KI44" s="549"/>
      <c r="KJ44" s="549"/>
      <c r="KK44" s="549"/>
      <c r="KL44" s="549"/>
      <c r="KM44" s="549"/>
      <c r="KN44" s="549"/>
      <c r="KO44" s="549"/>
      <c r="KP44" s="549"/>
      <c r="KQ44" s="549"/>
      <c r="KR44" s="549"/>
      <c r="KS44" s="549"/>
      <c r="KT44" s="549"/>
      <c r="KU44" s="549"/>
      <c r="KV44" s="549"/>
      <c r="KW44" s="549"/>
      <c r="KX44" s="549"/>
      <c r="KY44" s="549"/>
      <c r="KZ44" s="549"/>
      <c r="LA44" s="549"/>
      <c r="LB44" s="549"/>
      <c r="LC44" s="549"/>
      <c r="LD44" s="549"/>
      <c r="LE44" s="549"/>
      <c r="LF44" s="549"/>
      <c r="LG44" s="549"/>
      <c r="LH44" s="549"/>
      <c r="LI44" s="549"/>
      <c r="LJ44" s="549"/>
      <c r="LK44" s="549"/>
      <c r="LL44" s="549"/>
      <c r="LM44" s="549"/>
      <c r="LN44" s="549"/>
      <c r="LO44" s="549"/>
      <c r="LP44" s="549"/>
      <c r="LQ44" s="549"/>
      <c r="LR44" s="549"/>
      <c r="LS44" s="549"/>
      <c r="LT44" s="549"/>
      <c r="LU44" s="549"/>
      <c r="LV44" s="549"/>
      <c r="LW44" s="549"/>
      <c r="LX44" s="549"/>
      <c r="LY44" s="549"/>
      <c r="LZ44" s="549"/>
      <c r="MA44" s="549"/>
      <c r="MB44" s="549"/>
      <c r="MC44" s="549"/>
      <c r="MD44" s="549"/>
      <c r="ME44" s="549"/>
      <c r="MF44" s="549"/>
      <c r="MG44" s="549"/>
      <c r="MH44" s="549"/>
      <c r="MI44" s="549"/>
      <c r="MJ44" s="549"/>
      <c r="MK44" s="549"/>
      <c r="ML44" s="549"/>
      <c r="MM44" s="549"/>
      <c r="MN44" s="549"/>
      <c r="MO44" s="549"/>
      <c r="MP44" s="549"/>
      <c r="MQ44" s="549"/>
      <c r="MR44" s="549"/>
      <c r="MS44" s="549"/>
      <c r="MT44" s="549"/>
      <c r="MU44" s="549"/>
      <c r="MV44" s="549"/>
      <c r="MW44" s="549"/>
      <c r="MX44" s="549"/>
      <c r="MY44" s="549"/>
      <c r="MZ44" s="549"/>
      <c r="NA44" s="549"/>
      <c r="NB44" s="549"/>
      <c r="NC44" s="549"/>
      <c r="ND44" s="549"/>
      <c r="NE44" s="549"/>
      <c r="NF44" s="549"/>
      <c r="NG44" s="549"/>
      <c r="NH44" s="549"/>
      <c r="NI44" s="549"/>
      <c r="NJ44" s="549"/>
      <c r="NK44" s="549"/>
      <c r="NL44" s="549"/>
      <c r="NM44" s="549"/>
      <c r="NN44" s="549"/>
      <c r="NO44" s="549"/>
      <c r="NP44" s="549"/>
      <c r="NQ44" s="549"/>
      <c r="NR44" s="549"/>
      <c r="NS44" s="549"/>
      <c r="NT44" s="549"/>
      <c r="NU44" s="549"/>
      <c r="NV44" s="549"/>
      <c r="NW44" s="549"/>
      <c r="NX44" s="549"/>
      <c r="NY44" s="549"/>
      <c r="NZ44" s="549"/>
      <c r="OA44" s="549"/>
      <c r="OB44" s="549"/>
      <c r="OC44" s="549"/>
      <c r="OD44" s="549"/>
      <c r="OE44" s="549"/>
      <c r="OF44" s="549"/>
      <c r="OG44" s="549"/>
      <c r="OH44" s="549"/>
      <c r="OI44" s="549"/>
      <c r="OJ44" s="549"/>
      <c r="OK44" s="549"/>
      <c r="OL44" s="549"/>
      <c r="OM44" s="549"/>
      <c r="ON44" s="549"/>
      <c r="OO44" s="549"/>
      <c r="OP44" s="549"/>
      <c r="OQ44" s="549"/>
      <c r="OR44" s="549"/>
      <c r="OS44" s="549"/>
      <c r="OT44" s="549"/>
      <c r="OU44" s="549"/>
      <c r="OV44" s="549"/>
      <c r="OW44" s="549"/>
      <c r="OX44" s="549"/>
      <c r="OY44" s="549"/>
      <c r="OZ44" s="549"/>
      <c r="PA44" s="549"/>
      <c r="PB44" s="549"/>
      <c r="PC44" s="549"/>
      <c r="PD44" s="549"/>
      <c r="PE44" s="549"/>
      <c r="PF44" s="549"/>
      <c r="PG44" s="549"/>
      <c r="PH44" s="549"/>
      <c r="PI44" s="549"/>
      <c r="PJ44" s="549"/>
      <c r="PK44" s="549"/>
      <c r="PL44" s="549"/>
      <c r="PM44" s="549"/>
      <c r="PN44" s="549"/>
      <c r="PO44" s="549"/>
      <c r="PP44" s="549"/>
      <c r="PQ44" s="549"/>
      <c r="PR44" s="549"/>
      <c r="PS44" s="549"/>
      <c r="PT44" s="549"/>
      <c r="PU44" s="549"/>
      <c r="PV44" s="549"/>
      <c r="PW44" s="549"/>
      <c r="PX44" s="549"/>
      <c r="PY44" s="549"/>
      <c r="PZ44" s="549"/>
      <c r="QA44" s="549"/>
      <c r="QB44" s="549"/>
      <c r="QC44" s="549"/>
      <c r="QD44" s="549"/>
      <c r="QE44" s="549"/>
      <c r="QF44" s="549"/>
      <c r="QG44" s="549"/>
      <c r="QH44" s="549"/>
      <c r="QI44" s="549"/>
      <c r="QJ44" s="549"/>
      <c r="QK44" s="549"/>
      <c r="QL44" s="549"/>
      <c r="QM44" s="549"/>
      <c r="QN44" s="549"/>
      <c r="QO44" s="549"/>
      <c r="QP44" s="549"/>
      <c r="QQ44" s="549"/>
      <c r="QR44" s="549"/>
      <c r="QS44" s="549"/>
      <c r="QT44" s="549"/>
      <c r="QU44" s="549"/>
      <c r="QV44" s="549"/>
      <c r="QW44" s="549"/>
      <c r="QX44" s="549"/>
      <c r="QY44" s="549"/>
      <c r="QZ44" s="549"/>
      <c r="RA44" s="549"/>
      <c r="RB44" s="549"/>
      <c r="RC44" s="549"/>
      <c r="RD44" s="549"/>
      <c r="RE44" s="549"/>
      <c r="RF44" s="549"/>
      <c r="RG44" s="549"/>
      <c r="RH44" s="549"/>
      <c r="RI44" s="549"/>
      <c r="RJ44" s="549"/>
      <c r="RK44" s="549"/>
      <c r="RL44" s="549"/>
      <c r="RM44" s="549"/>
      <c r="RN44" s="549"/>
      <c r="RO44" s="549"/>
      <c r="RP44" s="549"/>
      <c r="RQ44" s="549"/>
      <c r="RR44" s="549"/>
      <c r="RS44" s="549"/>
      <c r="RT44" s="549"/>
      <c r="RU44" s="549"/>
      <c r="RV44" s="549"/>
      <c r="RW44" s="549"/>
      <c r="RX44" s="549"/>
      <c r="RY44" s="549"/>
      <c r="RZ44" s="549"/>
      <c r="SA44" s="549"/>
      <c r="SB44" s="549"/>
      <c r="SC44" s="549"/>
      <c r="SD44" s="549"/>
      <c r="SE44" s="549"/>
      <c r="SF44" s="549"/>
      <c r="SG44" s="549"/>
      <c r="SH44" s="549"/>
      <c r="SI44" s="549"/>
      <c r="SJ44" s="549"/>
      <c r="SK44" s="549"/>
      <c r="SL44" s="549"/>
      <c r="SM44" s="549"/>
      <c r="SN44" s="549"/>
      <c r="SO44" s="549"/>
      <c r="SP44" s="549"/>
      <c r="SQ44" s="549"/>
      <c r="SR44" s="549"/>
      <c r="SS44" s="549"/>
      <c r="ST44" s="549"/>
      <c r="SU44" s="549"/>
      <c r="SV44" s="549"/>
      <c r="SW44" s="549"/>
      <c r="SX44" s="549"/>
      <c r="SY44" s="549"/>
      <c r="SZ44" s="549"/>
      <c r="TA44" s="549"/>
      <c r="TB44" s="549"/>
      <c r="TC44" s="549"/>
      <c r="TD44" s="549"/>
      <c r="TE44" s="549"/>
      <c r="TF44" s="549"/>
      <c r="TG44" s="549"/>
      <c r="TH44" s="549"/>
      <c r="TI44" s="549"/>
      <c r="TJ44" s="549"/>
      <c r="TK44" s="549"/>
      <c r="TL44" s="549"/>
      <c r="TM44" s="549"/>
      <c r="TN44" s="549"/>
      <c r="TO44" s="549"/>
      <c r="TP44" s="549"/>
      <c r="TQ44" s="549"/>
      <c r="TR44" s="549"/>
      <c r="TS44" s="549"/>
      <c r="TT44" s="549"/>
      <c r="TU44" s="549"/>
      <c r="TV44" s="549"/>
      <c r="TW44" s="549"/>
      <c r="TX44" s="549"/>
      <c r="TY44" s="549"/>
      <c r="TZ44" s="549"/>
      <c r="UA44" s="549"/>
      <c r="UB44" s="549"/>
      <c r="UC44" s="549"/>
      <c r="UD44" s="549"/>
      <c r="UE44" s="549"/>
      <c r="UF44" s="549"/>
      <c r="UG44" s="549"/>
      <c r="UH44" s="549"/>
      <c r="UI44" s="549"/>
      <c r="UJ44" s="549"/>
      <c r="UK44" s="549"/>
      <c r="UL44" s="549"/>
      <c r="UM44" s="549"/>
      <c r="UN44" s="549"/>
      <c r="UO44" s="549"/>
      <c r="UP44" s="549"/>
      <c r="UQ44" s="549"/>
      <c r="UR44" s="549"/>
      <c r="US44" s="549"/>
      <c r="UT44" s="549"/>
      <c r="UU44" s="549"/>
      <c r="UV44" s="549"/>
      <c r="UW44" s="549"/>
      <c r="UX44" s="549"/>
      <c r="UY44" s="549"/>
      <c r="UZ44" s="549"/>
      <c r="VA44" s="549"/>
      <c r="VB44" s="549"/>
      <c r="VC44" s="549"/>
      <c r="VD44" s="549"/>
      <c r="VE44" s="549"/>
      <c r="VF44" s="549"/>
      <c r="VG44" s="549"/>
      <c r="VH44" s="549"/>
      <c r="VI44" s="549"/>
      <c r="VJ44" s="549"/>
      <c r="VK44" s="549"/>
      <c r="VL44" s="549"/>
      <c r="VM44" s="549"/>
      <c r="VN44" s="549"/>
      <c r="VO44" s="549"/>
      <c r="VP44" s="549"/>
      <c r="VQ44" s="549"/>
      <c r="VR44" s="549"/>
      <c r="VS44" s="549"/>
      <c r="VT44" s="549"/>
      <c r="VU44" s="549"/>
      <c r="VV44" s="549"/>
      <c r="VW44" s="549"/>
      <c r="VX44" s="549"/>
      <c r="VY44" s="549"/>
      <c r="VZ44" s="549"/>
      <c r="WA44" s="549"/>
      <c r="WB44" s="549"/>
      <c r="WC44" s="549"/>
      <c r="WD44" s="549"/>
      <c r="WE44" s="549"/>
      <c r="WF44" s="549"/>
      <c r="WG44" s="549"/>
      <c r="WH44" s="549"/>
      <c r="WI44" s="549"/>
      <c r="WJ44" s="549"/>
      <c r="WK44" s="549"/>
      <c r="WL44" s="549"/>
      <c r="WM44" s="549"/>
      <c r="WN44" s="549"/>
      <c r="WO44" s="549"/>
      <c r="WP44" s="549"/>
      <c r="WQ44" s="549"/>
      <c r="WR44" s="549"/>
      <c r="WS44" s="549"/>
      <c r="WT44" s="549"/>
      <c r="WU44" s="549"/>
      <c r="WV44" s="549"/>
      <c r="WW44" s="549"/>
      <c r="WX44" s="549"/>
      <c r="WY44" s="549"/>
      <c r="WZ44" s="549"/>
      <c r="XA44" s="549"/>
      <c r="XB44" s="549"/>
      <c r="XC44" s="549"/>
      <c r="XD44" s="549"/>
      <c r="XE44" s="549"/>
      <c r="XF44" s="549"/>
      <c r="XG44" s="549"/>
      <c r="XH44" s="549"/>
      <c r="XI44" s="549"/>
      <c r="XJ44" s="549"/>
      <c r="XK44" s="549"/>
      <c r="XL44" s="549"/>
      <c r="XM44" s="549"/>
      <c r="XN44" s="549"/>
      <c r="XO44" s="549"/>
      <c r="XP44" s="549"/>
      <c r="XQ44" s="549"/>
      <c r="XR44" s="549"/>
      <c r="XS44" s="549"/>
      <c r="XT44" s="549"/>
      <c r="XU44" s="549"/>
      <c r="XV44" s="549"/>
      <c r="XW44" s="549"/>
      <c r="XX44" s="549"/>
      <c r="XY44" s="549"/>
      <c r="XZ44" s="549"/>
      <c r="YA44" s="549"/>
      <c r="YB44" s="549"/>
      <c r="YC44" s="549"/>
      <c r="YD44" s="549"/>
      <c r="YE44" s="549"/>
      <c r="YF44" s="549"/>
      <c r="YG44" s="549"/>
      <c r="YH44" s="549"/>
      <c r="YI44" s="549"/>
      <c r="YJ44" s="549"/>
      <c r="YK44" s="549"/>
      <c r="YL44" s="549"/>
      <c r="YM44" s="549"/>
      <c r="YN44" s="549"/>
      <c r="YO44" s="549"/>
      <c r="YP44" s="549"/>
      <c r="YQ44" s="549"/>
      <c r="YR44" s="549"/>
      <c r="YS44" s="549"/>
      <c r="YT44" s="549"/>
      <c r="YU44" s="549"/>
      <c r="YV44" s="549"/>
      <c r="YW44" s="549"/>
      <c r="YX44" s="549"/>
      <c r="YY44" s="549"/>
      <c r="YZ44" s="549"/>
      <c r="ZA44" s="549"/>
      <c r="ZB44" s="549"/>
      <c r="ZC44" s="549"/>
      <c r="ZD44" s="549"/>
      <c r="ZE44" s="549"/>
      <c r="ZF44" s="549"/>
      <c r="ZG44" s="549"/>
      <c r="ZH44" s="549"/>
      <c r="ZI44" s="549"/>
      <c r="ZJ44" s="549"/>
      <c r="ZK44" s="549"/>
      <c r="ZL44" s="549"/>
      <c r="ZM44" s="549"/>
      <c r="ZN44" s="549"/>
      <c r="ZO44" s="549"/>
      <c r="ZP44" s="549"/>
      <c r="ZQ44" s="549"/>
      <c r="ZR44" s="549"/>
      <c r="ZS44" s="549"/>
      <c r="ZT44" s="549"/>
      <c r="ZU44" s="549"/>
      <c r="ZV44" s="549"/>
      <c r="ZW44" s="549"/>
      <c r="ZX44" s="549"/>
      <c r="ZY44" s="549"/>
      <c r="ZZ44" s="549"/>
      <c r="AAA44" s="549"/>
      <c r="AAB44" s="549"/>
      <c r="AAC44" s="549"/>
      <c r="AAD44" s="549"/>
      <c r="AAE44" s="549"/>
      <c r="AAF44" s="549"/>
      <c r="AAG44" s="549"/>
      <c r="AAH44" s="549"/>
      <c r="AAI44" s="549"/>
      <c r="AAJ44" s="549"/>
      <c r="AAK44" s="549"/>
      <c r="AAL44" s="549"/>
      <c r="AAM44" s="549"/>
      <c r="AAN44" s="549"/>
      <c r="AAO44" s="549"/>
      <c r="AAP44" s="549"/>
      <c r="AAQ44" s="549"/>
      <c r="AAR44" s="549"/>
      <c r="AAS44" s="549"/>
      <c r="AAT44" s="549"/>
      <c r="AAU44" s="549"/>
      <c r="AAV44" s="549"/>
      <c r="AAW44" s="549"/>
      <c r="AAX44" s="549"/>
      <c r="AAY44" s="549"/>
      <c r="AAZ44" s="549"/>
      <c r="ABA44" s="549"/>
      <c r="ABB44" s="549"/>
      <c r="ABC44" s="549"/>
      <c r="ABD44" s="549"/>
      <c r="ABE44" s="549"/>
      <c r="ABF44" s="549"/>
      <c r="ABG44" s="549"/>
      <c r="ABH44" s="549"/>
      <c r="ABI44" s="549"/>
      <c r="ABJ44" s="549"/>
      <c r="ABK44" s="549"/>
      <c r="ABL44" s="549"/>
      <c r="ABM44" s="549"/>
      <c r="ABN44" s="549"/>
      <c r="ABO44" s="549"/>
      <c r="ABP44" s="549"/>
      <c r="ABQ44" s="549"/>
      <c r="ABR44" s="549"/>
      <c r="ABS44" s="549"/>
      <c r="ABT44" s="549"/>
      <c r="ABU44" s="549"/>
      <c r="ABV44" s="549"/>
      <c r="ABW44" s="549"/>
      <c r="ABX44" s="549"/>
      <c r="ABY44" s="549"/>
      <c r="ABZ44" s="549"/>
      <c r="ACA44" s="549"/>
      <c r="ACB44" s="549"/>
      <c r="ACC44" s="549"/>
      <c r="ACD44" s="549"/>
      <c r="ACE44" s="549"/>
      <c r="ACF44" s="549"/>
      <c r="ACG44" s="549"/>
      <c r="ACH44" s="549"/>
      <c r="ACI44" s="549"/>
      <c r="ACJ44" s="549"/>
      <c r="ACK44" s="549"/>
      <c r="ACL44" s="549"/>
      <c r="ACM44" s="549"/>
      <c r="ACN44" s="549"/>
      <c r="ACO44" s="549"/>
      <c r="ACP44" s="549"/>
      <c r="ACQ44" s="549"/>
      <c r="ACR44" s="549"/>
      <c r="ACS44" s="549"/>
      <c r="ACT44" s="549"/>
      <c r="ACU44" s="549"/>
      <c r="ACV44" s="549"/>
      <c r="ACW44" s="549"/>
      <c r="ACX44" s="549"/>
      <c r="ACY44" s="549"/>
      <c r="ACZ44" s="549"/>
      <c r="ADA44" s="549"/>
      <c r="ADB44" s="549"/>
      <c r="ADC44" s="549"/>
      <c r="ADD44" s="549"/>
      <c r="ADE44" s="549"/>
      <c r="ADF44" s="549"/>
      <c r="ADG44" s="549"/>
      <c r="ADH44" s="549"/>
      <c r="ADI44" s="549"/>
      <c r="ADJ44" s="549"/>
      <c r="ADK44" s="549"/>
      <c r="ADL44" s="549"/>
      <c r="ADM44" s="549"/>
      <c r="ADN44" s="549"/>
      <c r="ADO44" s="549"/>
      <c r="ADP44" s="549"/>
      <c r="ADQ44" s="549"/>
      <c r="ADR44" s="549"/>
      <c r="ADS44" s="549"/>
      <c r="ADT44" s="549"/>
      <c r="ADU44" s="549"/>
      <c r="ADV44" s="549"/>
      <c r="ADW44" s="549"/>
      <c r="ADX44" s="549"/>
      <c r="ADY44" s="549"/>
      <c r="ADZ44" s="549"/>
      <c r="AEA44" s="549"/>
      <c r="AEB44" s="549"/>
      <c r="AEC44" s="549"/>
      <c r="AED44" s="549"/>
      <c r="AEE44" s="549"/>
      <c r="AEF44" s="549"/>
      <c r="AEG44" s="549"/>
      <c r="AEH44" s="549"/>
      <c r="AEI44" s="549"/>
      <c r="AEJ44" s="549"/>
      <c r="AEK44" s="549"/>
      <c r="AEL44" s="549"/>
      <c r="AEM44" s="549"/>
      <c r="AEN44" s="549"/>
      <c r="AEO44" s="549"/>
      <c r="AEP44" s="549"/>
      <c r="AEQ44" s="549"/>
      <c r="AER44" s="549"/>
      <c r="AES44" s="549"/>
      <c r="AET44" s="549"/>
      <c r="AEU44" s="549"/>
      <c r="AEV44" s="549"/>
      <c r="AEW44" s="549"/>
      <c r="AEX44" s="549"/>
      <c r="AEY44" s="549"/>
      <c r="AEZ44" s="549"/>
      <c r="AFA44" s="549"/>
      <c r="AFB44" s="549"/>
      <c r="AFC44" s="549"/>
      <c r="AFD44" s="549"/>
      <c r="AFE44" s="549"/>
      <c r="AFF44" s="549"/>
      <c r="AFG44" s="549"/>
      <c r="AFH44" s="549"/>
      <c r="AFI44" s="549"/>
      <c r="AFJ44" s="549"/>
      <c r="AFK44" s="549"/>
      <c r="AFL44" s="549"/>
      <c r="AFM44" s="549"/>
      <c r="AFN44" s="549"/>
      <c r="AFO44" s="549"/>
      <c r="AFP44" s="549"/>
      <c r="AFQ44" s="549"/>
      <c r="AFR44" s="549"/>
      <c r="AFS44" s="549"/>
      <c r="AFT44" s="549"/>
      <c r="AFU44" s="549"/>
      <c r="AFV44" s="549"/>
      <c r="AFW44" s="549"/>
      <c r="AFX44" s="549"/>
      <c r="AFY44" s="549"/>
      <c r="AFZ44" s="549"/>
      <c r="AGA44" s="549"/>
      <c r="AGB44" s="549"/>
      <c r="AGC44" s="549"/>
      <c r="AGD44" s="549"/>
      <c r="AGE44" s="549"/>
      <c r="AGF44" s="549"/>
      <c r="AGG44" s="549"/>
      <c r="AGH44" s="549"/>
      <c r="AGI44" s="549"/>
      <c r="AGJ44" s="549"/>
      <c r="AGK44" s="549"/>
      <c r="AGL44" s="549"/>
      <c r="AGM44" s="549"/>
      <c r="AGN44" s="549"/>
      <c r="AGO44" s="549"/>
      <c r="AGP44" s="549"/>
      <c r="AGQ44" s="549"/>
      <c r="AGR44" s="549"/>
      <c r="AGS44" s="549"/>
      <c r="AGT44" s="549"/>
      <c r="AGU44" s="549"/>
      <c r="AGV44" s="549"/>
      <c r="AGW44" s="549"/>
      <c r="AGX44" s="549"/>
      <c r="AGY44" s="549"/>
      <c r="AGZ44" s="549"/>
      <c r="AHA44" s="549"/>
      <c r="AHB44" s="549"/>
      <c r="AHC44" s="549"/>
      <c r="AHD44" s="549"/>
      <c r="AHE44" s="549"/>
      <c r="AHF44" s="549"/>
      <c r="AHG44" s="549"/>
      <c r="AHH44" s="549"/>
      <c r="AHI44" s="549"/>
      <c r="AHJ44" s="549"/>
      <c r="AHK44" s="549"/>
      <c r="AHL44" s="549"/>
      <c r="AHM44" s="549"/>
      <c r="AHN44" s="549"/>
      <c r="AHO44" s="549"/>
      <c r="AHP44" s="549"/>
      <c r="AHQ44" s="549"/>
      <c r="AHR44" s="549"/>
      <c r="AHS44" s="549"/>
      <c r="AHT44" s="549"/>
      <c r="AHU44" s="549"/>
      <c r="AHV44" s="549"/>
      <c r="AHW44" s="549"/>
      <c r="AHX44" s="549"/>
      <c r="AHY44" s="549"/>
      <c r="AHZ44" s="549"/>
      <c r="AIA44" s="549"/>
      <c r="AIB44" s="549"/>
      <c r="AIC44" s="549"/>
      <c r="AID44" s="549"/>
      <c r="AIE44" s="549"/>
      <c r="AIF44" s="549"/>
      <c r="AIG44" s="549"/>
      <c r="AIH44" s="549"/>
      <c r="AII44" s="549"/>
      <c r="AIJ44" s="549"/>
      <c r="AIK44" s="549"/>
      <c r="AIL44" s="549"/>
      <c r="AIM44" s="549"/>
      <c r="AIN44" s="549"/>
      <c r="AIO44" s="549"/>
      <c r="AIP44" s="549"/>
      <c r="AIQ44" s="549"/>
      <c r="AIR44" s="549"/>
      <c r="AIS44" s="549"/>
      <c r="AIT44" s="549"/>
      <c r="AIU44" s="549"/>
      <c r="AIV44" s="549"/>
      <c r="AIW44" s="549"/>
      <c r="AIX44" s="549"/>
      <c r="AIY44" s="549"/>
      <c r="AIZ44" s="549"/>
      <c r="AJA44" s="549"/>
      <c r="AJB44" s="549"/>
      <c r="AJC44" s="549"/>
      <c r="AJD44" s="549"/>
      <c r="AJE44" s="549"/>
      <c r="AJF44" s="549"/>
      <c r="AJG44" s="549"/>
      <c r="AJH44" s="549"/>
      <c r="AJI44" s="549"/>
      <c r="AJJ44" s="549"/>
      <c r="AJK44" s="549"/>
      <c r="AJL44" s="549"/>
      <c r="AJM44" s="549"/>
      <c r="AJN44" s="549"/>
      <c r="AJO44" s="549"/>
      <c r="AJP44" s="549"/>
      <c r="AJQ44" s="549"/>
      <c r="AJR44" s="549"/>
      <c r="AJS44" s="549"/>
      <c r="AJT44" s="549"/>
      <c r="AJU44" s="549"/>
      <c r="AJV44" s="549"/>
      <c r="AJW44" s="549"/>
      <c r="AJX44" s="549"/>
      <c r="AJY44" s="549"/>
      <c r="AJZ44" s="549"/>
      <c r="AKA44" s="549"/>
      <c r="AKB44" s="549"/>
      <c r="AKC44" s="549"/>
      <c r="AKD44" s="549"/>
      <c r="AKE44" s="549"/>
      <c r="AKF44" s="549"/>
      <c r="AKG44" s="549"/>
      <c r="AKH44" s="549"/>
      <c r="AKI44" s="549"/>
      <c r="AKJ44" s="549"/>
      <c r="AKK44" s="549"/>
      <c r="AKL44" s="549"/>
      <c r="AKM44" s="549"/>
      <c r="AKN44" s="549"/>
      <c r="AKO44" s="549"/>
      <c r="AKP44" s="549"/>
      <c r="AKQ44" s="549"/>
      <c r="AKR44" s="549"/>
      <c r="AKS44" s="549"/>
      <c r="AKT44" s="549"/>
      <c r="AKU44" s="549"/>
      <c r="AKV44" s="549"/>
      <c r="AKW44" s="549"/>
      <c r="AKX44" s="549"/>
      <c r="AKY44" s="549"/>
      <c r="AKZ44" s="549"/>
      <c r="ALA44" s="549"/>
      <c r="ALB44" s="549"/>
      <c r="ALC44" s="549"/>
      <c r="ALD44" s="549"/>
      <c r="ALE44" s="549"/>
      <c r="ALF44" s="549"/>
      <c r="ALG44" s="549"/>
      <c r="ALH44" s="549"/>
      <c r="ALI44" s="549"/>
      <c r="ALJ44" s="549"/>
      <c r="ALK44" s="549"/>
      <c r="ALL44" s="549"/>
      <c r="ALM44" s="549"/>
      <c r="ALN44" s="549"/>
      <c r="ALO44" s="549"/>
      <c r="ALP44" s="549"/>
      <c r="ALQ44" s="549"/>
      <c r="ALR44" s="549"/>
      <c r="ALS44" s="549"/>
      <c r="ALT44" s="549"/>
      <c r="ALU44" s="549"/>
      <c r="ALV44" s="549"/>
      <c r="ALW44" s="549"/>
      <c r="ALX44" s="549"/>
      <c r="ALY44" s="549"/>
      <c r="ALZ44" s="549"/>
      <c r="AMA44" s="549"/>
      <c r="AMB44" s="549"/>
      <c r="AMC44" s="549"/>
      <c r="AMD44" s="549"/>
      <c r="AME44" s="549"/>
      <c r="AMF44" s="549"/>
      <c r="AMG44" s="549"/>
      <c r="AMH44" s="549"/>
      <c r="AMI44" s="549"/>
      <c r="AMJ44" s="549"/>
      <c r="AMK44" s="549"/>
      <c r="AML44" s="549"/>
      <c r="AMM44" s="549"/>
      <c r="AMN44" s="549"/>
      <c r="AMO44" s="549"/>
      <c r="AMP44" s="549"/>
      <c r="AMQ44" s="549"/>
      <c r="AMR44" s="549"/>
      <c r="AMS44" s="549"/>
      <c r="AMT44" s="549"/>
      <c r="AMU44" s="549"/>
      <c r="AMV44" s="549"/>
      <c r="AMW44" s="549"/>
      <c r="AMX44" s="549"/>
      <c r="AMY44" s="549"/>
      <c r="AMZ44" s="549"/>
      <c r="ANA44" s="549"/>
      <c r="ANB44" s="549"/>
      <c r="ANC44" s="549"/>
      <c r="AND44" s="549"/>
      <c r="ANE44" s="549"/>
      <c r="ANF44" s="549"/>
      <c r="ANG44" s="549"/>
      <c r="ANH44" s="549"/>
      <c r="ANI44" s="549"/>
      <c r="ANJ44" s="549"/>
      <c r="ANK44" s="549"/>
      <c r="ANL44" s="549"/>
      <c r="ANM44" s="549"/>
      <c r="ANN44" s="549"/>
      <c r="ANO44" s="549"/>
      <c r="ANP44" s="549"/>
      <c r="ANQ44" s="549"/>
      <c r="ANR44" s="549"/>
      <c r="ANS44" s="549"/>
      <c r="ANT44" s="549"/>
      <c r="ANU44" s="549"/>
      <c r="ANV44" s="549"/>
      <c r="ANW44" s="549"/>
      <c r="ANX44" s="549"/>
      <c r="ANY44" s="549"/>
      <c r="ANZ44" s="549"/>
      <c r="AOA44" s="549"/>
      <c r="AOB44" s="549"/>
      <c r="AOC44" s="549"/>
      <c r="AOD44" s="549"/>
      <c r="AOE44" s="549"/>
      <c r="AOF44" s="549"/>
      <c r="AOG44" s="549"/>
      <c r="AOH44" s="549"/>
      <c r="AOI44" s="549"/>
      <c r="AOJ44" s="549"/>
      <c r="AOK44" s="549"/>
      <c r="AOL44" s="549"/>
      <c r="AOM44" s="549"/>
      <c r="AON44" s="549"/>
      <c r="AOO44" s="549"/>
      <c r="AOP44" s="549"/>
      <c r="AOQ44" s="549"/>
      <c r="AOR44" s="549"/>
      <c r="AOS44" s="549"/>
      <c r="AOT44" s="549"/>
      <c r="AOU44" s="549"/>
      <c r="AOV44" s="549"/>
      <c r="AOW44" s="549"/>
      <c r="AOX44" s="549"/>
      <c r="AOY44" s="549"/>
      <c r="AOZ44" s="549"/>
      <c r="APA44" s="549"/>
      <c r="APB44" s="549"/>
      <c r="APC44" s="549"/>
      <c r="APD44" s="549"/>
      <c r="APE44" s="549"/>
      <c r="APF44" s="549"/>
      <c r="APG44" s="549"/>
      <c r="APH44" s="549"/>
      <c r="API44" s="549"/>
      <c r="APJ44" s="549"/>
      <c r="APK44" s="549"/>
      <c r="APL44" s="549"/>
      <c r="APM44" s="549"/>
      <c r="APN44" s="549"/>
      <c r="APO44" s="549"/>
      <c r="APP44" s="549"/>
      <c r="APQ44" s="549"/>
      <c r="APR44" s="549"/>
      <c r="APS44" s="549"/>
      <c r="APT44" s="549"/>
      <c r="APU44" s="549"/>
      <c r="APV44" s="549"/>
      <c r="APW44" s="549"/>
      <c r="APX44" s="549"/>
      <c r="APY44" s="549"/>
      <c r="APZ44" s="549"/>
      <c r="AQA44" s="549"/>
      <c r="AQB44" s="549"/>
      <c r="AQC44" s="549"/>
      <c r="AQD44" s="549"/>
      <c r="AQE44" s="549"/>
      <c r="AQF44" s="549"/>
      <c r="AQG44" s="549"/>
      <c r="AQH44" s="549"/>
      <c r="AQI44" s="549"/>
      <c r="AQJ44" s="549"/>
      <c r="AQK44" s="549"/>
      <c r="AQL44" s="549"/>
      <c r="AQM44" s="549"/>
      <c r="AQN44" s="549"/>
      <c r="AQO44" s="549"/>
      <c r="AQP44" s="549"/>
      <c r="AQQ44" s="549"/>
      <c r="AQR44" s="549"/>
      <c r="AQS44" s="549"/>
      <c r="AQT44" s="549"/>
      <c r="AQU44" s="549"/>
      <c r="AQV44" s="549"/>
      <c r="AQW44" s="549"/>
      <c r="AQX44" s="549"/>
      <c r="AQY44" s="549"/>
      <c r="AQZ44" s="549"/>
      <c r="ARA44" s="549"/>
      <c r="ARB44" s="549"/>
      <c r="ARC44" s="549"/>
      <c r="ARD44" s="549"/>
      <c r="ARE44" s="549"/>
      <c r="ARF44" s="549"/>
      <c r="ARG44" s="549"/>
      <c r="ARH44" s="549"/>
      <c r="ARI44" s="549"/>
      <c r="ARJ44" s="549"/>
      <c r="ARK44" s="549"/>
      <c r="ARL44" s="549"/>
      <c r="ARM44" s="549"/>
      <c r="ARN44" s="549"/>
      <c r="ARO44" s="549"/>
      <c r="ARP44" s="549"/>
      <c r="ARQ44" s="549"/>
      <c r="ARR44" s="549"/>
      <c r="ARS44" s="549"/>
      <c r="ART44" s="549"/>
      <c r="ARU44" s="549"/>
      <c r="ARV44" s="549"/>
      <c r="ARW44" s="549"/>
      <c r="ARX44" s="549"/>
      <c r="ARY44" s="549"/>
      <c r="ARZ44" s="549"/>
      <c r="ASA44" s="549"/>
      <c r="ASB44" s="549"/>
      <c r="ASC44" s="549"/>
      <c r="ASD44" s="549"/>
      <c r="ASE44" s="549"/>
      <c r="ASF44" s="549"/>
      <c r="ASG44" s="549"/>
      <c r="ASH44" s="549"/>
      <c r="ASI44" s="549"/>
      <c r="ASJ44" s="549"/>
      <c r="ASK44" s="549"/>
      <c r="ASL44" s="549"/>
      <c r="ASM44" s="549"/>
      <c r="ASN44" s="549"/>
      <c r="ASO44" s="549"/>
      <c r="ASP44" s="549"/>
      <c r="ASQ44" s="549"/>
      <c r="ASR44" s="549"/>
      <c r="ASS44" s="549"/>
      <c r="AST44" s="549"/>
      <c r="ASU44" s="549"/>
      <c r="ASV44" s="549"/>
      <c r="ASW44" s="549"/>
      <c r="ASX44" s="549"/>
      <c r="ASY44" s="549"/>
      <c r="ASZ44" s="549"/>
      <c r="ATA44" s="549"/>
      <c r="ATB44" s="549"/>
      <c r="ATC44" s="549"/>
      <c r="ATD44" s="549"/>
      <c r="ATE44" s="549"/>
      <c r="ATF44" s="549"/>
      <c r="ATG44" s="549"/>
      <c r="ATH44" s="549"/>
      <c r="ATI44" s="549"/>
      <c r="ATJ44" s="549"/>
      <c r="ATK44" s="549"/>
      <c r="ATL44" s="549"/>
      <c r="ATM44" s="549"/>
      <c r="ATN44" s="549"/>
      <c r="ATO44" s="549"/>
      <c r="ATP44" s="549"/>
      <c r="ATQ44" s="549"/>
      <c r="ATR44" s="549"/>
      <c r="ATS44" s="549"/>
      <c r="ATT44" s="549"/>
      <c r="ATU44" s="549"/>
      <c r="ATV44" s="549"/>
      <c r="ATW44" s="549"/>
      <c r="ATX44" s="549"/>
      <c r="ATY44" s="549"/>
      <c r="ATZ44" s="549"/>
      <c r="AUA44" s="549"/>
      <c r="AUB44" s="549"/>
      <c r="AUC44" s="549"/>
      <c r="AUD44" s="549"/>
      <c r="AUE44" s="549"/>
      <c r="AUF44" s="549"/>
      <c r="AUG44" s="549"/>
      <c r="AUH44" s="549"/>
      <c r="AUI44" s="549"/>
      <c r="AUJ44" s="549"/>
      <c r="AUK44" s="549"/>
      <c r="AUL44" s="549"/>
      <c r="AUM44" s="549"/>
      <c r="AUN44" s="549"/>
      <c r="AUO44" s="549"/>
      <c r="AUP44" s="549"/>
      <c r="AUQ44" s="549"/>
      <c r="AUR44" s="549"/>
      <c r="AUS44" s="549"/>
      <c r="AUT44" s="549"/>
      <c r="AUU44" s="549"/>
      <c r="AUV44" s="549"/>
      <c r="AUW44" s="549"/>
      <c r="AUX44" s="549"/>
      <c r="AUY44" s="549"/>
      <c r="AUZ44" s="549"/>
      <c r="AVA44" s="549"/>
      <c r="AVB44" s="549"/>
      <c r="AVC44" s="549"/>
      <c r="AVD44" s="549"/>
      <c r="AVE44" s="549"/>
      <c r="AVF44" s="549"/>
      <c r="AVG44" s="549"/>
      <c r="AVH44" s="549"/>
      <c r="AVI44" s="549"/>
      <c r="AVJ44" s="549"/>
      <c r="AVK44" s="549"/>
      <c r="AVL44" s="549"/>
      <c r="AVM44" s="549"/>
      <c r="AVN44" s="549"/>
      <c r="AVO44" s="549"/>
      <c r="AVP44" s="549"/>
      <c r="AVQ44" s="549"/>
      <c r="AVR44" s="549"/>
      <c r="AVS44" s="549"/>
      <c r="AVT44" s="549"/>
      <c r="AVU44" s="549"/>
      <c r="AVV44" s="549"/>
      <c r="AVW44" s="549"/>
      <c r="AVX44" s="549"/>
      <c r="AVY44" s="549"/>
      <c r="AVZ44" s="549"/>
      <c r="AWA44" s="549"/>
      <c r="AWB44" s="549"/>
      <c r="AWC44" s="549"/>
      <c r="AWD44" s="549"/>
      <c r="AWE44" s="549"/>
      <c r="AWF44" s="549"/>
      <c r="AWG44" s="549"/>
      <c r="AWH44" s="549"/>
      <c r="AWI44" s="549"/>
      <c r="AWJ44" s="549"/>
      <c r="AWK44" s="549"/>
      <c r="AWL44" s="549"/>
      <c r="AWM44" s="549"/>
      <c r="AWN44" s="549"/>
      <c r="AWO44" s="549"/>
      <c r="AWP44" s="549"/>
      <c r="AWQ44" s="549"/>
      <c r="AWR44" s="549"/>
      <c r="AWS44" s="549"/>
      <c r="AWT44" s="549"/>
      <c r="AWU44" s="549"/>
      <c r="AWV44" s="549"/>
      <c r="AWW44" s="549"/>
      <c r="AWX44" s="549"/>
      <c r="AWY44" s="549"/>
      <c r="AWZ44" s="549"/>
      <c r="AXA44" s="549"/>
      <c r="AXB44" s="549"/>
      <c r="AXC44" s="549"/>
      <c r="AXD44" s="549"/>
      <c r="AXE44" s="549"/>
      <c r="AXF44" s="549"/>
      <c r="AXG44" s="549"/>
      <c r="AXH44" s="549"/>
      <c r="AXI44" s="549"/>
      <c r="AXJ44" s="549"/>
      <c r="AXK44" s="549"/>
      <c r="AXL44" s="549"/>
      <c r="AXM44" s="549"/>
      <c r="AXN44" s="549"/>
      <c r="AXO44" s="549"/>
      <c r="AXP44" s="549"/>
      <c r="AXQ44" s="549"/>
      <c r="AXR44" s="549"/>
      <c r="AXS44" s="549"/>
      <c r="AXT44" s="549"/>
      <c r="AXU44" s="549"/>
      <c r="AXV44" s="549"/>
      <c r="AXW44" s="549"/>
      <c r="AXX44" s="549"/>
      <c r="AXY44" s="549"/>
      <c r="AXZ44" s="549"/>
      <c r="AYA44" s="549"/>
      <c r="AYB44" s="549"/>
      <c r="AYC44" s="549"/>
      <c r="AYD44" s="549"/>
      <c r="AYE44" s="549"/>
      <c r="AYF44" s="549"/>
      <c r="AYG44" s="549"/>
      <c r="AYH44" s="549"/>
      <c r="AYI44" s="549"/>
      <c r="AYJ44" s="549"/>
      <c r="AYK44" s="549"/>
      <c r="AYL44" s="549"/>
      <c r="AYM44" s="549"/>
      <c r="AYN44" s="549"/>
      <c r="AYO44" s="549"/>
      <c r="AYP44" s="549"/>
      <c r="AYQ44" s="549"/>
      <c r="AYR44" s="549"/>
      <c r="AYS44" s="549"/>
      <c r="AYT44" s="549"/>
      <c r="AYU44" s="549"/>
      <c r="AYV44" s="549"/>
      <c r="AYW44" s="549"/>
      <c r="AYX44" s="549"/>
      <c r="AYY44" s="549"/>
      <c r="AYZ44" s="549"/>
      <c r="AZA44" s="549"/>
      <c r="AZB44" s="549"/>
      <c r="AZC44" s="549"/>
      <c r="AZD44" s="549"/>
      <c r="AZE44" s="549"/>
      <c r="AZF44" s="549"/>
      <c r="AZG44" s="549"/>
      <c r="AZH44" s="549"/>
      <c r="AZI44" s="549"/>
      <c r="AZJ44" s="549"/>
      <c r="AZK44" s="549"/>
      <c r="AZL44" s="549"/>
      <c r="AZM44" s="549"/>
      <c r="AZN44" s="549"/>
      <c r="AZO44" s="549"/>
      <c r="AZP44" s="549"/>
      <c r="AZQ44" s="549"/>
      <c r="AZR44" s="549"/>
      <c r="AZS44" s="549"/>
      <c r="AZT44" s="549"/>
      <c r="AZU44" s="549"/>
      <c r="AZV44" s="549"/>
      <c r="AZW44" s="549"/>
      <c r="AZX44" s="549"/>
      <c r="AZY44" s="549"/>
      <c r="AZZ44" s="549"/>
      <c r="BAA44" s="549"/>
      <c r="BAB44" s="549"/>
      <c r="BAC44" s="549"/>
      <c r="BAD44" s="549"/>
      <c r="BAE44" s="549"/>
      <c r="BAF44" s="549"/>
      <c r="BAG44" s="549"/>
      <c r="BAH44" s="549"/>
      <c r="BAI44" s="549"/>
      <c r="BAJ44" s="549"/>
      <c r="BAK44" s="549"/>
      <c r="BAL44" s="549"/>
      <c r="BAM44" s="549"/>
      <c r="BAN44" s="549"/>
      <c r="BAO44" s="549"/>
      <c r="BAP44" s="549"/>
      <c r="BAQ44" s="549"/>
      <c r="BAR44" s="549"/>
      <c r="BAS44" s="549"/>
      <c r="BAT44" s="549"/>
      <c r="BAU44" s="549"/>
      <c r="BAV44" s="549"/>
      <c r="BAW44" s="549"/>
      <c r="BAX44" s="549"/>
      <c r="BAY44" s="549"/>
      <c r="BAZ44" s="549"/>
      <c r="BBA44" s="549"/>
      <c r="BBB44" s="549"/>
      <c r="BBC44" s="549"/>
      <c r="BBD44" s="549"/>
      <c r="BBE44" s="549"/>
      <c r="BBF44" s="549"/>
      <c r="BBG44" s="549"/>
      <c r="BBH44" s="549"/>
      <c r="BBI44" s="549"/>
      <c r="BBJ44" s="549"/>
      <c r="BBK44" s="549"/>
      <c r="BBL44" s="549"/>
      <c r="BBM44" s="549"/>
      <c r="BBN44" s="549"/>
      <c r="BBO44" s="549"/>
      <c r="BBP44" s="549"/>
      <c r="BBQ44" s="549"/>
      <c r="BBR44" s="549"/>
      <c r="BBS44" s="549"/>
      <c r="BBT44" s="549"/>
      <c r="BBU44" s="549"/>
      <c r="BBV44" s="549"/>
      <c r="BBW44" s="549"/>
      <c r="BBX44" s="549"/>
      <c r="BBY44" s="549"/>
      <c r="BBZ44" s="549"/>
      <c r="BCA44" s="549"/>
      <c r="BCB44" s="549"/>
      <c r="BCC44" s="549"/>
      <c r="BCD44" s="549"/>
      <c r="BCE44" s="549"/>
      <c r="BCF44" s="549"/>
      <c r="BCG44" s="549"/>
      <c r="BCH44" s="549"/>
      <c r="BCI44" s="549"/>
      <c r="BCJ44" s="549"/>
      <c r="BCK44" s="549"/>
      <c r="BCL44" s="549"/>
      <c r="BCM44" s="549"/>
      <c r="BCN44" s="549"/>
      <c r="BCO44" s="549"/>
      <c r="BCP44" s="549"/>
      <c r="BCQ44" s="549"/>
      <c r="BCR44" s="549"/>
      <c r="BCS44" s="549"/>
      <c r="BCT44" s="549"/>
      <c r="BCU44" s="549"/>
      <c r="BCV44" s="549"/>
      <c r="BCW44" s="549"/>
      <c r="BCX44" s="549"/>
      <c r="BCY44" s="549"/>
      <c r="BCZ44" s="549"/>
      <c r="BDA44" s="549"/>
      <c r="BDB44" s="549"/>
      <c r="BDC44" s="549"/>
      <c r="BDD44" s="549"/>
      <c r="BDE44" s="549"/>
      <c r="BDF44" s="549"/>
      <c r="BDG44" s="549"/>
      <c r="BDH44" s="549"/>
      <c r="BDI44" s="549"/>
      <c r="BDJ44" s="549"/>
      <c r="BDK44" s="549"/>
      <c r="BDL44" s="549"/>
      <c r="BDM44" s="549"/>
      <c r="BDN44" s="549"/>
      <c r="BDO44" s="549"/>
      <c r="BDP44" s="549"/>
      <c r="BDQ44" s="549"/>
      <c r="BDR44" s="549"/>
      <c r="BDS44" s="549"/>
      <c r="BDT44" s="549"/>
      <c r="BDU44" s="549"/>
      <c r="BDV44" s="549"/>
      <c r="BDW44" s="549"/>
      <c r="BDX44" s="549"/>
      <c r="BDY44" s="549"/>
      <c r="BDZ44" s="549"/>
      <c r="BEA44" s="549"/>
      <c r="BEB44" s="549"/>
      <c r="BEC44" s="549"/>
      <c r="BED44" s="549"/>
      <c r="BEE44" s="549"/>
      <c r="BEF44" s="549"/>
      <c r="BEG44" s="549"/>
      <c r="BEH44" s="549"/>
      <c r="BEI44" s="549"/>
      <c r="BEJ44" s="549"/>
      <c r="BEK44" s="549"/>
      <c r="BEL44" s="549"/>
      <c r="BEM44" s="549"/>
      <c r="BEN44" s="549"/>
      <c r="BEO44" s="549"/>
      <c r="BEP44" s="549"/>
      <c r="BEQ44" s="549"/>
      <c r="BER44" s="549"/>
      <c r="BES44" s="549"/>
      <c r="BET44" s="549"/>
      <c r="BEU44" s="549"/>
      <c r="BEV44" s="549"/>
      <c r="BEW44" s="549"/>
      <c r="BEX44" s="549"/>
      <c r="BEY44" s="549"/>
      <c r="BEZ44" s="549"/>
      <c r="BFA44" s="549"/>
      <c r="BFB44" s="549"/>
      <c r="BFC44" s="549"/>
      <c r="BFD44" s="549"/>
      <c r="BFE44" s="549"/>
      <c r="BFF44" s="549"/>
      <c r="BFG44" s="549"/>
      <c r="BFH44" s="549"/>
      <c r="BFI44" s="549"/>
      <c r="BFJ44" s="549"/>
      <c r="BFK44" s="549"/>
      <c r="BFL44" s="549"/>
      <c r="BFM44" s="549"/>
      <c r="BFN44" s="549"/>
      <c r="BFO44" s="549"/>
      <c r="BFP44" s="549"/>
      <c r="BFQ44" s="549"/>
      <c r="BFR44" s="549"/>
      <c r="BFS44" s="549"/>
      <c r="BFT44" s="549"/>
      <c r="BFU44" s="549"/>
      <c r="BFV44" s="549"/>
      <c r="BFW44" s="549"/>
      <c r="BFX44" s="549"/>
      <c r="BFY44" s="549"/>
      <c r="BFZ44" s="549"/>
      <c r="BGA44" s="549"/>
      <c r="BGB44" s="549"/>
      <c r="BGC44" s="549"/>
      <c r="BGD44" s="549"/>
      <c r="BGE44" s="549"/>
      <c r="BGF44" s="549"/>
      <c r="BGG44" s="549"/>
      <c r="BGH44" s="549"/>
      <c r="BGI44" s="549"/>
      <c r="BGJ44" s="549"/>
      <c r="BGK44" s="549"/>
      <c r="BGL44" s="549"/>
      <c r="BGM44" s="549"/>
      <c r="BGN44" s="549"/>
      <c r="BGO44" s="549"/>
      <c r="BGP44" s="549"/>
      <c r="BGQ44" s="549"/>
      <c r="BGR44" s="549"/>
      <c r="BGS44" s="549"/>
      <c r="BGT44" s="549"/>
      <c r="BGU44" s="549"/>
      <c r="BGV44" s="549"/>
      <c r="BGW44" s="549"/>
      <c r="BGX44" s="549"/>
      <c r="BGY44" s="549"/>
      <c r="BGZ44" s="549"/>
      <c r="BHA44" s="549"/>
      <c r="BHB44" s="549"/>
      <c r="BHC44" s="549"/>
      <c r="BHD44" s="549"/>
      <c r="BHE44" s="549"/>
      <c r="BHF44" s="549"/>
      <c r="BHG44" s="549"/>
      <c r="BHH44" s="549"/>
      <c r="BHI44" s="549"/>
      <c r="BHJ44" s="549"/>
      <c r="BHK44" s="549"/>
      <c r="BHL44" s="549"/>
      <c r="BHM44" s="549"/>
      <c r="BHN44" s="549"/>
      <c r="BHO44" s="549"/>
      <c r="BHP44" s="549"/>
      <c r="BHQ44" s="549"/>
      <c r="BHR44" s="549"/>
      <c r="BHS44" s="549"/>
      <c r="BHT44" s="549"/>
      <c r="BHU44" s="549"/>
      <c r="BHV44" s="549"/>
      <c r="BHW44" s="549"/>
      <c r="BHX44" s="549"/>
      <c r="BHY44" s="549"/>
      <c r="BHZ44" s="549"/>
      <c r="BIA44" s="549"/>
      <c r="BIB44" s="549"/>
      <c r="BIC44" s="549"/>
      <c r="BID44" s="549"/>
      <c r="BIE44" s="549"/>
      <c r="BIF44" s="549"/>
      <c r="BIG44" s="549"/>
      <c r="BIH44" s="549"/>
      <c r="BII44" s="549"/>
      <c r="BIJ44" s="549"/>
      <c r="BIK44" s="549"/>
      <c r="BIL44" s="549"/>
      <c r="BIM44" s="549"/>
      <c r="BIN44" s="549"/>
      <c r="BIO44" s="549"/>
      <c r="BIP44" s="549"/>
      <c r="BIQ44" s="549"/>
      <c r="BIR44" s="549"/>
      <c r="BIS44" s="549"/>
      <c r="BIT44" s="549"/>
      <c r="BIU44" s="549"/>
      <c r="BIV44" s="549"/>
      <c r="BIW44" s="549"/>
      <c r="BIX44" s="549"/>
      <c r="BIY44" s="549"/>
      <c r="BIZ44" s="549"/>
      <c r="BJA44" s="549"/>
      <c r="BJB44" s="549"/>
      <c r="BJC44" s="549"/>
      <c r="BJD44" s="549"/>
      <c r="BJE44" s="549"/>
      <c r="BJF44" s="549"/>
      <c r="BJG44" s="549"/>
      <c r="BJH44" s="549"/>
      <c r="BJI44" s="549"/>
      <c r="BJJ44" s="549"/>
      <c r="BJK44" s="549"/>
      <c r="BJL44" s="549"/>
      <c r="BJM44" s="549"/>
      <c r="BJN44" s="549"/>
      <c r="BJO44" s="549"/>
      <c r="BJP44" s="549"/>
      <c r="BJQ44" s="549"/>
      <c r="BJR44" s="549"/>
      <c r="BJS44" s="549"/>
      <c r="BJT44" s="549"/>
      <c r="BJU44" s="549"/>
      <c r="BJV44" s="549"/>
      <c r="BJW44" s="549"/>
      <c r="BJX44" s="549"/>
      <c r="BJY44" s="549"/>
      <c r="BJZ44" s="549"/>
      <c r="BKA44" s="549"/>
      <c r="BKB44" s="549"/>
      <c r="BKC44" s="549"/>
      <c r="BKD44" s="549"/>
      <c r="BKE44" s="549"/>
      <c r="BKF44" s="549"/>
      <c r="BKG44" s="549"/>
      <c r="BKH44" s="549"/>
      <c r="BKI44" s="549"/>
      <c r="BKJ44" s="549"/>
      <c r="BKK44" s="549"/>
      <c r="BKL44" s="549"/>
      <c r="BKM44" s="549"/>
      <c r="BKN44" s="549"/>
      <c r="BKO44" s="549"/>
      <c r="BKP44" s="549"/>
      <c r="BKQ44" s="549"/>
      <c r="BKR44" s="549"/>
      <c r="BKS44" s="549"/>
      <c r="BKT44" s="549"/>
      <c r="BKU44" s="549"/>
      <c r="BKV44" s="549"/>
      <c r="BKW44" s="549"/>
      <c r="BKX44" s="549"/>
      <c r="BKY44" s="549"/>
      <c r="BKZ44" s="549"/>
      <c r="BLA44" s="549"/>
      <c r="BLB44" s="549"/>
      <c r="BLC44" s="549"/>
      <c r="BLD44" s="549"/>
      <c r="BLE44" s="549"/>
      <c r="BLF44" s="549"/>
      <c r="BLG44" s="549"/>
      <c r="BLH44" s="549"/>
      <c r="BLI44" s="549"/>
      <c r="BLJ44" s="549"/>
      <c r="BLK44" s="549"/>
      <c r="BLL44" s="549"/>
      <c r="BLM44" s="549"/>
      <c r="BLN44" s="549"/>
      <c r="BLO44" s="549"/>
      <c r="BLP44" s="549"/>
      <c r="BLQ44" s="549"/>
      <c r="BLR44" s="549"/>
      <c r="BLS44" s="549"/>
      <c r="BLT44" s="549"/>
      <c r="BLU44" s="549"/>
      <c r="BLV44" s="549"/>
      <c r="BLW44" s="549"/>
      <c r="BLX44" s="549"/>
      <c r="BLY44" s="549"/>
      <c r="BLZ44" s="549"/>
      <c r="BMA44" s="549"/>
      <c r="BMB44" s="549"/>
      <c r="BMC44" s="549"/>
      <c r="BMD44" s="549"/>
      <c r="BME44" s="549"/>
      <c r="BMF44" s="549"/>
      <c r="BMG44" s="549"/>
      <c r="BMH44" s="549"/>
      <c r="BMI44" s="549"/>
      <c r="BMJ44" s="549"/>
      <c r="BMK44" s="549"/>
      <c r="BML44" s="549"/>
      <c r="BMM44" s="549"/>
      <c r="BMN44" s="549"/>
      <c r="BMO44" s="549"/>
      <c r="BMP44" s="549"/>
      <c r="BMQ44" s="549"/>
      <c r="BMR44" s="549"/>
      <c r="BMS44" s="549"/>
      <c r="BMT44" s="549"/>
      <c r="BMU44" s="549"/>
      <c r="BMV44" s="549"/>
      <c r="BMW44" s="549"/>
      <c r="BMX44" s="549"/>
      <c r="BMY44" s="549"/>
      <c r="BMZ44" s="549"/>
      <c r="BNA44" s="549"/>
      <c r="BNB44" s="549"/>
      <c r="BNC44" s="549"/>
      <c r="BND44" s="549"/>
      <c r="BNE44" s="549"/>
      <c r="BNF44" s="549"/>
      <c r="BNG44" s="549"/>
      <c r="BNH44" s="549"/>
      <c r="BNI44" s="549"/>
      <c r="BNJ44" s="549"/>
      <c r="BNK44" s="549"/>
      <c r="BNL44" s="549"/>
      <c r="BNM44" s="549"/>
      <c r="BNN44" s="549"/>
      <c r="BNO44" s="549"/>
      <c r="BNP44" s="549"/>
      <c r="BNQ44" s="549"/>
      <c r="BNR44" s="549"/>
      <c r="BNS44" s="549"/>
      <c r="BNT44" s="549"/>
      <c r="BNU44" s="549"/>
      <c r="BNV44" s="549"/>
      <c r="BNW44" s="549"/>
      <c r="BNX44" s="549"/>
      <c r="BNY44" s="549"/>
      <c r="BNZ44" s="549"/>
      <c r="BOA44" s="549"/>
      <c r="BOB44" s="549"/>
      <c r="BOC44" s="549"/>
      <c r="BOD44" s="549"/>
      <c r="BOE44" s="549"/>
      <c r="BOF44" s="549"/>
      <c r="BOG44" s="549"/>
      <c r="BOH44" s="549"/>
      <c r="BOI44" s="549"/>
      <c r="BOJ44" s="549"/>
      <c r="BOK44" s="549"/>
      <c r="BOL44" s="549"/>
      <c r="BOM44" s="549"/>
      <c r="BON44" s="549"/>
      <c r="BOO44" s="549"/>
      <c r="BOP44" s="549"/>
      <c r="BOQ44" s="549"/>
      <c r="BOR44" s="549"/>
      <c r="BOS44" s="549"/>
      <c r="BOT44" s="549"/>
      <c r="BOU44" s="549"/>
      <c r="BOV44" s="549"/>
      <c r="BOW44" s="549"/>
      <c r="BOX44" s="549"/>
      <c r="BOY44" s="549"/>
      <c r="BOZ44" s="549"/>
      <c r="BPA44" s="549"/>
      <c r="BPB44" s="549"/>
      <c r="BPC44" s="549"/>
      <c r="BPD44" s="549"/>
      <c r="BPE44" s="549"/>
      <c r="BPF44" s="549"/>
      <c r="BPG44" s="549"/>
      <c r="BPH44" s="549"/>
      <c r="BPI44" s="549"/>
      <c r="BPJ44" s="549"/>
      <c r="BPK44" s="549"/>
      <c r="BPL44" s="549"/>
      <c r="BPM44" s="549"/>
      <c r="BPN44" s="549"/>
      <c r="BPO44" s="549"/>
      <c r="BPP44" s="549"/>
      <c r="BPQ44" s="549"/>
      <c r="BPR44" s="549"/>
      <c r="BPS44" s="549"/>
      <c r="BPT44" s="549"/>
      <c r="BPU44" s="549"/>
      <c r="BPV44" s="549"/>
      <c r="BPW44" s="549"/>
      <c r="BPX44" s="549"/>
      <c r="BPY44" s="549"/>
      <c r="BPZ44" s="549"/>
      <c r="BQA44" s="549"/>
      <c r="BQB44" s="549"/>
      <c r="BQC44" s="549"/>
      <c r="BQD44" s="549"/>
      <c r="BQE44" s="549"/>
      <c r="BQF44" s="549"/>
      <c r="BQG44" s="549"/>
      <c r="BQH44" s="549"/>
      <c r="BQI44" s="549"/>
      <c r="BQJ44" s="549"/>
      <c r="BQK44" s="549"/>
      <c r="BQL44" s="549"/>
      <c r="BQM44" s="549"/>
      <c r="BQN44" s="549"/>
      <c r="BQO44" s="549"/>
      <c r="BQP44" s="549"/>
      <c r="BQQ44" s="549"/>
      <c r="BQR44" s="549"/>
      <c r="BQS44" s="549"/>
      <c r="BQT44" s="549"/>
      <c r="BQU44" s="549"/>
      <c r="BQV44" s="549"/>
      <c r="BQW44" s="549"/>
      <c r="BQX44" s="549"/>
      <c r="BQY44" s="549"/>
      <c r="BQZ44" s="549"/>
      <c r="BRA44" s="549"/>
      <c r="BRB44" s="549"/>
      <c r="BRC44" s="549"/>
      <c r="BRD44" s="549"/>
      <c r="BRE44" s="549"/>
      <c r="BRF44" s="549"/>
      <c r="BRG44" s="549"/>
      <c r="BRH44" s="549"/>
      <c r="BRI44" s="549"/>
      <c r="BRJ44" s="549"/>
      <c r="BRK44" s="549"/>
      <c r="BRL44" s="549"/>
      <c r="BRM44" s="549"/>
      <c r="BRN44" s="549"/>
      <c r="BRO44" s="549"/>
      <c r="BRP44" s="549"/>
      <c r="BRQ44" s="549"/>
      <c r="BRR44" s="549"/>
      <c r="BRS44" s="549"/>
      <c r="BRT44" s="549"/>
      <c r="BRU44" s="549"/>
      <c r="BRV44" s="549"/>
      <c r="BRW44" s="549"/>
      <c r="BRX44" s="549"/>
      <c r="BRY44" s="549"/>
      <c r="BRZ44" s="549"/>
      <c r="BSA44" s="549"/>
      <c r="BSB44" s="549"/>
      <c r="BSC44" s="549"/>
      <c r="BSD44" s="549"/>
      <c r="BSE44" s="549"/>
      <c r="BSF44" s="549"/>
      <c r="BSG44" s="549"/>
      <c r="BSH44" s="549"/>
      <c r="BSI44" s="549"/>
      <c r="BSJ44" s="549"/>
      <c r="BSK44" s="549"/>
      <c r="BSL44" s="549"/>
      <c r="BSM44" s="549"/>
      <c r="BSN44" s="549"/>
      <c r="BSO44" s="549"/>
      <c r="BSP44" s="549"/>
      <c r="BSQ44" s="549"/>
      <c r="BSR44" s="549"/>
      <c r="BSS44" s="549"/>
      <c r="BST44" s="549"/>
      <c r="BSU44" s="549"/>
      <c r="BSV44" s="549"/>
      <c r="BSW44" s="549"/>
      <c r="BSX44" s="549"/>
      <c r="BSY44" s="549"/>
      <c r="BSZ44" s="549"/>
      <c r="BTA44" s="549"/>
      <c r="BTB44" s="549"/>
      <c r="BTC44" s="549"/>
      <c r="BTD44" s="549"/>
      <c r="BTE44" s="549"/>
      <c r="BTF44" s="549"/>
      <c r="BTG44" s="549"/>
      <c r="BTH44" s="549"/>
      <c r="BTI44" s="549"/>
      <c r="BTJ44" s="549"/>
      <c r="BTK44" s="549"/>
      <c r="BTL44" s="549"/>
      <c r="BTM44" s="549"/>
      <c r="BTN44" s="549"/>
      <c r="BTO44" s="549"/>
      <c r="BTP44" s="549"/>
      <c r="BTQ44" s="549"/>
      <c r="BTR44" s="549"/>
      <c r="BTS44" s="549"/>
      <c r="BTT44" s="549"/>
      <c r="BTU44" s="549"/>
      <c r="BTV44" s="549"/>
      <c r="BTW44" s="549"/>
      <c r="BTX44" s="549"/>
      <c r="BTY44" s="549"/>
      <c r="BTZ44" s="549"/>
      <c r="BUA44" s="549"/>
      <c r="BUB44" s="549"/>
      <c r="BUC44" s="549"/>
      <c r="BUD44" s="549"/>
      <c r="BUE44" s="549"/>
      <c r="BUF44" s="549"/>
      <c r="BUG44" s="549"/>
      <c r="BUH44" s="549"/>
      <c r="BUI44" s="549"/>
      <c r="BUJ44" s="549"/>
      <c r="BUK44" s="549"/>
      <c r="BUL44" s="549"/>
      <c r="BUM44" s="549"/>
      <c r="BUN44" s="549"/>
      <c r="BUO44" s="549"/>
      <c r="BUP44" s="549"/>
      <c r="BUQ44" s="549"/>
      <c r="BUR44" s="549"/>
      <c r="BUS44" s="549"/>
      <c r="BUT44" s="549"/>
      <c r="BUU44" s="549"/>
      <c r="BUV44" s="549"/>
      <c r="BUW44" s="549"/>
      <c r="BUX44" s="549"/>
      <c r="BUY44" s="549"/>
      <c r="BUZ44" s="549"/>
      <c r="BVA44" s="549"/>
      <c r="BVB44" s="549"/>
      <c r="BVC44" s="549"/>
      <c r="BVD44" s="549"/>
      <c r="BVE44" s="549"/>
      <c r="BVF44" s="549"/>
      <c r="BVG44" s="549"/>
      <c r="BVH44" s="549"/>
      <c r="BVI44" s="549"/>
      <c r="BVJ44" s="549"/>
      <c r="BVK44" s="549"/>
      <c r="BVL44" s="549"/>
      <c r="BVM44" s="549"/>
      <c r="BVN44" s="549"/>
      <c r="BVO44" s="549"/>
      <c r="BVP44" s="549"/>
      <c r="BVQ44" s="549"/>
      <c r="BVR44" s="549"/>
      <c r="BVS44" s="549"/>
      <c r="BVT44" s="549"/>
      <c r="BVU44" s="549"/>
      <c r="BVV44" s="549"/>
      <c r="BVW44" s="549"/>
      <c r="BVX44" s="549"/>
      <c r="BVY44" s="549"/>
      <c r="BVZ44" s="549"/>
      <c r="BWA44" s="549"/>
      <c r="BWB44" s="549"/>
      <c r="BWC44" s="549"/>
      <c r="BWD44" s="549"/>
      <c r="BWE44" s="549"/>
      <c r="BWF44" s="549"/>
      <c r="BWG44" s="549"/>
      <c r="BWH44" s="549"/>
      <c r="BWI44" s="549"/>
      <c r="BWJ44" s="549"/>
      <c r="BWK44" s="549"/>
      <c r="BWL44" s="549"/>
      <c r="BWM44" s="549"/>
      <c r="BWN44" s="549"/>
      <c r="BWO44" s="549"/>
      <c r="BWP44" s="549"/>
      <c r="BWQ44" s="549"/>
      <c r="BWR44" s="549"/>
      <c r="BWS44" s="549"/>
      <c r="BWT44" s="549"/>
      <c r="BWU44" s="549"/>
      <c r="BWV44" s="549"/>
      <c r="BWW44" s="549"/>
      <c r="BWX44" s="549"/>
      <c r="BWY44" s="549"/>
      <c r="BWZ44" s="549"/>
      <c r="BXA44" s="549"/>
      <c r="BXB44" s="549"/>
      <c r="BXC44" s="549"/>
      <c r="BXD44" s="549"/>
      <c r="BXE44" s="549"/>
      <c r="BXF44" s="549"/>
      <c r="BXG44" s="549"/>
      <c r="BXH44" s="549"/>
      <c r="BXI44" s="549"/>
      <c r="BXJ44" s="549"/>
      <c r="BXK44" s="549"/>
      <c r="BXL44" s="549"/>
      <c r="BXM44" s="549"/>
      <c r="BXN44" s="549"/>
      <c r="BXO44" s="549"/>
      <c r="BXP44" s="549"/>
      <c r="BXQ44" s="549"/>
      <c r="BXR44" s="549"/>
      <c r="BXS44" s="549"/>
      <c r="BXT44" s="549"/>
      <c r="BXU44" s="549"/>
      <c r="BXV44" s="549"/>
      <c r="BXW44" s="549"/>
      <c r="BXX44" s="549"/>
      <c r="BXY44" s="549"/>
      <c r="BXZ44" s="549"/>
      <c r="BYA44" s="549"/>
      <c r="BYB44" s="549"/>
      <c r="BYC44" s="549"/>
      <c r="BYD44" s="549"/>
      <c r="BYE44" s="549"/>
      <c r="BYF44" s="549"/>
      <c r="BYG44" s="549"/>
      <c r="BYH44" s="549"/>
      <c r="BYI44" s="549"/>
      <c r="BYJ44" s="549"/>
      <c r="BYK44" s="549"/>
      <c r="BYL44" s="549"/>
      <c r="BYM44" s="549"/>
      <c r="BYN44" s="549"/>
      <c r="BYO44" s="549"/>
      <c r="BYP44" s="549"/>
      <c r="BYQ44" s="549"/>
      <c r="BYR44" s="549"/>
      <c r="BYS44" s="549"/>
      <c r="BYT44" s="549"/>
      <c r="BYU44" s="549"/>
      <c r="BYV44" s="549"/>
      <c r="BYW44" s="549"/>
      <c r="BYX44" s="549"/>
      <c r="BYY44" s="549"/>
      <c r="BYZ44" s="549"/>
      <c r="BZA44" s="549"/>
      <c r="BZB44" s="549"/>
      <c r="BZC44" s="549"/>
      <c r="BZD44" s="549"/>
      <c r="BZE44" s="549"/>
      <c r="BZF44" s="549"/>
      <c r="BZG44" s="549"/>
      <c r="BZH44" s="549"/>
      <c r="BZI44" s="549"/>
      <c r="BZJ44" s="549"/>
      <c r="BZK44" s="549"/>
      <c r="BZL44" s="549"/>
      <c r="BZM44" s="549"/>
      <c r="BZN44" s="549"/>
      <c r="BZO44" s="549"/>
      <c r="BZP44" s="549"/>
      <c r="BZQ44" s="549"/>
      <c r="BZR44" s="549"/>
      <c r="BZS44" s="549"/>
      <c r="BZT44" s="549"/>
      <c r="BZU44" s="549"/>
      <c r="BZV44" s="549"/>
      <c r="BZW44" s="549"/>
      <c r="BZX44" s="549"/>
      <c r="BZY44" s="549"/>
      <c r="BZZ44" s="549"/>
      <c r="CAA44" s="549"/>
      <c r="CAB44" s="549"/>
      <c r="CAC44" s="549"/>
      <c r="CAD44" s="549"/>
      <c r="CAE44" s="549"/>
      <c r="CAF44" s="549"/>
      <c r="CAG44" s="549"/>
      <c r="CAH44" s="549"/>
      <c r="CAI44" s="549"/>
      <c r="CAJ44" s="549"/>
      <c r="CAK44" s="549"/>
      <c r="CAL44" s="549"/>
      <c r="CAM44" s="549"/>
      <c r="CAN44" s="549"/>
      <c r="CAO44" s="549"/>
      <c r="CAP44" s="549"/>
      <c r="CAQ44" s="549"/>
      <c r="CAR44" s="549"/>
      <c r="CAS44" s="549"/>
      <c r="CAT44" s="549"/>
      <c r="CAU44" s="549"/>
      <c r="CAV44" s="549"/>
      <c r="CAW44" s="549"/>
      <c r="CAX44" s="549"/>
      <c r="CAY44" s="549"/>
      <c r="CAZ44" s="549"/>
      <c r="CBA44" s="549"/>
      <c r="CBB44" s="549"/>
      <c r="CBC44" s="549"/>
      <c r="CBD44" s="549"/>
      <c r="CBE44" s="549"/>
      <c r="CBF44" s="549"/>
      <c r="CBG44" s="549"/>
      <c r="CBH44" s="549"/>
      <c r="CBI44" s="549"/>
      <c r="CBJ44" s="549"/>
      <c r="CBK44" s="549"/>
      <c r="CBL44" s="549"/>
      <c r="CBM44" s="549"/>
      <c r="CBN44" s="549"/>
      <c r="CBO44" s="549"/>
      <c r="CBP44" s="549"/>
      <c r="CBQ44" s="549"/>
      <c r="CBR44" s="549"/>
      <c r="CBS44" s="549"/>
      <c r="CBT44" s="549"/>
      <c r="CBU44" s="549"/>
      <c r="CBV44" s="549"/>
      <c r="CBW44" s="549"/>
      <c r="CBX44" s="549"/>
      <c r="CBY44" s="549"/>
      <c r="CBZ44" s="549"/>
      <c r="CCA44" s="549"/>
      <c r="CCB44" s="549"/>
      <c r="CCC44" s="549"/>
      <c r="CCD44" s="549"/>
      <c r="CCE44" s="549"/>
      <c r="CCF44" s="549"/>
      <c r="CCG44" s="549"/>
      <c r="CCH44" s="549"/>
      <c r="CCI44" s="549"/>
      <c r="CCJ44" s="549"/>
      <c r="CCK44" s="549"/>
      <c r="CCL44" s="549"/>
      <c r="CCM44" s="549"/>
      <c r="CCN44" s="549"/>
      <c r="CCO44" s="549"/>
      <c r="CCP44" s="549"/>
      <c r="CCQ44" s="549"/>
      <c r="CCR44" s="549"/>
      <c r="CCS44" s="549"/>
      <c r="CCT44" s="549"/>
      <c r="CCU44" s="549"/>
      <c r="CCV44" s="549"/>
      <c r="CCW44" s="549"/>
      <c r="CCX44" s="549"/>
      <c r="CCY44" s="549"/>
      <c r="CCZ44" s="549"/>
      <c r="CDA44" s="549"/>
      <c r="CDB44" s="549"/>
      <c r="CDC44" s="549"/>
      <c r="CDD44" s="549"/>
      <c r="CDE44" s="549"/>
      <c r="CDF44" s="549"/>
      <c r="CDG44" s="549"/>
      <c r="CDH44" s="549"/>
      <c r="CDI44" s="549"/>
      <c r="CDJ44" s="549"/>
      <c r="CDK44" s="549"/>
      <c r="CDL44" s="549"/>
      <c r="CDM44" s="549"/>
      <c r="CDN44" s="549"/>
      <c r="CDO44" s="549"/>
      <c r="CDP44" s="549"/>
      <c r="CDQ44" s="549"/>
      <c r="CDR44" s="549"/>
      <c r="CDS44" s="549"/>
      <c r="CDT44" s="549"/>
      <c r="CDU44" s="549"/>
      <c r="CDV44" s="549"/>
      <c r="CDW44" s="549"/>
      <c r="CDX44" s="549"/>
      <c r="CDY44" s="549"/>
      <c r="CDZ44" s="549"/>
      <c r="CEA44" s="549"/>
      <c r="CEB44" s="549"/>
      <c r="CEC44" s="549"/>
      <c r="CED44" s="549"/>
      <c r="CEE44" s="549"/>
      <c r="CEF44" s="549"/>
      <c r="CEG44" s="549"/>
      <c r="CEH44" s="549"/>
      <c r="CEI44" s="549"/>
      <c r="CEJ44" s="549"/>
      <c r="CEK44" s="549"/>
      <c r="CEL44" s="549"/>
      <c r="CEM44" s="549"/>
      <c r="CEN44" s="549"/>
      <c r="CEO44" s="549"/>
      <c r="CEP44" s="549"/>
      <c r="CEQ44" s="549"/>
      <c r="CER44" s="549"/>
      <c r="CES44" s="549"/>
      <c r="CET44" s="549"/>
      <c r="CEU44" s="549"/>
      <c r="CEV44" s="549"/>
      <c r="CEW44" s="549"/>
      <c r="CEX44" s="549"/>
      <c r="CEY44" s="549"/>
      <c r="CEZ44" s="549"/>
      <c r="CFA44" s="549"/>
      <c r="CFB44" s="549"/>
      <c r="CFC44" s="549"/>
      <c r="CFD44" s="549"/>
      <c r="CFE44" s="549"/>
      <c r="CFF44" s="549"/>
      <c r="CFG44" s="549"/>
      <c r="CFH44" s="549"/>
      <c r="CFI44" s="549"/>
      <c r="CFJ44" s="549"/>
      <c r="CFK44" s="549"/>
      <c r="CFL44" s="549"/>
      <c r="CFM44" s="549"/>
      <c r="CFN44" s="549"/>
      <c r="CFO44" s="549"/>
      <c r="CFP44" s="549"/>
      <c r="CFQ44" s="549"/>
      <c r="CFR44" s="549"/>
      <c r="CFS44" s="549"/>
      <c r="CFT44" s="549"/>
      <c r="CFU44" s="549"/>
      <c r="CFV44" s="549"/>
      <c r="CFW44" s="549"/>
      <c r="CFX44" s="549"/>
      <c r="CFY44" s="549"/>
      <c r="CFZ44" s="549"/>
      <c r="CGA44" s="549"/>
      <c r="CGB44" s="549"/>
      <c r="CGC44" s="549"/>
      <c r="CGD44" s="549"/>
      <c r="CGE44" s="549"/>
      <c r="CGF44" s="549"/>
      <c r="CGG44" s="549"/>
      <c r="CGH44" s="549"/>
      <c r="CGI44" s="549"/>
      <c r="CGJ44" s="549"/>
      <c r="CGK44" s="549"/>
      <c r="CGL44" s="549"/>
      <c r="CGM44" s="549"/>
      <c r="CGN44" s="549"/>
      <c r="CGO44" s="549"/>
      <c r="CGP44" s="549"/>
      <c r="CGQ44" s="549"/>
      <c r="CGR44" s="549"/>
      <c r="CGS44" s="549"/>
      <c r="CGT44" s="549"/>
      <c r="CGU44" s="549"/>
      <c r="CGV44" s="549"/>
      <c r="CGW44" s="549"/>
      <c r="CGX44" s="549"/>
      <c r="CGY44" s="549"/>
      <c r="CGZ44" s="549"/>
      <c r="CHA44" s="549"/>
      <c r="CHB44" s="549"/>
      <c r="CHC44" s="549"/>
      <c r="CHD44" s="549"/>
      <c r="CHE44" s="549"/>
      <c r="CHF44" s="549"/>
      <c r="CHG44" s="549"/>
      <c r="CHH44" s="549"/>
      <c r="CHI44" s="549"/>
      <c r="CHJ44" s="549"/>
      <c r="CHK44" s="549"/>
      <c r="CHL44" s="549"/>
      <c r="CHM44" s="549"/>
      <c r="CHN44" s="549"/>
      <c r="CHO44" s="549"/>
      <c r="CHP44" s="549"/>
      <c r="CHQ44" s="549"/>
      <c r="CHR44" s="549"/>
      <c r="CHS44" s="549"/>
      <c r="CHT44" s="549"/>
      <c r="CHU44" s="549"/>
      <c r="CHV44" s="549"/>
      <c r="CHW44" s="549"/>
      <c r="CHX44" s="549"/>
      <c r="CHY44" s="549"/>
      <c r="CHZ44" s="549"/>
      <c r="CIA44" s="549"/>
      <c r="CIB44" s="549"/>
      <c r="CIC44" s="549"/>
      <c r="CID44" s="549"/>
      <c r="CIE44" s="549"/>
      <c r="CIF44" s="549"/>
      <c r="CIG44" s="549"/>
      <c r="CIH44" s="549"/>
      <c r="CII44" s="549"/>
      <c r="CIJ44" s="549"/>
      <c r="CIK44" s="549"/>
      <c r="CIL44" s="549"/>
      <c r="CIM44" s="549"/>
      <c r="CIN44" s="549"/>
      <c r="CIO44" s="549"/>
      <c r="CIP44" s="549"/>
      <c r="CIQ44" s="549"/>
      <c r="CIR44" s="549"/>
      <c r="CIS44" s="549"/>
      <c r="CIT44" s="549"/>
      <c r="CIU44" s="549"/>
      <c r="CIV44" s="549"/>
      <c r="CIW44" s="549"/>
      <c r="CIX44" s="549"/>
      <c r="CIY44" s="549"/>
      <c r="CIZ44" s="549"/>
      <c r="CJA44" s="549"/>
      <c r="CJB44" s="549"/>
      <c r="CJC44" s="549"/>
      <c r="CJD44" s="549"/>
      <c r="CJE44" s="549"/>
      <c r="CJF44" s="549"/>
      <c r="CJG44" s="549"/>
      <c r="CJH44" s="549"/>
      <c r="CJI44" s="549"/>
      <c r="CJJ44" s="549"/>
      <c r="CJK44" s="549"/>
      <c r="CJL44" s="549"/>
      <c r="CJM44" s="549"/>
      <c r="CJN44" s="549"/>
      <c r="CJO44" s="549"/>
      <c r="CJP44" s="549"/>
      <c r="CJQ44" s="549"/>
      <c r="CJR44" s="549"/>
      <c r="CJS44" s="549"/>
      <c r="CJT44" s="549"/>
      <c r="CJU44" s="549"/>
      <c r="CJV44" s="549"/>
      <c r="CJW44" s="549"/>
      <c r="CJX44" s="549"/>
      <c r="CJY44" s="549"/>
      <c r="CJZ44" s="549"/>
      <c r="CKA44" s="549"/>
      <c r="CKB44" s="549"/>
      <c r="CKC44" s="549"/>
      <c r="CKD44" s="549"/>
      <c r="CKE44" s="549"/>
      <c r="CKF44" s="549"/>
      <c r="CKG44" s="549"/>
      <c r="CKH44" s="549"/>
      <c r="CKI44" s="549"/>
      <c r="CKJ44" s="549"/>
      <c r="CKK44" s="549"/>
      <c r="CKL44" s="549"/>
      <c r="CKM44" s="549"/>
      <c r="CKN44" s="549"/>
      <c r="CKO44" s="549"/>
      <c r="CKP44" s="549"/>
      <c r="CKQ44" s="549"/>
      <c r="CKR44" s="549"/>
      <c r="CKS44" s="549"/>
      <c r="CKT44" s="549"/>
      <c r="CKU44" s="549"/>
      <c r="CKV44" s="549"/>
      <c r="CKW44" s="549"/>
      <c r="CKX44" s="549"/>
      <c r="CKY44" s="549"/>
      <c r="CKZ44" s="549"/>
      <c r="CLA44" s="549"/>
      <c r="CLB44" s="549"/>
      <c r="CLC44" s="549"/>
      <c r="CLD44" s="549"/>
      <c r="CLE44" s="549"/>
      <c r="CLF44" s="549"/>
      <c r="CLG44" s="549"/>
      <c r="CLH44" s="549"/>
      <c r="CLI44" s="549"/>
      <c r="CLJ44" s="549"/>
      <c r="CLK44" s="549"/>
      <c r="CLL44" s="549"/>
      <c r="CLM44" s="549"/>
      <c r="CLN44" s="549"/>
      <c r="CLO44" s="549"/>
      <c r="CLP44" s="549"/>
      <c r="CLQ44" s="549"/>
      <c r="CLR44" s="549"/>
      <c r="CLS44" s="549"/>
      <c r="CLT44" s="549"/>
      <c r="CLU44" s="549"/>
      <c r="CLV44" s="549"/>
      <c r="CLW44" s="549"/>
      <c r="CLX44" s="549"/>
      <c r="CLY44" s="549"/>
      <c r="CLZ44" s="549"/>
      <c r="CMA44" s="549"/>
      <c r="CMB44" s="549"/>
      <c r="CMC44" s="549"/>
      <c r="CMD44" s="549"/>
      <c r="CME44" s="549"/>
      <c r="CMF44" s="549"/>
      <c r="CMG44" s="549"/>
      <c r="CMH44" s="549"/>
      <c r="CMI44" s="549"/>
      <c r="CMJ44" s="549"/>
      <c r="CMK44" s="549"/>
      <c r="CML44" s="549"/>
      <c r="CMM44" s="549"/>
      <c r="CMN44" s="549"/>
      <c r="CMO44" s="549"/>
      <c r="CMP44" s="549"/>
      <c r="CMQ44" s="549"/>
      <c r="CMR44" s="549"/>
      <c r="CMS44" s="549"/>
      <c r="CMT44" s="549"/>
      <c r="CMU44" s="549"/>
      <c r="CMV44" s="549"/>
      <c r="CMW44" s="549"/>
      <c r="CMX44" s="549"/>
      <c r="CMY44" s="549"/>
      <c r="CMZ44" s="549"/>
      <c r="CNA44" s="549"/>
      <c r="CNB44" s="549"/>
      <c r="CNC44" s="549"/>
      <c r="CND44" s="549"/>
      <c r="CNE44" s="549"/>
      <c r="CNF44" s="549"/>
      <c r="CNG44" s="549"/>
      <c r="CNH44" s="549"/>
      <c r="CNI44" s="549"/>
      <c r="CNJ44" s="549"/>
      <c r="CNK44" s="549"/>
      <c r="CNL44" s="549"/>
      <c r="CNM44" s="549"/>
      <c r="CNN44" s="549"/>
      <c r="CNO44" s="549"/>
      <c r="CNP44" s="549"/>
      <c r="CNQ44" s="549"/>
      <c r="CNR44" s="549"/>
      <c r="CNS44" s="549"/>
      <c r="CNT44" s="549"/>
      <c r="CNU44" s="549"/>
      <c r="CNV44" s="549"/>
      <c r="CNW44" s="549"/>
      <c r="CNX44" s="549"/>
      <c r="CNY44" s="549"/>
      <c r="CNZ44" s="549"/>
      <c r="COA44" s="549"/>
      <c r="COB44" s="549"/>
      <c r="COC44" s="549"/>
      <c r="COD44" s="549"/>
      <c r="COE44" s="549"/>
      <c r="COF44" s="549"/>
      <c r="COG44" s="549"/>
      <c r="COH44" s="549"/>
      <c r="COI44" s="549"/>
      <c r="COJ44" s="549"/>
      <c r="COK44" s="549"/>
      <c r="COL44" s="549"/>
      <c r="COM44" s="549"/>
      <c r="CON44" s="549"/>
      <c r="COO44" s="549"/>
      <c r="COP44" s="549"/>
      <c r="COQ44" s="549"/>
      <c r="COR44" s="549"/>
      <c r="COS44" s="549"/>
      <c r="COT44" s="549"/>
      <c r="COU44" s="549"/>
      <c r="COV44" s="549"/>
      <c r="COW44" s="549"/>
      <c r="COX44" s="549"/>
      <c r="COY44" s="549"/>
      <c r="COZ44" s="549"/>
      <c r="CPA44" s="549"/>
      <c r="CPB44" s="549"/>
      <c r="CPC44" s="549"/>
      <c r="CPD44" s="549"/>
      <c r="CPE44" s="549"/>
      <c r="CPF44" s="549"/>
      <c r="CPG44" s="549"/>
      <c r="CPH44" s="549"/>
      <c r="CPI44" s="549"/>
      <c r="CPJ44" s="549"/>
      <c r="CPK44" s="549"/>
      <c r="CPL44" s="549"/>
      <c r="CPM44" s="549"/>
      <c r="CPN44" s="549"/>
      <c r="CPO44" s="549"/>
      <c r="CPP44" s="549"/>
      <c r="CPQ44" s="549"/>
      <c r="CPR44" s="549"/>
      <c r="CPS44" s="549"/>
      <c r="CPT44" s="549"/>
      <c r="CPU44" s="549"/>
      <c r="CPV44" s="549"/>
      <c r="CPW44" s="549"/>
      <c r="CPX44" s="549"/>
      <c r="CPY44" s="549"/>
      <c r="CPZ44" s="549"/>
      <c r="CQA44" s="549"/>
      <c r="CQB44" s="549"/>
      <c r="CQC44" s="549"/>
      <c r="CQD44" s="549"/>
      <c r="CQE44" s="549"/>
      <c r="CQF44" s="549"/>
      <c r="CQG44" s="549"/>
      <c r="CQH44" s="549"/>
      <c r="CQI44" s="549"/>
      <c r="CQJ44" s="549"/>
      <c r="CQK44" s="549"/>
      <c r="CQL44" s="549"/>
      <c r="CQM44" s="549"/>
      <c r="CQN44" s="549"/>
      <c r="CQO44" s="549"/>
      <c r="CQP44" s="549"/>
      <c r="CQQ44" s="549"/>
      <c r="CQR44" s="549"/>
      <c r="CQS44" s="549"/>
      <c r="CQT44" s="549"/>
      <c r="CQU44" s="549"/>
      <c r="CQV44" s="549"/>
      <c r="CQW44" s="549"/>
      <c r="CQX44" s="549"/>
      <c r="CQY44" s="549"/>
      <c r="CQZ44" s="549"/>
      <c r="CRA44" s="549"/>
      <c r="CRB44" s="549"/>
      <c r="CRC44" s="549"/>
      <c r="CRD44" s="549"/>
      <c r="CRE44" s="549"/>
      <c r="CRF44" s="549"/>
      <c r="CRG44" s="549"/>
      <c r="CRH44" s="549"/>
      <c r="CRI44" s="549"/>
      <c r="CRJ44" s="549"/>
      <c r="CRK44" s="549"/>
      <c r="CRL44" s="549"/>
      <c r="CRM44" s="549"/>
      <c r="CRN44" s="549"/>
      <c r="CRO44" s="549"/>
      <c r="CRP44" s="549"/>
      <c r="CRQ44" s="549"/>
      <c r="CRR44" s="549"/>
      <c r="CRS44" s="549"/>
      <c r="CRT44" s="549"/>
      <c r="CRU44" s="549"/>
      <c r="CRV44" s="549"/>
      <c r="CRW44" s="549"/>
      <c r="CRX44" s="549"/>
      <c r="CRY44" s="549"/>
      <c r="CRZ44" s="549"/>
      <c r="CSA44" s="549"/>
      <c r="CSB44" s="549"/>
      <c r="CSC44" s="549"/>
      <c r="CSD44" s="549"/>
      <c r="CSE44" s="549"/>
      <c r="CSF44" s="549"/>
      <c r="CSG44" s="549"/>
      <c r="CSH44" s="549"/>
      <c r="CSI44" s="549"/>
      <c r="CSJ44" s="549"/>
      <c r="CSK44" s="549"/>
      <c r="CSL44" s="549"/>
      <c r="CSM44" s="549"/>
      <c r="CSN44" s="549"/>
      <c r="CSO44" s="549"/>
      <c r="CSP44" s="549"/>
      <c r="CSQ44" s="549"/>
      <c r="CSR44" s="549"/>
      <c r="CSS44" s="549"/>
      <c r="CST44" s="549"/>
      <c r="CSU44" s="549"/>
      <c r="CSV44" s="549"/>
      <c r="CSW44" s="549"/>
      <c r="CSX44" s="549"/>
      <c r="CSY44" s="549"/>
      <c r="CSZ44" s="549"/>
      <c r="CTA44" s="549"/>
      <c r="CTB44" s="549"/>
      <c r="CTC44" s="549"/>
      <c r="CTD44" s="549"/>
      <c r="CTE44" s="549"/>
      <c r="CTF44" s="549"/>
      <c r="CTG44" s="549"/>
      <c r="CTH44" s="549"/>
      <c r="CTI44" s="549"/>
      <c r="CTJ44" s="549"/>
      <c r="CTK44" s="549"/>
      <c r="CTL44" s="549"/>
      <c r="CTM44" s="549"/>
      <c r="CTN44" s="549"/>
      <c r="CTO44" s="549"/>
      <c r="CTP44" s="549"/>
      <c r="CTQ44" s="549"/>
      <c r="CTR44" s="549"/>
      <c r="CTS44" s="549"/>
      <c r="CTT44" s="549"/>
      <c r="CTU44" s="549"/>
      <c r="CTV44" s="549"/>
      <c r="CTW44" s="549"/>
      <c r="CTX44" s="549"/>
      <c r="CTY44" s="549"/>
      <c r="CTZ44" s="549"/>
      <c r="CUA44" s="549"/>
      <c r="CUB44" s="549"/>
      <c r="CUC44" s="549"/>
      <c r="CUD44" s="549"/>
      <c r="CUE44" s="549"/>
      <c r="CUF44" s="549"/>
      <c r="CUG44" s="549"/>
      <c r="CUH44" s="549"/>
      <c r="CUI44" s="549"/>
      <c r="CUJ44" s="549"/>
      <c r="CUK44" s="549"/>
      <c r="CUL44" s="549"/>
      <c r="CUM44" s="549"/>
      <c r="CUN44" s="549"/>
      <c r="CUO44" s="549"/>
      <c r="CUP44" s="549"/>
      <c r="CUQ44" s="549"/>
      <c r="CUR44" s="549"/>
      <c r="CUS44" s="549"/>
      <c r="CUT44" s="549"/>
      <c r="CUU44" s="549"/>
      <c r="CUV44" s="549"/>
      <c r="CUW44" s="549"/>
      <c r="CUX44" s="549"/>
      <c r="CUY44" s="549"/>
      <c r="CUZ44" s="549"/>
      <c r="CVA44" s="549"/>
      <c r="CVB44" s="549"/>
      <c r="CVC44" s="549"/>
      <c r="CVD44" s="549"/>
      <c r="CVE44" s="549"/>
      <c r="CVF44" s="549"/>
      <c r="CVG44" s="549"/>
      <c r="CVH44" s="549"/>
      <c r="CVI44" s="549"/>
      <c r="CVJ44" s="549"/>
      <c r="CVK44" s="549"/>
      <c r="CVL44" s="549"/>
      <c r="CVM44" s="549"/>
      <c r="CVN44" s="549"/>
      <c r="CVO44" s="549"/>
      <c r="CVP44" s="549"/>
      <c r="CVQ44" s="549"/>
      <c r="CVR44" s="549"/>
      <c r="CVS44" s="549"/>
      <c r="CVT44" s="549"/>
      <c r="CVU44" s="549"/>
      <c r="CVV44" s="549"/>
      <c r="CVW44" s="549"/>
      <c r="CVX44" s="549"/>
      <c r="CVY44" s="549"/>
      <c r="CVZ44" s="549"/>
      <c r="CWA44" s="549"/>
      <c r="CWB44" s="549"/>
      <c r="CWC44" s="549"/>
      <c r="CWD44" s="549"/>
      <c r="CWE44" s="549"/>
      <c r="CWF44" s="549"/>
      <c r="CWG44" s="549"/>
      <c r="CWH44" s="549"/>
      <c r="CWI44" s="549"/>
      <c r="CWJ44" s="549"/>
      <c r="CWK44" s="549"/>
      <c r="CWL44" s="549"/>
      <c r="CWM44" s="549"/>
      <c r="CWN44" s="549"/>
      <c r="CWO44" s="549"/>
      <c r="CWP44" s="549"/>
      <c r="CWQ44" s="549"/>
      <c r="CWR44" s="549"/>
      <c r="CWS44" s="549"/>
      <c r="CWT44" s="549"/>
      <c r="CWU44" s="549"/>
      <c r="CWV44" s="549"/>
      <c r="CWW44" s="549"/>
      <c r="CWX44" s="549"/>
      <c r="CWY44" s="549"/>
      <c r="CWZ44" s="549"/>
      <c r="CXA44" s="549"/>
      <c r="CXB44" s="549"/>
      <c r="CXC44" s="549"/>
      <c r="CXD44" s="549"/>
      <c r="CXE44" s="549"/>
      <c r="CXF44" s="549"/>
      <c r="CXG44" s="549"/>
      <c r="CXH44" s="549"/>
      <c r="CXI44" s="549"/>
      <c r="CXJ44" s="549"/>
      <c r="CXK44" s="549"/>
      <c r="CXL44" s="549"/>
      <c r="CXM44" s="549"/>
      <c r="CXN44" s="549"/>
      <c r="CXO44" s="549"/>
      <c r="CXP44" s="549"/>
      <c r="CXQ44" s="549"/>
      <c r="CXR44" s="549"/>
      <c r="CXS44" s="549"/>
      <c r="CXT44" s="549"/>
      <c r="CXU44" s="549"/>
      <c r="CXV44" s="549"/>
      <c r="CXW44" s="549"/>
      <c r="CXX44" s="549"/>
      <c r="CXY44" s="549"/>
      <c r="CXZ44" s="549"/>
      <c r="CYA44" s="549"/>
      <c r="CYB44" s="549"/>
      <c r="CYC44" s="549"/>
      <c r="CYD44" s="549"/>
      <c r="CYE44" s="549"/>
      <c r="CYF44" s="549"/>
      <c r="CYG44" s="549"/>
      <c r="CYH44" s="549"/>
      <c r="CYI44" s="549"/>
      <c r="CYJ44" s="549"/>
      <c r="CYK44" s="549"/>
      <c r="CYL44" s="549"/>
      <c r="CYM44" s="549"/>
      <c r="CYN44" s="549"/>
      <c r="CYO44" s="549"/>
      <c r="CYP44" s="549"/>
      <c r="CYQ44" s="549"/>
      <c r="CYR44" s="549"/>
      <c r="CYS44" s="549"/>
      <c r="CYT44" s="549"/>
      <c r="CYU44" s="549"/>
      <c r="CYV44" s="549"/>
      <c r="CYW44" s="549"/>
      <c r="CYX44" s="549"/>
      <c r="CYY44" s="549"/>
      <c r="CYZ44" s="549"/>
      <c r="CZA44" s="549"/>
      <c r="CZB44" s="549"/>
      <c r="CZC44" s="549"/>
      <c r="CZD44" s="549"/>
      <c r="CZE44" s="549"/>
      <c r="CZF44" s="549"/>
      <c r="CZG44" s="549"/>
      <c r="CZH44" s="549"/>
      <c r="CZI44" s="549"/>
      <c r="CZJ44" s="549"/>
      <c r="CZK44" s="549"/>
      <c r="CZL44" s="549"/>
      <c r="CZM44" s="549"/>
      <c r="CZN44" s="549"/>
      <c r="CZO44" s="549"/>
      <c r="CZP44" s="549"/>
      <c r="CZQ44" s="549"/>
      <c r="CZR44" s="549"/>
      <c r="CZS44" s="549"/>
      <c r="CZT44" s="549"/>
      <c r="CZU44" s="549"/>
      <c r="CZV44" s="549"/>
      <c r="CZW44" s="549"/>
      <c r="CZX44" s="549"/>
      <c r="CZY44" s="549"/>
      <c r="CZZ44" s="549"/>
      <c r="DAA44" s="549"/>
      <c r="DAB44" s="549"/>
      <c r="DAC44" s="549"/>
      <c r="DAD44" s="549"/>
      <c r="DAE44" s="549"/>
      <c r="DAF44" s="549"/>
      <c r="DAG44" s="549"/>
      <c r="DAH44" s="549"/>
      <c r="DAI44" s="549"/>
      <c r="DAJ44" s="549"/>
      <c r="DAK44" s="549"/>
      <c r="DAL44" s="549"/>
      <c r="DAM44" s="549"/>
      <c r="DAN44" s="549"/>
      <c r="DAO44" s="549"/>
      <c r="DAP44" s="549"/>
      <c r="DAQ44" s="549"/>
      <c r="DAR44" s="549"/>
      <c r="DAS44" s="549"/>
      <c r="DAT44" s="549"/>
      <c r="DAU44" s="549"/>
      <c r="DAV44" s="549"/>
      <c r="DAW44" s="549"/>
      <c r="DAX44" s="549"/>
      <c r="DAY44" s="549"/>
      <c r="DAZ44" s="549"/>
      <c r="DBA44" s="549"/>
      <c r="DBB44" s="549"/>
      <c r="DBC44" s="549"/>
      <c r="DBD44" s="549"/>
      <c r="DBE44" s="549"/>
      <c r="DBF44" s="549"/>
      <c r="DBG44" s="549"/>
      <c r="DBH44" s="549"/>
      <c r="DBI44" s="549"/>
      <c r="DBJ44" s="549"/>
      <c r="DBK44" s="549"/>
      <c r="DBL44" s="549"/>
      <c r="DBM44" s="549"/>
      <c r="DBN44" s="549"/>
      <c r="DBO44" s="549"/>
      <c r="DBP44" s="549"/>
      <c r="DBQ44" s="549"/>
      <c r="DBR44" s="549"/>
      <c r="DBS44" s="549"/>
      <c r="DBT44" s="549"/>
      <c r="DBU44" s="549"/>
      <c r="DBV44" s="549"/>
      <c r="DBW44" s="549"/>
      <c r="DBX44" s="549"/>
      <c r="DBY44" s="549"/>
      <c r="DBZ44" s="549"/>
      <c r="DCA44" s="549"/>
      <c r="DCB44" s="549"/>
      <c r="DCC44" s="549"/>
      <c r="DCD44" s="549"/>
      <c r="DCE44" s="549"/>
      <c r="DCF44" s="549"/>
      <c r="DCG44" s="549"/>
      <c r="DCH44" s="549"/>
      <c r="DCI44" s="549"/>
      <c r="DCJ44" s="549"/>
      <c r="DCK44" s="549"/>
      <c r="DCL44" s="549"/>
      <c r="DCM44" s="549"/>
      <c r="DCN44" s="549"/>
      <c r="DCO44" s="549"/>
      <c r="DCP44" s="549"/>
      <c r="DCQ44" s="549"/>
      <c r="DCR44" s="549"/>
      <c r="DCS44" s="549"/>
      <c r="DCT44" s="549"/>
      <c r="DCU44" s="549"/>
      <c r="DCV44" s="549"/>
      <c r="DCW44" s="549"/>
      <c r="DCX44" s="549"/>
      <c r="DCY44" s="549"/>
      <c r="DCZ44" s="549"/>
      <c r="DDA44" s="549"/>
      <c r="DDB44" s="549"/>
      <c r="DDC44" s="549"/>
      <c r="DDD44" s="549"/>
      <c r="DDE44" s="549"/>
      <c r="DDF44" s="549"/>
      <c r="DDG44" s="549"/>
      <c r="DDH44" s="549"/>
      <c r="DDI44" s="549"/>
      <c r="DDJ44" s="549"/>
      <c r="DDK44" s="549"/>
      <c r="DDL44" s="549"/>
      <c r="DDM44" s="549"/>
      <c r="DDN44" s="549"/>
      <c r="DDO44" s="549"/>
      <c r="DDP44" s="549"/>
      <c r="DDQ44" s="549"/>
      <c r="DDR44" s="549"/>
      <c r="DDS44" s="549"/>
      <c r="DDT44" s="549"/>
      <c r="DDU44" s="549"/>
      <c r="DDV44" s="549"/>
      <c r="DDW44" s="549"/>
      <c r="DDX44" s="549"/>
      <c r="DDY44" s="549"/>
      <c r="DDZ44" s="549"/>
      <c r="DEA44" s="549"/>
      <c r="DEB44" s="549"/>
      <c r="DEC44" s="549"/>
      <c r="DED44" s="549"/>
      <c r="DEE44" s="549"/>
      <c r="DEF44" s="549"/>
      <c r="DEG44" s="549"/>
      <c r="DEH44" s="549"/>
      <c r="DEI44" s="549"/>
      <c r="DEJ44" s="549"/>
      <c r="DEK44" s="549"/>
      <c r="DEL44" s="549"/>
      <c r="DEM44" s="549"/>
      <c r="DEN44" s="549"/>
      <c r="DEO44" s="549"/>
      <c r="DEP44" s="549"/>
      <c r="DEQ44" s="549"/>
      <c r="DER44" s="549"/>
      <c r="DES44" s="549"/>
      <c r="DET44" s="549"/>
      <c r="DEU44" s="549"/>
      <c r="DEV44" s="549"/>
      <c r="DEW44" s="549"/>
      <c r="DEX44" s="549"/>
      <c r="DEY44" s="549"/>
      <c r="DEZ44" s="549"/>
      <c r="DFA44" s="549"/>
      <c r="DFB44" s="549"/>
      <c r="DFC44" s="549"/>
      <c r="DFD44" s="549"/>
      <c r="DFE44" s="549"/>
      <c r="DFF44" s="549"/>
      <c r="DFG44" s="549"/>
      <c r="DFH44" s="549"/>
      <c r="DFI44" s="549"/>
      <c r="DFJ44" s="549"/>
      <c r="DFK44" s="549"/>
      <c r="DFL44" s="549"/>
      <c r="DFM44" s="549"/>
      <c r="DFN44" s="549"/>
      <c r="DFO44" s="549"/>
      <c r="DFP44" s="549"/>
      <c r="DFQ44" s="549"/>
      <c r="DFR44" s="549"/>
      <c r="DFS44" s="549"/>
      <c r="DFT44" s="549"/>
      <c r="DFU44" s="549"/>
      <c r="DFV44" s="549"/>
      <c r="DFW44" s="549"/>
      <c r="DFX44" s="549"/>
      <c r="DFY44" s="549"/>
      <c r="DFZ44" s="549"/>
      <c r="DGA44" s="549"/>
      <c r="DGB44" s="549"/>
      <c r="DGC44" s="549"/>
      <c r="DGD44" s="549"/>
      <c r="DGE44" s="549"/>
      <c r="DGF44" s="549"/>
      <c r="DGG44" s="549"/>
      <c r="DGH44" s="549"/>
      <c r="DGI44" s="549"/>
      <c r="DGJ44" s="549"/>
      <c r="DGK44" s="549"/>
      <c r="DGL44" s="549"/>
      <c r="DGM44" s="549"/>
      <c r="DGN44" s="549"/>
      <c r="DGO44" s="549"/>
      <c r="DGP44" s="549"/>
      <c r="DGQ44" s="549"/>
      <c r="DGR44" s="549"/>
      <c r="DGS44" s="549"/>
      <c r="DGT44" s="549"/>
      <c r="DGU44" s="549"/>
      <c r="DGV44" s="549"/>
      <c r="DGW44" s="549"/>
      <c r="DGX44" s="549"/>
      <c r="DGY44" s="549"/>
      <c r="DGZ44" s="549"/>
      <c r="DHA44" s="549"/>
      <c r="DHB44" s="549"/>
      <c r="DHC44" s="549"/>
      <c r="DHD44" s="549"/>
      <c r="DHE44" s="549"/>
      <c r="DHF44" s="549"/>
      <c r="DHG44" s="549"/>
      <c r="DHH44" s="549"/>
      <c r="DHI44" s="549"/>
      <c r="DHJ44" s="549"/>
      <c r="DHK44" s="549"/>
      <c r="DHL44" s="549"/>
      <c r="DHM44" s="549"/>
      <c r="DHN44" s="549"/>
      <c r="DHO44" s="549"/>
      <c r="DHP44" s="549"/>
      <c r="DHQ44" s="549"/>
      <c r="DHR44" s="549"/>
      <c r="DHS44" s="549"/>
      <c r="DHT44" s="549"/>
      <c r="DHU44" s="549"/>
      <c r="DHV44" s="549"/>
      <c r="DHW44" s="549"/>
      <c r="DHX44" s="549"/>
      <c r="DHY44" s="549"/>
      <c r="DHZ44" s="549"/>
      <c r="DIA44" s="549"/>
      <c r="DIB44" s="549"/>
      <c r="DIC44" s="549"/>
      <c r="DID44" s="549"/>
      <c r="DIE44" s="549"/>
      <c r="DIF44" s="549"/>
      <c r="DIG44" s="549"/>
      <c r="DIH44" s="549"/>
      <c r="DII44" s="549"/>
      <c r="DIJ44" s="549"/>
      <c r="DIK44" s="549"/>
      <c r="DIL44" s="549"/>
      <c r="DIM44" s="549"/>
      <c r="DIN44" s="549"/>
      <c r="DIO44" s="549"/>
      <c r="DIP44" s="549"/>
      <c r="DIQ44" s="549"/>
      <c r="DIR44" s="549"/>
      <c r="DIS44" s="549"/>
      <c r="DIT44" s="549"/>
      <c r="DIU44" s="549"/>
      <c r="DIV44" s="549"/>
      <c r="DIW44" s="549"/>
      <c r="DIX44" s="549"/>
      <c r="DIY44" s="549"/>
      <c r="DIZ44" s="549"/>
      <c r="DJA44" s="549"/>
      <c r="DJB44" s="549"/>
      <c r="DJC44" s="549"/>
      <c r="DJD44" s="549"/>
      <c r="DJE44" s="549"/>
      <c r="DJF44" s="549"/>
      <c r="DJG44" s="549"/>
      <c r="DJH44" s="549"/>
      <c r="DJI44" s="549"/>
      <c r="DJJ44" s="549"/>
      <c r="DJK44" s="549"/>
      <c r="DJL44" s="549"/>
      <c r="DJM44" s="549"/>
      <c r="DJN44" s="549"/>
      <c r="DJO44" s="549"/>
      <c r="DJP44" s="549"/>
      <c r="DJQ44" s="549"/>
      <c r="DJR44" s="549"/>
      <c r="DJS44" s="549"/>
      <c r="DJT44" s="549"/>
      <c r="DJU44" s="549"/>
      <c r="DJV44" s="549"/>
      <c r="DJW44" s="549"/>
      <c r="DJX44" s="549"/>
      <c r="DJY44" s="549"/>
      <c r="DJZ44" s="549"/>
      <c r="DKA44" s="549"/>
      <c r="DKB44" s="549"/>
      <c r="DKC44" s="549"/>
      <c r="DKD44" s="549"/>
      <c r="DKE44" s="549"/>
      <c r="DKF44" s="549"/>
      <c r="DKG44" s="549"/>
      <c r="DKH44" s="549"/>
      <c r="DKI44" s="549"/>
      <c r="DKJ44" s="549"/>
      <c r="DKK44" s="549"/>
      <c r="DKL44" s="549"/>
      <c r="DKM44" s="549"/>
      <c r="DKN44" s="549"/>
      <c r="DKO44" s="549"/>
      <c r="DKP44" s="549"/>
      <c r="DKQ44" s="549"/>
      <c r="DKR44" s="549"/>
      <c r="DKS44" s="549"/>
      <c r="DKT44" s="549"/>
      <c r="DKU44" s="549"/>
      <c r="DKV44" s="549"/>
      <c r="DKW44" s="549"/>
      <c r="DKX44" s="549"/>
      <c r="DKY44" s="549"/>
      <c r="DKZ44" s="549"/>
      <c r="DLA44" s="549"/>
      <c r="DLB44" s="549"/>
      <c r="DLC44" s="549"/>
      <c r="DLD44" s="549"/>
      <c r="DLE44" s="549"/>
      <c r="DLF44" s="549"/>
      <c r="DLG44" s="549"/>
      <c r="DLH44" s="549"/>
      <c r="DLI44" s="549"/>
      <c r="DLJ44" s="549"/>
      <c r="DLK44" s="549"/>
      <c r="DLL44" s="549"/>
      <c r="DLM44" s="549"/>
      <c r="DLN44" s="549"/>
      <c r="DLO44" s="549"/>
      <c r="DLP44" s="549"/>
      <c r="DLQ44" s="549"/>
      <c r="DLR44" s="549"/>
      <c r="DLS44" s="549"/>
      <c r="DLT44" s="549"/>
      <c r="DLU44" s="549"/>
      <c r="DLV44" s="549"/>
      <c r="DLW44" s="549"/>
      <c r="DLX44" s="549"/>
      <c r="DLY44" s="549"/>
      <c r="DLZ44" s="549"/>
      <c r="DMA44" s="549"/>
      <c r="DMB44" s="549"/>
      <c r="DMC44" s="549"/>
      <c r="DMD44" s="549"/>
      <c r="DME44" s="549"/>
      <c r="DMF44" s="549"/>
      <c r="DMG44" s="549"/>
      <c r="DMH44" s="549"/>
      <c r="DMI44" s="549"/>
      <c r="DMJ44" s="549"/>
      <c r="DMK44" s="549"/>
      <c r="DML44" s="549"/>
      <c r="DMM44" s="549"/>
      <c r="DMN44" s="549"/>
      <c r="DMO44" s="549"/>
      <c r="DMP44" s="549"/>
      <c r="DMQ44" s="549"/>
      <c r="DMR44" s="549"/>
      <c r="DMS44" s="549"/>
      <c r="DMT44" s="549"/>
      <c r="DMU44" s="549"/>
      <c r="DMV44" s="549"/>
      <c r="DMW44" s="549"/>
      <c r="DMX44" s="549"/>
      <c r="DMY44" s="549"/>
      <c r="DMZ44" s="549"/>
      <c r="DNA44" s="549"/>
      <c r="DNB44" s="549"/>
      <c r="DNC44" s="549"/>
      <c r="DND44" s="549"/>
      <c r="DNE44" s="549"/>
      <c r="DNF44" s="549"/>
      <c r="DNG44" s="549"/>
      <c r="DNH44" s="549"/>
      <c r="DNI44" s="549"/>
      <c r="DNJ44" s="549"/>
      <c r="DNK44" s="549"/>
      <c r="DNL44" s="549"/>
      <c r="DNM44" s="549"/>
      <c r="DNN44" s="549"/>
      <c r="DNO44" s="549"/>
      <c r="DNP44" s="549"/>
      <c r="DNQ44" s="549"/>
      <c r="DNR44" s="549"/>
      <c r="DNS44" s="549"/>
      <c r="DNT44" s="549"/>
      <c r="DNU44" s="549"/>
      <c r="DNV44" s="549"/>
      <c r="DNW44" s="549"/>
      <c r="DNX44" s="549"/>
      <c r="DNY44" s="549"/>
      <c r="DNZ44" s="549"/>
      <c r="DOA44" s="549"/>
      <c r="DOB44" s="549"/>
      <c r="DOC44" s="549"/>
      <c r="DOD44" s="549"/>
      <c r="DOE44" s="549"/>
      <c r="DOF44" s="549"/>
      <c r="DOG44" s="549"/>
      <c r="DOH44" s="549"/>
      <c r="DOI44" s="549"/>
      <c r="DOJ44" s="549"/>
      <c r="DOK44" s="549"/>
      <c r="DOL44" s="549"/>
      <c r="DOM44" s="549"/>
      <c r="DON44" s="549"/>
      <c r="DOO44" s="549"/>
      <c r="DOP44" s="549"/>
      <c r="DOQ44" s="549"/>
      <c r="DOR44" s="549"/>
      <c r="DOS44" s="549"/>
      <c r="DOT44" s="549"/>
      <c r="DOU44" s="549"/>
      <c r="DOV44" s="549"/>
      <c r="DOW44" s="549"/>
      <c r="DOX44" s="549"/>
      <c r="DOY44" s="549"/>
      <c r="DOZ44" s="549"/>
      <c r="DPA44" s="549"/>
      <c r="DPB44" s="549"/>
      <c r="DPC44" s="549"/>
      <c r="DPD44" s="549"/>
      <c r="DPE44" s="549"/>
      <c r="DPF44" s="549"/>
      <c r="DPG44" s="549"/>
      <c r="DPH44" s="549"/>
      <c r="DPI44" s="549"/>
      <c r="DPJ44" s="549"/>
      <c r="DPK44" s="549"/>
      <c r="DPL44" s="549"/>
      <c r="DPM44" s="549"/>
      <c r="DPN44" s="549"/>
      <c r="DPO44" s="549"/>
      <c r="DPP44" s="549"/>
      <c r="DPQ44" s="549"/>
      <c r="DPR44" s="549"/>
      <c r="DPS44" s="549"/>
      <c r="DPT44" s="549"/>
      <c r="DPU44" s="549"/>
      <c r="DPV44" s="549"/>
      <c r="DPW44" s="549"/>
      <c r="DPX44" s="549"/>
      <c r="DPY44" s="549"/>
      <c r="DPZ44" s="549"/>
      <c r="DQA44" s="549"/>
      <c r="DQB44" s="549"/>
      <c r="DQC44" s="549"/>
      <c r="DQD44" s="549"/>
      <c r="DQE44" s="549"/>
      <c r="DQF44" s="549"/>
      <c r="DQG44" s="549"/>
      <c r="DQH44" s="549"/>
      <c r="DQI44" s="549"/>
      <c r="DQJ44" s="549"/>
      <c r="DQK44" s="549"/>
      <c r="DQL44" s="549"/>
      <c r="DQM44" s="549"/>
      <c r="DQN44" s="549"/>
      <c r="DQO44" s="549"/>
      <c r="DQP44" s="549"/>
      <c r="DQQ44" s="549"/>
      <c r="DQR44" s="549"/>
      <c r="DQS44" s="549"/>
      <c r="DQT44" s="549"/>
      <c r="DQU44" s="549"/>
      <c r="DQV44" s="549"/>
      <c r="DQW44" s="549"/>
      <c r="DQX44" s="549"/>
      <c r="DQY44" s="549"/>
      <c r="DQZ44" s="549"/>
      <c r="DRA44" s="549"/>
      <c r="DRB44" s="549"/>
      <c r="DRC44" s="549"/>
      <c r="DRD44" s="549"/>
      <c r="DRE44" s="549"/>
      <c r="DRF44" s="549"/>
      <c r="DRG44" s="549"/>
      <c r="DRH44" s="549"/>
      <c r="DRI44" s="549"/>
      <c r="DRJ44" s="549"/>
      <c r="DRK44" s="549"/>
      <c r="DRL44" s="549"/>
      <c r="DRM44" s="549"/>
      <c r="DRN44" s="549"/>
      <c r="DRO44" s="549"/>
      <c r="DRP44" s="549"/>
      <c r="DRQ44" s="549"/>
      <c r="DRR44" s="549"/>
      <c r="DRS44" s="549"/>
      <c r="DRT44" s="549"/>
      <c r="DRU44" s="549"/>
      <c r="DRV44" s="549"/>
      <c r="DRW44" s="549"/>
      <c r="DRX44" s="549"/>
      <c r="DRY44" s="549"/>
      <c r="DRZ44" s="549"/>
      <c r="DSA44" s="549"/>
      <c r="DSB44" s="549"/>
      <c r="DSC44" s="549"/>
      <c r="DSD44" s="549"/>
      <c r="DSE44" s="549"/>
      <c r="DSF44" s="549"/>
      <c r="DSG44" s="549"/>
      <c r="DSH44" s="549"/>
      <c r="DSI44" s="549"/>
      <c r="DSJ44" s="549"/>
      <c r="DSK44" s="549"/>
      <c r="DSL44" s="549"/>
      <c r="DSM44" s="549"/>
      <c r="DSN44" s="549"/>
      <c r="DSO44" s="549"/>
      <c r="DSP44" s="549"/>
      <c r="DSQ44" s="549"/>
      <c r="DSR44" s="549"/>
      <c r="DSS44" s="549"/>
      <c r="DST44" s="549"/>
      <c r="DSU44" s="549"/>
      <c r="DSV44" s="549"/>
      <c r="DSW44" s="549"/>
      <c r="DSX44" s="549"/>
      <c r="DSY44" s="549"/>
      <c r="DSZ44" s="549"/>
      <c r="DTA44" s="549"/>
      <c r="DTB44" s="549"/>
      <c r="DTC44" s="549"/>
      <c r="DTD44" s="549"/>
      <c r="DTE44" s="549"/>
      <c r="DTF44" s="549"/>
      <c r="DTG44" s="549"/>
      <c r="DTH44" s="549"/>
      <c r="DTI44" s="549"/>
      <c r="DTJ44" s="549"/>
      <c r="DTK44" s="549"/>
      <c r="DTL44" s="549"/>
      <c r="DTM44" s="549"/>
      <c r="DTN44" s="549"/>
      <c r="DTO44" s="549"/>
      <c r="DTP44" s="549"/>
      <c r="DTQ44" s="549"/>
      <c r="DTR44" s="549"/>
      <c r="DTS44" s="549"/>
      <c r="DTT44" s="549"/>
      <c r="DTU44" s="549"/>
      <c r="DTV44" s="549"/>
      <c r="DTW44" s="549"/>
      <c r="DTX44" s="549"/>
      <c r="DTY44" s="549"/>
      <c r="DTZ44" s="549"/>
      <c r="DUA44" s="549"/>
      <c r="DUB44" s="549"/>
      <c r="DUC44" s="549"/>
      <c r="DUD44" s="549"/>
      <c r="DUE44" s="549"/>
      <c r="DUF44" s="549"/>
      <c r="DUG44" s="549"/>
      <c r="DUH44" s="549"/>
      <c r="DUI44" s="549"/>
      <c r="DUJ44" s="549"/>
      <c r="DUK44" s="549"/>
      <c r="DUL44" s="549"/>
      <c r="DUM44" s="549"/>
      <c r="DUN44" s="549"/>
      <c r="DUO44" s="549"/>
      <c r="DUP44" s="549"/>
      <c r="DUQ44" s="549"/>
      <c r="DUR44" s="549"/>
      <c r="DUS44" s="549"/>
      <c r="DUT44" s="549"/>
      <c r="DUU44" s="549"/>
      <c r="DUV44" s="549"/>
      <c r="DUW44" s="549"/>
      <c r="DUX44" s="549"/>
      <c r="DUY44" s="549"/>
      <c r="DUZ44" s="549"/>
      <c r="DVA44" s="549"/>
      <c r="DVB44" s="549"/>
      <c r="DVC44" s="549"/>
      <c r="DVD44" s="549"/>
      <c r="DVE44" s="549"/>
      <c r="DVF44" s="549"/>
      <c r="DVG44" s="549"/>
      <c r="DVH44" s="549"/>
      <c r="DVI44" s="549"/>
      <c r="DVJ44" s="549"/>
      <c r="DVK44" s="549"/>
      <c r="DVL44" s="549"/>
      <c r="DVM44" s="549"/>
      <c r="DVN44" s="549"/>
      <c r="DVO44" s="549"/>
      <c r="DVP44" s="549"/>
      <c r="DVQ44" s="549"/>
      <c r="DVR44" s="549"/>
      <c r="DVS44" s="549"/>
      <c r="DVT44" s="549"/>
      <c r="DVU44" s="549"/>
      <c r="DVV44" s="549"/>
      <c r="DVW44" s="549"/>
      <c r="DVX44" s="549"/>
      <c r="DVY44" s="549"/>
      <c r="DVZ44" s="549"/>
      <c r="DWA44" s="549"/>
      <c r="DWB44" s="549"/>
      <c r="DWC44" s="549"/>
      <c r="DWD44" s="549"/>
      <c r="DWE44" s="549"/>
      <c r="DWF44" s="549"/>
      <c r="DWG44" s="549"/>
      <c r="DWH44" s="549"/>
      <c r="DWI44" s="549"/>
      <c r="DWJ44" s="549"/>
      <c r="DWK44" s="549"/>
      <c r="DWL44" s="549"/>
      <c r="DWM44" s="549"/>
      <c r="DWN44" s="549"/>
      <c r="DWO44" s="549"/>
      <c r="DWP44" s="549"/>
      <c r="DWQ44" s="549"/>
      <c r="DWR44" s="549"/>
      <c r="DWS44" s="549"/>
      <c r="DWT44" s="549"/>
      <c r="DWU44" s="549"/>
      <c r="DWV44" s="549"/>
      <c r="DWW44" s="549"/>
      <c r="DWX44" s="549"/>
      <c r="DWY44" s="549"/>
      <c r="DWZ44" s="549"/>
      <c r="DXA44" s="549"/>
      <c r="DXB44" s="549"/>
      <c r="DXC44" s="549"/>
      <c r="DXD44" s="549"/>
      <c r="DXE44" s="549"/>
      <c r="DXF44" s="549"/>
      <c r="DXG44" s="549"/>
      <c r="DXH44" s="549"/>
      <c r="DXI44" s="549"/>
      <c r="DXJ44" s="549"/>
      <c r="DXK44" s="549"/>
      <c r="DXL44" s="549"/>
      <c r="DXM44" s="549"/>
      <c r="DXN44" s="549"/>
      <c r="DXO44" s="549"/>
      <c r="DXP44" s="549"/>
      <c r="DXQ44" s="549"/>
      <c r="DXR44" s="549"/>
      <c r="DXS44" s="549"/>
      <c r="DXT44" s="549"/>
      <c r="DXU44" s="549"/>
      <c r="DXV44" s="549"/>
      <c r="DXW44" s="549"/>
      <c r="DXX44" s="549"/>
      <c r="DXY44" s="549"/>
      <c r="DXZ44" s="549"/>
      <c r="DYA44" s="549"/>
      <c r="DYB44" s="549"/>
      <c r="DYC44" s="549"/>
      <c r="DYD44" s="549"/>
      <c r="DYE44" s="549"/>
      <c r="DYF44" s="549"/>
      <c r="DYG44" s="549"/>
      <c r="DYH44" s="549"/>
      <c r="DYI44" s="549"/>
      <c r="DYJ44" s="549"/>
      <c r="DYK44" s="549"/>
      <c r="DYL44" s="549"/>
      <c r="DYM44" s="549"/>
      <c r="DYN44" s="549"/>
      <c r="DYO44" s="549"/>
      <c r="DYP44" s="549"/>
      <c r="DYQ44" s="549"/>
      <c r="DYR44" s="549"/>
      <c r="DYS44" s="549"/>
      <c r="DYT44" s="549"/>
      <c r="DYU44" s="549"/>
      <c r="DYV44" s="549"/>
      <c r="DYW44" s="549"/>
      <c r="DYX44" s="549"/>
      <c r="DYY44" s="549"/>
      <c r="DYZ44" s="549"/>
      <c r="DZA44" s="549"/>
      <c r="DZB44" s="549"/>
      <c r="DZC44" s="549"/>
      <c r="DZD44" s="549"/>
      <c r="DZE44" s="549"/>
      <c r="DZF44" s="549"/>
      <c r="DZG44" s="549"/>
      <c r="DZH44" s="549"/>
      <c r="DZI44" s="549"/>
      <c r="DZJ44" s="549"/>
      <c r="DZK44" s="549"/>
      <c r="DZL44" s="549"/>
      <c r="DZM44" s="549"/>
      <c r="DZN44" s="549"/>
      <c r="DZO44" s="549"/>
      <c r="DZP44" s="549"/>
      <c r="DZQ44" s="549"/>
      <c r="DZR44" s="549"/>
      <c r="DZS44" s="549"/>
      <c r="DZT44" s="549"/>
      <c r="DZU44" s="549"/>
      <c r="DZV44" s="549"/>
      <c r="DZW44" s="549"/>
      <c r="DZX44" s="549"/>
      <c r="DZY44" s="549"/>
      <c r="DZZ44" s="549"/>
      <c r="EAA44" s="549"/>
      <c r="EAB44" s="549"/>
      <c r="EAC44" s="549"/>
      <c r="EAD44" s="549"/>
      <c r="EAE44" s="549"/>
      <c r="EAF44" s="549"/>
      <c r="EAG44" s="549"/>
      <c r="EAH44" s="549"/>
      <c r="EAI44" s="549"/>
      <c r="EAJ44" s="549"/>
      <c r="EAK44" s="549"/>
      <c r="EAL44" s="549"/>
      <c r="EAM44" s="549"/>
      <c r="EAN44" s="549"/>
      <c r="EAO44" s="549"/>
      <c r="EAP44" s="549"/>
      <c r="EAQ44" s="549"/>
      <c r="EAR44" s="549"/>
      <c r="EAS44" s="549"/>
      <c r="EAT44" s="549"/>
      <c r="EAU44" s="549"/>
      <c r="EAV44" s="549"/>
      <c r="EAW44" s="549"/>
      <c r="EAX44" s="549"/>
      <c r="EAY44" s="549"/>
      <c r="EAZ44" s="549"/>
      <c r="EBA44" s="549"/>
      <c r="EBB44" s="549"/>
      <c r="EBC44" s="549"/>
      <c r="EBD44" s="549"/>
      <c r="EBE44" s="549"/>
      <c r="EBF44" s="549"/>
      <c r="EBG44" s="549"/>
      <c r="EBH44" s="549"/>
      <c r="EBI44" s="549"/>
      <c r="EBJ44" s="549"/>
      <c r="EBK44" s="549"/>
      <c r="EBL44" s="549"/>
      <c r="EBM44" s="549"/>
      <c r="EBN44" s="549"/>
      <c r="EBO44" s="549"/>
      <c r="EBP44" s="549"/>
      <c r="EBQ44" s="549"/>
      <c r="EBR44" s="549"/>
      <c r="EBS44" s="549"/>
      <c r="EBT44" s="549"/>
      <c r="EBU44" s="549"/>
      <c r="EBV44" s="549"/>
      <c r="EBW44" s="549"/>
      <c r="EBX44" s="549"/>
      <c r="EBY44" s="549"/>
      <c r="EBZ44" s="549"/>
      <c r="ECA44" s="549"/>
      <c r="ECB44" s="549"/>
      <c r="ECC44" s="549"/>
      <c r="ECD44" s="549"/>
      <c r="ECE44" s="549"/>
      <c r="ECF44" s="549"/>
      <c r="ECG44" s="549"/>
      <c r="ECH44" s="549"/>
      <c r="ECI44" s="549"/>
      <c r="ECJ44" s="549"/>
      <c r="ECK44" s="549"/>
      <c r="ECL44" s="549"/>
      <c r="ECM44" s="549"/>
      <c r="ECN44" s="549"/>
      <c r="ECO44" s="549"/>
      <c r="ECP44" s="549"/>
      <c r="ECQ44" s="549"/>
      <c r="ECR44" s="549"/>
      <c r="ECS44" s="549"/>
      <c r="ECT44" s="549"/>
      <c r="ECU44" s="549"/>
      <c r="ECV44" s="549"/>
      <c r="ECW44" s="549"/>
      <c r="ECX44" s="549"/>
      <c r="ECY44" s="549"/>
      <c r="ECZ44" s="549"/>
      <c r="EDA44" s="549"/>
      <c r="EDB44" s="549"/>
      <c r="EDC44" s="549"/>
      <c r="EDD44" s="549"/>
      <c r="EDE44" s="549"/>
      <c r="EDF44" s="549"/>
      <c r="EDG44" s="549"/>
      <c r="EDH44" s="549"/>
      <c r="EDI44" s="549"/>
      <c r="EDJ44" s="549"/>
      <c r="EDK44" s="549"/>
      <c r="EDL44" s="549"/>
      <c r="EDM44" s="549"/>
      <c r="EDN44" s="549"/>
      <c r="EDO44" s="549"/>
      <c r="EDP44" s="549"/>
      <c r="EDQ44" s="549"/>
      <c r="EDR44" s="549"/>
      <c r="EDS44" s="549"/>
      <c r="EDT44" s="549"/>
      <c r="EDU44" s="549"/>
      <c r="EDV44" s="549"/>
      <c r="EDW44" s="549"/>
      <c r="EDX44" s="549"/>
      <c r="EDY44" s="549"/>
      <c r="EDZ44" s="549"/>
      <c r="EEA44" s="549"/>
      <c r="EEB44" s="549"/>
      <c r="EEC44" s="549"/>
      <c r="EED44" s="549"/>
      <c r="EEE44" s="549"/>
      <c r="EEF44" s="549"/>
      <c r="EEG44" s="549"/>
      <c r="EEH44" s="549"/>
      <c r="EEI44" s="549"/>
      <c r="EEJ44" s="549"/>
      <c r="EEK44" s="549"/>
      <c r="EEL44" s="549"/>
      <c r="EEM44" s="549"/>
      <c r="EEN44" s="549"/>
      <c r="EEO44" s="549"/>
      <c r="EEP44" s="549"/>
      <c r="EEQ44" s="549"/>
      <c r="EER44" s="549"/>
      <c r="EES44" s="549"/>
      <c r="EET44" s="549"/>
      <c r="EEU44" s="549"/>
      <c r="EEV44" s="549"/>
      <c r="EEW44" s="549"/>
      <c r="EEX44" s="549"/>
      <c r="EEY44" s="549"/>
      <c r="EEZ44" s="549"/>
      <c r="EFA44" s="549"/>
      <c r="EFB44" s="549"/>
      <c r="EFC44" s="549"/>
      <c r="EFD44" s="549"/>
      <c r="EFE44" s="549"/>
      <c r="EFF44" s="549"/>
      <c r="EFG44" s="549"/>
      <c r="EFH44" s="549"/>
      <c r="EFI44" s="549"/>
      <c r="EFJ44" s="549"/>
      <c r="EFK44" s="549"/>
      <c r="EFL44" s="549"/>
      <c r="EFM44" s="549"/>
      <c r="EFN44" s="549"/>
      <c r="EFO44" s="549"/>
      <c r="EFP44" s="549"/>
      <c r="EFQ44" s="549"/>
      <c r="EFR44" s="549"/>
      <c r="EFS44" s="549"/>
      <c r="EFT44" s="549"/>
      <c r="EFU44" s="549"/>
      <c r="EFV44" s="549"/>
      <c r="EFW44" s="549"/>
      <c r="EFX44" s="549"/>
      <c r="EFY44" s="549"/>
      <c r="EFZ44" s="549"/>
      <c r="EGA44" s="549"/>
      <c r="EGB44" s="549"/>
      <c r="EGC44" s="549"/>
      <c r="EGD44" s="549"/>
      <c r="EGE44" s="549"/>
      <c r="EGF44" s="549"/>
      <c r="EGG44" s="549"/>
      <c r="EGH44" s="549"/>
      <c r="EGI44" s="549"/>
      <c r="EGJ44" s="549"/>
      <c r="EGK44" s="549"/>
      <c r="EGL44" s="549"/>
      <c r="EGM44" s="549"/>
      <c r="EGN44" s="549"/>
      <c r="EGO44" s="549"/>
      <c r="EGP44" s="549"/>
      <c r="EGQ44" s="549"/>
      <c r="EGR44" s="549"/>
      <c r="EGS44" s="549"/>
      <c r="EGT44" s="549"/>
      <c r="EGU44" s="549"/>
      <c r="EGV44" s="549"/>
      <c r="EGW44" s="549"/>
      <c r="EGX44" s="549"/>
      <c r="EGY44" s="549"/>
      <c r="EGZ44" s="549"/>
      <c r="EHA44" s="549"/>
      <c r="EHB44" s="549"/>
      <c r="EHC44" s="549"/>
      <c r="EHD44" s="549"/>
      <c r="EHE44" s="549"/>
      <c r="EHF44" s="549"/>
      <c r="EHG44" s="549"/>
      <c r="EHH44" s="549"/>
      <c r="EHI44" s="549"/>
      <c r="EHJ44" s="549"/>
      <c r="EHK44" s="549"/>
      <c r="EHL44" s="549"/>
      <c r="EHM44" s="549"/>
      <c r="EHN44" s="549"/>
      <c r="EHO44" s="549"/>
      <c r="EHP44" s="549"/>
      <c r="EHQ44" s="549"/>
      <c r="EHR44" s="549"/>
      <c r="EHS44" s="549"/>
      <c r="EHT44" s="549"/>
      <c r="EHU44" s="549"/>
      <c r="EHV44" s="549"/>
      <c r="EHW44" s="549"/>
      <c r="EHX44" s="549"/>
      <c r="EHY44" s="549"/>
      <c r="EHZ44" s="549"/>
      <c r="EIA44" s="549"/>
      <c r="EIB44" s="549"/>
      <c r="EIC44" s="549"/>
      <c r="EID44" s="549"/>
      <c r="EIE44" s="549"/>
      <c r="EIF44" s="549"/>
      <c r="EIG44" s="549"/>
      <c r="EIH44" s="549"/>
      <c r="EII44" s="549"/>
      <c r="EIJ44" s="549"/>
      <c r="EIK44" s="549"/>
      <c r="EIL44" s="549"/>
      <c r="EIM44" s="549"/>
      <c r="EIN44" s="549"/>
      <c r="EIO44" s="549"/>
      <c r="EIP44" s="549"/>
      <c r="EIQ44" s="549"/>
      <c r="EIR44" s="549"/>
      <c r="EIS44" s="549"/>
      <c r="EIT44" s="549"/>
      <c r="EIU44" s="549"/>
      <c r="EIV44" s="549"/>
      <c r="EIW44" s="549"/>
      <c r="EIX44" s="549"/>
      <c r="EIY44" s="549"/>
      <c r="EIZ44" s="549"/>
      <c r="EJA44" s="549"/>
      <c r="EJB44" s="549"/>
      <c r="EJC44" s="549"/>
      <c r="EJD44" s="549"/>
      <c r="EJE44" s="549"/>
      <c r="EJF44" s="549"/>
      <c r="EJG44" s="549"/>
      <c r="EJH44" s="549"/>
      <c r="EJI44" s="549"/>
      <c r="EJJ44" s="549"/>
      <c r="EJK44" s="549"/>
      <c r="EJL44" s="549"/>
      <c r="EJM44" s="549"/>
      <c r="EJN44" s="549"/>
      <c r="EJO44" s="549"/>
      <c r="EJP44" s="549"/>
      <c r="EJQ44" s="549"/>
      <c r="EJR44" s="549"/>
      <c r="EJS44" s="549"/>
      <c r="EJT44" s="549"/>
      <c r="EJU44" s="549"/>
      <c r="EJV44" s="549"/>
      <c r="EJW44" s="549"/>
      <c r="EJX44" s="549"/>
      <c r="EJY44" s="549"/>
      <c r="EJZ44" s="549"/>
      <c r="EKA44" s="549"/>
      <c r="EKB44" s="549"/>
      <c r="EKC44" s="549"/>
      <c r="EKD44" s="549"/>
      <c r="EKE44" s="549"/>
      <c r="EKF44" s="549"/>
      <c r="EKG44" s="549"/>
      <c r="EKH44" s="549"/>
      <c r="EKI44" s="549"/>
      <c r="EKJ44" s="549"/>
      <c r="EKK44" s="549"/>
      <c r="EKL44" s="549"/>
      <c r="EKM44" s="549"/>
      <c r="EKN44" s="549"/>
      <c r="EKO44" s="549"/>
      <c r="EKP44" s="549"/>
      <c r="EKQ44" s="549"/>
      <c r="EKR44" s="549"/>
      <c r="EKS44" s="549"/>
      <c r="EKT44" s="549"/>
      <c r="EKU44" s="549"/>
      <c r="EKV44" s="549"/>
      <c r="EKW44" s="549"/>
      <c r="EKX44" s="549"/>
      <c r="EKY44" s="549"/>
      <c r="EKZ44" s="549"/>
      <c r="ELA44" s="549"/>
      <c r="ELB44" s="549"/>
      <c r="ELC44" s="549"/>
      <c r="ELD44" s="549"/>
      <c r="ELE44" s="549"/>
      <c r="ELF44" s="549"/>
      <c r="ELG44" s="549"/>
      <c r="ELH44" s="549"/>
      <c r="ELI44" s="549"/>
      <c r="ELJ44" s="549"/>
      <c r="ELK44" s="549"/>
      <c r="ELL44" s="549"/>
      <c r="ELM44" s="549"/>
      <c r="ELN44" s="549"/>
      <c r="ELO44" s="549"/>
      <c r="ELP44" s="549"/>
      <c r="ELQ44" s="549"/>
      <c r="ELR44" s="549"/>
      <c r="ELS44" s="549"/>
      <c r="ELT44" s="549"/>
      <c r="ELU44" s="549"/>
      <c r="ELV44" s="549"/>
      <c r="ELW44" s="549"/>
      <c r="ELX44" s="549"/>
      <c r="ELY44" s="549"/>
      <c r="ELZ44" s="549"/>
      <c r="EMA44" s="549"/>
      <c r="EMB44" s="549"/>
      <c r="EMC44" s="549"/>
      <c r="EMD44" s="549"/>
      <c r="EME44" s="549"/>
      <c r="EMF44" s="549"/>
      <c r="EMG44" s="549"/>
      <c r="EMH44" s="549"/>
      <c r="EMI44" s="549"/>
      <c r="EMJ44" s="549"/>
      <c r="EMK44" s="549"/>
      <c r="EML44" s="549"/>
      <c r="EMM44" s="549"/>
      <c r="EMN44" s="549"/>
      <c r="EMO44" s="549"/>
      <c r="EMP44" s="549"/>
      <c r="EMQ44" s="549"/>
      <c r="EMR44" s="549"/>
      <c r="EMS44" s="549"/>
      <c r="EMT44" s="549"/>
      <c r="EMU44" s="549"/>
      <c r="EMV44" s="549"/>
      <c r="EMW44" s="549"/>
      <c r="EMX44" s="549"/>
      <c r="EMY44" s="549"/>
      <c r="EMZ44" s="549"/>
      <c r="ENA44" s="549"/>
      <c r="ENB44" s="549"/>
      <c r="ENC44" s="549"/>
      <c r="END44" s="549"/>
      <c r="ENE44" s="549"/>
      <c r="ENF44" s="549"/>
      <c r="ENG44" s="549"/>
      <c r="ENH44" s="549"/>
      <c r="ENI44" s="549"/>
      <c r="ENJ44" s="549"/>
      <c r="ENK44" s="549"/>
      <c r="ENL44" s="549"/>
      <c r="ENM44" s="549"/>
      <c r="ENN44" s="549"/>
      <c r="ENO44" s="549"/>
      <c r="ENP44" s="549"/>
      <c r="ENQ44" s="549"/>
      <c r="ENR44" s="549"/>
      <c r="ENS44" s="549"/>
      <c r="ENT44" s="549"/>
      <c r="ENU44" s="549"/>
      <c r="ENV44" s="549"/>
      <c r="ENW44" s="549"/>
      <c r="ENX44" s="549"/>
      <c r="ENY44" s="549"/>
      <c r="ENZ44" s="549"/>
      <c r="EOA44" s="549"/>
      <c r="EOB44" s="549"/>
      <c r="EOC44" s="549"/>
      <c r="EOD44" s="549"/>
      <c r="EOE44" s="549"/>
      <c r="EOF44" s="549"/>
      <c r="EOG44" s="549"/>
      <c r="EOH44" s="549"/>
      <c r="EOI44" s="549"/>
      <c r="EOJ44" s="549"/>
      <c r="EOK44" s="549"/>
      <c r="EOL44" s="549"/>
      <c r="EOM44" s="549"/>
      <c r="EON44" s="549"/>
      <c r="EOO44" s="549"/>
      <c r="EOP44" s="549"/>
      <c r="EOQ44" s="549"/>
      <c r="EOR44" s="549"/>
      <c r="EOS44" s="549"/>
      <c r="EOT44" s="549"/>
      <c r="EOU44" s="549"/>
      <c r="EOV44" s="549"/>
      <c r="EOW44" s="549"/>
      <c r="EOX44" s="549"/>
      <c r="EOY44" s="549"/>
      <c r="EOZ44" s="549"/>
      <c r="EPA44" s="549"/>
      <c r="EPB44" s="549"/>
      <c r="EPC44" s="549"/>
      <c r="EPD44" s="549"/>
      <c r="EPE44" s="549"/>
      <c r="EPF44" s="549"/>
      <c r="EPG44" s="549"/>
      <c r="EPH44" s="549"/>
      <c r="EPI44" s="549"/>
      <c r="EPJ44" s="549"/>
      <c r="EPK44" s="549"/>
      <c r="EPL44" s="549"/>
      <c r="EPM44" s="549"/>
      <c r="EPN44" s="549"/>
      <c r="EPO44" s="549"/>
      <c r="EPP44" s="549"/>
      <c r="EPQ44" s="549"/>
      <c r="EPR44" s="549"/>
      <c r="EPS44" s="549"/>
      <c r="EPT44" s="549"/>
      <c r="EPU44" s="549"/>
      <c r="EPV44" s="549"/>
      <c r="EPW44" s="549"/>
      <c r="EPX44" s="549"/>
      <c r="EPY44" s="549"/>
      <c r="EPZ44" s="549"/>
      <c r="EQA44" s="549"/>
      <c r="EQB44" s="549"/>
      <c r="EQC44" s="549"/>
      <c r="EQD44" s="549"/>
      <c r="EQE44" s="549"/>
      <c r="EQF44" s="549"/>
      <c r="EQG44" s="549"/>
      <c r="EQH44" s="549"/>
      <c r="EQI44" s="549"/>
      <c r="EQJ44" s="549"/>
      <c r="EQK44" s="549"/>
      <c r="EQL44" s="549"/>
      <c r="EQM44" s="549"/>
      <c r="EQN44" s="549"/>
      <c r="EQO44" s="549"/>
      <c r="EQP44" s="549"/>
      <c r="EQQ44" s="549"/>
      <c r="EQR44" s="549"/>
      <c r="EQS44" s="549"/>
      <c r="EQT44" s="549"/>
      <c r="EQU44" s="549"/>
      <c r="EQV44" s="549"/>
      <c r="EQW44" s="549"/>
      <c r="EQX44" s="549"/>
      <c r="EQY44" s="549"/>
      <c r="EQZ44" s="549"/>
      <c r="ERA44" s="549"/>
      <c r="ERB44" s="549"/>
      <c r="ERC44" s="549"/>
      <c r="ERD44" s="549"/>
      <c r="ERE44" s="549"/>
      <c r="ERF44" s="549"/>
      <c r="ERG44" s="549"/>
      <c r="ERH44" s="549"/>
      <c r="ERI44" s="549"/>
      <c r="ERJ44" s="549"/>
      <c r="ERK44" s="549"/>
      <c r="ERL44" s="549"/>
      <c r="ERM44" s="549"/>
      <c r="ERN44" s="549"/>
      <c r="ERO44" s="549"/>
      <c r="ERP44" s="549"/>
      <c r="ERQ44" s="549"/>
      <c r="ERR44" s="549"/>
      <c r="ERS44" s="549"/>
      <c r="ERT44" s="549"/>
      <c r="ERU44" s="549"/>
      <c r="ERV44" s="549"/>
      <c r="ERW44" s="549"/>
      <c r="ERX44" s="549"/>
      <c r="ERY44" s="549"/>
      <c r="ERZ44" s="549"/>
      <c r="ESA44" s="549"/>
      <c r="ESB44" s="549"/>
      <c r="ESC44" s="549"/>
      <c r="ESD44" s="549"/>
      <c r="ESE44" s="549"/>
      <c r="ESF44" s="549"/>
      <c r="ESG44" s="549"/>
      <c r="ESH44" s="549"/>
      <c r="ESI44" s="549"/>
      <c r="ESJ44" s="549"/>
      <c r="ESK44" s="549"/>
      <c r="ESL44" s="549"/>
      <c r="ESM44" s="549"/>
      <c r="ESN44" s="549"/>
      <c r="ESO44" s="549"/>
      <c r="ESP44" s="549"/>
      <c r="ESQ44" s="549"/>
      <c r="ESR44" s="549"/>
      <c r="ESS44" s="549"/>
      <c r="EST44" s="549"/>
      <c r="ESU44" s="549"/>
      <c r="ESV44" s="549"/>
      <c r="ESW44" s="549"/>
      <c r="ESX44" s="549"/>
      <c r="ESY44" s="549"/>
      <c r="ESZ44" s="549"/>
      <c r="ETA44" s="549"/>
      <c r="ETB44" s="549"/>
      <c r="ETC44" s="549"/>
      <c r="ETD44" s="549"/>
      <c r="ETE44" s="549"/>
      <c r="ETF44" s="549"/>
      <c r="ETG44" s="549"/>
      <c r="ETH44" s="549"/>
      <c r="ETI44" s="549"/>
      <c r="ETJ44" s="549"/>
      <c r="ETK44" s="549"/>
      <c r="ETL44" s="549"/>
      <c r="ETM44" s="549"/>
      <c r="ETN44" s="549"/>
      <c r="ETO44" s="549"/>
      <c r="ETP44" s="549"/>
      <c r="ETQ44" s="549"/>
      <c r="ETR44" s="549"/>
      <c r="ETS44" s="549"/>
      <c r="ETT44" s="549"/>
      <c r="ETU44" s="549"/>
      <c r="ETV44" s="549"/>
      <c r="ETW44" s="549"/>
      <c r="ETX44" s="549"/>
      <c r="ETY44" s="549"/>
      <c r="ETZ44" s="549"/>
      <c r="EUA44" s="549"/>
      <c r="EUB44" s="549"/>
      <c r="EUC44" s="549"/>
      <c r="EUD44" s="549"/>
      <c r="EUE44" s="549"/>
      <c r="EUF44" s="549"/>
      <c r="EUG44" s="549"/>
      <c r="EUH44" s="549"/>
      <c r="EUI44" s="549"/>
      <c r="EUJ44" s="549"/>
      <c r="EUK44" s="549"/>
      <c r="EUL44" s="549"/>
      <c r="EUM44" s="549"/>
      <c r="EUN44" s="549"/>
      <c r="EUO44" s="549"/>
      <c r="EUP44" s="549"/>
      <c r="EUQ44" s="549"/>
      <c r="EUR44" s="549"/>
      <c r="EUS44" s="549"/>
      <c r="EUT44" s="549"/>
      <c r="EUU44" s="549"/>
      <c r="EUV44" s="549"/>
      <c r="EUW44" s="549"/>
      <c r="EUX44" s="549"/>
      <c r="EUY44" s="549"/>
      <c r="EUZ44" s="549"/>
      <c r="EVA44" s="549"/>
      <c r="EVB44" s="549"/>
      <c r="EVC44" s="549"/>
      <c r="EVD44" s="549"/>
      <c r="EVE44" s="549"/>
      <c r="EVF44" s="549"/>
      <c r="EVG44" s="549"/>
      <c r="EVH44" s="549"/>
      <c r="EVI44" s="549"/>
      <c r="EVJ44" s="549"/>
      <c r="EVK44" s="549"/>
      <c r="EVL44" s="549"/>
      <c r="EVM44" s="549"/>
      <c r="EVN44" s="549"/>
      <c r="EVO44" s="549"/>
      <c r="EVP44" s="549"/>
      <c r="EVQ44" s="549"/>
      <c r="EVR44" s="549"/>
      <c r="EVS44" s="549"/>
      <c r="EVT44" s="549"/>
      <c r="EVU44" s="549"/>
      <c r="EVV44" s="549"/>
      <c r="EVW44" s="549"/>
      <c r="EVX44" s="549"/>
      <c r="EVY44" s="549"/>
      <c r="EVZ44" s="549"/>
      <c r="EWA44" s="549"/>
      <c r="EWB44" s="549"/>
      <c r="EWC44" s="549"/>
      <c r="EWD44" s="549"/>
      <c r="EWE44" s="549"/>
      <c r="EWF44" s="549"/>
      <c r="EWG44" s="549"/>
      <c r="EWH44" s="549"/>
      <c r="EWI44" s="549"/>
      <c r="EWJ44" s="549"/>
      <c r="EWK44" s="549"/>
      <c r="EWL44" s="549"/>
      <c r="EWM44" s="549"/>
      <c r="EWN44" s="549"/>
      <c r="EWO44" s="549"/>
      <c r="EWP44" s="549"/>
      <c r="EWQ44" s="549"/>
      <c r="EWR44" s="549"/>
      <c r="EWS44" s="549"/>
      <c r="EWT44" s="549"/>
      <c r="EWU44" s="549"/>
      <c r="EWV44" s="549"/>
      <c r="EWW44" s="549"/>
      <c r="EWX44" s="549"/>
      <c r="EWY44" s="549"/>
      <c r="EWZ44" s="549"/>
      <c r="EXA44" s="549"/>
      <c r="EXB44" s="549"/>
      <c r="EXC44" s="549"/>
      <c r="EXD44" s="549"/>
      <c r="EXE44" s="549"/>
      <c r="EXF44" s="549"/>
      <c r="EXG44" s="549"/>
      <c r="EXH44" s="549"/>
      <c r="EXI44" s="549"/>
      <c r="EXJ44" s="549"/>
      <c r="EXK44" s="549"/>
      <c r="EXL44" s="549"/>
      <c r="EXM44" s="549"/>
      <c r="EXN44" s="549"/>
      <c r="EXO44" s="549"/>
      <c r="EXP44" s="549"/>
      <c r="EXQ44" s="549"/>
      <c r="EXR44" s="549"/>
      <c r="EXS44" s="549"/>
      <c r="EXT44" s="549"/>
      <c r="EXU44" s="549"/>
      <c r="EXV44" s="549"/>
      <c r="EXW44" s="549"/>
      <c r="EXX44" s="549"/>
      <c r="EXY44" s="549"/>
      <c r="EXZ44" s="549"/>
      <c r="EYA44" s="549"/>
      <c r="EYB44" s="549"/>
      <c r="EYC44" s="549"/>
      <c r="EYD44" s="549"/>
      <c r="EYE44" s="549"/>
      <c r="EYF44" s="549"/>
      <c r="EYG44" s="549"/>
      <c r="EYH44" s="549"/>
      <c r="EYI44" s="549"/>
      <c r="EYJ44" s="549"/>
      <c r="EYK44" s="549"/>
      <c r="EYL44" s="549"/>
      <c r="EYM44" s="549"/>
      <c r="EYN44" s="549"/>
      <c r="EYO44" s="549"/>
      <c r="EYP44" s="549"/>
      <c r="EYQ44" s="549"/>
      <c r="EYR44" s="549"/>
      <c r="EYS44" s="549"/>
      <c r="EYT44" s="549"/>
      <c r="EYU44" s="549"/>
      <c r="EYV44" s="549"/>
      <c r="EYW44" s="549"/>
      <c r="EYX44" s="549"/>
      <c r="EYY44" s="549"/>
      <c r="EYZ44" s="549"/>
      <c r="EZA44" s="549"/>
      <c r="EZB44" s="549"/>
      <c r="EZC44" s="549"/>
      <c r="EZD44" s="549"/>
      <c r="EZE44" s="549"/>
      <c r="EZF44" s="549"/>
      <c r="EZG44" s="549"/>
      <c r="EZH44" s="549"/>
      <c r="EZI44" s="549"/>
      <c r="EZJ44" s="549"/>
      <c r="EZK44" s="549"/>
      <c r="EZL44" s="549"/>
      <c r="EZM44" s="549"/>
      <c r="EZN44" s="549"/>
      <c r="EZO44" s="549"/>
      <c r="EZP44" s="549"/>
      <c r="EZQ44" s="549"/>
      <c r="EZR44" s="549"/>
      <c r="EZS44" s="549"/>
      <c r="EZT44" s="549"/>
      <c r="EZU44" s="549"/>
      <c r="EZV44" s="549"/>
      <c r="EZW44" s="549"/>
      <c r="EZX44" s="549"/>
      <c r="EZY44" s="549"/>
      <c r="EZZ44" s="549"/>
      <c r="FAA44" s="549"/>
      <c r="FAB44" s="549"/>
      <c r="FAC44" s="549"/>
      <c r="FAD44" s="549"/>
      <c r="FAE44" s="549"/>
      <c r="FAF44" s="549"/>
      <c r="FAG44" s="549"/>
      <c r="FAH44" s="549"/>
      <c r="FAI44" s="549"/>
      <c r="FAJ44" s="549"/>
      <c r="FAK44" s="549"/>
      <c r="FAL44" s="549"/>
      <c r="FAM44" s="549"/>
      <c r="FAN44" s="549"/>
      <c r="FAO44" s="549"/>
      <c r="FAP44" s="549"/>
      <c r="FAQ44" s="549"/>
      <c r="FAR44" s="549"/>
      <c r="FAS44" s="549"/>
      <c r="FAT44" s="549"/>
      <c r="FAU44" s="549"/>
      <c r="FAV44" s="549"/>
      <c r="FAW44" s="549"/>
      <c r="FAX44" s="549"/>
      <c r="FAY44" s="549"/>
      <c r="FAZ44" s="549"/>
      <c r="FBA44" s="549"/>
      <c r="FBB44" s="549"/>
      <c r="FBC44" s="549"/>
      <c r="FBD44" s="549"/>
      <c r="FBE44" s="549"/>
      <c r="FBF44" s="549"/>
      <c r="FBG44" s="549"/>
      <c r="FBH44" s="549"/>
      <c r="FBI44" s="549"/>
      <c r="FBJ44" s="549"/>
      <c r="FBK44" s="549"/>
      <c r="FBL44" s="549"/>
      <c r="FBM44" s="549"/>
      <c r="FBN44" s="549"/>
      <c r="FBO44" s="549"/>
      <c r="FBP44" s="549"/>
      <c r="FBQ44" s="549"/>
      <c r="FBR44" s="549"/>
      <c r="FBS44" s="549"/>
      <c r="FBT44" s="549"/>
      <c r="FBU44" s="549"/>
      <c r="FBV44" s="549"/>
      <c r="FBW44" s="549"/>
      <c r="FBX44" s="549"/>
      <c r="FBY44" s="549"/>
      <c r="FBZ44" s="549"/>
      <c r="FCA44" s="549"/>
      <c r="FCB44" s="549"/>
      <c r="FCC44" s="549"/>
      <c r="FCD44" s="549"/>
      <c r="FCE44" s="549"/>
      <c r="FCF44" s="549"/>
      <c r="FCG44" s="549"/>
      <c r="FCH44" s="549"/>
      <c r="FCI44" s="549"/>
      <c r="FCJ44" s="549"/>
      <c r="FCK44" s="549"/>
      <c r="FCL44" s="549"/>
      <c r="FCM44" s="549"/>
      <c r="FCN44" s="549"/>
      <c r="FCO44" s="549"/>
      <c r="FCP44" s="549"/>
      <c r="FCQ44" s="549"/>
      <c r="FCR44" s="549"/>
      <c r="FCS44" s="549"/>
      <c r="FCT44" s="549"/>
      <c r="FCU44" s="549"/>
      <c r="FCV44" s="549"/>
      <c r="FCW44" s="549"/>
      <c r="FCX44" s="549"/>
      <c r="FCY44" s="549"/>
      <c r="FCZ44" s="549"/>
      <c r="FDA44" s="549"/>
      <c r="FDB44" s="549"/>
      <c r="FDC44" s="549"/>
      <c r="FDD44" s="549"/>
      <c r="FDE44" s="549"/>
      <c r="FDF44" s="549"/>
      <c r="FDG44" s="549"/>
      <c r="FDH44" s="549"/>
      <c r="FDI44" s="549"/>
      <c r="FDJ44" s="549"/>
      <c r="FDK44" s="549"/>
      <c r="FDL44" s="549"/>
      <c r="FDM44" s="549"/>
      <c r="FDN44" s="549"/>
      <c r="FDO44" s="549"/>
      <c r="FDP44" s="549"/>
      <c r="FDQ44" s="549"/>
      <c r="FDR44" s="549"/>
      <c r="FDS44" s="549"/>
      <c r="FDT44" s="549"/>
      <c r="FDU44" s="549"/>
      <c r="FDV44" s="549"/>
      <c r="FDW44" s="549"/>
      <c r="FDX44" s="549"/>
      <c r="FDY44" s="549"/>
      <c r="FDZ44" s="549"/>
      <c r="FEA44" s="549"/>
      <c r="FEB44" s="549"/>
      <c r="FEC44" s="549"/>
      <c r="FED44" s="549"/>
      <c r="FEE44" s="549"/>
      <c r="FEF44" s="549"/>
      <c r="FEG44" s="549"/>
      <c r="FEH44" s="549"/>
      <c r="FEI44" s="549"/>
      <c r="FEJ44" s="549"/>
      <c r="FEK44" s="549"/>
      <c r="FEL44" s="549"/>
      <c r="FEM44" s="549"/>
      <c r="FEN44" s="549"/>
      <c r="FEO44" s="549"/>
      <c r="FEP44" s="549"/>
      <c r="FEQ44" s="549"/>
      <c r="FER44" s="549"/>
      <c r="FES44" s="549"/>
      <c r="FET44" s="549"/>
      <c r="FEU44" s="549"/>
      <c r="FEV44" s="549"/>
      <c r="FEW44" s="549"/>
      <c r="FEX44" s="549"/>
      <c r="FEY44" s="549"/>
      <c r="FEZ44" s="549"/>
      <c r="FFA44" s="549"/>
      <c r="FFB44" s="549"/>
      <c r="FFC44" s="549"/>
      <c r="FFD44" s="549"/>
      <c r="FFE44" s="549"/>
      <c r="FFF44" s="549"/>
      <c r="FFG44" s="549"/>
      <c r="FFH44" s="549"/>
      <c r="FFI44" s="549"/>
      <c r="FFJ44" s="549"/>
      <c r="FFK44" s="549"/>
      <c r="FFL44" s="549"/>
      <c r="FFM44" s="549"/>
      <c r="FFN44" s="549"/>
      <c r="FFO44" s="549"/>
      <c r="FFP44" s="549"/>
      <c r="FFQ44" s="549"/>
      <c r="FFR44" s="549"/>
      <c r="FFS44" s="549"/>
      <c r="FFT44" s="549"/>
      <c r="FFU44" s="549"/>
      <c r="FFV44" s="549"/>
      <c r="FFW44" s="549"/>
      <c r="FFX44" s="549"/>
      <c r="FFY44" s="549"/>
      <c r="FFZ44" s="549"/>
      <c r="FGA44" s="549"/>
      <c r="FGB44" s="549"/>
      <c r="FGC44" s="549"/>
      <c r="FGD44" s="549"/>
      <c r="FGE44" s="549"/>
      <c r="FGF44" s="549"/>
      <c r="FGG44" s="549"/>
      <c r="FGH44" s="549"/>
      <c r="FGI44" s="549"/>
      <c r="FGJ44" s="549"/>
      <c r="FGK44" s="549"/>
      <c r="FGL44" s="549"/>
      <c r="FGM44" s="549"/>
      <c r="FGN44" s="549"/>
      <c r="FGO44" s="549"/>
      <c r="FGP44" s="549"/>
      <c r="FGQ44" s="549"/>
      <c r="FGR44" s="549"/>
      <c r="FGS44" s="549"/>
      <c r="FGT44" s="549"/>
      <c r="FGU44" s="549"/>
      <c r="FGV44" s="549"/>
      <c r="FGW44" s="549"/>
      <c r="FGX44" s="549"/>
      <c r="FGY44" s="549"/>
      <c r="FGZ44" s="549"/>
      <c r="FHA44" s="549"/>
      <c r="FHB44" s="549"/>
      <c r="FHC44" s="549"/>
      <c r="FHD44" s="549"/>
      <c r="FHE44" s="549"/>
      <c r="FHF44" s="549"/>
      <c r="FHG44" s="549"/>
      <c r="FHH44" s="549"/>
      <c r="FHI44" s="549"/>
      <c r="FHJ44" s="549"/>
      <c r="FHK44" s="549"/>
      <c r="FHL44" s="549"/>
      <c r="FHM44" s="549"/>
      <c r="FHN44" s="549"/>
      <c r="FHO44" s="549"/>
      <c r="FHP44" s="549"/>
      <c r="FHQ44" s="549"/>
      <c r="FHR44" s="549"/>
      <c r="FHS44" s="549"/>
      <c r="FHT44" s="549"/>
      <c r="FHU44" s="549"/>
      <c r="FHV44" s="549"/>
      <c r="FHW44" s="549"/>
      <c r="FHX44" s="549"/>
      <c r="FHY44" s="549"/>
      <c r="FHZ44" s="549"/>
      <c r="FIA44" s="549"/>
      <c r="FIB44" s="549"/>
      <c r="FIC44" s="549"/>
      <c r="FID44" s="549"/>
      <c r="FIE44" s="549"/>
      <c r="FIF44" s="549"/>
      <c r="FIG44" s="549"/>
      <c r="FIH44" s="549"/>
      <c r="FII44" s="549"/>
      <c r="FIJ44" s="549"/>
      <c r="FIK44" s="549"/>
      <c r="FIL44" s="549"/>
      <c r="FIM44" s="549"/>
      <c r="FIN44" s="549"/>
      <c r="FIO44" s="549"/>
      <c r="FIP44" s="549"/>
      <c r="FIQ44" s="549"/>
      <c r="FIR44" s="549"/>
      <c r="FIS44" s="549"/>
      <c r="FIT44" s="549"/>
      <c r="FIU44" s="549"/>
      <c r="FIV44" s="549"/>
      <c r="FIW44" s="549"/>
      <c r="FIX44" s="549"/>
      <c r="FIY44" s="549"/>
      <c r="FIZ44" s="549"/>
      <c r="FJA44" s="549"/>
      <c r="FJB44" s="549"/>
      <c r="FJC44" s="549"/>
      <c r="FJD44" s="549"/>
      <c r="FJE44" s="549"/>
      <c r="FJF44" s="549"/>
      <c r="FJG44" s="549"/>
      <c r="FJH44" s="549"/>
      <c r="FJI44" s="549"/>
      <c r="FJJ44" s="549"/>
      <c r="FJK44" s="549"/>
      <c r="FJL44" s="549"/>
      <c r="FJM44" s="549"/>
      <c r="FJN44" s="549"/>
      <c r="FJO44" s="549"/>
      <c r="FJP44" s="549"/>
      <c r="FJQ44" s="549"/>
      <c r="FJR44" s="549"/>
      <c r="FJS44" s="549"/>
      <c r="FJT44" s="549"/>
      <c r="FJU44" s="549"/>
      <c r="FJV44" s="549"/>
      <c r="FJW44" s="549"/>
      <c r="FJX44" s="549"/>
      <c r="FJY44" s="549"/>
      <c r="FJZ44" s="549"/>
      <c r="FKA44" s="549"/>
      <c r="FKB44" s="549"/>
      <c r="FKC44" s="549"/>
      <c r="FKD44" s="549"/>
      <c r="FKE44" s="549"/>
      <c r="FKF44" s="549"/>
      <c r="FKG44" s="549"/>
      <c r="FKH44" s="549"/>
      <c r="FKI44" s="549"/>
      <c r="FKJ44" s="549"/>
      <c r="FKK44" s="549"/>
      <c r="FKL44" s="549"/>
      <c r="FKM44" s="549"/>
      <c r="FKN44" s="549"/>
      <c r="FKO44" s="549"/>
      <c r="FKP44" s="549"/>
      <c r="FKQ44" s="549"/>
      <c r="FKR44" s="549"/>
      <c r="FKS44" s="549"/>
      <c r="FKT44" s="549"/>
      <c r="FKU44" s="549"/>
      <c r="FKV44" s="549"/>
      <c r="FKW44" s="549"/>
      <c r="FKX44" s="549"/>
      <c r="FKY44" s="549"/>
      <c r="FKZ44" s="549"/>
      <c r="FLA44" s="549"/>
      <c r="FLB44" s="549"/>
      <c r="FLC44" s="549"/>
      <c r="FLD44" s="549"/>
      <c r="FLE44" s="549"/>
      <c r="FLF44" s="549"/>
      <c r="FLG44" s="549"/>
      <c r="FLH44" s="549"/>
      <c r="FLI44" s="549"/>
      <c r="FLJ44" s="549"/>
      <c r="FLK44" s="549"/>
      <c r="FLL44" s="549"/>
      <c r="FLM44" s="549"/>
      <c r="FLN44" s="549"/>
      <c r="FLO44" s="549"/>
      <c r="FLP44" s="549"/>
      <c r="FLQ44" s="549"/>
      <c r="FLR44" s="549"/>
      <c r="FLS44" s="549"/>
      <c r="FLT44" s="549"/>
      <c r="FLU44" s="549"/>
      <c r="FLV44" s="549"/>
      <c r="FLW44" s="549"/>
      <c r="FLX44" s="549"/>
      <c r="FLY44" s="549"/>
      <c r="FLZ44" s="549"/>
      <c r="FMA44" s="549"/>
      <c r="FMB44" s="549"/>
      <c r="FMC44" s="549"/>
      <c r="FMD44" s="549"/>
      <c r="FME44" s="549"/>
      <c r="FMF44" s="549"/>
      <c r="FMG44" s="549"/>
      <c r="FMH44" s="549"/>
      <c r="FMI44" s="549"/>
      <c r="FMJ44" s="549"/>
      <c r="FMK44" s="549"/>
      <c r="FML44" s="549"/>
      <c r="FMM44" s="549"/>
      <c r="FMN44" s="549"/>
      <c r="FMO44" s="549"/>
      <c r="FMP44" s="549"/>
      <c r="FMQ44" s="549"/>
      <c r="FMR44" s="549"/>
      <c r="FMS44" s="549"/>
      <c r="FMT44" s="549"/>
      <c r="FMU44" s="549"/>
      <c r="FMV44" s="549"/>
      <c r="FMW44" s="549"/>
      <c r="FMX44" s="549"/>
      <c r="FMY44" s="549"/>
      <c r="FMZ44" s="549"/>
      <c r="FNA44" s="549"/>
      <c r="FNB44" s="549"/>
      <c r="FNC44" s="549"/>
      <c r="FND44" s="549"/>
      <c r="FNE44" s="549"/>
      <c r="FNF44" s="549"/>
      <c r="FNG44" s="549"/>
      <c r="FNH44" s="549"/>
      <c r="FNI44" s="549"/>
      <c r="FNJ44" s="549"/>
      <c r="FNK44" s="549"/>
      <c r="FNL44" s="549"/>
      <c r="FNM44" s="549"/>
      <c r="FNN44" s="549"/>
      <c r="FNO44" s="549"/>
      <c r="FNP44" s="549"/>
      <c r="FNQ44" s="549"/>
      <c r="FNR44" s="549"/>
      <c r="FNS44" s="549"/>
      <c r="FNT44" s="549"/>
      <c r="FNU44" s="549"/>
      <c r="FNV44" s="549"/>
      <c r="FNW44" s="549"/>
      <c r="FNX44" s="549"/>
      <c r="FNY44" s="549"/>
      <c r="FNZ44" s="549"/>
      <c r="FOA44" s="549"/>
      <c r="FOB44" s="549"/>
      <c r="FOC44" s="549"/>
      <c r="FOD44" s="549"/>
      <c r="FOE44" s="549"/>
      <c r="FOF44" s="549"/>
      <c r="FOG44" s="549"/>
      <c r="FOH44" s="549"/>
      <c r="FOI44" s="549"/>
      <c r="FOJ44" s="549"/>
      <c r="FOK44" s="549"/>
      <c r="FOL44" s="549"/>
      <c r="FOM44" s="549"/>
      <c r="FON44" s="549"/>
      <c r="FOO44" s="549"/>
      <c r="FOP44" s="549"/>
      <c r="FOQ44" s="549"/>
      <c r="FOR44" s="549"/>
      <c r="FOS44" s="549"/>
      <c r="FOT44" s="549"/>
      <c r="FOU44" s="549"/>
      <c r="FOV44" s="549"/>
      <c r="FOW44" s="549"/>
      <c r="FOX44" s="549"/>
      <c r="FOY44" s="549"/>
      <c r="FOZ44" s="549"/>
      <c r="FPA44" s="549"/>
      <c r="FPB44" s="549"/>
      <c r="FPC44" s="549"/>
      <c r="FPD44" s="549"/>
      <c r="FPE44" s="549"/>
      <c r="FPF44" s="549"/>
      <c r="FPG44" s="549"/>
      <c r="FPH44" s="549"/>
      <c r="FPI44" s="549"/>
      <c r="FPJ44" s="549"/>
      <c r="FPK44" s="549"/>
      <c r="FPL44" s="549"/>
      <c r="FPM44" s="549"/>
      <c r="FPN44" s="549"/>
      <c r="FPO44" s="549"/>
      <c r="FPP44" s="549"/>
      <c r="FPQ44" s="549"/>
      <c r="FPR44" s="549"/>
      <c r="FPS44" s="549"/>
      <c r="FPT44" s="549"/>
      <c r="FPU44" s="549"/>
      <c r="FPV44" s="549"/>
      <c r="FPW44" s="549"/>
      <c r="FPX44" s="549"/>
      <c r="FPY44" s="549"/>
      <c r="FPZ44" s="549"/>
      <c r="FQA44" s="549"/>
      <c r="FQB44" s="549"/>
      <c r="FQC44" s="549"/>
      <c r="FQD44" s="549"/>
      <c r="FQE44" s="549"/>
      <c r="FQF44" s="549"/>
      <c r="FQG44" s="549"/>
      <c r="FQH44" s="549"/>
      <c r="FQI44" s="549"/>
      <c r="FQJ44" s="549"/>
      <c r="FQK44" s="549"/>
      <c r="FQL44" s="549"/>
      <c r="FQM44" s="549"/>
      <c r="FQN44" s="549"/>
      <c r="FQO44" s="549"/>
      <c r="FQP44" s="549"/>
      <c r="FQQ44" s="549"/>
      <c r="FQR44" s="549"/>
      <c r="FQS44" s="549"/>
      <c r="FQT44" s="549"/>
      <c r="FQU44" s="549"/>
      <c r="FQV44" s="549"/>
      <c r="FQW44" s="549"/>
      <c r="FQX44" s="549"/>
      <c r="FQY44" s="549"/>
      <c r="FQZ44" s="549"/>
      <c r="FRA44" s="549"/>
      <c r="FRB44" s="549"/>
      <c r="FRC44" s="549"/>
      <c r="FRD44" s="549"/>
      <c r="FRE44" s="549"/>
      <c r="FRF44" s="549"/>
      <c r="FRG44" s="549"/>
      <c r="FRH44" s="549"/>
      <c r="FRI44" s="549"/>
      <c r="FRJ44" s="549"/>
      <c r="FRK44" s="549"/>
      <c r="FRL44" s="549"/>
      <c r="FRM44" s="549"/>
      <c r="FRN44" s="549"/>
      <c r="FRO44" s="549"/>
      <c r="FRP44" s="549"/>
      <c r="FRQ44" s="549"/>
      <c r="FRR44" s="549"/>
      <c r="FRS44" s="549"/>
      <c r="FRT44" s="549"/>
      <c r="FRU44" s="549"/>
      <c r="FRV44" s="549"/>
      <c r="FRW44" s="549"/>
      <c r="FRX44" s="549"/>
      <c r="FRY44" s="549"/>
      <c r="FRZ44" s="549"/>
      <c r="FSA44" s="549"/>
      <c r="FSB44" s="549"/>
      <c r="FSC44" s="549"/>
      <c r="FSD44" s="549"/>
      <c r="FSE44" s="549"/>
      <c r="FSF44" s="549"/>
      <c r="FSG44" s="549"/>
      <c r="FSH44" s="549"/>
      <c r="FSI44" s="549"/>
      <c r="FSJ44" s="549"/>
      <c r="FSK44" s="549"/>
      <c r="FSL44" s="549"/>
      <c r="FSM44" s="549"/>
      <c r="FSN44" s="549"/>
      <c r="FSO44" s="549"/>
      <c r="FSP44" s="549"/>
      <c r="FSQ44" s="549"/>
      <c r="FSR44" s="549"/>
      <c r="FSS44" s="549"/>
      <c r="FST44" s="549"/>
      <c r="FSU44" s="549"/>
      <c r="FSV44" s="549"/>
      <c r="FSW44" s="549"/>
      <c r="FSX44" s="549"/>
      <c r="FSY44" s="549"/>
      <c r="FSZ44" s="549"/>
      <c r="FTA44" s="549"/>
      <c r="FTB44" s="549"/>
      <c r="FTC44" s="549"/>
      <c r="FTD44" s="549"/>
      <c r="FTE44" s="549"/>
      <c r="FTF44" s="549"/>
      <c r="FTG44" s="549"/>
      <c r="FTH44" s="549"/>
      <c r="FTI44" s="549"/>
      <c r="FTJ44" s="549"/>
      <c r="FTK44" s="549"/>
      <c r="FTL44" s="549"/>
      <c r="FTM44" s="549"/>
      <c r="FTN44" s="549"/>
      <c r="FTO44" s="549"/>
      <c r="FTP44" s="549"/>
      <c r="FTQ44" s="549"/>
      <c r="FTR44" s="549"/>
      <c r="FTS44" s="549"/>
      <c r="FTT44" s="549"/>
      <c r="FTU44" s="549"/>
      <c r="FTV44" s="549"/>
      <c r="FTW44" s="549"/>
      <c r="FTX44" s="549"/>
      <c r="FTY44" s="549"/>
      <c r="FTZ44" s="549"/>
      <c r="FUA44" s="549"/>
      <c r="FUB44" s="549"/>
      <c r="FUC44" s="549"/>
      <c r="FUD44" s="549"/>
      <c r="FUE44" s="549"/>
      <c r="FUF44" s="549"/>
      <c r="FUG44" s="549"/>
      <c r="FUH44" s="549"/>
      <c r="FUI44" s="549"/>
      <c r="FUJ44" s="549"/>
      <c r="FUK44" s="549"/>
      <c r="FUL44" s="549"/>
      <c r="FUM44" s="549"/>
      <c r="FUN44" s="549"/>
      <c r="FUO44" s="549"/>
      <c r="FUP44" s="549"/>
      <c r="FUQ44" s="549"/>
      <c r="FUR44" s="549"/>
      <c r="FUS44" s="549"/>
      <c r="FUT44" s="549"/>
      <c r="FUU44" s="549"/>
      <c r="FUV44" s="549"/>
      <c r="FUW44" s="549"/>
      <c r="FUX44" s="549"/>
      <c r="FUY44" s="549"/>
      <c r="FUZ44" s="549"/>
      <c r="FVA44" s="549"/>
      <c r="FVB44" s="549"/>
      <c r="FVC44" s="549"/>
      <c r="FVD44" s="549"/>
      <c r="FVE44" s="549"/>
      <c r="FVF44" s="549"/>
      <c r="FVG44" s="549"/>
      <c r="FVH44" s="549"/>
      <c r="FVI44" s="549"/>
      <c r="FVJ44" s="549"/>
      <c r="FVK44" s="549"/>
      <c r="FVL44" s="549"/>
      <c r="FVM44" s="549"/>
      <c r="FVN44" s="549"/>
      <c r="FVO44" s="549"/>
      <c r="FVP44" s="549"/>
      <c r="FVQ44" s="549"/>
      <c r="FVR44" s="549"/>
      <c r="FVS44" s="549"/>
      <c r="FVT44" s="549"/>
      <c r="FVU44" s="549"/>
      <c r="FVV44" s="549"/>
      <c r="FVW44" s="549"/>
      <c r="FVX44" s="549"/>
      <c r="FVY44" s="549"/>
      <c r="FVZ44" s="549"/>
      <c r="FWA44" s="549"/>
      <c r="FWB44" s="549"/>
      <c r="FWC44" s="549"/>
      <c r="FWD44" s="549"/>
      <c r="FWE44" s="549"/>
      <c r="FWF44" s="549"/>
      <c r="FWG44" s="549"/>
      <c r="FWH44" s="549"/>
      <c r="FWI44" s="549"/>
      <c r="FWJ44" s="549"/>
      <c r="FWK44" s="549"/>
      <c r="FWL44" s="549"/>
      <c r="FWM44" s="549"/>
      <c r="FWN44" s="549"/>
      <c r="FWO44" s="549"/>
      <c r="FWP44" s="549"/>
      <c r="FWQ44" s="549"/>
      <c r="FWR44" s="549"/>
      <c r="FWS44" s="549"/>
      <c r="FWT44" s="549"/>
      <c r="FWU44" s="549"/>
      <c r="FWV44" s="549"/>
      <c r="FWW44" s="549"/>
      <c r="FWX44" s="549"/>
      <c r="FWY44" s="549"/>
      <c r="FWZ44" s="549"/>
      <c r="FXA44" s="549"/>
      <c r="FXB44" s="549"/>
      <c r="FXC44" s="549"/>
      <c r="FXD44" s="549"/>
      <c r="FXE44" s="549"/>
      <c r="FXF44" s="549"/>
      <c r="FXG44" s="549"/>
      <c r="FXH44" s="549"/>
      <c r="FXI44" s="549"/>
      <c r="FXJ44" s="549"/>
      <c r="FXK44" s="549"/>
      <c r="FXL44" s="549"/>
      <c r="FXM44" s="549"/>
      <c r="FXN44" s="549"/>
      <c r="FXO44" s="549"/>
      <c r="FXP44" s="549"/>
      <c r="FXQ44" s="549"/>
      <c r="FXR44" s="549"/>
      <c r="FXS44" s="549"/>
      <c r="FXT44" s="549"/>
      <c r="FXU44" s="549"/>
      <c r="FXV44" s="549"/>
      <c r="FXW44" s="549"/>
      <c r="FXX44" s="549"/>
      <c r="FXY44" s="549"/>
      <c r="FXZ44" s="549"/>
      <c r="FYA44" s="549"/>
      <c r="FYB44" s="549"/>
      <c r="FYC44" s="549"/>
      <c r="FYD44" s="549"/>
      <c r="FYE44" s="549"/>
      <c r="FYF44" s="549"/>
      <c r="FYG44" s="549"/>
      <c r="FYH44" s="549"/>
      <c r="FYI44" s="549"/>
      <c r="FYJ44" s="549"/>
      <c r="FYK44" s="549"/>
      <c r="FYL44" s="549"/>
      <c r="FYM44" s="549"/>
      <c r="FYN44" s="549"/>
      <c r="FYO44" s="549"/>
      <c r="FYP44" s="549"/>
      <c r="FYQ44" s="549"/>
      <c r="FYR44" s="549"/>
      <c r="FYS44" s="549"/>
      <c r="FYT44" s="549"/>
      <c r="FYU44" s="549"/>
      <c r="FYV44" s="549"/>
      <c r="FYW44" s="549"/>
      <c r="FYX44" s="549"/>
      <c r="FYY44" s="549"/>
      <c r="FYZ44" s="549"/>
      <c r="FZA44" s="549"/>
      <c r="FZB44" s="549"/>
      <c r="FZC44" s="549"/>
      <c r="FZD44" s="549"/>
      <c r="FZE44" s="549"/>
      <c r="FZF44" s="549"/>
      <c r="FZG44" s="549"/>
      <c r="FZH44" s="549"/>
      <c r="FZI44" s="549"/>
      <c r="FZJ44" s="549"/>
      <c r="FZK44" s="549"/>
      <c r="FZL44" s="549"/>
      <c r="FZM44" s="549"/>
      <c r="FZN44" s="549"/>
      <c r="FZO44" s="549"/>
      <c r="FZP44" s="549"/>
      <c r="FZQ44" s="549"/>
      <c r="FZR44" s="549"/>
      <c r="FZS44" s="549"/>
      <c r="FZT44" s="549"/>
      <c r="FZU44" s="549"/>
      <c r="FZV44" s="549"/>
      <c r="FZW44" s="549"/>
      <c r="FZX44" s="549"/>
      <c r="FZY44" s="549"/>
      <c r="FZZ44" s="549"/>
      <c r="GAA44" s="549"/>
      <c r="GAB44" s="549"/>
      <c r="GAC44" s="549"/>
      <c r="GAD44" s="549"/>
      <c r="GAE44" s="549"/>
      <c r="GAF44" s="549"/>
      <c r="GAG44" s="549"/>
      <c r="GAH44" s="549"/>
      <c r="GAI44" s="549"/>
      <c r="GAJ44" s="549"/>
      <c r="GAK44" s="549"/>
      <c r="GAL44" s="549"/>
      <c r="GAM44" s="549"/>
      <c r="GAN44" s="549"/>
      <c r="GAO44" s="549"/>
      <c r="GAP44" s="549"/>
      <c r="GAQ44" s="549"/>
      <c r="GAR44" s="549"/>
      <c r="GAS44" s="549"/>
      <c r="GAT44" s="549"/>
      <c r="GAU44" s="549"/>
      <c r="GAV44" s="549"/>
      <c r="GAW44" s="549"/>
      <c r="GAX44" s="549"/>
      <c r="GAY44" s="549"/>
      <c r="GAZ44" s="549"/>
      <c r="GBA44" s="549"/>
      <c r="GBB44" s="549"/>
      <c r="GBC44" s="549"/>
      <c r="GBD44" s="549"/>
      <c r="GBE44" s="549"/>
      <c r="GBF44" s="549"/>
      <c r="GBG44" s="549"/>
      <c r="GBH44" s="549"/>
      <c r="GBI44" s="549"/>
      <c r="GBJ44" s="549"/>
      <c r="GBK44" s="549"/>
      <c r="GBL44" s="549"/>
      <c r="GBM44" s="549"/>
      <c r="GBN44" s="549"/>
      <c r="GBO44" s="549"/>
      <c r="GBP44" s="549"/>
      <c r="GBQ44" s="549"/>
      <c r="GBR44" s="549"/>
      <c r="GBS44" s="549"/>
      <c r="GBT44" s="549"/>
      <c r="GBU44" s="549"/>
      <c r="GBV44" s="549"/>
      <c r="GBW44" s="549"/>
      <c r="GBX44" s="549"/>
      <c r="GBY44" s="549"/>
      <c r="GBZ44" s="549"/>
      <c r="GCA44" s="549"/>
      <c r="GCB44" s="549"/>
      <c r="GCC44" s="549"/>
      <c r="GCD44" s="549"/>
      <c r="GCE44" s="549"/>
      <c r="GCF44" s="549"/>
      <c r="GCG44" s="549"/>
      <c r="GCH44" s="549"/>
      <c r="GCI44" s="549"/>
      <c r="GCJ44" s="549"/>
      <c r="GCK44" s="549"/>
      <c r="GCL44" s="549"/>
      <c r="GCM44" s="549"/>
      <c r="GCN44" s="549"/>
      <c r="GCO44" s="549"/>
      <c r="GCP44" s="549"/>
      <c r="GCQ44" s="549"/>
      <c r="GCR44" s="549"/>
      <c r="GCS44" s="549"/>
      <c r="GCT44" s="549"/>
      <c r="GCU44" s="549"/>
      <c r="GCV44" s="549"/>
      <c r="GCW44" s="549"/>
      <c r="GCX44" s="549"/>
      <c r="GCY44" s="549"/>
      <c r="GCZ44" s="549"/>
      <c r="GDA44" s="549"/>
      <c r="GDB44" s="549"/>
      <c r="GDC44" s="549"/>
      <c r="GDD44" s="549"/>
      <c r="GDE44" s="549"/>
      <c r="GDF44" s="549"/>
      <c r="GDG44" s="549"/>
      <c r="GDH44" s="549"/>
      <c r="GDI44" s="549"/>
      <c r="GDJ44" s="549"/>
      <c r="GDK44" s="549"/>
      <c r="GDL44" s="549"/>
      <c r="GDM44" s="549"/>
      <c r="GDN44" s="549"/>
      <c r="GDO44" s="549"/>
      <c r="GDP44" s="549"/>
      <c r="GDQ44" s="549"/>
      <c r="GDR44" s="549"/>
      <c r="GDS44" s="549"/>
      <c r="GDT44" s="549"/>
      <c r="GDU44" s="549"/>
      <c r="GDV44" s="549"/>
      <c r="GDW44" s="549"/>
      <c r="GDX44" s="549"/>
      <c r="GDY44" s="549"/>
      <c r="GDZ44" s="549"/>
      <c r="GEA44" s="549"/>
      <c r="GEB44" s="549"/>
      <c r="GEC44" s="549"/>
      <c r="GED44" s="549"/>
      <c r="GEE44" s="549"/>
      <c r="GEF44" s="549"/>
      <c r="GEG44" s="549"/>
      <c r="GEH44" s="549"/>
      <c r="GEI44" s="549"/>
      <c r="GEJ44" s="549"/>
      <c r="GEK44" s="549"/>
      <c r="GEL44" s="549"/>
      <c r="GEM44" s="549"/>
      <c r="GEN44" s="549"/>
      <c r="GEO44" s="549"/>
      <c r="GEP44" s="549"/>
      <c r="GEQ44" s="549"/>
      <c r="GER44" s="549"/>
      <c r="GES44" s="549"/>
      <c r="GET44" s="549"/>
      <c r="GEU44" s="549"/>
      <c r="GEV44" s="549"/>
      <c r="GEW44" s="549"/>
      <c r="GEX44" s="549"/>
      <c r="GEY44" s="549"/>
      <c r="GEZ44" s="549"/>
      <c r="GFA44" s="549"/>
      <c r="GFB44" s="549"/>
      <c r="GFC44" s="549"/>
      <c r="GFD44" s="549"/>
      <c r="GFE44" s="549"/>
      <c r="GFF44" s="549"/>
      <c r="GFG44" s="549"/>
      <c r="GFH44" s="549"/>
      <c r="GFI44" s="549"/>
      <c r="GFJ44" s="549"/>
      <c r="GFK44" s="549"/>
      <c r="GFL44" s="549"/>
      <c r="GFM44" s="549"/>
      <c r="GFN44" s="549"/>
      <c r="GFO44" s="549"/>
      <c r="GFP44" s="549"/>
      <c r="GFQ44" s="549"/>
      <c r="GFR44" s="549"/>
      <c r="GFS44" s="549"/>
      <c r="GFT44" s="549"/>
      <c r="GFU44" s="549"/>
      <c r="GFV44" s="549"/>
      <c r="GFW44" s="549"/>
      <c r="GFX44" s="549"/>
      <c r="GFY44" s="549"/>
      <c r="GFZ44" s="549"/>
      <c r="GGA44" s="549"/>
      <c r="GGB44" s="549"/>
      <c r="GGC44" s="549"/>
      <c r="GGD44" s="549"/>
      <c r="GGE44" s="549"/>
      <c r="GGF44" s="549"/>
      <c r="GGG44" s="549"/>
      <c r="GGH44" s="549"/>
      <c r="GGI44" s="549"/>
      <c r="GGJ44" s="549"/>
      <c r="GGK44" s="549"/>
      <c r="GGL44" s="549"/>
      <c r="GGM44" s="549"/>
      <c r="GGN44" s="549"/>
      <c r="GGO44" s="549"/>
      <c r="GGP44" s="549"/>
      <c r="GGQ44" s="549"/>
      <c r="GGR44" s="549"/>
      <c r="GGS44" s="549"/>
      <c r="GGT44" s="549"/>
      <c r="GGU44" s="549"/>
      <c r="GGV44" s="549"/>
      <c r="GGW44" s="549"/>
      <c r="GGX44" s="549"/>
      <c r="GGY44" s="549"/>
      <c r="GGZ44" s="549"/>
      <c r="GHA44" s="549"/>
      <c r="GHB44" s="549"/>
      <c r="GHC44" s="549"/>
      <c r="GHD44" s="549"/>
      <c r="GHE44" s="549"/>
      <c r="GHF44" s="549"/>
      <c r="GHG44" s="549"/>
      <c r="GHH44" s="549"/>
      <c r="GHI44" s="549"/>
      <c r="GHJ44" s="549"/>
      <c r="GHK44" s="549"/>
      <c r="GHL44" s="549"/>
      <c r="GHM44" s="549"/>
      <c r="GHN44" s="549"/>
      <c r="GHO44" s="549"/>
      <c r="GHP44" s="549"/>
      <c r="GHQ44" s="549"/>
      <c r="GHR44" s="549"/>
      <c r="GHS44" s="549"/>
      <c r="GHT44" s="549"/>
      <c r="GHU44" s="549"/>
      <c r="GHV44" s="549"/>
      <c r="GHW44" s="549"/>
      <c r="GHX44" s="549"/>
      <c r="GHY44" s="549"/>
      <c r="GHZ44" s="549"/>
      <c r="GIA44" s="549"/>
      <c r="GIB44" s="549"/>
      <c r="GIC44" s="549"/>
      <c r="GID44" s="549"/>
      <c r="GIE44" s="549"/>
      <c r="GIF44" s="549"/>
      <c r="GIG44" s="549"/>
      <c r="GIH44" s="549"/>
      <c r="GII44" s="549"/>
      <c r="GIJ44" s="549"/>
      <c r="GIK44" s="549"/>
      <c r="GIL44" s="549"/>
      <c r="GIM44" s="549"/>
      <c r="GIN44" s="549"/>
      <c r="GIO44" s="549"/>
      <c r="GIP44" s="549"/>
      <c r="GIQ44" s="549"/>
      <c r="GIR44" s="549"/>
      <c r="GIS44" s="549"/>
      <c r="GIT44" s="549"/>
      <c r="GIU44" s="549"/>
      <c r="GIV44" s="549"/>
      <c r="GIW44" s="549"/>
      <c r="GIX44" s="549"/>
      <c r="GIY44" s="549"/>
      <c r="GIZ44" s="549"/>
      <c r="GJA44" s="549"/>
      <c r="GJB44" s="549"/>
      <c r="GJC44" s="549"/>
      <c r="GJD44" s="549"/>
      <c r="GJE44" s="549"/>
      <c r="GJF44" s="549"/>
      <c r="GJG44" s="549"/>
      <c r="GJH44" s="549"/>
      <c r="GJI44" s="549"/>
      <c r="GJJ44" s="549"/>
      <c r="GJK44" s="549"/>
      <c r="GJL44" s="549"/>
      <c r="GJM44" s="549"/>
      <c r="GJN44" s="549"/>
      <c r="GJO44" s="549"/>
      <c r="GJP44" s="549"/>
      <c r="GJQ44" s="549"/>
      <c r="GJR44" s="549"/>
      <c r="GJS44" s="549"/>
      <c r="GJT44" s="549"/>
      <c r="GJU44" s="549"/>
      <c r="GJV44" s="549"/>
      <c r="GJW44" s="549"/>
      <c r="GJX44" s="549"/>
      <c r="GJY44" s="549"/>
      <c r="GJZ44" s="549"/>
      <c r="GKA44" s="549"/>
      <c r="GKB44" s="549"/>
      <c r="GKC44" s="549"/>
      <c r="GKD44" s="549"/>
      <c r="GKE44" s="549"/>
      <c r="GKF44" s="549"/>
      <c r="GKG44" s="549"/>
      <c r="GKH44" s="549"/>
      <c r="GKI44" s="549"/>
      <c r="GKJ44" s="549"/>
      <c r="GKK44" s="549"/>
      <c r="GKL44" s="549"/>
      <c r="GKM44" s="549"/>
      <c r="GKN44" s="549"/>
      <c r="GKO44" s="549"/>
      <c r="GKP44" s="549"/>
      <c r="GKQ44" s="549"/>
      <c r="GKR44" s="549"/>
      <c r="GKS44" s="549"/>
      <c r="GKT44" s="549"/>
      <c r="GKU44" s="549"/>
      <c r="GKV44" s="549"/>
      <c r="GKW44" s="549"/>
      <c r="GKX44" s="549"/>
      <c r="GKY44" s="549"/>
      <c r="GKZ44" s="549"/>
      <c r="GLA44" s="549"/>
      <c r="GLB44" s="549"/>
      <c r="GLC44" s="549"/>
      <c r="GLD44" s="549"/>
      <c r="GLE44" s="549"/>
      <c r="GLF44" s="549"/>
      <c r="GLG44" s="549"/>
      <c r="GLH44" s="549"/>
      <c r="GLI44" s="549"/>
      <c r="GLJ44" s="549"/>
      <c r="GLK44" s="549"/>
      <c r="GLL44" s="549"/>
      <c r="GLM44" s="549"/>
      <c r="GLN44" s="549"/>
      <c r="GLO44" s="549"/>
      <c r="GLP44" s="549"/>
      <c r="GLQ44" s="549"/>
      <c r="GLR44" s="549"/>
      <c r="GLS44" s="549"/>
      <c r="GLT44" s="549"/>
      <c r="GLU44" s="549"/>
      <c r="GLV44" s="549"/>
      <c r="GLW44" s="549"/>
      <c r="GLX44" s="549"/>
      <c r="GLY44" s="549"/>
      <c r="GLZ44" s="549"/>
      <c r="GMA44" s="549"/>
      <c r="GMB44" s="549"/>
      <c r="GMC44" s="549"/>
      <c r="GMD44" s="549"/>
      <c r="GME44" s="549"/>
      <c r="GMF44" s="549"/>
      <c r="GMG44" s="549"/>
      <c r="GMH44" s="549"/>
      <c r="GMI44" s="549"/>
      <c r="GMJ44" s="549"/>
      <c r="GMK44" s="549"/>
      <c r="GML44" s="549"/>
      <c r="GMM44" s="549"/>
      <c r="GMN44" s="549"/>
      <c r="GMO44" s="549"/>
      <c r="GMP44" s="549"/>
      <c r="GMQ44" s="549"/>
      <c r="GMR44" s="549"/>
      <c r="GMS44" s="549"/>
      <c r="GMT44" s="549"/>
      <c r="GMU44" s="549"/>
      <c r="GMV44" s="549"/>
      <c r="GMW44" s="549"/>
      <c r="GMX44" s="549"/>
      <c r="GMY44" s="549"/>
      <c r="GMZ44" s="549"/>
      <c r="GNA44" s="549"/>
      <c r="GNB44" s="549"/>
      <c r="GNC44" s="549"/>
      <c r="GND44" s="549"/>
      <c r="GNE44" s="549"/>
      <c r="GNF44" s="549"/>
      <c r="GNG44" s="549"/>
      <c r="GNH44" s="549"/>
      <c r="GNI44" s="549"/>
      <c r="GNJ44" s="549"/>
      <c r="GNK44" s="549"/>
      <c r="GNL44" s="549"/>
      <c r="GNM44" s="549"/>
      <c r="GNN44" s="549"/>
      <c r="GNO44" s="549"/>
      <c r="GNP44" s="549"/>
      <c r="GNQ44" s="549"/>
      <c r="GNR44" s="549"/>
      <c r="GNS44" s="549"/>
      <c r="GNT44" s="549"/>
      <c r="GNU44" s="549"/>
      <c r="GNV44" s="549"/>
      <c r="GNW44" s="549"/>
      <c r="GNX44" s="549"/>
      <c r="GNY44" s="549"/>
      <c r="GNZ44" s="549"/>
      <c r="GOA44" s="549"/>
      <c r="GOB44" s="549"/>
      <c r="GOC44" s="549"/>
      <c r="GOD44" s="549"/>
      <c r="GOE44" s="549"/>
      <c r="GOF44" s="549"/>
      <c r="GOG44" s="549"/>
      <c r="GOH44" s="549"/>
      <c r="GOI44" s="549"/>
      <c r="GOJ44" s="549"/>
      <c r="GOK44" s="549"/>
      <c r="GOL44" s="549"/>
      <c r="GOM44" s="549"/>
      <c r="GON44" s="549"/>
      <c r="GOO44" s="549"/>
      <c r="GOP44" s="549"/>
      <c r="GOQ44" s="549"/>
      <c r="GOR44" s="549"/>
      <c r="GOS44" s="549"/>
      <c r="GOT44" s="549"/>
      <c r="GOU44" s="549"/>
      <c r="GOV44" s="549"/>
      <c r="GOW44" s="549"/>
      <c r="GOX44" s="549"/>
      <c r="GOY44" s="549"/>
      <c r="GOZ44" s="549"/>
      <c r="GPA44" s="549"/>
      <c r="GPB44" s="549"/>
      <c r="GPC44" s="549"/>
      <c r="GPD44" s="549"/>
      <c r="GPE44" s="549"/>
      <c r="GPF44" s="549"/>
      <c r="GPG44" s="549"/>
      <c r="GPH44" s="549"/>
      <c r="GPI44" s="549"/>
      <c r="GPJ44" s="549"/>
      <c r="GPK44" s="549"/>
      <c r="GPL44" s="549"/>
      <c r="GPM44" s="549"/>
      <c r="GPN44" s="549"/>
      <c r="GPO44" s="549"/>
      <c r="GPP44" s="549"/>
      <c r="GPQ44" s="549"/>
      <c r="GPR44" s="549"/>
      <c r="GPS44" s="549"/>
      <c r="GPT44" s="549"/>
      <c r="GPU44" s="549"/>
      <c r="GPV44" s="549"/>
      <c r="GPW44" s="549"/>
      <c r="GPX44" s="549"/>
      <c r="GPY44" s="549"/>
      <c r="GPZ44" s="549"/>
      <c r="GQA44" s="549"/>
      <c r="GQB44" s="549"/>
      <c r="GQC44" s="549"/>
      <c r="GQD44" s="549"/>
      <c r="GQE44" s="549"/>
      <c r="GQF44" s="549"/>
      <c r="GQG44" s="549"/>
      <c r="GQH44" s="549"/>
      <c r="GQI44" s="549"/>
      <c r="GQJ44" s="549"/>
      <c r="GQK44" s="549"/>
      <c r="GQL44" s="549"/>
      <c r="GQM44" s="549"/>
      <c r="GQN44" s="549"/>
      <c r="GQO44" s="549"/>
      <c r="GQP44" s="549"/>
      <c r="GQQ44" s="549"/>
      <c r="GQR44" s="549"/>
      <c r="GQS44" s="549"/>
      <c r="GQT44" s="549"/>
      <c r="GQU44" s="549"/>
      <c r="GQV44" s="549"/>
      <c r="GQW44" s="549"/>
      <c r="GQX44" s="549"/>
      <c r="GQY44" s="549"/>
      <c r="GQZ44" s="549"/>
      <c r="GRA44" s="549"/>
      <c r="GRB44" s="549"/>
      <c r="GRC44" s="549"/>
      <c r="GRD44" s="549"/>
      <c r="GRE44" s="549"/>
      <c r="GRF44" s="549"/>
      <c r="GRG44" s="549"/>
      <c r="GRH44" s="549"/>
      <c r="GRI44" s="549"/>
      <c r="GRJ44" s="549"/>
      <c r="GRK44" s="549"/>
      <c r="GRL44" s="549"/>
      <c r="GRM44" s="549"/>
      <c r="GRN44" s="549"/>
      <c r="GRO44" s="549"/>
      <c r="GRP44" s="549"/>
      <c r="GRQ44" s="549"/>
      <c r="GRR44" s="549"/>
      <c r="GRS44" s="549"/>
      <c r="GRT44" s="549"/>
      <c r="GRU44" s="549"/>
      <c r="GRV44" s="549"/>
      <c r="GRW44" s="549"/>
      <c r="GRX44" s="549"/>
      <c r="GRY44" s="549"/>
      <c r="GRZ44" s="549"/>
      <c r="GSA44" s="549"/>
      <c r="GSB44" s="549"/>
      <c r="GSC44" s="549"/>
      <c r="GSD44" s="549"/>
      <c r="GSE44" s="549"/>
      <c r="GSF44" s="549"/>
      <c r="GSG44" s="549"/>
      <c r="GSH44" s="549"/>
      <c r="GSI44" s="549"/>
      <c r="GSJ44" s="549"/>
      <c r="GSK44" s="549"/>
      <c r="GSL44" s="549"/>
      <c r="GSM44" s="549"/>
      <c r="GSN44" s="549"/>
      <c r="GSO44" s="549"/>
      <c r="GSP44" s="549"/>
      <c r="GSQ44" s="549"/>
      <c r="GSR44" s="549"/>
      <c r="GSS44" s="549"/>
      <c r="GST44" s="549"/>
      <c r="GSU44" s="549"/>
      <c r="GSV44" s="549"/>
      <c r="GSW44" s="549"/>
      <c r="GSX44" s="549"/>
      <c r="GSY44" s="549"/>
      <c r="GSZ44" s="549"/>
      <c r="GTA44" s="549"/>
      <c r="GTB44" s="549"/>
      <c r="GTC44" s="549"/>
      <c r="GTD44" s="549"/>
      <c r="GTE44" s="549"/>
      <c r="GTF44" s="549"/>
      <c r="GTG44" s="549"/>
      <c r="GTH44" s="549"/>
      <c r="GTI44" s="549"/>
      <c r="GTJ44" s="549"/>
      <c r="GTK44" s="549"/>
      <c r="GTL44" s="549"/>
      <c r="GTM44" s="549"/>
      <c r="GTN44" s="549"/>
      <c r="GTO44" s="549"/>
      <c r="GTP44" s="549"/>
      <c r="GTQ44" s="549"/>
      <c r="GTR44" s="549"/>
      <c r="GTS44" s="549"/>
      <c r="GTT44" s="549"/>
      <c r="GTU44" s="549"/>
      <c r="GTV44" s="549"/>
      <c r="GTW44" s="549"/>
      <c r="GTX44" s="549"/>
      <c r="GTY44" s="549"/>
      <c r="GTZ44" s="549"/>
      <c r="GUA44" s="549"/>
      <c r="GUB44" s="549"/>
      <c r="GUC44" s="549"/>
      <c r="GUD44" s="549"/>
      <c r="GUE44" s="549"/>
      <c r="GUF44" s="549"/>
      <c r="GUG44" s="549"/>
      <c r="GUH44" s="549"/>
      <c r="GUI44" s="549"/>
      <c r="GUJ44" s="549"/>
      <c r="GUK44" s="549"/>
      <c r="GUL44" s="549"/>
      <c r="GUM44" s="549"/>
      <c r="GUN44" s="549"/>
      <c r="GUO44" s="549"/>
      <c r="GUP44" s="549"/>
      <c r="GUQ44" s="549"/>
      <c r="GUR44" s="549"/>
      <c r="GUS44" s="549"/>
      <c r="GUT44" s="549"/>
      <c r="GUU44" s="549"/>
      <c r="GUV44" s="549"/>
      <c r="GUW44" s="549"/>
      <c r="GUX44" s="549"/>
      <c r="GUY44" s="549"/>
      <c r="GUZ44" s="549"/>
      <c r="GVA44" s="549"/>
      <c r="GVB44" s="549"/>
      <c r="GVC44" s="549"/>
      <c r="GVD44" s="549"/>
      <c r="GVE44" s="549"/>
      <c r="GVF44" s="549"/>
      <c r="GVG44" s="549"/>
      <c r="GVH44" s="549"/>
      <c r="GVI44" s="549"/>
      <c r="GVJ44" s="549"/>
      <c r="GVK44" s="549"/>
      <c r="GVL44" s="549"/>
      <c r="GVM44" s="549"/>
      <c r="GVN44" s="549"/>
      <c r="GVO44" s="549"/>
      <c r="GVP44" s="549"/>
      <c r="GVQ44" s="549"/>
      <c r="GVR44" s="549"/>
      <c r="GVS44" s="549"/>
      <c r="GVT44" s="549"/>
      <c r="GVU44" s="549"/>
      <c r="GVV44" s="549"/>
      <c r="GVW44" s="549"/>
      <c r="GVX44" s="549"/>
      <c r="GVY44" s="549"/>
      <c r="GVZ44" s="549"/>
      <c r="GWA44" s="549"/>
      <c r="GWB44" s="549"/>
      <c r="GWC44" s="549"/>
      <c r="GWD44" s="549"/>
      <c r="GWE44" s="549"/>
      <c r="GWF44" s="549"/>
      <c r="GWG44" s="549"/>
      <c r="GWH44" s="549"/>
      <c r="GWI44" s="549"/>
      <c r="GWJ44" s="549"/>
      <c r="GWK44" s="549"/>
      <c r="GWL44" s="549"/>
      <c r="GWM44" s="549"/>
      <c r="GWN44" s="549"/>
      <c r="GWO44" s="549"/>
      <c r="GWP44" s="549"/>
      <c r="GWQ44" s="549"/>
      <c r="GWR44" s="549"/>
      <c r="GWS44" s="549"/>
      <c r="GWT44" s="549"/>
      <c r="GWU44" s="549"/>
      <c r="GWV44" s="549"/>
      <c r="GWW44" s="549"/>
      <c r="GWX44" s="549"/>
      <c r="GWY44" s="549"/>
      <c r="GWZ44" s="549"/>
      <c r="GXA44" s="549"/>
      <c r="GXB44" s="549"/>
      <c r="GXC44" s="549"/>
      <c r="GXD44" s="549"/>
      <c r="GXE44" s="549"/>
      <c r="GXF44" s="549"/>
      <c r="GXG44" s="549"/>
      <c r="GXH44" s="549"/>
      <c r="GXI44" s="549"/>
      <c r="GXJ44" s="549"/>
      <c r="GXK44" s="549"/>
      <c r="GXL44" s="549"/>
      <c r="GXM44" s="549"/>
      <c r="GXN44" s="549"/>
      <c r="GXO44" s="549"/>
      <c r="GXP44" s="549"/>
      <c r="GXQ44" s="549"/>
      <c r="GXR44" s="549"/>
      <c r="GXS44" s="549"/>
      <c r="GXT44" s="549"/>
      <c r="GXU44" s="549"/>
      <c r="GXV44" s="549"/>
      <c r="GXW44" s="549"/>
      <c r="GXX44" s="549"/>
      <c r="GXY44" s="549"/>
      <c r="GXZ44" s="549"/>
      <c r="GYA44" s="549"/>
      <c r="GYB44" s="549"/>
      <c r="GYC44" s="549"/>
      <c r="GYD44" s="549"/>
      <c r="GYE44" s="549"/>
      <c r="GYF44" s="549"/>
      <c r="GYG44" s="549"/>
      <c r="GYH44" s="549"/>
      <c r="GYI44" s="549"/>
      <c r="GYJ44" s="549"/>
      <c r="GYK44" s="549"/>
      <c r="GYL44" s="549"/>
      <c r="GYM44" s="549"/>
      <c r="GYN44" s="549"/>
      <c r="GYO44" s="549"/>
      <c r="GYP44" s="549"/>
      <c r="GYQ44" s="549"/>
      <c r="GYR44" s="549"/>
      <c r="GYS44" s="549"/>
      <c r="GYT44" s="549"/>
      <c r="GYU44" s="549"/>
      <c r="GYV44" s="549"/>
      <c r="GYW44" s="549"/>
      <c r="GYX44" s="549"/>
      <c r="GYY44" s="549"/>
      <c r="GYZ44" s="549"/>
      <c r="GZA44" s="549"/>
      <c r="GZB44" s="549"/>
      <c r="GZC44" s="549"/>
      <c r="GZD44" s="549"/>
      <c r="GZE44" s="549"/>
      <c r="GZF44" s="549"/>
      <c r="GZG44" s="549"/>
      <c r="GZH44" s="549"/>
      <c r="GZI44" s="549"/>
      <c r="GZJ44" s="549"/>
      <c r="GZK44" s="549"/>
      <c r="GZL44" s="549"/>
      <c r="GZM44" s="549"/>
      <c r="GZN44" s="549"/>
      <c r="GZO44" s="549"/>
      <c r="GZP44" s="549"/>
      <c r="GZQ44" s="549"/>
      <c r="GZR44" s="549"/>
      <c r="GZS44" s="549"/>
      <c r="GZT44" s="549"/>
      <c r="GZU44" s="549"/>
      <c r="GZV44" s="549"/>
      <c r="GZW44" s="549"/>
      <c r="GZX44" s="549"/>
      <c r="GZY44" s="549"/>
      <c r="GZZ44" s="549"/>
      <c r="HAA44" s="549"/>
      <c r="HAB44" s="549"/>
      <c r="HAC44" s="549"/>
      <c r="HAD44" s="549"/>
      <c r="HAE44" s="549"/>
      <c r="HAF44" s="549"/>
      <c r="HAG44" s="549"/>
      <c r="HAH44" s="549"/>
      <c r="HAI44" s="549"/>
      <c r="HAJ44" s="549"/>
      <c r="HAK44" s="549"/>
      <c r="HAL44" s="549"/>
      <c r="HAM44" s="549"/>
      <c r="HAN44" s="549"/>
      <c r="HAO44" s="549"/>
      <c r="HAP44" s="549"/>
      <c r="HAQ44" s="549"/>
      <c r="HAR44" s="549"/>
      <c r="HAS44" s="549"/>
      <c r="HAT44" s="549"/>
      <c r="HAU44" s="549"/>
      <c r="HAV44" s="549"/>
      <c r="HAW44" s="549"/>
      <c r="HAX44" s="549"/>
      <c r="HAY44" s="549"/>
      <c r="HAZ44" s="549"/>
      <c r="HBA44" s="549"/>
      <c r="HBB44" s="549"/>
      <c r="HBC44" s="549"/>
      <c r="HBD44" s="549"/>
      <c r="HBE44" s="549"/>
      <c r="HBF44" s="549"/>
      <c r="HBG44" s="549"/>
      <c r="HBH44" s="549"/>
      <c r="HBI44" s="549"/>
      <c r="HBJ44" s="549"/>
      <c r="HBK44" s="549"/>
      <c r="HBL44" s="549"/>
      <c r="HBM44" s="549"/>
      <c r="HBN44" s="549"/>
      <c r="HBO44" s="549"/>
      <c r="HBP44" s="549"/>
      <c r="HBQ44" s="549"/>
      <c r="HBR44" s="549"/>
      <c r="HBS44" s="549"/>
      <c r="HBT44" s="549"/>
      <c r="HBU44" s="549"/>
      <c r="HBV44" s="549"/>
      <c r="HBW44" s="549"/>
      <c r="HBX44" s="549"/>
      <c r="HBY44" s="549"/>
      <c r="HBZ44" s="549"/>
      <c r="HCA44" s="549"/>
      <c r="HCB44" s="549"/>
      <c r="HCC44" s="549"/>
      <c r="HCD44" s="549"/>
      <c r="HCE44" s="549"/>
      <c r="HCF44" s="549"/>
      <c r="HCG44" s="549"/>
      <c r="HCH44" s="549"/>
      <c r="HCI44" s="549"/>
      <c r="HCJ44" s="549"/>
      <c r="HCK44" s="549"/>
      <c r="HCL44" s="549"/>
      <c r="HCM44" s="549"/>
      <c r="HCN44" s="549"/>
      <c r="HCO44" s="549"/>
      <c r="HCP44" s="549"/>
      <c r="HCQ44" s="549"/>
      <c r="HCR44" s="549"/>
      <c r="HCS44" s="549"/>
      <c r="HCT44" s="549"/>
      <c r="HCU44" s="549"/>
      <c r="HCV44" s="549"/>
      <c r="HCW44" s="549"/>
      <c r="HCX44" s="549"/>
      <c r="HCY44" s="549"/>
      <c r="HCZ44" s="549"/>
      <c r="HDA44" s="549"/>
      <c r="HDB44" s="549"/>
      <c r="HDC44" s="549"/>
      <c r="HDD44" s="549"/>
      <c r="HDE44" s="549"/>
      <c r="HDF44" s="549"/>
      <c r="HDG44" s="549"/>
      <c r="HDH44" s="549"/>
      <c r="HDI44" s="549"/>
      <c r="HDJ44" s="549"/>
      <c r="HDK44" s="549"/>
      <c r="HDL44" s="549"/>
      <c r="HDM44" s="549"/>
      <c r="HDN44" s="549"/>
      <c r="HDO44" s="549"/>
      <c r="HDP44" s="549"/>
      <c r="HDQ44" s="549"/>
      <c r="HDR44" s="549"/>
      <c r="HDS44" s="549"/>
      <c r="HDT44" s="549"/>
      <c r="HDU44" s="549"/>
      <c r="HDV44" s="549"/>
      <c r="HDW44" s="549"/>
      <c r="HDX44" s="549"/>
      <c r="HDY44" s="549"/>
      <c r="HDZ44" s="549"/>
      <c r="HEA44" s="549"/>
      <c r="HEB44" s="549"/>
      <c r="HEC44" s="549"/>
      <c r="HED44" s="549"/>
      <c r="HEE44" s="549"/>
      <c r="HEF44" s="549"/>
      <c r="HEG44" s="549"/>
      <c r="HEH44" s="549"/>
      <c r="HEI44" s="549"/>
      <c r="HEJ44" s="549"/>
      <c r="HEK44" s="549"/>
      <c r="HEL44" s="549"/>
      <c r="HEM44" s="549"/>
      <c r="HEN44" s="549"/>
      <c r="HEO44" s="549"/>
      <c r="HEP44" s="549"/>
      <c r="HEQ44" s="549"/>
      <c r="HER44" s="549"/>
      <c r="HES44" s="549"/>
      <c r="HET44" s="549"/>
      <c r="HEU44" s="549"/>
      <c r="HEV44" s="549"/>
      <c r="HEW44" s="549"/>
      <c r="HEX44" s="549"/>
      <c r="HEY44" s="549"/>
      <c r="HEZ44" s="549"/>
      <c r="HFA44" s="549"/>
      <c r="HFB44" s="549"/>
      <c r="HFC44" s="549"/>
      <c r="HFD44" s="549"/>
      <c r="HFE44" s="549"/>
      <c r="HFF44" s="549"/>
      <c r="HFG44" s="549"/>
      <c r="HFH44" s="549"/>
      <c r="HFI44" s="549"/>
      <c r="HFJ44" s="549"/>
      <c r="HFK44" s="549"/>
      <c r="HFL44" s="549"/>
      <c r="HFM44" s="549"/>
      <c r="HFN44" s="549"/>
      <c r="HFO44" s="549"/>
      <c r="HFP44" s="549"/>
      <c r="HFQ44" s="549"/>
      <c r="HFR44" s="549"/>
      <c r="HFS44" s="549"/>
      <c r="HFT44" s="549"/>
      <c r="HFU44" s="549"/>
      <c r="HFV44" s="549"/>
      <c r="HFW44" s="549"/>
      <c r="HFX44" s="549"/>
      <c r="HFY44" s="549"/>
      <c r="HFZ44" s="549"/>
      <c r="HGA44" s="549"/>
      <c r="HGB44" s="549"/>
      <c r="HGC44" s="549"/>
      <c r="HGD44" s="549"/>
      <c r="HGE44" s="549"/>
      <c r="HGF44" s="549"/>
      <c r="HGG44" s="549"/>
      <c r="HGH44" s="549"/>
      <c r="HGI44" s="549"/>
      <c r="HGJ44" s="549"/>
      <c r="HGK44" s="549"/>
      <c r="HGL44" s="549"/>
      <c r="HGM44" s="549"/>
      <c r="HGN44" s="549"/>
      <c r="HGO44" s="549"/>
      <c r="HGP44" s="549"/>
      <c r="HGQ44" s="549"/>
      <c r="HGR44" s="549"/>
      <c r="HGS44" s="549"/>
      <c r="HGT44" s="549"/>
      <c r="HGU44" s="549"/>
      <c r="HGV44" s="549"/>
      <c r="HGW44" s="549"/>
      <c r="HGX44" s="549"/>
      <c r="HGY44" s="549"/>
      <c r="HGZ44" s="549"/>
      <c r="HHA44" s="549"/>
      <c r="HHB44" s="549"/>
      <c r="HHC44" s="549"/>
      <c r="HHD44" s="549"/>
      <c r="HHE44" s="549"/>
      <c r="HHF44" s="549"/>
      <c r="HHG44" s="549"/>
      <c r="HHH44" s="549"/>
      <c r="HHI44" s="549"/>
      <c r="HHJ44" s="549"/>
      <c r="HHK44" s="549"/>
      <c r="HHL44" s="549"/>
      <c r="HHM44" s="549"/>
      <c r="HHN44" s="549"/>
      <c r="HHO44" s="549"/>
      <c r="HHP44" s="549"/>
      <c r="HHQ44" s="549"/>
      <c r="HHR44" s="549"/>
      <c r="HHS44" s="549"/>
      <c r="HHT44" s="549"/>
      <c r="HHU44" s="549"/>
      <c r="HHV44" s="549"/>
      <c r="HHW44" s="549"/>
      <c r="HHX44" s="549"/>
      <c r="HHY44" s="549"/>
      <c r="HHZ44" s="549"/>
      <c r="HIA44" s="549"/>
      <c r="HIB44" s="549"/>
      <c r="HIC44" s="549"/>
      <c r="HID44" s="549"/>
      <c r="HIE44" s="549"/>
      <c r="HIF44" s="549"/>
      <c r="HIG44" s="549"/>
      <c r="HIH44" s="549"/>
      <c r="HII44" s="549"/>
      <c r="HIJ44" s="549"/>
      <c r="HIK44" s="549"/>
      <c r="HIL44" s="549"/>
      <c r="HIM44" s="549"/>
      <c r="HIN44" s="549"/>
      <c r="HIO44" s="549"/>
      <c r="HIP44" s="549"/>
      <c r="HIQ44" s="549"/>
      <c r="HIR44" s="549"/>
      <c r="HIS44" s="549"/>
      <c r="HIT44" s="549"/>
      <c r="HIU44" s="549"/>
      <c r="HIV44" s="549"/>
      <c r="HIW44" s="549"/>
      <c r="HIX44" s="549"/>
      <c r="HIY44" s="549"/>
      <c r="HIZ44" s="549"/>
      <c r="HJA44" s="549"/>
      <c r="HJB44" s="549"/>
      <c r="HJC44" s="549"/>
      <c r="HJD44" s="549"/>
      <c r="HJE44" s="549"/>
      <c r="HJF44" s="549"/>
      <c r="HJG44" s="549"/>
      <c r="HJH44" s="549"/>
      <c r="HJI44" s="549"/>
      <c r="HJJ44" s="549"/>
      <c r="HJK44" s="549"/>
      <c r="HJL44" s="549"/>
      <c r="HJM44" s="549"/>
      <c r="HJN44" s="549"/>
      <c r="HJO44" s="549"/>
      <c r="HJP44" s="549"/>
      <c r="HJQ44" s="549"/>
      <c r="HJR44" s="549"/>
      <c r="HJS44" s="549"/>
      <c r="HJT44" s="549"/>
      <c r="HJU44" s="549"/>
      <c r="HJV44" s="549"/>
      <c r="HJW44" s="549"/>
      <c r="HJX44" s="549"/>
      <c r="HJY44" s="549"/>
      <c r="HJZ44" s="549"/>
      <c r="HKA44" s="549"/>
      <c r="HKB44" s="549"/>
      <c r="HKC44" s="549"/>
      <c r="HKD44" s="549"/>
      <c r="HKE44" s="549"/>
      <c r="HKF44" s="549"/>
      <c r="HKG44" s="549"/>
      <c r="HKH44" s="549"/>
      <c r="HKI44" s="549"/>
      <c r="HKJ44" s="549"/>
      <c r="HKK44" s="549"/>
      <c r="HKL44" s="549"/>
      <c r="HKM44" s="549"/>
      <c r="HKN44" s="549"/>
      <c r="HKO44" s="549"/>
      <c r="HKP44" s="549"/>
      <c r="HKQ44" s="549"/>
      <c r="HKR44" s="549"/>
      <c r="HKS44" s="549"/>
      <c r="HKT44" s="549"/>
      <c r="HKU44" s="549"/>
      <c r="HKV44" s="549"/>
      <c r="HKW44" s="549"/>
      <c r="HKX44" s="549"/>
      <c r="HKY44" s="549"/>
      <c r="HKZ44" s="549"/>
      <c r="HLA44" s="549"/>
      <c r="HLB44" s="549"/>
      <c r="HLC44" s="549"/>
      <c r="HLD44" s="549"/>
      <c r="HLE44" s="549"/>
      <c r="HLF44" s="549"/>
      <c r="HLG44" s="549"/>
      <c r="HLH44" s="549"/>
      <c r="HLI44" s="549"/>
      <c r="HLJ44" s="549"/>
      <c r="HLK44" s="549"/>
      <c r="HLL44" s="549"/>
      <c r="HLM44" s="549"/>
      <c r="HLN44" s="549"/>
      <c r="HLO44" s="549"/>
      <c r="HLP44" s="549"/>
      <c r="HLQ44" s="549"/>
      <c r="HLR44" s="549"/>
      <c r="HLS44" s="549"/>
      <c r="HLT44" s="549"/>
      <c r="HLU44" s="549"/>
      <c r="HLV44" s="549"/>
      <c r="HLW44" s="549"/>
      <c r="HLX44" s="549"/>
      <c r="HLY44" s="549"/>
      <c r="HLZ44" s="549"/>
      <c r="HMA44" s="549"/>
      <c r="HMB44" s="549"/>
      <c r="HMC44" s="549"/>
      <c r="HMD44" s="549"/>
      <c r="HME44" s="549"/>
      <c r="HMF44" s="549"/>
      <c r="HMG44" s="549"/>
      <c r="HMH44" s="549"/>
      <c r="HMI44" s="549"/>
      <c r="HMJ44" s="549"/>
      <c r="HMK44" s="549"/>
      <c r="HML44" s="549"/>
      <c r="HMM44" s="549"/>
      <c r="HMN44" s="549"/>
      <c r="HMO44" s="549"/>
      <c r="HMP44" s="549"/>
      <c r="HMQ44" s="549"/>
      <c r="HMR44" s="549"/>
      <c r="HMS44" s="549"/>
      <c r="HMT44" s="549"/>
      <c r="HMU44" s="549"/>
      <c r="HMV44" s="549"/>
      <c r="HMW44" s="549"/>
      <c r="HMX44" s="549"/>
      <c r="HMY44" s="549"/>
      <c r="HMZ44" s="549"/>
      <c r="HNA44" s="549"/>
      <c r="HNB44" s="549"/>
      <c r="HNC44" s="549"/>
      <c r="HND44" s="549"/>
      <c r="HNE44" s="549"/>
      <c r="HNF44" s="549"/>
      <c r="HNG44" s="549"/>
      <c r="HNH44" s="549"/>
      <c r="HNI44" s="549"/>
      <c r="HNJ44" s="549"/>
      <c r="HNK44" s="549"/>
      <c r="HNL44" s="549"/>
      <c r="HNM44" s="549"/>
      <c r="HNN44" s="549"/>
      <c r="HNO44" s="549"/>
      <c r="HNP44" s="549"/>
      <c r="HNQ44" s="549"/>
      <c r="HNR44" s="549"/>
      <c r="HNS44" s="549"/>
      <c r="HNT44" s="549"/>
      <c r="HNU44" s="549"/>
      <c r="HNV44" s="549"/>
      <c r="HNW44" s="549"/>
      <c r="HNX44" s="549"/>
      <c r="HNY44" s="549"/>
      <c r="HNZ44" s="549"/>
      <c r="HOA44" s="549"/>
      <c r="HOB44" s="549"/>
      <c r="HOC44" s="549"/>
      <c r="HOD44" s="549"/>
      <c r="HOE44" s="549"/>
      <c r="HOF44" s="549"/>
      <c r="HOG44" s="549"/>
      <c r="HOH44" s="549"/>
      <c r="HOI44" s="549"/>
      <c r="HOJ44" s="549"/>
      <c r="HOK44" s="549"/>
      <c r="HOL44" s="549"/>
      <c r="HOM44" s="549"/>
      <c r="HON44" s="549"/>
      <c r="HOO44" s="549"/>
      <c r="HOP44" s="549"/>
      <c r="HOQ44" s="549"/>
      <c r="HOR44" s="549"/>
      <c r="HOS44" s="549"/>
      <c r="HOT44" s="549"/>
      <c r="HOU44" s="549"/>
      <c r="HOV44" s="549"/>
      <c r="HOW44" s="549"/>
      <c r="HOX44" s="549"/>
      <c r="HOY44" s="549"/>
      <c r="HOZ44" s="549"/>
      <c r="HPA44" s="549"/>
      <c r="HPB44" s="549"/>
      <c r="HPC44" s="549"/>
      <c r="HPD44" s="549"/>
      <c r="HPE44" s="549"/>
      <c r="HPF44" s="549"/>
      <c r="HPG44" s="549"/>
      <c r="HPH44" s="549"/>
      <c r="HPI44" s="549"/>
      <c r="HPJ44" s="549"/>
      <c r="HPK44" s="549"/>
      <c r="HPL44" s="549"/>
      <c r="HPM44" s="549"/>
      <c r="HPN44" s="549"/>
      <c r="HPO44" s="549"/>
      <c r="HPP44" s="549"/>
      <c r="HPQ44" s="549"/>
      <c r="HPR44" s="549"/>
      <c r="HPS44" s="549"/>
      <c r="HPT44" s="549"/>
      <c r="HPU44" s="549"/>
      <c r="HPV44" s="549"/>
      <c r="HPW44" s="549"/>
      <c r="HPX44" s="549"/>
      <c r="HPY44" s="549"/>
      <c r="HPZ44" s="549"/>
      <c r="HQA44" s="549"/>
      <c r="HQB44" s="549"/>
      <c r="HQC44" s="549"/>
      <c r="HQD44" s="549"/>
      <c r="HQE44" s="549"/>
      <c r="HQF44" s="549"/>
      <c r="HQG44" s="549"/>
      <c r="HQH44" s="549"/>
      <c r="HQI44" s="549"/>
      <c r="HQJ44" s="549"/>
      <c r="HQK44" s="549"/>
      <c r="HQL44" s="549"/>
      <c r="HQM44" s="549"/>
      <c r="HQN44" s="549"/>
      <c r="HQO44" s="549"/>
      <c r="HQP44" s="549"/>
      <c r="HQQ44" s="549"/>
      <c r="HQR44" s="549"/>
      <c r="HQS44" s="549"/>
      <c r="HQT44" s="549"/>
      <c r="HQU44" s="549"/>
      <c r="HQV44" s="549"/>
      <c r="HQW44" s="549"/>
      <c r="HQX44" s="549"/>
      <c r="HQY44" s="549"/>
      <c r="HQZ44" s="549"/>
      <c r="HRA44" s="549"/>
      <c r="HRB44" s="549"/>
      <c r="HRC44" s="549"/>
      <c r="HRD44" s="549"/>
      <c r="HRE44" s="549"/>
      <c r="HRF44" s="549"/>
      <c r="HRG44" s="549"/>
      <c r="HRH44" s="549"/>
      <c r="HRI44" s="549"/>
      <c r="HRJ44" s="549"/>
      <c r="HRK44" s="549"/>
      <c r="HRL44" s="549"/>
      <c r="HRM44" s="549"/>
      <c r="HRN44" s="549"/>
      <c r="HRO44" s="549"/>
      <c r="HRP44" s="549"/>
      <c r="HRQ44" s="549"/>
      <c r="HRR44" s="549"/>
      <c r="HRS44" s="549"/>
      <c r="HRT44" s="549"/>
      <c r="HRU44" s="549"/>
      <c r="HRV44" s="549"/>
      <c r="HRW44" s="549"/>
      <c r="HRX44" s="549"/>
      <c r="HRY44" s="549"/>
      <c r="HRZ44" s="549"/>
      <c r="HSA44" s="549"/>
      <c r="HSB44" s="549"/>
      <c r="HSC44" s="549"/>
      <c r="HSD44" s="549"/>
      <c r="HSE44" s="549"/>
      <c r="HSF44" s="549"/>
      <c r="HSG44" s="549"/>
      <c r="HSH44" s="549"/>
      <c r="HSI44" s="549"/>
      <c r="HSJ44" s="549"/>
      <c r="HSK44" s="549"/>
      <c r="HSL44" s="549"/>
      <c r="HSM44" s="549"/>
      <c r="HSN44" s="549"/>
      <c r="HSO44" s="549"/>
      <c r="HSP44" s="549"/>
      <c r="HSQ44" s="549"/>
      <c r="HSR44" s="549"/>
      <c r="HSS44" s="549"/>
      <c r="HST44" s="549"/>
      <c r="HSU44" s="549"/>
      <c r="HSV44" s="549"/>
      <c r="HSW44" s="549"/>
      <c r="HSX44" s="549"/>
      <c r="HSY44" s="549"/>
      <c r="HSZ44" s="549"/>
      <c r="HTA44" s="549"/>
      <c r="HTB44" s="549"/>
      <c r="HTC44" s="549"/>
      <c r="HTD44" s="549"/>
      <c r="HTE44" s="549"/>
      <c r="HTF44" s="549"/>
      <c r="HTG44" s="549"/>
      <c r="HTH44" s="549"/>
      <c r="HTI44" s="549"/>
      <c r="HTJ44" s="549"/>
      <c r="HTK44" s="549"/>
      <c r="HTL44" s="549"/>
      <c r="HTM44" s="549"/>
      <c r="HTN44" s="549"/>
      <c r="HTO44" s="549"/>
      <c r="HTP44" s="549"/>
      <c r="HTQ44" s="549"/>
      <c r="HTR44" s="549"/>
      <c r="HTS44" s="549"/>
      <c r="HTT44" s="549"/>
      <c r="HTU44" s="549"/>
      <c r="HTV44" s="549"/>
      <c r="HTW44" s="549"/>
      <c r="HTX44" s="549"/>
      <c r="HTY44" s="549"/>
      <c r="HTZ44" s="549"/>
      <c r="HUA44" s="549"/>
      <c r="HUB44" s="549"/>
      <c r="HUC44" s="549"/>
      <c r="HUD44" s="549"/>
      <c r="HUE44" s="549"/>
      <c r="HUF44" s="549"/>
      <c r="HUG44" s="549"/>
      <c r="HUH44" s="549"/>
      <c r="HUI44" s="549"/>
      <c r="HUJ44" s="549"/>
      <c r="HUK44" s="549"/>
      <c r="HUL44" s="549"/>
      <c r="HUM44" s="549"/>
      <c r="HUN44" s="549"/>
      <c r="HUO44" s="549"/>
      <c r="HUP44" s="549"/>
      <c r="HUQ44" s="549"/>
      <c r="HUR44" s="549"/>
      <c r="HUS44" s="549"/>
      <c r="HUT44" s="549"/>
      <c r="HUU44" s="549"/>
      <c r="HUV44" s="549"/>
      <c r="HUW44" s="549"/>
      <c r="HUX44" s="549"/>
      <c r="HUY44" s="549"/>
      <c r="HUZ44" s="549"/>
      <c r="HVA44" s="549"/>
      <c r="HVB44" s="549"/>
      <c r="HVC44" s="549"/>
      <c r="HVD44" s="549"/>
      <c r="HVE44" s="549"/>
      <c r="HVF44" s="549"/>
      <c r="HVG44" s="549"/>
      <c r="HVH44" s="549"/>
      <c r="HVI44" s="549"/>
      <c r="HVJ44" s="549"/>
      <c r="HVK44" s="549"/>
      <c r="HVL44" s="549"/>
      <c r="HVM44" s="549"/>
      <c r="HVN44" s="549"/>
      <c r="HVO44" s="549"/>
      <c r="HVP44" s="549"/>
      <c r="HVQ44" s="549"/>
      <c r="HVR44" s="549"/>
      <c r="HVS44" s="549"/>
      <c r="HVT44" s="549"/>
      <c r="HVU44" s="549"/>
      <c r="HVV44" s="549"/>
      <c r="HVW44" s="549"/>
      <c r="HVX44" s="549"/>
      <c r="HVY44" s="549"/>
      <c r="HVZ44" s="549"/>
      <c r="HWA44" s="549"/>
      <c r="HWB44" s="549"/>
      <c r="HWC44" s="549"/>
      <c r="HWD44" s="549"/>
      <c r="HWE44" s="549"/>
      <c r="HWF44" s="549"/>
      <c r="HWG44" s="549"/>
      <c r="HWH44" s="549"/>
      <c r="HWI44" s="549"/>
      <c r="HWJ44" s="549"/>
      <c r="HWK44" s="549"/>
      <c r="HWL44" s="549"/>
      <c r="HWM44" s="549"/>
      <c r="HWN44" s="549"/>
      <c r="HWO44" s="549"/>
      <c r="HWP44" s="549"/>
      <c r="HWQ44" s="549"/>
      <c r="HWR44" s="549"/>
      <c r="HWS44" s="549"/>
      <c r="HWT44" s="549"/>
      <c r="HWU44" s="549"/>
      <c r="HWV44" s="549"/>
      <c r="HWW44" s="549"/>
      <c r="HWX44" s="549"/>
      <c r="HWY44" s="549"/>
      <c r="HWZ44" s="549"/>
      <c r="HXA44" s="549"/>
      <c r="HXB44" s="549"/>
      <c r="HXC44" s="549"/>
      <c r="HXD44" s="549"/>
      <c r="HXE44" s="549"/>
      <c r="HXF44" s="549"/>
      <c r="HXG44" s="549"/>
      <c r="HXH44" s="549"/>
      <c r="HXI44" s="549"/>
      <c r="HXJ44" s="549"/>
      <c r="HXK44" s="549"/>
      <c r="HXL44" s="549"/>
      <c r="HXM44" s="549"/>
      <c r="HXN44" s="549"/>
      <c r="HXO44" s="549"/>
      <c r="HXP44" s="549"/>
      <c r="HXQ44" s="549"/>
      <c r="HXR44" s="549"/>
      <c r="HXS44" s="549"/>
      <c r="HXT44" s="549"/>
      <c r="HXU44" s="549"/>
      <c r="HXV44" s="549"/>
      <c r="HXW44" s="549"/>
      <c r="HXX44" s="549"/>
      <c r="HXY44" s="549"/>
      <c r="HXZ44" s="549"/>
      <c r="HYA44" s="549"/>
      <c r="HYB44" s="549"/>
      <c r="HYC44" s="549"/>
      <c r="HYD44" s="549"/>
      <c r="HYE44" s="549"/>
      <c r="HYF44" s="549"/>
      <c r="HYG44" s="549"/>
      <c r="HYH44" s="549"/>
      <c r="HYI44" s="549"/>
      <c r="HYJ44" s="549"/>
      <c r="HYK44" s="549"/>
      <c r="HYL44" s="549"/>
      <c r="HYM44" s="549"/>
      <c r="HYN44" s="549"/>
      <c r="HYO44" s="549"/>
      <c r="HYP44" s="549"/>
      <c r="HYQ44" s="549"/>
      <c r="HYR44" s="549"/>
      <c r="HYS44" s="549"/>
      <c r="HYT44" s="549"/>
      <c r="HYU44" s="549"/>
      <c r="HYV44" s="549"/>
      <c r="HYW44" s="549"/>
      <c r="HYX44" s="549"/>
      <c r="HYY44" s="549"/>
      <c r="HYZ44" s="549"/>
      <c r="HZA44" s="549"/>
      <c r="HZB44" s="549"/>
      <c r="HZC44" s="549"/>
      <c r="HZD44" s="549"/>
      <c r="HZE44" s="549"/>
      <c r="HZF44" s="549"/>
      <c r="HZG44" s="549"/>
      <c r="HZH44" s="549"/>
      <c r="HZI44" s="549"/>
      <c r="HZJ44" s="549"/>
      <c r="HZK44" s="549"/>
      <c r="HZL44" s="549"/>
      <c r="HZM44" s="549"/>
      <c r="HZN44" s="549"/>
      <c r="HZO44" s="549"/>
      <c r="HZP44" s="549"/>
      <c r="HZQ44" s="549"/>
      <c r="HZR44" s="549"/>
      <c r="HZS44" s="549"/>
      <c r="HZT44" s="549"/>
      <c r="HZU44" s="549"/>
      <c r="HZV44" s="549"/>
      <c r="HZW44" s="549"/>
      <c r="HZX44" s="549"/>
      <c r="HZY44" s="549"/>
      <c r="HZZ44" s="549"/>
      <c r="IAA44" s="549"/>
      <c r="IAB44" s="549"/>
      <c r="IAC44" s="549"/>
      <c r="IAD44" s="549"/>
      <c r="IAE44" s="549"/>
      <c r="IAF44" s="549"/>
      <c r="IAG44" s="549"/>
      <c r="IAH44" s="549"/>
      <c r="IAI44" s="549"/>
      <c r="IAJ44" s="549"/>
      <c r="IAK44" s="549"/>
      <c r="IAL44" s="549"/>
      <c r="IAM44" s="549"/>
      <c r="IAN44" s="549"/>
      <c r="IAO44" s="549"/>
      <c r="IAP44" s="549"/>
      <c r="IAQ44" s="549"/>
      <c r="IAR44" s="549"/>
      <c r="IAS44" s="549"/>
      <c r="IAT44" s="549"/>
      <c r="IAU44" s="549"/>
      <c r="IAV44" s="549"/>
      <c r="IAW44" s="549"/>
      <c r="IAX44" s="549"/>
      <c r="IAY44" s="549"/>
      <c r="IAZ44" s="549"/>
      <c r="IBA44" s="549"/>
      <c r="IBB44" s="549"/>
      <c r="IBC44" s="549"/>
      <c r="IBD44" s="549"/>
      <c r="IBE44" s="549"/>
      <c r="IBF44" s="549"/>
      <c r="IBG44" s="549"/>
      <c r="IBH44" s="549"/>
      <c r="IBI44" s="549"/>
      <c r="IBJ44" s="549"/>
      <c r="IBK44" s="549"/>
      <c r="IBL44" s="549"/>
      <c r="IBM44" s="549"/>
      <c r="IBN44" s="549"/>
      <c r="IBO44" s="549"/>
      <c r="IBP44" s="549"/>
      <c r="IBQ44" s="549"/>
      <c r="IBR44" s="549"/>
      <c r="IBS44" s="549"/>
      <c r="IBT44" s="549"/>
      <c r="IBU44" s="549"/>
      <c r="IBV44" s="549"/>
      <c r="IBW44" s="549"/>
      <c r="IBX44" s="549"/>
      <c r="IBY44" s="549"/>
      <c r="IBZ44" s="549"/>
      <c r="ICA44" s="549"/>
      <c r="ICB44" s="549"/>
      <c r="ICC44" s="549"/>
      <c r="ICD44" s="549"/>
      <c r="ICE44" s="549"/>
      <c r="ICF44" s="549"/>
      <c r="ICG44" s="549"/>
      <c r="ICH44" s="549"/>
      <c r="ICI44" s="549"/>
      <c r="ICJ44" s="549"/>
      <c r="ICK44" s="549"/>
      <c r="ICL44" s="549"/>
      <c r="ICM44" s="549"/>
      <c r="ICN44" s="549"/>
      <c r="ICO44" s="549"/>
      <c r="ICP44" s="549"/>
      <c r="ICQ44" s="549"/>
      <c r="ICR44" s="549"/>
      <c r="ICS44" s="549"/>
      <c r="ICT44" s="549"/>
      <c r="ICU44" s="549"/>
      <c r="ICV44" s="549"/>
      <c r="ICW44" s="549"/>
      <c r="ICX44" s="549"/>
      <c r="ICY44" s="549"/>
      <c r="ICZ44" s="549"/>
      <c r="IDA44" s="549"/>
      <c r="IDB44" s="549"/>
      <c r="IDC44" s="549"/>
      <c r="IDD44" s="549"/>
      <c r="IDE44" s="549"/>
      <c r="IDF44" s="549"/>
      <c r="IDG44" s="549"/>
      <c r="IDH44" s="549"/>
      <c r="IDI44" s="549"/>
      <c r="IDJ44" s="549"/>
      <c r="IDK44" s="549"/>
      <c r="IDL44" s="549"/>
      <c r="IDM44" s="549"/>
      <c r="IDN44" s="549"/>
      <c r="IDO44" s="549"/>
      <c r="IDP44" s="549"/>
      <c r="IDQ44" s="549"/>
      <c r="IDR44" s="549"/>
      <c r="IDS44" s="549"/>
      <c r="IDT44" s="549"/>
      <c r="IDU44" s="549"/>
      <c r="IDV44" s="549"/>
      <c r="IDW44" s="549"/>
      <c r="IDX44" s="549"/>
      <c r="IDY44" s="549"/>
      <c r="IDZ44" s="549"/>
      <c r="IEA44" s="549"/>
      <c r="IEB44" s="549"/>
      <c r="IEC44" s="549"/>
      <c r="IED44" s="549"/>
      <c r="IEE44" s="549"/>
      <c r="IEF44" s="549"/>
      <c r="IEG44" s="549"/>
      <c r="IEH44" s="549"/>
      <c r="IEI44" s="549"/>
      <c r="IEJ44" s="549"/>
      <c r="IEK44" s="549"/>
      <c r="IEL44" s="549"/>
      <c r="IEM44" s="549"/>
      <c r="IEN44" s="549"/>
      <c r="IEO44" s="549"/>
      <c r="IEP44" s="549"/>
      <c r="IEQ44" s="549"/>
      <c r="IER44" s="549"/>
      <c r="IES44" s="549"/>
      <c r="IET44" s="549"/>
      <c r="IEU44" s="549"/>
      <c r="IEV44" s="549"/>
      <c r="IEW44" s="549"/>
      <c r="IEX44" s="549"/>
      <c r="IEY44" s="549"/>
      <c r="IEZ44" s="549"/>
      <c r="IFA44" s="549"/>
      <c r="IFB44" s="549"/>
      <c r="IFC44" s="549"/>
      <c r="IFD44" s="549"/>
      <c r="IFE44" s="549"/>
      <c r="IFF44" s="549"/>
      <c r="IFG44" s="549"/>
      <c r="IFH44" s="549"/>
      <c r="IFI44" s="549"/>
      <c r="IFJ44" s="549"/>
      <c r="IFK44" s="549"/>
      <c r="IFL44" s="549"/>
      <c r="IFM44" s="549"/>
      <c r="IFN44" s="549"/>
      <c r="IFO44" s="549"/>
      <c r="IFP44" s="549"/>
      <c r="IFQ44" s="549"/>
      <c r="IFR44" s="549"/>
      <c r="IFS44" s="549"/>
      <c r="IFT44" s="549"/>
      <c r="IFU44" s="549"/>
      <c r="IFV44" s="549"/>
      <c r="IFW44" s="549"/>
      <c r="IFX44" s="549"/>
      <c r="IFY44" s="549"/>
      <c r="IFZ44" s="549"/>
      <c r="IGA44" s="549"/>
      <c r="IGB44" s="549"/>
      <c r="IGC44" s="549"/>
      <c r="IGD44" s="549"/>
      <c r="IGE44" s="549"/>
      <c r="IGF44" s="549"/>
      <c r="IGG44" s="549"/>
      <c r="IGH44" s="549"/>
      <c r="IGI44" s="549"/>
      <c r="IGJ44" s="549"/>
      <c r="IGK44" s="549"/>
      <c r="IGL44" s="549"/>
      <c r="IGM44" s="549"/>
      <c r="IGN44" s="549"/>
      <c r="IGO44" s="549"/>
      <c r="IGP44" s="549"/>
      <c r="IGQ44" s="549"/>
      <c r="IGR44" s="549"/>
      <c r="IGS44" s="549"/>
      <c r="IGT44" s="549"/>
      <c r="IGU44" s="549"/>
      <c r="IGV44" s="549"/>
      <c r="IGW44" s="549"/>
      <c r="IGX44" s="549"/>
      <c r="IGY44" s="549"/>
      <c r="IGZ44" s="549"/>
      <c r="IHA44" s="549"/>
      <c r="IHB44" s="549"/>
      <c r="IHC44" s="549"/>
      <c r="IHD44" s="549"/>
      <c r="IHE44" s="549"/>
      <c r="IHF44" s="549"/>
      <c r="IHG44" s="549"/>
      <c r="IHH44" s="549"/>
      <c r="IHI44" s="549"/>
      <c r="IHJ44" s="549"/>
      <c r="IHK44" s="549"/>
      <c r="IHL44" s="549"/>
      <c r="IHM44" s="549"/>
      <c r="IHN44" s="549"/>
      <c r="IHO44" s="549"/>
      <c r="IHP44" s="549"/>
      <c r="IHQ44" s="549"/>
      <c r="IHR44" s="549"/>
      <c r="IHS44" s="549"/>
      <c r="IHT44" s="549"/>
      <c r="IHU44" s="549"/>
      <c r="IHV44" s="549"/>
      <c r="IHW44" s="549"/>
      <c r="IHX44" s="549"/>
      <c r="IHY44" s="549"/>
      <c r="IHZ44" s="549"/>
      <c r="IIA44" s="549"/>
      <c r="IIB44" s="549"/>
      <c r="IIC44" s="549"/>
      <c r="IID44" s="549"/>
      <c r="IIE44" s="549"/>
      <c r="IIF44" s="549"/>
      <c r="IIG44" s="549"/>
      <c r="IIH44" s="549"/>
      <c r="III44" s="549"/>
      <c r="IIJ44" s="549"/>
      <c r="IIK44" s="549"/>
      <c r="IIL44" s="549"/>
      <c r="IIM44" s="549"/>
      <c r="IIN44" s="549"/>
      <c r="IIO44" s="549"/>
      <c r="IIP44" s="549"/>
      <c r="IIQ44" s="549"/>
      <c r="IIR44" s="549"/>
      <c r="IIS44" s="549"/>
      <c r="IIT44" s="549"/>
      <c r="IIU44" s="549"/>
      <c r="IIV44" s="549"/>
      <c r="IIW44" s="549"/>
      <c r="IIX44" s="549"/>
      <c r="IIY44" s="549"/>
      <c r="IIZ44" s="549"/>
      <c r="IJA44" s="549"/>
      <c r="IJB44" s="549"/>
      <c r="IJC44" s="549"/>
      <c r="IJD44" s="549"/>
      <c r="IJE44" s="549"/>
      <c r="IJF44" s="549"/>
      <c r="IJG44" s="549"/>
      <c r="IJH44" s="549"/>
      <c r="IJI44" s="549"/>
      <c r="IJJ44" s="549"/>
      <c r="IJK44" s="549"/>
      <c r="IJL44" s="549"/>
      <c r="IJM44" s="549"/>
      <c r="IJN44" s="549"/>
      <c r="IJO44" s="549"/>
      <c r="IJP44" s="549"/>
      <c r="IJQ44" s="549"/>
      <c r="IJR44" s="549"/>
      <c r="IJS44" s="549"/>
      <c r="IJT44" s="549"/>
      <c r="IJU44" s="549"/>
      <c r="IJV44" s="549"/>
      <c r="IJW44" s="549"/>
      <c r="IJX44" s="549"/>
      <c r="IJY44" s="549"/>
      <c r="IJZ44" s="549"/>
      <c r="IKA44" s="549"/>
      <c r="IKB44" s="549"/>
      <c r="IKC44" s="549"/>
      <c r="IKD44" s="549"/>
      <c r="IKE44" s="549"/>
      <c r="IKF44" s="549"/>
      <c r="IKG44" s="549"/>
      <c r="IKH44" s="549"/>
      <c r="IKI44" s="549"/>
      <c r="IKJ44" s="549"/>
      <c r="IKK44" s="549"/>
      <c r="IKL44" s="549"/>
      <c r="IKM44" s="549"/>
      <c r="IKN44" s="549"/>
      <c r="IKO44" s="549"/>
      <c r="IKP44" s="549"/>
      <c r="IKQ44" s="549"/>
      <c r="IKR44" s="549"/>
      <c r="IKS44" s="549"/>
      <c r="IKT44" s="549"/>
      <c r="IKU44" s="549"/>
      <c r="IKV44" s="549"/>
      <c r="IKW44" s="549"/>
      <c r="IKX44" s="549"/>
      <c r="IKY44" s="549"/>
      <c r="IKZ44" s="549"/>
      <c r="ILA44" s="549"/>
      <c r="ILB44" s="549"/>
      <c r="ILC44" s="549"/>
      <c r="ILD44" s="549"/>
      <c r="ILE44" s="549"/>
      <c r="ILF44" s="549"/>
      <c r="ILG44" s="549"/>
      <c r="ILH44" s="549"/>
      <c r="ILI44" s="549"/>
      <c r="ILJ44" s="549"/>
      <c r="ILK44" s="549"/>
      <c r="ILL44" s="549"/>
      <c r="ILM44" s="549"/>
      <c r="ILN44" s="549"/>
      <c r="ILO44" s="549"/>
      <c r="ILP44" s="549"/>
      <c r="ILQ44" s="549"/>
      <c r="ILR44" s="549"/>
      <c r="ILS44" s="549"/>
      <c r="ILT44" s="549"/>
      <c r="ILU44" s="549"/>
      <c r="ILV44" s="549"/>
      <c r="ILW44" s="549"/>
      <c r="ILX44" s="549"/>
      <c r="ILY44" s="549"/>
      <c r="ILZ44" s="549"/>
      <c r="IMA44" s="549"/>
      <c r="IMB44" s="549"/>
      <c r="IMC44" s="549"/>
      <c r="IMD44" s="549"/>
      <c r="IME44" s="549"/>
      <c r="IMF44" s="549"/>
      <c r="IMG44" s="549"/>
      <c r="IMH44" s="549"/>
      <c r="IMI44" s="549"/>
      <c r="IMJ44" s="549"/>
      <c r="IMK44" s="549"/>
      <c r="IML44" s="549"/>
      <c r="IMM44" s="549"/>
      <c r="IMN44" s="549"/>
      <c r="IMO44" s="549"/>
      <c r="IMP44" s="549"/>
      <c r="IMQ44" s="549"/>
      <c r="IMR44" s="549"/>
      <c r="IMS44" s="549"/>
      <c r="IMT44" s="549"/>
      <c r="IMU44" s="549"/>
      <c r="IMV44" s="549"/>
      <c r="IMW44" s="549"/>
      <c r="IMX44" s="549"/>
      <c r="IMY44" s="549"/>
      <c r="IMZ44" s="549"/>
      <c r="INA44" s="549"/>
      <c r="INB44" s="549"/>
      <c r="INC44" s="549"/>
      <c r="IND44" s="549"/>
      <c r="INE44" s="549"/>
      <c r="INF44" s="549"/>
      <c r="ING44" s="549"/>
      <c r="INH44" s="549"/>
      <c r="INI44" s="549"/>
      <c r="INJ44" s="549"/>
      <c r="INK44" s="549"/>
      <c r="INL44" s="549"/>
      <c r="INM44" s="549"/>
      <c r="INN44" s="549"/>
      <c r="INO44" s="549"/>
      <c r="INP44" s="549"/>
      <c r="INQ44" s="549"/>
      <c r="INR44" s="549"/>
      <c r="INS44" s="549"/>
      <c r="INT44" s="549"/>
      <c r="INU44" s="549"/>
      <c r="INV44" s="549"/>
      <c r="INW44" s="549"/>
      <c r="INX44" s="549"/>
      <c r="INY44" s="549"/>
      <c r="INZ44" s="549"/>
      <c r="IOA44" s="549"/>
      <c r="IOB44" s="549"/>
      <c r="IOC44" s="549"/>
      <c r="IOD44" s="549"/>
      <c r="IOE44" s="549"/>
      <c r="IOF44" s="549"/>
      <c r="IOG44" s="549"/>
      <c r="IOH44" s="549"/>
      <c r="IOI44" s="549"/>
      <c r="IOJ44" s="549"/>
      <c r="IOK44" s="549"/>
      <c r="IOL44" s="549"/>
      <c r="IOM44" s="549"/>
      <c r="ION44" s="549"/>
      <c r="IOO44" s="549"/>
      <c r="IOP44" s="549"/>
      <c r="IOQ44" s="549"/>
      <c r="IOR44" s="549"/>
      <c r="IOS44" s="549"/>
      <c r="IOT44" s="549"/>
      <c r="IOU44" s="549"/>
      <c r="IOV44" s="549"/>
      <c r="IOW44" s="549"/>
      <c r="IOX44" s="549"/>
      <c r="IOY44" s="549"/>
      <c r="IOZ44" s="549"/>
      <c r="IPA44" s="549"/>
      <c r="IPB44" s="549"/>
      <c r="IPC44" s="549"/>
      <c r="IPD44" s="549"/>
      <c r="IPE44" s="549"/>
      <c r="IPF44" s="549"/>
      <c r="IPG44" s="549"/>
      <c r="IPH44" s="549"/>
      <c r="IPI44" s="549"/>
      <c r="IPJ44" s="549"/>
      <c r="IPK44" s="549"/>
      <c r="IPL44" s="549"/>
      <c r="IPM44" s="549"/>
      <c r="IPN44" s="549"/>
      <c r="IPO44" s="549"/>
      <c r="IPP44" s="549"/>
      <c r="IPQ44" s="549"/>
      <c r="IPR44" s="549"/>
      <c r="IPS44" s="549"/>
      <c r="IPT44" s="549"/>
      <c r="IPU44" s="549"/>
      <c r="IPV44" s="549"/>
      <c r="IPW44" s="549"/>
      <c r="IPX44" s="549"/>
      <c r="IPY44" s="549"/>
      <c r="IPZ44" s="549"/>
      <c r="IQA44" s="549"/>
      <c r="IQB44" s="549"/>
      <c r="IQC44" s="549"/>
      <c r="IQD44" s="549"/>
      <c r="IQE44" s="549"/>
      <c r="IQF44" s="549"/>
      <c r="IQG44" s="549"/>
      <c r="IQH44" s="549"/>
      <c r="IQI44" s="549"/>
      <c r="IQJ44" s="549"/>
      <c r="IQK44" s="549"/>
      <c r="IQL44" s="549"/>
      <c r="IQM44" s="549"/>
      <c r="IQN44" s="549"/>
      <c r="IQO44" s="549"/>
      <c r="IQP44" s="549"/>
      <c r="IQQ44" s="549"/>
      <c r="IQR44" s="549"/>
      <c r="IQS44" s="549"/>
      <c r="IQT44" s="549"/>
      <c r="IQU44" s="549"/>
      <c r="IQV44" s="549"/>
      <c r="IQW44" s="549"/>
      <c r="IQX44" s="549"/>
      <c r="IQY44" s="549"/>
      <c r="IQZ44" s="549"/>
      <c r="IRA44" s="549"/>
      <c r="IRB44" s="549"/>
      <c r="IRC44" s="549"/>
      <c r="IRD44" s="549"/>
      <c r="IRE44" s="549"/>
      <c r="IRF44" s="549"/>
      <c r="IRG44" s="549"/>
      <c r="IRH44" s="549"/>
      <c r="IRI44" s="549"/>
      <c r="IRJ44" s="549"/>
      <c r="IRK44" s="549"/>
      <c r="IRL44" s="549"/>
      <c r="IRM44" s="549"/>
      <c r="IRN44" s="549"/>
      <c r="IRO44" s="549"/>
      <c r="IRP44" s="549"/>
      <c r="IRQ44" s="549"/>
      <c r="IRR44" s="549"/>
      <c r="IRS44" s="549"/>
      <c r="IRT44" s="549"/>
      <c r="IRU44" s="549"/>
      <c r="IRV44" s="549"/>
      <c r="IRW44" s="549"/>
      <c r="IRX44" s="549"/>
      <c r="IRY44" s="549"/>
      <c r="IRZ44" s="549"/>
      <c r="ISA44" s="549"/>
      <c r="ISB44" s="549"/>
      <c r="ISC44" s="549"/>
      <c r="ISD44" s="549"/>
      <c r="ISE44" s="549"/>
      <c r="ISF44" s="549"/>
      <c r="ISG44" s="549"/>
      <c r="ISH44" s="549"/>
      <c r="ISI44" s="549"/>
      <c r="ISJ44" s="549"/>
      <c r="ISK44" s="549"/>
      <c r="ISL44" s="549"/>
      <c r="ISM44" s="549"/>
      <c r="ISN44" s="549"/>
      <c r="ISO44" s="549"/>
      <c r="ISP44" s="549"/>
      <c r="ISQ44" s="549"/>
      <c r="ISR44" s="549"/>
      <c r="ISS44" s="549"/>
      <c r="IST44" s="549"/>
      <c r="ISU44" s="549"/>
      <c r="ISV44" s="549"/>
      <c r="ISW44" s="549"/>
      <c r="ISX44" s="549"/>
      <c r="ISY44" s="549"/>
      <c r="ISZ44" s="549"/>
      <c r="ITA44" s="549"/>
      <c r="ITB44" s="549"/>
      <c r="ITC44" s="549"/>
      <c r="ITD44" s="549"/>
      <c r="ITE44" s="549"/>
      <c r="ITF44" s="549"/>
      <c r="ITG44" s="549"/>
      <c r="ITH44" s="549"/>
      <c r="ITI44" s="549"/>
      <c r="ITJ44" s="549"/>
      <c r="ITK44" s="549"/>
      <c r="ITL44" s="549"/>
      <c r="ITM44" s="549"/>
      <c r="ITN44" s="549"/>
      <c r="ITO44" s="549"/>
      <c r="ITP44" s="549"/>
      <c r="ITQ44" s="549"/>
      <c r="ITR44" s="549"/>
      <c r="ITS44" s="549"/>
      <c r="ITT44" s="549"/>
      <c r="ITU44" s="549"/>
      <c r="ITV44" s="549"/>
      <c r="ITW44" s="549"/>
      <c r="ITX44" s="549"/>
      <c r="ITY44" s="549"/>
      <c r="ITZ44" s="549"/>
      <c r="IUA44" s="549"/>
      <c r="IUB44" s="549"/>
      <c r="IUC44" s="549"/>
      <c r="IUD44" s="549"/>
      <c r="IUE44" s="549"/>
      <c r="IUF44" s="549"/>
      <c r="IUG44" s="549"/>
      <c r="IUH44" s="549"/>
      <c r="IUI44" s="549"/>
      <c r="IUJ44" s="549"/>
      <c r="IUK44" s="549"/>
      <c r="IUL44" s="549"/>
      <c r="IUM44" s="549"/>
      <c r="IUN44" s="549"/>
      <c r="IUO44" s="549"/>
      <c r="IUP44" s="549"/>
      <c r="IUQ44" s="549"/>
      <c r="IUR44" s="549"/>
      <c r="IUS44" s="549"/>
      <c r="IUT44" s="549"/>
      <c r="IUU44" s="549"/>
      <c r="IUV44" s="549"/>
      <c r="IUW44" s="549"/>
      <c r="IUX44" s="549"/>
      <c r="IUY44" s="549"/>
      <c r="IUZ44" s="549"/>
      <c r="IVA44" s="549"/>
      <c r="IVB44" s="549"/>
      <c r="IVC44" s="549"/>
      <c r="IVD44" s="549"/>
      <c r="IVE44" s="549"/>
      <c r="IVF44" s="549"/>
      <c r="IVG44" s="549"/>
      <c r="IVH44" s="549"/>
      <c r="IVI44" s="549"/>
      <c r="IVJ44" s="549"/>
      <c r="IVK44" s="549"/>
      <c r="IVL44" s="549"/>
      <c r="IVM44" s="549"/>
      <c r="IVN44" s="549"/>
      <c r="IVO44" s="549"/>
      <c r="IVP44" s="549"/>
      <c r="IVQ44" s="549"/>
      <c r="IVR44" s="549"/>
      <c r="IVS44" s="549"/>
      <c r="IVT44" s="549"/>
      <c r="IVU44" s="549"/>
      <c r="IVV44" s="549"/>
      <c r="IVW44" s="549"/>
      <c r="IVX44" s="549"/>
      <c r="IVY44" s="549"/>
      <c r="IVZ44" s="549"/>
      <c r="IWA44" s="549"/>
      <c r="IWB44" s="549"/>
      <c r="IWC44" s="549"/>
      <c r="IWD44" s="549"/>
      <c r="IWE44" s="549"/>
      <c r="IWF44" s="549"/>
      <c r="IWG44" s="549"/>
      <c r="IWH44" s="549"/>
      <c r="IWI44" s="549"/>
      <c r="IWJ44" s="549"/>
      <c r="IWK44" s="549"/>
      <c r="IWL44" s="549"/>
      <c r="IWM44" s="549"/>
      <c r="IWN44" s="549"/>
      <c r="IWO44" s="549"/>
      <c r="IWP44" s="549"/>
      <c r="IWQ44" s="549"/>
      <c r="IWR44" s="549"/>
      <c r="IWS44" s="549"/>
      <c r="IWT44" s="549"/>
      <c r="IWU44" s="549"/>
      <c r="IWV44" s="549"/>
      <c r="IWW44" s="549"/>
      <c r="IWX44" s="549"/>
      <c r="IWY44" s="549"/>
      <c r="IWZ44" s="549"/>
      <c r="IXA44" s="549"/>
      <c r="IXB44" s="549"/>
      <c r="IXC44" s="549"/>
      <c r="IXD44" s="549"/>
      <c r="IXE44" s="549"/>
      <c r="IXF44" s="549"/>
      <c r="IXG44" s="549"/>
      <c r="IXH44" s="549"/>
      <c r="IXI44" s="549"/>
      <c r="IXJ44" s="549"/>
      <c r="IXK44" s="549"/>
      <c r="IXL44" s="549"/>
      <c r="IXM44" s="549"/>
      <c r="IXN44" s="549"/>
      <c r="IXO44" s="549"/>
      <c r="IXP44" s="549"/>
      <c r="IXQ44" s="549"/>
      <c r="IXR44" s="549"/>
      <c r="IXS44" s="549"/>
      <c r="IXT44" s="549"/>
      <c r="IXU44" s="549"/>
      <c r="IXV44" s="549"/>
      <c r="IXW44" s="549"/>
      <c r="IXX44" s="549"/>
      <c r="IXY44" s="549"/>
      <c r="IXZ44" s="549"/>
      <c r="IYA44" s="549"/>
      <c r="IYB44" s="549"/>
      <c r="IYC44" s="549"/>
      <c r="IYD44" s="549"/>
      <c r="IYE44" s="549"/>
      <c r="IYF44" s="549"/>
      <c r="IYG44" s="549"/>
      <c r="IYH44" s="549"/>
      <c r="IYI44" s="549"/>
      <c r="IYJ44" s="549"/>
      <c r="IYK44" s="549"/>
      <c r="IYL44" s="549"/>
      <c r="IYM44" s="549"/>
      <c r="IYN44" s="549"/>
      <c r="IYO44" s="549"/>
      <c r="IYP44" s="549"/>
      <c r="IYQ44" s="549"/>
      <c r="IYR44" s="549"/>
      <c r="IYS44" s="549"/>
      <c r="IYT44" s="549"/>
      <c r="IYU44" s="549"/>
      <c r="IYV44" s="549"/>
      <c r="IYW44" s="549"/>
      <c r="IYX44" s="549"/>
      <c r="IYY44" s="549"/>
      <c r="IYZ44" s="549"/>
      <c r="IZA44" s="549"/>
      <c r="IZB44" s="549"/>
      <c r="IZC44" s="549"/>
      <c r="IZD44" s="549"/>
      <c r="IZE44" s="549"/>
      <c r="IZF44" s="549"/>
      <c r="IZG44" s="549"/>
      <c r="IZH44" s="549"/>
      <c r="IZI44" s="549"/>
      <c r="IZJ44" s="549"/>
      <c r="IZK44" s="549"/>
      <c r="IZL44" s="549"/>
      <c r="IZM44" s="549"/>
      <c r="IZN44" s="549"/>
      <c r="IZO44" s="549"/>
      <c r="IZP44" s="549"/>
      <c r="IZQ44" s="549"/>
      <c r="IZR44" s="549"/>
      <c r="IZS44" s="549"/>
      <c r="IZT44" s="549"/>
      <c r="IZU44" s="549"/>
      <c r="IZV44" s="549"/>
      <c r="IZW44" s="549"/>
      <c r="IZX44" s="549"/>
      <c r="IZY44" s="549"/>
      <c r="IZZ44" s="549"/>
      <c r="JAA44" s="549"/>
      <c r="JAB44" s="549"/>
      <c r="JAC44" s="549"/>
      <c r="JAD44" s="549"/>
      <c r="JAE44" s="549"/>
      <c r="JAF44" s="549"/>
      <c r="JAG44" s="549"/>
      <c r="JAH44" s="549"/>
      <c r="JAI44" s="549"/>
      <c r="JAJ44" s="549"/>
      <c r="JAK44" s="549"/>
      <c r="JAL44" s="549"/>
      <c r="JAM44" s="549"/>
      <c r="JAN44" s="549"/>
      <c r="JAO44" s="549"/>
      <c r="JAP44" s="549"/>
      <c r="JAQ44" s="549"/>
      <c r="JAR44" s="549"/>
      <c r="JAS44" s="549"/>
      <c r="JAT44" s="549"/>
      <c r="JAU44" s="549"/>
      <c r="JAV44" s="549"/>
      <c r="JAW44" s="549"/>
      <c r="JAX44" s="549"/>
      <c r="JAY44" s="549"/>
      <c r="JAZ44" s="549"/>
      <c r="JBA44" s="549"/>
      <c r="JBB44" s="549"/>
      <c r="JBC44" s="549"/>
      <c r="JBD44" s="549"/>
      <c r="JBE44" s="549"/>
      <c r="JBF44" s="549"/>
      <c r="JBG44" s="549"/>
      <c r="JBH44" s="549"/>
      <c r="JBI44" s="549"/>
      <c r="JBJ44" s="549"/>
      <c r="JBK44" s="549"/>
      <c r="JBL44" s="549"/>
      <c r="JBM44" s="549"/>
      <c r="JBN44" s="549"/>
      <c r="JBO44" s="549"/>
      <c r="JBP44" s="549"/>
      <c r="JBQ44" s="549"/>
      <c r="JBR44" s="549"/>
      <c r="JBS44" s="549"/>
      <c r="JBT44" s="549"/>
      <c r="JBU44" s="549"/>
      <c r="JBV44" s="549"/>
      <c r="JBW44" s="549"/>
      <c r="JBX44" s="549"/>
      <c r="JBY44" s="549"/>
      <c r="JBZ44" s="549"/>
      <c r="JCA44" s="549"/>
      <c r="JCB44" s="549"/>
      <c r="JCC44" s="549"/>
      <c r="JCD44" s="549"/>
      <c r="JCE44" s="549"/>
      <c r="JCF44" s="549"/>
      <c r="JCG44" s="549"/>
      <c r="JCH44" s="549"/>
      <c r="JCI44" s="549"/>
      <c r="JCJ44" s="549"/>
      <c r="JCK44" s="549"/>
      <c r="JCL44" s="549"/>
      <c r="JCM44" s="549"/>
      <c r="JCN44" s="549"/>
      <c r="JCO44" s="549"/>
      <c r="JCP44" s="549"/>
      <c r="JCQ44" s="549"/>
      <c r="JCR44" s="549"/>
      <c r="JCS44" s="549"/>
      <c r="JCT44" s="549"/>
      <c r="JCU44" s="549"/>
      <c r="JCV44" s="549"/>
      <c r="JCW44" s="549"/>
      <c r="JCX44" s="549"/>
      <c r="JCY44" s="549"/>
      <c r="JCZ44" s="549"/>
      <c r="JDA44" s="549"/>
      <c r="JDB44" s="549"/>
      <c r="JDC44" s="549"/>
      <c r="JDD44" s="549"/>
      <c r="JDE44" s="549"/>
      <c r="JDF44" s="549"/>
      <c r="JDG44" s="549"/>
      <c r="JDH44" s="549"/>
      <c r="JDI44" s="549"/>
      <c r="JDJ44" s="549"/>
      <c r="JDK44" s="549"/>
      <c r="JDL44" s="549"/>
      <c r="JDM44" s="549"/>
      <c r="JDN44" s="549"/>
      <c r="JDO44" s="549"/>
      <c r="JDP44" s="549"/>
      <c r="JDQ44" s="549"/>
      <c r="JDR44" s="549"/>
      <c r="JDS44" s="549"/>
      <c r="JDT44" s="549"/>
      <c r="JDU44" s="549"/>
      <c r="JDV44" s="549"/>
      <c r="JDW44" s="549"/>
      <c r="JDX44" s="549"/>
      <c r="JDY44" s="549"/>
      <c r="JDZ44" s="549"/>
      <c r="JEA44" s="549"/>
      <c r="JEB44" s="549"/>
      <c r="JEC44" s="549"/>
      <c r="JED44" s="549"/>
      <c r="JEE44" s="549"/>
      <c r="JEF44" s="549"/>
      <c r="JEG44" s="549"/>
      <c r="JEH44" s="549"/>
      <c r="JEI44" s="549"/>
      <c r="JEJ44" s="549"/>
      <c r="JEK44" s="549"/>
      <c r="JEL44" s="549"/>
      <c r="JEM44" s="549"/>
      <c r="JEN44" s="549"/>
      <c r="JEO44" s="549"/>
      <c r="JEP44" s="549"/>
      <c r="JEQ44" s="549"/>
      <c r="JER44" s="549"/>
      <c r="JES44" s="549"/>
      <c r="JET44" s="549"/>
      <c r="JEU44" s="549"/>
      <c r="JEV44" s="549"/>
      <c r="JEW44" s="549"/>
      <c r="JEX44" s="549"/>
      <c r="JEY44" s="549"/>
      <c r="JEZ44" s="549"/>
      <c r="JFA44" s="549"/>
      <c r="JFB44" s="549"/>
      <c r="JFC44" s="549"/>
      <c r="JFD44" s="549"/>
      <c r="JFE44" s="549"/>
      <c r="JFF44" s="549"/>
      <c r="JFG44" s="549"/>
      <c r="JFH44" s="549"/>
      <c r="JFI44" s="549"/>
      <c r="JFJ44" s="549"/>
      <c r="JFK44" s="549"/>
      <c r="JFL44" s="549"/>
      <c r="JFM44" s="549"/>
      <c r="JFN44" s="549"/>
      <c r="JFO44" s="549"/>
      <c r="JFP44" s="549"/>
      <c r="JFQ44" s="549"/>
      <c r="JFR44" s="549"/>
      <c r="JFS44" s="549"/>
      <c r="JFT44" s="549"/>
      <c r="JFU44" s="549"/>
      <c r="JFV44" s="549"/>
      <c r="JFW44" s="549"/>
      <c r="JFX44" s="549"/>
      <c r="JFY44" s="549"/>
      <c r="JFZ44" s="549"/>
      <c r="JGA44" s="549"/>
      <c r="JGB44" s="549"/>
      <c r="JGC44" s="549"/>
      <c r="JGD44" s="549"/>
      <c r="JGE44" s="549"/>
      <c r="JGF44" s="549"/>
      <c r="JGG44" s="549"/>
      <c r="JGH44" s="549"/>
      <c r="JGI44" s="549"/>
      <c r="JGJ44" s="549"/>
      <c r="JGK44" s="549"/>
      <c r="JGL44" s="549"/>
      <c r="JGM44" s="549"/>
      <c r="JGN44" s="549"/>
      <c r="JGO44" s="549"/>
      <c r="JGP44" s="549"/>
      <c r="JGQ44" s="549"/>
      <c r="JGR44" s="549"/>
      <c r="JGS44" s="549"/>
      <c r="JGT44" s="549"/>
      <c r="JGU44" s="549"/>
      <c r="JGV44" s="549"/>
      <c r="JGW44" s="549"/>
      <c r="JGX44" s="549"/>
      <c r="JGY44" s="549"/>
      <c r="JGZ44" s="549"/>
      <c r="JHA44" s="549"/>
      <c r="JHB44" s="549"/>
      <c r="JHC44" s="549"/>
      <c r="JHD44" s="549"/>
      <c r="JHE44" s="549"/>
      <c r="JHF44" s="549"/>
      <c r="JHG44" s="549"/>
      <c r="JHH44" s="549"/>
      <c r="JHI44" s="549"/>
      <c r="JHJ44" s="549"/>
      <c r="JHK44" s="549"/>
      <c r="JHL44" s="549"/>
      <c r="JHM44" s="549"/>
      <c r="JHN44" s="549"/>
      <c r="JHO44" s="549"/>
      <c r="JHP44" s="549"/>
      <c r="JHQ44" s="549"/>
      <c r="JHR44" s="549"/>
      <c r="JHS44" s="549"/>
      <c r="JHT44" s="549"/>
      <c r="JHU44" s="549"/>
      <c r="JHV44" s="549"/>
      <c r="JHW44" s="549"/>
      <c r="JHX44" s="549"/>
      <c r="JHY44" s="549"/>
      <c r="JHZ44" s="549"/>
      <c r="JIA44" s="549"/>
      <c r="JIB44" s="549"/>
      <c r="JIC44" s="549"/>
      <c r="JID44" s="549"/>
      <c r="JIE44" s="549"/>
      <c r="JIF44" s="549"/>
      <c r="JIG44" s="549"/>
      <c r="JIH44" s="549"/>
      <c r="JII44" s="549"/>
      <c r="JIJ44" s="549"/>
      <c r="JIK44" s="549"/>
      <c r="JIL44" s="549"/>
      <c r="JIM44" s="549"/>
      <c r="JIN44" s="549"/>
      <c r="JIO44" s="549"/>
      <c r="JIP44" s="549"/>
      <c r="JIQ44" s="549"/>
      <c r="JIR44" s="549"/>
      <c r="JIS44" s="549"/>
      <c r="JIT44" s="549"/>
      <c r="JIU44" s="549"/>
      <c r="JIV44" s="549"/>
      <c r="JIW44" s="549"/>
      <c r="JIX44" s="549"/>
      <c r="JIY44" s="549"/>
      <c r="JIZ44" s="549"/>
      <c r="JJA44" s="549"/>
      <c r="JJB44" s="549"/>
      <c r="JJC44" s="549"/>
      <c r="JJD44" s="549"/>
      <c r="JJE44" s="549"/>
      <c r="JJF44" s="549"/>
      <c r="JJG44" s="549"/>
      <c r="JJH44" s="549"/>
      <c r="JJI44" s="549"/>
      <c r="JJJ44" s="549"/>
      <c r="JJK44" s="549"/>
      <c r="JJL44" s="549"/>
      <c r="JJM44" s="549"/>
      <c r="JJN44" s="549"/>
      <c r="JJO44" s="549"/>
      <c r="JJP44" s="549"/>
      <c r="JJQ44" s="549"/>
      <c r="JJR44" s="549"/>
      <c r="JJS44" s="549"/>
      <c r="JJT44" s="549"/>
      <c r="JJU44" s="549"/>
      <c r="JJV44" s="549"/>
      <c r="JJW44" s="549"/>
      <c r="JJX44" s="549"/>
      <c r="JJY44" s="549"/>
      <c r="JJZ44" s="549"/>
      <c r="JKA44" s="549"/>
      <c r="JKB44" s="549"/>
      <c r="JKC44" s="549"/>
      <c r="JKD44" s="549"/>
      <c r="JKE44" s="549"/>
      <c r="JKF44" s="549"/>
      <c r="JKG44" s="549"/>
      <c r="JKH44" s="549"/>
      <c r="JKI44" s="549"/>
      <c r="JKJ44" s="549"/>
      <c r="JKK44" s="549"/>
      <c r="JKL44" s="549"/>
      <c r="JKM44" s="549"/>
      <c r="JKN44" s="549"/>
      <c r="JKO44" s="549"/>
      <c r="JKP44" s="549"/>
      <c r="JKQ44" s="549"/>
      <c r="JKR44" s="549"/>
      <c r="JKS44" s="549"/>
      <c r="JKT44" s="549"/>
      <c r="JKU44" s="549"/>
      <c r="JKV44" s="549"/>
      <c r="JKW44" s="549"/>
      <c r="JKX44" s="549"/>
      <c r="JKY44" s="549"/>
      <c r="JKZ44" s="549"/>
      <c r="JLA44" s="549"/>
      <c r="JLB44" s="549"/>
      <c r="JLC44" s="549"/>
      <c r="JLD44" s="549"/>
      <c r="JLE44" s="549"/>
      <c r="JLF44" s="549"/>
      <c r="JLG44" s="549"/>
      <c r="JLH44" s="549"/>
      <c r="JLI44" s="549"/>
      <c r="JLJ44" s="549"/>
      <c r="JLK44" s="549"/>
      <c r="JLL44" s="549"/>
      <c r="JLM44" s="549"/>
      <c r="JLN44" s="549"/>
      <c r="JLO44" s="549"/>
      <c r="JLP44" s="549"/>
      <c r="JLQ44" s="549"/>
      <c r="JLR44" s="549"/>
      <c r="JLS44" s="549"/>
      <c r="JLT44" s="549"/>
      <c r="JLU44" s="549"/>
      <c r="JLV44" s="549"/>
      <c r="JLW44" s="549"/>
      <c r="JLX44" s="549"/>
      <c r="JLY44" s="549"/>
      <c r="JLZ44" s="549"/>
      <c r="JMA44" s="549"/>
      <c r="JMB44" s="549"/>
      <c r="JMC44" s="549"/>
      <c r="JMD44" s="549"/>
      <c r="JME44" s="549"/>
      <c r="JMF44" s="549"/>
      <c r="JMG44" s="549"/>
      <c r="JMH44" s="549"/>
      <c r="JMI44" s="549"/>
      <c r="JMJ44" s="549"/>
      <c r="JMK44" s="549"/>
      <c r="JML44" s="549"/>
      <c r="JMM44" s="549"/>
      <c r="JMN44" s="549"/>
      <c r="JMO44" s="549"/>
      <c r="JMP44" s="549"/>
      <c r="JMQ44" s="549"/>
      <c r="JMR44" s="549"/>
      <c r="JMS44" s="549"/>
      <c r="JMT44" s="549"/>
      <c r="JMU44" s="549"/>
      <c r="JMV44" s="549"/>
      <c r="JMW44" s="549"/>
      <c r="JMX44" s="549"/>
      <c r="JMY44" s="549"/>
      <c r="JMZ44" s="549"/>
      <c r="JNA44" s="549"/>
      <c r="JNB44" s="549"/>
      <c r="JNC44" s="549"/>
      <c r="JND44" s="549"/>
      <c r="JNE44" s="549"/>
      <c r="JNF44" s="549"/>
      <c r="JNG44" s="549"/>
      <c r="JNH44" s="549"/>
      <c r="JNI44" s="549"/>
      <c r="JNJ44" s="549"/>
      <c r="JNK44" s="549"/>
      <c r="JNL44" s="549"/>
      <c r="JNM44" s="549"/>
      <c r="JNN44" s="549"/>
      <c r="JNO44" s="549"/>
      <c r="JNP44" s="549"/>
      <c r="JNQ44" s="549"/>
      <c r="JNR44" s="549"/>
      <c r="JNS44" s="549"/>
      <c r="JNT44" s="549"/>
      <c r="JNU44" s="549"/>
      <c r="JNV44" s="549"/>
      <c r="JNW44" s="549"/>
      <c r="JNX44" s="549"/>
      <c r="JNY44" s="549"/>
      <c r="JNZ44" s="549"/>
      <c r="JOA44" s="549"/>
      <c r="JOB44" s="549"/>
      <c r="JOC44" s="549"/>
      <c r="JOD44" s="549"/>
      <c r="JOE44" s="549"/>
      <c r="JOF44" s="549"/>
      <c r="JOG44" s="549"/>
      <c r="JOH44" s="549"/>
      <c r="JOI44" s="549"/>
      <c r="JOJ44" s="549"/>
      <c r="JOK44" s="549"/>
      <c r="JOL44" s="549"/>
      <c r="JOM44" s="549"/>
      <c r="JON44" s="549"/>
      <c r="JOO44" s="549"/>
      <c r="JOP44" s="549"/>
      <c r="JOQ44" s="549"/>
      <c r="JOR44" s="549"/>
      <c r="JOS44" s="549"/>
      <c r="JOT44" s="549"/>
      <c r="JOU44" s="549"/>
      <c r="JOV44" s="549"/>
      <c r="JOW44" s="549"/>
      <c r="JOX44" s="549"/>
      <c r="JOY44" s="549"/>
      <c r="JOZ44" s="549"/>
      <c r="JPA44" s="549"/>
      <c r="JPB44" s="549"/>
      <c r="JPC44" s="549"/>
      <c r="JPD44" s="549"/>
      <c r="JPE44" s="549"/>
      <c r="JPF44" s="549"/>
      <c r="JPG44" s="549"/>
      <c r="JPH44" s="549"/>
      <c r="JPI44" s="549"/>
      <c r="JPJ44" s="549"/>
      <c r="JPK44" s="549"/>
      <c r="JPL44" s="549"/>
      <c r="JPM44" s="549"/>
      <c r="JPN44" s="549"/>
      <c r="JPO44" s="549"/>
      <c r="JPP44" s="549"/>
      <c r="JPQ44" s="549"/>
      <c r="JPR44" s="549"/>
      <c r="JPS44" s="549"/>
      <c r="JPT44" s="549"/>
      <c r="JPU44" s="549"/>
      <c r="JPV44" s="549"/>
      <c r="JPW44" s="549"/>
      <c r="JPX44" s="549"/>
      <c r="JPY44" s="549"/>
      <c r="JPZ44" s="549"/>
      <c r="JQA44" s="549"/>
      <c r="JQB44" s="549"/>
      <c r="JQC44" s="549"/>
      <c r="JQD44" s="549"/>
      <c r="JQE44" s="549"/>
      <c r="JQF44" s="549"/>
      <c r="JQG44" s="549"/>
      <c r="JQH44" s="549"/>
      <c r="JQI44" s="549"/>
      <c r="JQJ44" s="549"/>
      <c r="JQK44" s="549"/>
      <c r="JQL44" s="549"/>
      <c r="JQM44" s="549"/>
      <c r="JQN44" s="549"/>
      <c r="JQO44" s="549"/>
      <c r="JQP44" s="549"/>
      <c r="JQQ44" s="549"/>
      <c r="JQR44" s="549"/>
      <c r="JQS44" s="549"/>
      <c r="JQT44" s="549"/>
      <c r="JQU44" s="549"/>
      <c r="JQV44" s="549"/>
      <c r="JQW44" s="549"/>
      <c r="JQX44" s="549"/>
      <c r="JQY44" s="549"/>
      <c r="JQZ44" s="549"/>
      <c r="JRA44" s="549"/>
      <c r="JRB44" s="549"/>
      <c r="JRC44" s="549"/>
      <c r="JRD44" s="549"/>
      <c r="JRE44" s="549"/>
      <c r="JRF44" s="549"/>
      <c r="JRG44" s="549"/>
      <c r="JRH44" s="549"/>
      <c r="JRI44" s="549"/>
      <c r="JRJ44" s="549"/>
      <c r="JRK44" s="549"/>
      <c r="JRL44" s="549"/>
      <c r="JRM44" s="549"/>
      <c r="JRN44" s="549"/>
      <c r="JRO44" s="549"/>
      <c r="JRP44" s="549"/>
      <c r="JRQ44" s="549"/>
      <c r="JRR44" s="549"/>
      <c r="JRS44" s="549"/>
      <c r="JRT44" s="549"/>
      <c r="JRU44" s="549"/>
      <c r="JRV44" s="549"/>
      <c r="JRW44" s="549"/>
      <c r="JRX44" s="549"/>
      <c r="JRY44" s="549"/>
      <c r="JRZ44" s="549"/>
      <c r="JSA44" s="549"/>
      <c r="JSB44" s="549"/>
      <c r="JSC44" s="549"/>
      <c r="JSD44" s="549"/>
      <c r="JSE44" s="549"/>
      <c r="JSF44" s="549"/>
      <c r="JSG44" s="549"/>
      <c r="JSH44" s="549"/>
      <c r="JSI44" s="549"/>
      <c r="JSJ44" s="549"/>
      <c r="JSK44" s="549"/>
      <c r="JSL44" s="549"/>
      <c r="JSM44" s="549"/>
      <c r="JSN44" s="549"/>
      <c r="JSO44" s="549"/>
      <c r="JSP44" s="549"/>
      <c r="JSQ44" s="549"/>
      <c r="JSR44" s="549"/>
      <c r="JSS44" s="549"/>
      <c r="JST44" s="549"/>
      <c r="JSU44" s="549"/>
      <c r="JSV44" s="549"/>
      <c r="JSW44" s="549"/>
      <c r="JSX44" s="549"/>
      <c r="JSY44" s="549"/>
      <c r="JSZ44" s="549"/>
      <c r="JTA44" s="549"/>
      <c r="JTB44" s="549"/>
      <c r="JTC44" s="549"/>
      <c r="JTD44" s="549"/>
      <c r="JTE44" s="549"/>
      <c r="JTF44" s="549"/>
      <c r="JTG44" s="549"/>
      <c r="JTH44" s="549"/>
      <c r="JTI44" s="549"/>
      <c r="JTJ44" s="549"/>
      <c r="JTK44" s="549"/>
      <c r="JTL44" s="549"/>
      <c r="JTM44" s="549"/>
      <c r="JTN44" s="549"/>
      <c r="JTO44" s="549"/>
      <c r="JTP44" s="549"/>
      <c r="JTQ44" s="549"/>
      <c r="JTR44" s="549"/>
      <c r="JTS44" s="549"/>
      <c r="JTT44" s="549"/>
      <c r="JTU44" s="549"/>
      <c r="JTV44" s="549"/>
      <c r="JTW44" s="549"/>
      <c r="JTX44" s="549"/>
      <c r="JTY44" s="549"/>
      <c r="JTZ44" s="549"/>
      <c r="JUA44" s="549"/>
      <c r="JUB44" s="549"/>
      <c r="JUC44" s="549"/>
      <c r="JUD44" s="549"/>
      <c r="JUE44" s="549"/>
      <c r="JUF44" s="549"/>
      <c r="JUG44" s="549"/>
      <c r="JUH44" s="549"/>
      <c r="JUI44" s="549"/>
      <c r="JUJ44" s="549"/>
      <c r="JUK44" s="549"/>
      <c r="JUL44" s="549"/>
      <c r="JUM44" s="549"/>
      <c r="JUN44" s="549"/>
      <c r="JUO44" s="549"/>
      <c r="JUP44" s="549"/>
      <c r="JUQ44" s="549"/>
      <c r="JUR44" s="549"/>
      <c r="JUS44" s="549"/>
      <c r="JUT44" s="549"/>
      <c r="JUU44" s="549"/>
      <c r="JUV44" s="549"/>
      <c r="JUW44" s="549"/>
      <c r="JUX44" s="549"/>
      <c r="JUY44" s="549"/>
      <c r="JUZ44" s="549"/>
      <c r="JVA44" s="549"/>
      <c r="JVB44" s="549"/>
      <c r="JVC44" s="549"/>
      <c r="JVD44" s="549"/>
      <c r="JVE44" s="549"/>
      <c r="JVF44" s="549"/>
      <c r="JVG44" s="549"/>
      <c r="JVH44" s="549"/>
      <c r="JVI44" s="549"/>
      <c r="JVJ44" s="549"/>
      <c r="JVK44" s="549"/>
      <c r="JVL44" s="549"/>
      <c r="JVM44" s="549"/>
      <c r="JVN44" s="549"/>
      <c r="JVO44" s="549"/>
      <c r="JVP44" s="549"/>
      <c r="JVQ44" s="549"/>
      <c r="JVR44" s="549"/>
      <c r="JVS44" s="549"/>
      <c r="JVT44" s="549"/>
      <c r="JVU44" s="549"/>
      <c r="JVV44" s="549"/>
      <c r="JVW44" s="549"/>
      <c r="JVX44" s="549"/>
      <c r="JVY44" s="549"/>
      <c r="JVZ44" s="549"/>
      <c r="JWA44" s="549"/>
      <c r="JWB44" s="549"/>
      <c r="JWC44" s="549"/>
      <c r="JWD44" s="549"/>
      <c r="JWE44" s="549"/>
      <c r="JWF44" s="549"/>
      <c r="JWG44" s="549"/>
      <c r="JWH44" s="549"/>
      <c r="JWI44" s="549"/>
      <c r="JWJ44" s="549"/>
      <c r="JWK44" s="549"/>
      <c r="JWL44" s="549"/>
      <c r="JWM44" s="549"/>
      <c r="JWN44" s="549"/>
      <c r="JWO44" s="549"/>
      <c r="JWP44" s="549"/>
      <c r="JWQ44" s="549"/>
      <c r="JWR44" s="549"/>
      <c r="JWS44" s="549"/>
      <c r="JWT44" s="549"/>
      <c r="JWU44" s="549"/>
      <c r="JWV44" s="549"/>
      <c r="JWW44" s="549"/>
      <c r="JWX44" s="549"/>
      <c r="JWY44" s="549"/>
      <c r="JWZ44" s="549"/>
      <c r="JXA44" s="549"/>
      <c r="JXB44" s="549"/>
      <c r="JXC44" s="549"/>
      <c r="JXD44" s="549"/>
      <c r="JXE44" s="549"/>
      <c r="JXF44" s="549"/>
      <c r="JXG44" s="549"/>
      <c r="JXH44" s="549"/>
      <c r="JXI44" s="549"/>
      <c r="JXJ44" s="549"/>
      <c r="JXK44" s="549"/>
      <c r="JXL44" s="549"/>
      <c r="JXM44" s="549"/>
      <c r="JXN44" s="549"/>
      <c r="JXO44" s="549"/>
      <c r="JXP44" s="549"/>
      <c r="JXQ44" s="549"/>
      <c r="JXR44" s="549"/>
      <c r="JXS44" s="549"/>
      <c r="JXT44" s="549"/>
      <c r="JXU44" s="549"/>
      <c r="JXV44" s="549"/>
      <c r="JXW44" s="549"/>
      <c r="JXX44" s="549"/>
      <c r="JXY44" s="549"/>
      <c r="JXZ44" s="549"/>
      <c r="JYA44" s="549"/>
      <c r="JYB44" s="549"/>
      <c r="JYC44" s="549"/>
      <c r="JYD44" s="549"/>
      <c r="JYE44" s="549"/>
      <c r="JYF44" s="549"/>
      <c r="JYG44" s="549"/>
      <c r="JYH44" s="549"/>
      <c r="JYI44" s="549"/>
      <c r="JYJ44" s="549"/>
      <c r="JYK44" s="549"/>
      <c r="JYL44" s="549"/>
      <c r="JYM44" s="549"/>
      <c r="JYN44" s="549"/>
      <c r="JYO44" s="549"/>
      <c r="JYP44" s="549"/>
      <c r="JYQ44" s="549"/>
      <c r="JYR44" s="549"/>
      <c r="JYS44" s="549"/>
      <c r="JYT44" s="549"/>
      <c r="JYU44" s="549"/>
      <c r="JYV44" s="549"/>
      <c r="JYW44" s="549"/>
      <c r="JYX44" s="549"/>
      <c r="JYY44" s="549"/>
      <c r="JYZ44" s="549"/>
      <c r="JZA44" s="549"/>
      <c r="JZB44" s="549"/>
      <c r="JZC44" s="549"/>
      <c r="JZD44" s="549"/>
      <c r="JZE44" s="549"/>
      <c r="JZF44" s="549"/>
      <c r="JZG44" s="549"/>
      <c r="JZH44" s="549"/>
      <c r="JZI44" s="549"/>
      <c r="JZJ44" s="549"/>
      <c r="JZK44" s="549"/>
      <c r="JZL44" s="549"/>
      <c r="JZM44" s="549"/>
      <c r="JZN44" s="549"/>
      <c r="JZO44" s="549"/>
      <c r="JZP44" s="549"/>
      <c r="JZQ44" s="549"/>
      <c r="JZR44" s="549"/>
      <c r="JZS44" s="549"/>
      <c r="JZT44" s="549"/>
      <c r="JZU44" s="549"/>
      <c r="JZV44" s="549"/>
      <c r="JZW44" s="549"/>
      <c r="JZX44" s="549"/>
      <c r="JZY44" s="549"/>
      <c r="JZZ44" s="549"/>
      <c r="KAA44" s="549"/>
      <c r="KAB44" s="549"/>
      <c r="KAC44" s="549"/>
      <c r="KAD44" s="549"/>
      <c r="KAE44" s="549"/>
      <c r="KAF44" s="549"/>
      <c r="KAG44" s="549"/>
      <c r="KAH44" s="549"/>
      <c r="KAI44" s="549"/>
      <c r="KAJ44" s="549"/>
      <c r="KAK44" s="549"/>
      <c r="KAL44" s="549"/>
      <c r="KAM44" s="549"/>
      <c r="KAN44" s="549"/>
      <c r="KAO44" s="549"/>
      <c r="KAP44" s="549"/>
      <c r="KAQ44" s="549"/>
      <c r="KAR44" s="549"/>
      <c r="KAS44" s="549"/>
      <c r="KAT44" s="549"/>
      <c r="KAU44" s="549"/>
      <c r="KAV44" s="549"/>
      <c r="KAW44" s="549"/>
      <c r="KAX44" s="549"/>
      <c r="KAY44" s="549"/>
      <c r="KAZ44" s="549"/>
      <c r="KBA44" s="549"/>
      <c r="KBB44" s="549"/>
      <c r="KBC44" s="549"/>
      <c r="KBD44" s="549"/>
      <c r="KBE44" s="549"/>
      <c r="KBF44" s="549"/>
      <c r="KBG44" s="549"/>
      <c r="KBH44" s="549"/>
      <c r="KBI44" s="549"/>
      <c r="KBJ44" s="549"/>
      <c r="KBK44" s="549"/>
      <c r="KBL44" s="549"/>
      <c r="KBM44" s="549"/>
      <c r="KBN44" s="549"/>
      <c r="KBO44" s="549"/>
      <c r="KBP44" s="549"/>
      <c r="KBQ44" s="549"/>
      <c r="KBR44" s="549"/>
      <c r="KBS44" s="549"/>
      <c r="KBT44" s="549"/>
      <c r="KBU44" s="549"/>
      <c r="KBV44" s="549"/>
      <c r="KBW44" s="549"/>
      <c r="KBX44" s="549"/>
      <c r="KBY44" s="549"/>
      <c r="KBZ44" s="549"/>
      <c r="KCA44" s="549"/>
      <c r="KCB44" s="549"/>
      <c r="KCC44" s="549"/>
      <c r="KCD44" s="549"/>
      <c r="KCE44" s="549"/>
      <c r="KCF44" s="549"/>
      <c r="KCG44" s="549"/>
      <c r="KCH44" s="549"/>
      <c r="KCI44" s="549"/>
      <c r="KCJ44" s="549"/>
      <c r="KCK44" s="549"/>
      <c r="KCL44" s="549"/>
      <c r="KCM44" s="549"/>
      <c r="KCN44" s="549"/>
      <c r="KCO44" s="549"/>
      <c r="KCP44" s="549"/>
      <c r="KCQ44" s="549"/>
      <c r="KCR44" s="549"/>
      <c r="KCS44" s="549"/>
      <c r="KCT44" s="549"/>
      <c r="KCU44" s="549"/>
      <c r="KCV44" s="549"/>
      <c r="KCW44" s="549"/>
      <c r="KCX44" s="549"/>
      <c r="KCY44" s="549"/>
      <c r="KCZ44" s="549"/>
      <c r="KDA44" s="549"/>
      <c r="KDB44" s="549"/>
      <c r="KDC44" s="549"/>
      <c r="KDD44" s="549"/>
      <c r="KDE44" s="549"/>
      <c r="KDF44" s="549"/>
      <c r="KDG44" s="549"/>
      <c r="KDH44" s="549"/>
      <c r="KDI44" s="549"/>
      <c r="KDJ44" s="549"/>
      <c r="KDK44" s="549"/>
      <c r="KDL44" s="549"/>
      <c r="KDM44" s="549"/>
      <c r="KDN44" s="549"/>
      <c r="KDO44" s="549"/>
      <c r="KDP44" s="549"/>
      <c r="KDQ44" s="549"/>
      <c r="KDR44" s="549"/>
      <c r="KDS44" s="549"/>
      <c r="KDT44" s="549"/>
      <c r="KDU44" s="549"/>
      <c r="KDV44" s="549"/>
      <c r="KDW44" s="549"/>
      <c r="KDX44" s="549"/>
      <c r="KDY44" s="549"/>
      <c r="KDZ44" s="549"/>
      <c r="KEA44" s="549"/>
      <c r="KEB44" s="549"/>
      <c r="KEC44" s="549"/>
      <c r="KED44" s="549"/>
      <c r="KEE44" s="549"/>
      <c r="KEF44" s="549"/>
      <c r="KEG44" s="549"/>
      <c r="KEH44" s="549"/>
      <c r="KEI44" s="549"/>
      <c r="KEJ44" s="549"/>
      <c r="KEK44" s="549"/>
      <c r="KEL44" s="549"/>
      <c r="KEM44" s="549"/>
      <c r="KEN44" s="549"/>
      <c r="KEO44" s="549"/>
      <c r="KEP44" s="549"/>
      <c r="KEQ44" s="549"/>
      <c r="KER44" s="549"/>
      <c r="KES44" s="549"/>
      <c r="KET44" s="549"/>
      <c r="KEU44" s="549"/>
      <c r="KEV44" s="549"/>
      <c r="KEW44" s="549"/>
      <c r="KEX44" s="549"/>
      <c r="KEY44" s="549"/>
      <c r="KEZ44" s="549"/>
      <c r="KFA44" s="549"/>
      <c r="KFB44" s="549"/>
      <c r="KFC44" s="549"/>
      <c r="KFD44" s="549"/>
      <c r="KFE44" s="549"/>
      <c r="KFF44" s="549"/>
      <c r="KFG44" s="549"/>
      <c r="KFH44" s="549"/>
      <c r="KFI44" s="549"/>
      <c r="KFJ44" s="549"/>
      <c r="KFK44" s="549"/>
      <c r="KFL44" s="549"/>
      <c r="KFM44" s="549"/>
      <c r="KFN44" s="549"/>
      <c r="KFO44" s="549"/>
      <c r="KFP44" s="549"/>
      <c r="KFQ44" s="549"/>
      <c r="KFR44" s="549"/>
      <c r="KFS44" s="549"/>
      <c r="KFT44" s="549"/>
      <c r="KFU44" s="549"/>
      <c r="KFV44" s="549"/>
      <c r="KFW44" s="549"/>
      <c r="KFX44" s="549"/>
      <c r="KFY44" s="549"/>
      <c r="KFZ44" s="549"/>
      <c r="KGA44" s="549"/>
      <c r="KGB44" s="549"/>
      <c r="KGC44" s="549"/>
      <c r="KGD44" s="549"/>
      <c r="KGE44" s="549"/>
      <c r="KGF44" s="549"/>
      <c r="KGG44" s="549"/>
      <c r="KGH44" s="549"/>
      <c r="KGI44" s="549"/>
      <c r="KGJ44" s="549"/>
      <c r="KGK44" s="549"/>
      <c r="KGL44" s="549"/>
      <c r="KGM44" s="549"/>
      <c r="KGN44" s="549"/>
      <c r="KGO44" s="549"/>
      <c r="KGP44" s="549"/>
      <c r="KGQ44" s="549"/>
      <c r="KGR44" s="549"/>
      <c r="KGS44" s="549"/>
      <c r="KGT44" s="549"/>
      <c r="KGU44" s="549"/>
      <c r="KGV44" s="549"/>
      <c r="KGW44" s="549"/>
      <c r="KGX44" s="549"/>
      <c r="KGY44" s="549"/>
      <c r="KGZ44" s="549"/>
      <c r="KHA44" s="549"/>
      <c r="KHB44" s="549"/>
      <c r="KHC44" s="549"/>
      <c r="KHD44" s="549"/>
      <c r="KHE44" s="549"/>
      <c r="KHF44" s="549"/>
      <c r="KHG44" s="549"/>
      <c r="KHH44" s="549"/>
      <c r="KHI44" s="549"/>
      <c r="KHJ44" s="549"/>
      <c r="KHK44" s="549"/>
      <c r="KHL44" s="549"/>
      <c r="KHM44" s="549"/>
      <c r="KHN44" s="549"/>
      <c r="KHO44" s="549"/>
      <c r="KHP44" s="549"/>
      <c r="KHQ44" s="549"/>
      <c r="KHR44" s="549"/>
      <c r="KHS44" s="549"/>
      <c r="KHT44" s="549"/>
      <c r="KHU44" s="549"/>
      <c r="KHV44" s="549"/>
      <c r="KHW44" s="549"/>
      <c r="KHX44" s="549"/>
      <c r="KHY44" s="549"/>
      <c r="KHZ44" s="549"/>
      <c r="KIA44" s="549"/>
      <c r="KIB44" s="549"/>
      <c r="KIC44" s="549"/>
      <c r="KID44" s="549"/>
      <c r="KIE44" s="549"/>
      <c r="KIF44" s="549"/>
      <c r="KIG44" s="549"/>
      <c r="KIH44" s="549"/>
      <c r="KII44" s="549"/>
      <c r="KIJ44" s="549"/>
      <c r="KIK44" s="549"/>
      <c r="KIL44" s="549"/>
      <c r="KIM44" s="549"/>
      <c r="KIN44" s="549"/>
      <c r="KIO44" s="549"/>
      <c r="KIP44" s="549"/>
      <c r="KIQ44" s="549"/>
      <c r="KIR44" s="549"/>
      <c r="KIS44" s="549"/>
      <c r="KIT44" s="549"/>
      <c r="KIU44" s="549"/>
      <c r="KIV44" s="549"/>
      <c r="KIW44" s="549"/>
      <c r="KIX44" s="549"/>
      <c r="KIY44" s="549"/>
      <c r="KIZ44" s="549"/>
      <c r="KJA44" s="549"/>
      <c r="KJB44" s="549"/>
      <c r="KJC44" s="549"/>
      <c r="KJD44" s="549"/>
      <c r="KJE44" s="549"/>
      <c r="KJF44" s="549"/>
      <c r="KJG44" s="549"/>
      <c r="KJH44" s="549"/>
      <c r="KJI44" s="549"/>
      <c r="KJJ44" s="549"/>
      <c r="KJK44" s="549"/>
      <c r="KJL44" s="549"/>
      <c r="KJM44" s="549"/>
      <c r="KJN44" s="549"/>
      <c r="KJO44" s="549"/>
      <c r="KJP44" s="549"/>
      <c r="KJQ44" s="549"/>
      <c r="KJR44" s="549"/>
      <c r="KJS44" s="549"/>
      <c r="KJT44" s="549"/>
      <c r="KJU44" s="549"/>
      <c r="KJV44" s="549"/>
      <c r="KJW44" s="549"/>
      <c r="KJX44" s="549"/>
      <c r="KJY44" s="549"/>
      <c r="KJZ44" s="549"/>
      <c r="KKA44" s="549"/>
      <c r="KKB44" s="549"/>
      <c r="KKC44" s="549"/>
      <c r="KKD44" s="549"/>
      <c r="KKE44" s="549"/>
      <c r="KKF44" s="549"/>
      <c r="KKG44" s="549"/>
      <c r="KKH44" s="549"/>
      <c r="KKI44" s="549"/>
      <c r="KKJ44" s="549"/>
      <c r="KKK44" s="549"/>
      <c r="KKL44" s="549"/>
      <c r="KKM44" s="549"/>
      <c r="KKN44" s="549"/>
      <c r="KKO44" s="549"/>
      <c r="KKP44" s="549"/>
      <c r="KKQ44" s="549"/>
      <c r="KKR44" s="549"/>
      <c r="KKS44" s="549"/>
      <c r="KKT44" s="549"/>
      <c r="KKU44" s="549"/>
      <c r="KKV44" s="549"/>
      <c r="KKW44" s="549"/>
      <c r="KKX44" s="549"/>
      <c r="KKY44" s="549"/>
      <c r="KKZ44" s="549"/>
      <c r="KLA44" s="549"/>
      <c r="KLB44" s="549"/>
      <c r="KLC44" s="549"/>
      <c r="KLD44" s="549"/>
      <c r="KLE44" s="549"/>
      <c r="KLF44" s="549"/>
      <c r="KLG44" s="549"/>
      <c r="KLH44" s="549"/>
      <c r="KLI44" s="549"/>
      <c r="KLJ44" s="549"/>
      <c r="KLK44" s="549"/>
      <c r="KLL44" s="549"/>
      <c r="KLM44" s="549"/>
      <c r="KLN44" s="549"/>
      <c r="KLO44" s="549"/>
      <c r="KLP44" s="549"/>
      <c r="KLQ44" s="549"/>
      <c r="KLR44" s="549"/>
      <c r="KLS44" s="549"/>
      <c r="KLT44" s="549"/>
      <c r="KLU44" s="549"/>
      <c r="KLV44" s="549"/>
      <c r="KLW44" s="549"/>
      <c r="KLX44" s="549"/>
      <c r="KLY44" s="549"/>
      <c r="KLZ44" s="549"/>
      <c r="KMA44" s="549"/>
      <c r="KMB44" s="549"/>
      <c r="KMC44" s="549"/>
      <c r="KMD44" s="549"/>
      <c r="KME44" s="549"/>
      <c r="KMF44" s="549"/>
      <c r="KMG44" s="549"/>
      <c r="KMH44" s="549"/>
      <c r="KMI44" s="549"/>
      <c r="KMJ44" s="549"/>
      <c r="KMK44" s="549"/>
      <c r="KML44" s="549"/>
      <c r="KMM44" s="549"/>
      <c r="KMN44" s="549"/>
      <c r="KMO44" s="549"/>
      <c r="KMP44" s="549"/>
      <c r="KMQ44" s="549"/>
      <c r="KMR44" s="549"/>
      <c r="KMS44" s="549"/>
      <c r="KMT44" s="549"/>
      <c r="KMU44" s="549"/>
      <c r="KMV44" s="549"/>
      <c r="KMW44" s="549"/>
      <c r="KMX44" s="549"/>
      <c r="KMY44" s="549"/>
      <c r="KMZ44" s="549"/>
      <c r="KNA44" s="549"/>
      <c r="KNB44" s="549"/>
      <c r="KNC44" s="549"/>
      <c r="KND44" s="549"/>
      <c r="KNE44" s="549"/>
      <c r="KNF44" s="549"/>
      <c r="KNG44" s="549"/>
      <c r="KNH44" s="549"/>
      <c r="KNI44" s="549"/>
      <c r="KNJ44" s="549"/>
      <c r="KNK44" s="549"/>
      <c r="KNL44" s="549"/>
      <c r="KNM44" s="549"/>
      <c r="KNN44" s="549"/>
      <c r="KNO44" s="549"/>
      <c r="KNP44" s="549"/>
      <c r="KNQ44" s="549"/>
      <c r="KNR44" s="549"/>
      <c r="KNS44" s="549"/>
      <c r="KNT44" s="549"/>
      <c r="KNU44" s="549"/>
      <c r="KNV44" s="549"/>
      <c r="KNW44" s="549"/>
      <c r="KNX44" s="549"/>
      <c r="KNY44" s="549"/>
      <c r="KNZ44" s="549"/>
      <c r="KOA44" s="549"/>
      <c r="KOB44" s="549"/>
      <c r="KOC44" s="549"/>
      <c r="KOD44" s="549"/>
      <c r="KOE44" s="549"/>
      <c r="KOF44" s="549"/>
      <c r="KOG44" s="549"/>
      <c r="KOH44" s="549"/>
      <c r="KOI44" s="549"/>
      <c r="KOJ44" s="549"/>
      <c r="KOK44" s="549"/>
      <c r="KOL44" s="549"/>
      <c r="KOM44" s="549"/>
      <c r="KON44" s="549"/>
      <c r="KOO44" s="549"/>
      <c r="KOP44" s="549"/>
      <c r="KOQ44" s="549"/>
      <c r="KOR44" s="549"/>
      <c r="KOS44" s="549"/>
      <c r="KOT44" s="549"/>
      <c r="KOU44" s="549"/>
      <c r="KOV44" s="549"/>
      <c r="KOW44" s="549"/>
      <c r="KOX44" s="549"/>
      <c r="KOY44" s="549"/>
      <c r="KOZ44" s="549"/>
      <c r="KPA44" s="549"/>
      <c r="KPB44" s="549"/>
      <c r="KPC44" s="549"/>
      <c r="KPD44" s="549"/>
      <c r="KPE44" s="549"/>
      <c r="KPF44" s="549"/>
      <c r="KPG44" s="549"/>
      <c r="KPH44" s="549"/>
      <c r="KPI44" s="549"/>
      <c r="KPJ44" s="549"/>
      <c r="KPK44" s="549"/>
      <c r="KPL44" s="549"/>
      <c r="KPM44" s="549"/>
      <c r="KPN44" s="549"/>
      <c r="KPO44" s="549"/>
      <c r="KPP44" s="549"/>
      <c r="KPQ44" s="549"/>
      <c r="KPR44" s="549"/>
      <c r="KPS44" s="549"/>
      <c r="KPT44" s="549"/>
      <c r="KPU44" s="549"/>
      <c r="KPV44" s="549"/>
      <c r="KPW44" s="549"/>
      <c r="KPX44" s="549"/>
      <c r="KPY44" s="549"/>
      <c r="KPZ44" s="549"/>
      <c r="KQA44" s="549"/>
      <c r="KQB44" s="549"/>
      <c r="KQC44" s="549"/>
      <c r="KQD44" s="549"/>
      <c r="KQE44" s="549"/>
      <c r="KQF44" s="549"/>
      <c r="KQG44" s="549"/>
      <c r="KQH44" s="549"/>
      <c r="KQI44" s="549"/>
      <c r="KQJ44" s="549"/>
      <c r="KQK44" s="549"/>
      <c r="KQL44" s="549"/>
      <c r="KQM44" s="549"/>
      <c r="KQN44" s="549"/>
      <c r="KQO44" s="549"/>
      <c r="KQP44" s="549"/>
      <c r="KQQ44" s="549"/>
      <c r="KQR44" s="549"/>
      <c r="KQS44" s="549"/>
      <c r="KQT44" s="549"/>
      <c r="KQU44" s="549"/>
      <c r="KQV44" s="549"/>
      <c r="KQW44" s="549"/>
      <c r="KQX44" s="549"/>
      <c r="KQY44" s="549"/>
      <c r="KQZ44" s="549"/>
      <c r="KRA44" s="549"/>
      <c r="KRB44" s="549"/>
      <c r="KRC44" s="549"/>
      <c r="KRD44" s="549"/>
      <c r="KRE44" s="549"/>
      <c r="KRF44" s="549"/>
      <c r="KRG44" s="549"/>
      <c r="KRH44" s="549"/>
      <c r="KRI44" s="549"/>
      <c r="KRJ44" s="549"/>
      <c r="KRK44" s="549"/>
      <c r="KRL44" s="549"/>
      <c r="KRM44" s="549"/>
      <c r="KRN44" s="549"/>
      <c r="KRO44" s="549"/>
      <c r="KRP44" s="549"/>
      <c r="KRQ44" s="549"/>
      <c r="KRR44" s="549"/>
      <c r="KRS44" s="549"/>
      <c r="KRT44" s="549"/>
      <c r="KRU44" s="549"/>
      <c r="KRV44" s="549"/>
      <c r="KRW44" s="549"/>
      <c r="KRX44" s="549"/>
      <c r="KRY44" s="549"/>
      <c r="KRZ44" s="549"/>
      <c r="KSA44" s="549"/>
      <c r="KSB44" s="549"/>
      <c r="KSC44" s="549"/>
      <c r="KSD44" s="549"/>
      <c r="KSE44" s="549"/>
      <c r="KSF44" s="549"/>
      <c r="KSG44" s="549"/>
      <c r="KSH44" s="549"/>
      <c r="KSI44" s="549"/>
      <c r="KSJ44" s="549"/>
      <c r="KSK44" s="549"/>
      <c r="KSL44" s="549"/>
      <c r="KSM44" s="549"/>
      <c r="KSN44" s="549"/>
      <c r="KSO44" s="549"/>
      <c r="KSP44" s="549"/>
      <c r="KSQ44" s="549"/>
      <c r="KSR44" s="549"/>
      <c r="KSS44" s="549"/>
      <c r="KST44" s="549"/>
      <c r="KSU44" s="549"/>
      <c r="KSV44" s="549"/>
      <c r="KSW44" s="549"/>
      <c r="KSX44" s="549"/>
      <c r="KSY44" s="549"/>
      <c r="KSZ44" s="549"/>
      <c r="KTA44" s="549"/>
      <c r="KTB44" s="549"/>
      <c r="KTC44" s="549"/>
      <c r="KTD44" s="549"/>
      <c r="KTE44" s="549"/>
      <c r="KTF44" s="549"/>
      <c r="KTG44" s="549"/>
      <c r="KTH44" s="549"/>
      <c r="KTI44" s="549"/>
      <c r="KTJ44" s="549"/>
      <c r="KTK44" s="549"/>
      <c r="KTL44" s="549"/>
      <c r="KTM44" s="549"/>
      <c r="KTN44" s="549"/>
      <c r="KTO44" s="549"/>
      <c r="KTP44" s="549"/>
      <c r="KTQ44" s="549"/>
      <c r="KTR44" s="549"/>
      <c r="KTS44" s="549"/>
      <c r="KTT44" s="549"/>
      <c r="KTU44" s="549"/>
      <c r="KTV44" s="549"/>
      <c r="KTW44" s="549"/>
      <c r="KTX44" s="549"/>
      <c r="KTY44" s="549"/>
      <c r="KTZ44" s="549"/>
      <c r="KUA44" s="549"/>
      <c r="KUB44" s="549"/>
      <c r="KUC44" s="549"/>
      <c r="KUD44" s="549"/>
      <c r="KUE44" s="549"/>
      <c r="KUF44" s="549"/>
      <c r="KUG44" s="549"/>
      <c r="KUH44" s="549"/>
      <c r="KUI44" s="549"/>
      <c r="KUJ44" s="549"/>
      <c r="KUK44" s="549"/>
      <c r="KUL44" s="549"/>
      <c r="KUM44" s="549"/>
      <c r="KUN44" s="549"/>
      <c r="KUO44" s="549"/>
      <c r="KUP44" s="549"/>
      <c r="KUQ44" s="549"/>
      <c r="KUR44" s="549"/>
      <c r="KUS44" s="549"/>
      <c r="KUT44" s="549"/>
      <c r="KUU44" s="549"/>
      <c r="KUV44" s="549"/>
      <c r="KUW44" s="549"/>
      <c r="KUX44" s="549"/>
      <c r="KUY44" s="549"/>
      <c r="KUZ44" s="549"/>
      <c r="KVA44" s="549"/>
      <c r="KVB44" s="549"/>
      <c r="KVC44" s="549"/>
      <c r="KVD44" s="549"/>
      <c r="KVE44" s="549"/>
      <c r="KVF44" s="549"/>
      <c r="KVG44" s="549"/>
      <c r="KVH44" s="549"/>
      <c r="KVI44" s="549"/>
      <c r="KVJ44" s="549"/>
      <c r="KVK44" s="549"/>
      <c r="KVL44" s="549"/>
      <c r="KVM44" s="549"/>
      <c r="KVN44" s="549"/>
      <c r="KVO44" s="549"/>
      <c r="KVP44" s="549"/>
      <c r="KVQ44" s="549"/>
      <c r="KVR44" s="549"/>
      <c r="KVS44" s="549"/>
      <c r="KVT44" s="549"/>
      <c r="KVU44" s="549"/>
      <c r="KVV44" s="549"/>
      <c r="KVW44" s="549"/>
      <c r="KVX44" s="549"/>
      <c r="KVY44" s="549"/>
      <c r="KVZ44" s="549"/>
      <c r="KWA44" s="549"/>
      <c r="KWB44" s="549"/>
      <c r="KWC44" s="549"/>
      <c r="KWD44" s="549"/>
      <c r="KWE44" s="549"/>
      <c r="KWF44" s="549"/>
      <c r="KWG44" s="549"/>
      <c r="KWH44" s="549"/>
      <c r="KWI44" s="549"/>
      <c r="KWJ44" s="549"/>
      <c r="KWK44" s="549"/>
      <c r="KWL44" s="549"/>
      <c r="KWM44" s="549"/>
      <c r="KWN44" s="549"/>
      <c r="KWO44" s="549"/>
      <c r="KWP44" s="549"/>
      <c r="KWQ44" s="549"/>
      <c r="KWR44" s="549"/>
      <c r="KWS44" s="549"/>
      <c r="KWT44" s="549"/>
      <c r="KWU44" s="549"/>
      <c r="KWV44" s="549"/>
      <c r="KWW44" s="549"/>
      <c r="KWX44" s="549"/>
      <c r="KWY44" s="549"/>
      <c r="KWZ44" s="549"/>
      <c r="KXA44" s="549"/>
      <c r="KXB44" s="549"/>
      <c r="KXC44" s="549"/>
      <c r="KXD44" s="549"/>
      <c r="KXE44" s="549"/>
      <c r="KXF44" s="549"/>
      <c r="KXG44" s="549"/>
      <c r="KXH44" s="549"/>
      <c r="KXI44" s="549"/>
      <c r="KXJ44" s="549"/>
      <c r="KXK44" s="549"/>
      <c r="KXL44" s="549"/>
      <c r="KXM44" s="549"/>
      <c r="KXN44" s="549"/>
      <c r="KXO44" s="549"/>
      <c r="KXP44" s="549"/>
      <c r="KXQ44" s="549"/>
      <c r="KXR44" s="549"/>
      <c r="KXS44" s="549"/>
      <c r="KXT44" s="549"/>
      <c r="KXU44" s="549"/>
      <c r="KXV44" s="549"/>
      <c r="KXW44" s="549"/>
      <c r="KXX44" s="549"/>
      <c r="KXY44" s="549"/>
      <c r="KXZ44" s="549"/>
      <c r="KYA44" s="549"/>
      <c r="KYB44" s="549"/>
      <c r="KYC44" s="549"/>
      <c r="KYD44" s="549"/>
      <c r="KYE44" s="549"/>
      <c r="KYF44" s="549"/>
      <c r="KYG44" s="549"/>
      <c r="KYH44" s="549"/>
      <c r="KYI44" s="549"/>
      <c r="KYJ44" s="549"/>
      <c r="KYK44" s="549"/>
      <c r="KYL44" s="549"/>
      <c r="KYM44" s="549"/>
      <c r="KYN44" s="549"/>
      <c r="KYO44" s="549"/>
      <c r="KYP44" s="549"/>
      <c r="KYQ44" s="549"/>
      <c r="KYR44" s="549"/>
      <c r="KYS44" s="549"/>
      <c r="KYT44" s="549"/>
      <c r="KYU44" s="549"/>
      <c r="KYV44" s="549"/>
      <c r="KYW44" s="549"/>
      <c r="KYX44" s="549"/>
      <c r="KYY44" s="549"/>
      <c r="KYZ44" s="549"/>
      <c r="KZA44" s="549"/>
      <c r="KZB44" s="549"/>
      <c r="KZC44" s="549"/>
      <c r="KZD44" s="549"/>
      <c r="KZE44" s="549"/>
      <c r="KZF44" s="549"/>
      <c r="KZG44" s="549"/>
      <c r="KZH44" s="549"/>
      <c r="KZI44" s="549"/>
      <c r="KZJ44" s="549"/>
      <c r="KZK44" s="549"/>
      <c r="KZL44" s="549"/>
      <c r="KZM44" s="549"/>
      <c r="KZN44" s="549"/>
      <c r="KZO44" s="549"/>
      <c r="KZP44" s="549"/>
      <c r="KZQ44" s="549"/>
      <c r="KZR44" s="549"/>
      <c r="KZS44" s="549"/>
      <c r="KZT44" s="549"/>
      <c r="KZU44" s="549"/>
      <c r="KZV44" s="549"/>
      <c r="KZW44" s="549"/>
      <c r="KZX44" s="549"/>
      <c r="KZY44" s="549"/>
      <c r="KZZ44" s="549"/>
      <c r="LAA44" s="549"/>
      <c r="LAB44" s="549"/>
      <c r="LAC44" s="549"/>
      <c r="LAD44" s="549"/>
      <c r="LAE44" s="549"/>
      <c r="LAF44" s="549"/>
      <c r="LAG44" s="549"/>
      <c r="LAH44" s="549"/>
      <c r="LAI44" s="549"/>
      <c r="LAJ44" s="549"/>
      <c r="LAK44" s="549"/>
      <c r="LAL44" s="549"/>
      <c r="LAM44" s="549"/>
      <c r="LAN44" s="549"/>
      <c r="LAO44" s="549"/>
      <c r="LAP44" s="549"/>
      <c r="LAQ44" s="549"/>
      <c r="LAR44" s="549"/>
      <c r="LAS44" s="549"/>
      <c r="LAT44" s="549"/>
      <c r="LAU44" s="549"/>
      <c r="LAV44" s="549"/>
      <c r="LAW44" s="549"/>
      <c r="LAX44" s="549"/>
      <c r="LAY44" s="549"/>
      <c r="LAZ44" s="549"/>
      <c r="LBA44" s="549"/>
      <c r="LBB44" s="549"/>
      <c r="LBC44" s="549"/>
      <c r="LBD44" s="549"/>
      <c r="LBE44" s="549"/>
      <c r="LBF44" s="549"/>
      <c r="LBG44" s="549"/>
      <c r="LBH44" s="549"/>
      <c r="LBI44" s="549"/>
      <c r="LBJ44" s="549"/>
      <c r="LBK44" s="549"/>
      <c r="LBL44" s="549"/>
      <c r="LBM44" s="549"/>
      <c r="LBN44" s="549"/>
      <c r="LBO44" s="549"/>
      <c r="LBP44" s="549"/>
      <c r="LBQ44" s="549"/>
      <c r="LBR44" s="549"/>
      <c r="LBS44" s="549"/>
      <c r="LBT44" s="549"/>
      <c r="LBU44" s="549"/>
      <c r="LBV44" s="549"/>
      <c r="LBW44" s="549"/>
      <c r="LBX44" s="549"/>
      <c r="LBY44" s="549"/>
      <c r="LBZ44" s="549"/>
      <c r="LCA44" s="549"/>
      <c r="LCB44" s="549"/>
      <c r="LCC44" s="549"/>
      <c r="LCD44" s="549"/>
      <c r="LCE44" s="549"/>
      <c r="LCF44" s="549"/>
      <c r="LCG44" s="549"/>
      <c r="LCH44" s="549"/>
      <c r="LCI44" s="549"/>
      <c r="LCJ44" s="549"/>
      <c r="LCK44" s="549"/>
      <c r="LCL44" s="549"/>
      <c r="LCM44" s="549"/>
      <c r="LCN44" s="549"/>
      <c r="LCO44" s="549"/>
      <c r="LCP44" s="549"/>
      <c r="LCQ44" s="549"/>
      <c r="LCR44" s="549"/>
      <c r="LCS44" s="549"/>
      <c r="LCT44" s="549"/>
      <c r="LCU44" s="549"/>
      <c r="LCV44" s="549"/>
      <c r="LCW44" s="549"/>
      <c r="LCX44" s="549"/>
      <c r="LCY44" s="549"/>
      <c r="LCZ44" s="549"/>
      <c r="LDA44" s="549"/>
      <c r="LDB44" s="549"/>
      <c r="LDC44" s="549"/>
      <c r="LDD44" s="549"/>
      <c r="LDE44" s="549"/>
      <c r="LDF44" s="549"/>
      <c r="LDG44" s="549"/>
      <c r="LDH44" s="549"/>
      <c r="LDI44" s="549"/>
      <c r="LDJ44" s="549"/>
      <c r="LDK44" s="549"/>
      <c r="LDL44" s="549"/>
      <c r="LDM44" s="549"/>
      <c r="LDN44" s="549"/>
      <c r="LDO44" s="549"/>
      <c r="LDP44" s="549"/>
      <c r="LDQ44" s="549"/>
      <c r="LDR44" s="549"/>
      <c r="LDS44" s="549"/>
      <c r="LDT44" s="549"/>
      <c r="LDU44" s="549"/>
      <c r="LDV44" s="549"/>
      <c r="LDW44" s="549"/>
      <c r="LDX44" s="549"/>
      <c r="LDY44" s="549"/>
      <c r="LDZ44" s="549"/>
      <c r="LEA44" s="549"/>
      <c r="LEB44" s="549"/>
      <c r="LEC44" s="549"/>
      <c r="LED44" s="549"/>
      <c r="LEE44" s="549"/>
      <c r="LEF44" s="549"/>
      <c r="LEG44" s="549"/>
      <c r="LEH44" s="549"/>
      <c r="LEI44" s="549"/>
      <c r="LEJ44" s="549"/>
      <c r="LEK44" s="549"/>
      <c r="LEL44" s="549"/>
      <c r="LEM44" s="549"/>
      <c r="LEN44" s="549"/>
      <c r="LEO44" s="549"/>
      <c r="LEP44" s="549"/>
      <c r="LEQ44" s="549"/>
      <c r="LER44" s="549"/>
      <c r="LES44" s="549"/>
      <c r="LET44" s="549"/>
      <c r="LEU44" s="549"/>
      <c r="LEV44" s="549"/>
      <c r="LEW44" s="549"/>
      <c r="LEX44" s="549"/>
      <c r="LEY44" s="549"/>
      <c r="LEZ44" s="549"/>
      <c r="LFA44" s="549"/>
      <c r="LFB44" s="549"/>
      <c r="LFC44" s="549"/>
      <c r="LFD44" s="549"/>
      <c r="LFE44" s="549"/>
      <c r="LFF44" s="549"/>
      <c r="LFG44" s="549"/>
      <c r="LFH44" s="549"/>
      <c r="LFI44" s="549"/>
      <c r="LFJ44" s="549"/>
      <c r="LFK44" s="549"/>
      <c r="LFL44" s="549"/>
      <c r="LFM44" s="549"/>
      <c r="LFN44" s="549"/>
      <c r="LFO44" s="549"/>
      <c r="LFP44" s="549"/>
      <c r="LFQ44" s="549"/>
      <c r="LFR44" s="549"/>
      <c r="LFS44" s="549"/>
      <c r="LFT44" s="549"/>
      <c r="LFU44" s="549"/>
      <c r="LFV44" s="549"/>
      <c r="LFW44" s="549"/>
      <c r="LFX44" s="549"/>
      <c r="LFY44" s="549"/>
      <c r="LFZ44" s="549"/>
      <c r="LGA44" s="549"/>
      <c r="LGB44" s="549"/>
      <c r="LGC44" s="549"/>
      <c r="LGD44" s="549"/>
      <c r="LGE44" s="549"/>
      <c r="LGF44" s="549"/>
      <c r="LGG44" s="549"/>
      <c r="LGH44" s="549"/>
      <c r="LGI44" s="549"/>
      <c r="LGJ44" s="549"/>
      <c r="LGK44" s="549"/>
      <c r="LGL44" s="549"/>
      <c r="LGM44" s="549"/>
      <c r="LGN44" s="549"/>
      <c r="LGO44" s="549"/>
      <c r="LGP44" s="549"/>
      <c r="LGQ44" s="549"/>
      <c r="LGR44" s="549"/>
      <c r="LGS44" s="549"/>
      <c r="LGT44" s="549"/>
      <c r="LGU44" s="549"/>
      <c r="LGV44" s="549"/>
      <c r="LGW44" s="549"/>
      <c r="LGX44" s="549"/>
      <c r="LGY44" s="549"/>
      <c r="LGZ44" s="549"/>
      <c r="LHA44" s="549"/>
      <c r="LHB44" s="549"/>
      <c r="LHC44" s="549"/>
      <c r="LHD44" s="549"/>
      <c r="LHE44" s="549"/>
      <c r="LHF44" s="549"/>
      <c r="LHG44" s="549"/>
      <c r="LHH44" s="549"/>
      <c r="LHI44" s="549"/>
      <c r="LHJ44" s="549"/>
      <c r="LHK44" s="549"/>
      <c r="LHL44" s="549"/>
      <c r="LHM44" s="549"/>
      <c r="LHN44" s="549"/>
      <c r="LHO44" s="549"/>
      <c r="LHP44" s="549"/>
      <c r="LHQ44" s="549"/>
      <c r="LHR44" s="549"/>
      <c r="LHS44" s="549"/>
      <c r="LHT44" s="549"/>
      <c r="LHU44" s="549"/>
      <c r="LHV44" s="549"/>
      <c r="LHW44" s="549"/>
      <c r="LHX44" s="549"/>
      <c r="LHY44" s="549"/>
      <c r="LHZ44" s="549"/>
      <c r="LIA44" s="549"/>
      <c r="LIB44" s="549"/>
      <c r="LIC44" s="549"/>
      <c r="LID44" s="549"/>
      <c r="LIE44" s="549"/>
      <c r="LIF44" s="549"/>
      <c r="LIG44" s="549"/>
      <c r="LIH44" s="549"/>
      <c r="LII44" s="549"/>
      <c r="LIJ44" s="549"/>
      <c r="LIK44" s="549"/>
      <c r="LIL44" s="549"/>
      <c r="LIM44" s="549"/>
      <c r="LIN44" s="549"/>
      <c r="LIO44" s="549"/>
      <c r="LIP44" s="549"/>
      <c r="LIQ44" s="549"/>
      <c r="LIR44" s="549"/>
      <c r="LIS44" s="549"/>
      <c r="LIT44" s="549"/>
      <c r="LIU44" s="549"/>
      <c r="LIV44" s="549"/>
      <c r="LIW44" s="549"/>
      <c r="LIX44" s="549"/>
      <c r="LIY44" s="549"/>
      <c r="LIZ44" s="549"/>
      <c r="LJA44" s="549"/>
      <c r="LJB44" s="549"/>
      <c r="LJC44" s="549"/>
      <c r="LJD44" s="549"/>
      <c r="LJE44" s="549"/>
      <c r="LJF44" s="549"/>
      <c r="LJG44" s="549"/>
      <c r="LJH44" s="549"/>
      <c r="LJI44" s="549"/>
      <c r="LJJ44" s="549"/>
      <c r="LJK44" s="549"/>
      <c r="LJL44" s="549"/>
      <c r="LJM44" s="549"/>
      <c r="LJN44" s="549"/>
      <c r="LJO44" s="549"/>
      <c r="LJP44" s="549"/>
      <c r="LJQ44" s="549"/>
      <c r="LJR44" s="549"/>
      <c r="LJS44" s="549"/>
      <c r="LJT44" s="549"/>
      <c r="LJU44" s="549"/>
      <c r="LJV44" s="549"/>
      <c r="LJW44" s="549"/>
      <c r="LJX44" s="549"/>
      <c r="LJY44" s="549"/>
      <c r="LJZ44" s="549"/>
      <c r="LKA44" s="549"/>
      <c r="LKB44" s="549"/>
      <c r="LKC44" s="549"/>
      <c r="LKD44" s="549"/>
      <c r="LKE44" s="549"/>
      <c r="LKF44" s="549"/>
      <c r="LKG44" s="549"/>
      <c r="LKH44" s="549"/>
      <c r="LKI44" s="549"/>
      <c r="LKJ44" s="549"/>
      <c r="LKK44" s="549"/>
      <c r="LKL44" s="549"/>
      <c r="LKM44" s="549"/>
      <c r="LKN44" s="549"/>
      <c r="LKO44" s="549"/>
      <c r="LKP44" s="549"/>
      <c r="LKQ44" s="549"/>
      <c r="LKR44" s="549"/>
      <c r="LKS44" s="549"/>
      <c r="LKT44" s="549"/>
      <c r="LKU44" s="549"/>
      <c r="LKV44" s="549"/>
      <c r="LKW44" s="549"/>
      <c r="LKX44" s="549"/>
      <c r="LKY44" s="549"/>
      <c r="LKZ44" s="549"/>
      <c r="LLA44" s="549"/>
      <c r="LLB44" s="549"/>
      <c r="LLC44" s="549"/>
      <c r="LLD44" s="549"/>
      <c r="LLE44" s="549"/>
      <c r="LLF44" s="549"/>
      <c r="LLG44" s="549"/>
      <c r="LLH44" s="549"/>
      <c r="LLI44" s="549"/>
      <c r="LLJ44" s="549"/>
      <c r="LLK44" s="549"/>
      <c r="LLL44" s="549"/>
      <c r="LLM44" s="549"/>
      <c r="LLN44" s="549"/>
      <c r="LLO44" s="549"/>
      <c r="LLP44" s="549"/>
      <c r="LLQ44" s="549"/>
      <c r="LLR44" s="549"/>
      <c r="LLS44" s="549"/>
      <c r="LLT44" s="549"/>
      <c r="LLU44" s="549"/>
      <c r="LLV44" s="549"/>
      <c r="LLW44" s="549"/>
      <c r="LLX44" s="549"/>
      <c r="LLY44" s="549"/>
      <c r="LLZ44" s="549"/>
      <c r="LMA44" s="549"/>
      <c r="LMB44" s="549"/>
      <c r="LMC44" s="549"/>
      <c r="LMD44" s="549"/>
      <c r="LME44" s="549"/>
      <c r="LMF44" s="549"/>
      <c r="LMG44" s="549"/>
      <c r="LMH44" s="549"/>
      <c r="LMI44" s="549"/>
      <c r="LMJ44" s="549"/>
      <c r="LMK44" s="549"/>
      <c r="LML44" s="549"/>
      <c r="LMM44" s="549"/>
      <c r="LMN44" s="549"/>
      <c r="LMO44" s="549"/>
      <c r="LMP44" s="549"/>
      <c r="LMQ44" s="549"/>
      <c r="LMR44" s="549"/>
      <c r="LMS44" s="549"/>
      <c r="LMT44" s="549"/>
      <c r="LMU44" s="549"/>
      <c r="LMV44" s="549"/>
      <c r="LMW44" s="549"/>
      <c r="LMX44" s="549"/>
      <c r="LMY44" s="549"/>
      <c r="LMZ44" s="549"/>
      <c r="LNA44" s="549"/>
      <c r="LNB44" s="549"/>
      <c r="LNC44" s="549"/>
      <c r="LND44" s="549"/>
      <c r="LNE44" s="549"/>
      <c r="LNF44" s="549"/>
      <c r="LNG44" s="549"/>
      <c r="LNH44" s="549"/>
      <c r="LNI44" s="549"/>
      <c r="LNJ44" s="549"/>
      <c r="LNK44" s="549"/>
      <c r="LNL44" s="549"/>
      <c r="LNM44" s="549"/>
      <c r="LNN44" s="549"/>
      <c r="LNO44" s="549"/>
      <c r="LNP44" s="549"/>
      <c r="LNQ44" s="549"/>
      <c r="LNR44" s="549"/>
      <c r="LNS44" s="549"/>
      <c r="LNT44" s="549"/>
      <c r="LNU44" s="549"/>
      <c r="LNV44" s="549"/>
      <c r="LNW44" s="549"/>
      <c r="LNX44" s="549"/>
      <c r="LNY44" s="549"/>
      <c r="LNZ44" s="549"/>
      <c r="LOA44" s="549"/>
      <c r="LOB44" s="549"/>
      <c r="LOC44" s="549"/>
      <c r="LOD44" s="549"/>
      <c r="LOE44" s="549"/>
      <c r="LOF44" s="549"/>
      <c r="LOG44" s="549"/>
      <c r="LOH44" s="549"/>
      <c r="LOI44" s="549"/>
      <c r="LOJ44" s="549"/>
      <c r="LOK44" s="549"/>
      <c r="LOL44" s="549"/>
      <c r="LOM44" s="549"/>
      <c r="LON44" s="549"/>
      <c r="LOO44" s="549"/>
      <c r="LOP44" s="549"/>
      <c r="LOQ44" s="549"/>
      <c r="LOR44" s="549"/>
      <c r="LOS44" s="549"/>
      <c r="LOT44" s="549"/>
      <c r="LOU44" s="549"/>
      <c r="LOV44" s="549"/>
      <c r="LOW44" s="549"/>
      <c r="LOX44" s="549"/>
      <c r="LOY44" s="549"/>
      <c r="LOZ44" s="549"/>
      <c r="LPA44" s="549"/>
      <c r="LPB44" s="549"/>
      <c r="LPC44" s="549"/>
      <c r="LPD44" s="549"/>
      <c r="LPE44" s="549"/>
      <c r="LPF44" s="549"/>
      <c r="LPG44" s="549"/>
      <c r="LPH44" s="549"/>
      <c r="LPI44" s="549"/>
      <c r="LPJ44" s="549"/>
      <c r="LPK44" s="549"/>
      <c r="LPL44" s="549"/>
      <c r="LPM44" s="549"/>
      <c r="LPN44" s="549"/>
      <c r="LPO44" s="549"/>
      <c r="LPP44" s="549"/>
      <c r="LPQ44" s="549"/>
      <c r="LPR44" s="549"/>
      <c r="LPS44" s="549"/>
      <c r="LPT44" s="549"/>
      <c r="LPU44" s="549"/>
      <c r="LPV44" s="549"/>
      <c r="LPW44" s="549"/>
      <c r="LPX44" s="549"/>
      <c r="LPY44" s="549"/>
      <c r="LPZ44" s="549"/>
      <c r="LQA44" s="549"/>
      <c r="LQB44" s="549"/>
      <c r="LQC44" s="549"/>
      <c r="LQD44" s="549"/>
      <c r="LQE44" s="549"/>
      <c r="LQF44" s="549"/>
      <c r="LQG44" s="549"/>
      <c r="LQH44" s="549"/>
      <c r="LQI44" s="549"/>
      <c r="LQJ44" s="549"/>
      <c r="LQK44" s="549"/>
      <c r="LQL44" s="549"/>
      <c r="LQM44" s="549"/>
      <c r="LQN44" s="549"/>
      <c r="LQO44" s="549"/>
      <c r="LQP44" s="549"/>
      <c r="LQQ44" s="549"/>
      <c r="LQR44" s="549"/>
      <c r="LQS44" s="549"/>
      <c r="LQT44" s="549"/>
      <c r="LQU44" s="549"/>
      <c r="LQV44" s="549"/>
      <c r="LQW44" s="549"/>
      <c r="LQX44" s="549"/>
      <c r="LQY44" s="549"/>
      <c r="LQZ44" s="549"/>
      <c r="LRA44" s="549"/>
      <c r="LRB44" s="549"/>
      <c r="LRC44" s="549"/>
      <c r="LRD44" s="549"/>
      <c r="LRE44" s="549"/>
      <c r="LRF44" s="549"/>
      <c r="LRG44" s="549"/>
      <c r="LRH44" s="549"/>
      <c r="LRI44" s="549"/>
      <c r="LRJ44" s="549"/>
      <c r="LRK44" s="549"/>
      <c r="LRL44" s="549"/>
      <c r="LRM44" s="549"/>
      <c r="LRN44" s="549"/>
      <c r="LRO44" s="549"/>
      <c r="LRP44" s="549"/>
      <c r="LRQ44" s="549"/>
      <c r="LRR44" s="549"/>
      <c r="LRS44" s="549"/>
      <c r="LRT44" s="549"/>
      <c r="LRU44" s="549"/>
      <c r="LRV44" s="549"/>
      <c r="LRW44" s="549"/>
      <c r="LRX44" s="549"/>
      <c r="LRY44" s="549"/>
      <c r="LRZ44" s="549"/>
      <c r="LSA44" s="549"/>
      <c r="LSB44" s="549"/>
      <c r="LSC44" s="549"/>
      <c r="LSD44" s="549"/>
      <c r="LSE44" s="549"/>
      <c r="LSF44" s="549"/>
      <c r="LSG44" s="549"/>
      <c r="LSH44" s="549"/>
      <c r="LSI44" s="549"/>
      <c r="LSJ44" s="549"/>
      <c r="LSK44" s="549"/>
      <c r="LSL44" s="549"/>
      <c r="LSM44" s="549"/>
      <c r="LSN44" s="549"/>
      <c r="LSO44" s="549"/>
      <c r="LSP44" s="549"/>
      <c r="LSQ44" s="549"/>
      <c r="LSR44" s="549"/>
      <c r="LSS44" s="549"/>
      <c r="LST44" s="549"/>
      <c r="LSU44" s="549"/>
      <c r="LSV44" s="549"/>
      <c r="LSW44" s="549"/>
      <c r="LSX44" s="549"/>
      <c r="LSY44" s="549"/>
      <c r="LSZ44" s="549"/>
      <c r="LTA44" s="549"/>
      <c r="LTB44" s="549"/>
      <c r="LTC44" s="549"/>
      <c r="LTD44" s="549"/>
      <c r="LTE44" s="549"/>
      <c r="LTF44" s="549"/>
      <c r="LTG44" s="549"/>
      <c r="LTH44" s="549"/>
      <c r="LTI44" s="549"/>
      <c r="LTJ44" s="549"/>
      <c r="LTK44" s="549"/>
      <c r="LTL44" s="549"/>
      <c r="LTM44" s="549"/>
      <c r="LTN44" s="549"/>
      <c r="LTO44" s="549"/>
      <c r="LTP44" s="549"/>
      <c r="LTQ44" s="549"/>
      <c r="LTR44" s="549"/>
      <c r="LTS44" s="549"/>
      <c r="LTT44" s="549"/>
      <c r="LTU44" s="549"/>
      <c r="LTV44" s="549"/>
      <c r="LTW44" s="549"/>
      <c r="LTX44" s="549"/>
      <c r="LTY44" s="549"/>
      <c r="LTZ44" s="549"/>
      <c r="LUA44" s="549"/>
      <c r="LUB44" s="549"/>
      <c r="LUC44" s="549"/>
      <c r="LUD44" s="549"/>
      <c r="LUE44" s="549"/>
      <c r="LUF44" s="549"/>
      <c r="LUG44" s="549"/>
      <c r="LUH44" s="549"/>
      <c r="LUI44" s="549"/>
      <c r="LUJ44" s="549"/>
      <c r="LUK44" s="549"/>
      <c r="LUL44" s="549"/>
      <c r="LUM44" s="549"/>
      <c r="LUN44" s="549"/>
      <c r="LUO44" s="549"/>
      <c r="LUP44" s="549"/>
      <c r="LUQ44" s="549"/>
      <c r="LUR44" s="549"/>
      <c r="LUS44" s="549"/>
      <c r="LUT44" s="549"/>
      <c r="LUU44" s="549"/>
      <c r="LUV44" s="549"/>
      <c r="LUW44" s="549"/>
      <c r="LUX44" s="549"/>
      <c r="LUY44" s="549"/>
      <c r="LUZ44" s="549"/>
      <c r="LVA44" s="549"/>
      <c r="LVB44" s="549"/>
      <c r="LVC44" s="549"/>
      <c r="LVD44" s="549"/>
      <c r="LVE44" s="549"/>
      <c r="LVF44" s="549"/>
      <c r="LVG44" s="549"/>
      <c r="LVH44" s="549"/>
      <c r="LVI44" s="549"/>
      <c r="LVJ44" s="549"/>
      <c r="LVK44" s="549"/>
      <c r="LVL44" s="549"/>
      <c r="LVM44" s="549"/>
      <c r="LVN44" s="549"/>
      <c r="LVO44" s="549"/>
      <c r="LVP44" s="549"/>
      <c r="LVQ44" s="549"/>
      <c r="LVR44" s="549"/>
      <c r="LVS44" s="549"/>
      <c r="LVT44" s="549"/>
      <c r="LVU44" s="549"/>
      <c r="LVV44" s="549"/>
      <c r="LVW44" s="549"/>
      <c r="LVX44" s="549"/>
      <c r="LVY44" s="549"/>
      <c r="LVZ44" s="549"/>
      <c r="LWA44" s="549"/>
      <c r="LWB44" s="549"/>
      <c r="LWC44" s="549"/>
      <c r="LWD44" s="549"/>
      <c r="LWE44" s="549"/>
      <c r="LWF44" s="549"/>
      <c r="LWG44" s="549"/>
      <c r="LWH44" s="549"/>
      <c r="LWI44" s="549"/>
      <c r="LWJ44" s="549"/>
      <c r="LWK44" s="549"/>
      <c r="LWL44" s="549"/>
      <c r="LWM44" s="549"/>
      <c r="LWN44" s="549"/>
      <c r="LWO44" s="549"/>
      <c r="LWP44" s="549"/>
      <c r="LWQ44" s="549"/>
      <c r="LWR44" s="549"/>
      <c r="LWS44" s="549"/>
      <c r="LWT44" s="549"/>
      <c r="LWU44" s="549"/>
      <c r="LWV44" s="549"/>
      <c r="LWW44" s="549"/>
      <c r="LWX44" s="549"/>
      <c r="LWY44" s="549"/>
      <c r="LWZ44" s="549"/>
      <c r="LXA44" s="549"/>
      <c r="LXB44" s="549"/>
      <c r="LXC44" s="549"/>
      <c r="LXD44" s="549"/>
      <c r="LXE44" s="549"/>
      <c r="LXF44" s="549"/>
      <c r="LXG44" s="549"/>
      <c r="LXH44" s="549"/>
      <c r="LXI44" s="549"/>
      <c r="LXJ44" s="549"/>
      <c r="LXK44" s="549"/>
      <c r="LXL44" s="549"/>
      <c r="LXM44" s="549"/>
      <c r="LXN44" s="549"/>
      <c r="LXO44" s="549"/>
      <c r="LXP44" s="549"/>
      <c r="LXQ44" s="549"/>
      <c r="LXR44" s="549"/>
      <c r="LXS44" s="549"/>
      <c r="LXT44" s="549"/>
      <c r="LXU44" s="549"/>
      <c r="LXV44" s="549"/>
      <c r="LXW44" s="549"/>
      <c r="LXX44" s="549"/>
      <c r="LXY44" s="549"/>
      <c r="LXZ44" s="549"/>
      <c r="LYA44" s="549"/>
      <c r="LYB44" s="549"/>
      <c r="LYC44" s="549"/>
      <c r="LYD44" s="549"/>
      <c r="LYE44" s="549"/>
      <c r="LYF44" s="549"/>
      <c r="LYG44" s="549"/>
      <c r="LYH44" s="549"/>
      <c r="LYI44" s="549"/>
      <c r="LYJ44" s="549"/>
      <c r="LYK44" s="549"/>
      <c r="LYL44" s="549"/>
      <c r="LYM44" s="549"/>
      <c r="LYN44" s="549"/>
      <c r="LYO44" s="549"/>
      <c r="LYP44" s="549"/>
      <c r="LYQ44" s="549"/>
      <c r="LYR44" s="549"/>
      <c r="LYS44" s="549"/>
      <c r="LYT44" s="549"/>
      <c r="LYU44" s="549"/>
      <c r="LYV44" s="549"/>
      <c r="LYW44" s="549"/>
      <c r="LYX44" s="549"/>
      <c r="LYY44" s="549"/>
      <c r="LYZ44" s="549"/>
      <c r="LZA44" s="549"/>
      <c r="LZB44" s="549"/>
      <c r="LZC44" s="549"/>
      <c r="LZD44" s="549"/>
      <c r="LZE44" s="549"/>
      <c r="LZF44" s="549"/>
      <c r="LZG44" s="549"/>
      <c r="LZH44" s="549"/>
      <c r="LZI44" s="549"/>
      <c r="LZJ44" s="549"/>
      <c r="LZK44" s="549"/>
      <c r="LZL44" s="549"/>
      <c r="LZM44" s="549"/>
      <c r="LZN44" s="549"/>
      <c r="LZO44" s="549"/>
      <c r="LZP44" s="549"/>
      <c r="LZQ44" s="549"/>
      <c r="LZR44" s="549"/>
      <c r="LZS44" s="549"/>
      <c r="LZT44" s="549"/>
      <c r="LZU44" s="549"/>
      <c r="LZV44" s="549"/>
      <c r="LZW44" s="549"/>
      <c r="LZX44" s="549"/>
      <c r="LZY44" s="549"/>
      <c r="LZZ44" s="549"/>
      <c r="MAA44" s="549"/>
      <c r="MAB44" s="549"/>
      <c r="MAC44" s="549"/>
      <c r="MAD44" s="549"/>
      <c r="MAE44" s="549"/>
      <c r="MAF44" s="549"/>
      <c r="MAG44" s="549"/>
      <c r="MAH44" s="549"/>
      <c r="MAI44" s="549"/>
      <c r="MAJ44" s="549"/>
      <c r="MAK44" s="549"/>
      <c r="MAL44" s="549"/>
      <c r="MAM44" s="549"/>
      <c r="MAN44" s="549"/>
      <c r="MAO44" s="549"/>
      <c r="MAP44" s="549"/>
      <c r="MAQ44" s="549"/>
      <c r="MAR44" s="549"/>
      <c r="MAS44" s="549"/>
      <c r="MAT44" s="549"/>
      <c r="MAU44" s="549"/>
      <c r="MAV44" s="549"/>
      <c r="MAW44" s="549"/>
      <c r="MAX44" s="549"/>
      <c r="MAY44" s="549"/>
      <c r="MAZ44" s="549"/>
      <c r="MBA44" s="549"/>
      <c r="MBB44" s="549"/>
      <c r="MBC44" s="549"/>
      <c r="MBD44" s="549"/>
      <c r="MBE44" s="549"/>
      <c r="MBF44" s="549"/>
      <c r="MBG44" s="549"/>
      <c r="MBH44" s="549"/>
      <c r="MBI44" s="549"/>
      <c r="MBJ44" s="549"/>
      <c r="MBK44" s="549"/>
      <c r="MBL44" s="549"/>
      <c r="MBM44" s="549"/>
      <c r="MBN44" s="549"/>
      <c r="MBO44" s="549"/>
      <c r="MBP44" s="549"/>
      <c r="MBQ44" s="549"/>
      <c r="MBR44" s="549"/>
      <c r="MBS44" s="549"/>
      <c r="MBT44" s="549"/>
      <c r="MBU44" s="549"/>
      <c r="MBV44" s="549"/>
      <c r="MBW44" s="549"/>
      <c r="MBX44" s="549"/>
      <c r="MBY44" s="549"/>
      <c r="MBZ44" s="549"/>
      <c r="MCA44" s="549"/>
      <c r="MCB44" s="549"/>
      <c r="MCC44" s="549"/>
      <c r="MCD44" s="549"/>
      <c r="MCE44" s="549"/>
      <c r="MCF44" s="549"/>
      <c r="MCG44" s="549"/>
      <c r="MCH44" s="549"/>
      <c r="MCI44" s="549"/>
      <c r="MCJ44" s="549"/>
      <c r="MCK44" s="549"/>
      <c r="MCL44" s="549"/>
      <c r="MCM44" s="549"/>
      <c r="MCN44" s="549"/>
      <c r="MCO44" s="549"/>
      <c r="MCP44" s="549"/>
      <c r="MCQ44" s="549"/>
      <c r="MCR44" s="549"/>
      <c r="MCS44" s="549"/>
      <c r="MCT44" s="549"/>
      <c r="MCU44" s="549"/>
      <c r="MCV44" s="549"/>
      <c r="MCW44" s="549"/>
      <c r="MCX44" s="549"/>
      <c r="MCY44" s="549"/>
      <c r="MCZ44" s="549"/>
      <c r="MDA44" s="549"/>
      <c r="MDB44" s="549"/>
      <c r="MDC44" s="549"/>
      <c r="MDD44" s="549"/>
      <c r="MDE44" s="549"/>
      <c r="MDF44" s="549"/>
      <c r="MDG44" s="549"/>
      <c r="MDH44" s="549"/>
      <c r="MDI44" s="549"/>
      <c r="MDJ44" s="549"/>
      <c r="MDK44" s="549"/>
      <c r="MDL44" s="549"/>
      <c r="MDM44" s="549"/>
      <c r="MDN44" s="549"/>
      <c r="MDO44" s="549"/>
      <c r="MDP44" s="549"/>
      <c r="MDQ44" s="549"/>
      <c r="MDR44" s="549"/>
      <c r="MDS44" s="549"/>
      <c r="MDT44" s="549"/>
      <c r="MDU44" s="549"/>
      <c r="MDV44" s="549"/>
      <c r="MDW44" s="549"/>
      <c r="MDX44" s="549"/>
      <c r="MDY44" s="549"/>
      <c r="MDZ44" s="549"/>
      <c r="MEA44" s="549"/>
      <c r="MEB44" s="549"/>
      <c r="MEC44" s="549"/>
      <c r="MED44" s="549"/>
      <c r="MEE44" s="549"/>
      <c r="MEF44" s="549"/>
      <c r="MEG44" s="549"/>
      <c r="MEH44" s="549"/>
      <c r="MEI44" s="549"/>
      <c r="MEJ44" s="549"/>
      <c r="MEK44" s="549"/>
      <c r="MEL44" s="549"/>
      <c r="MEM44" s="549"/>
      <c r="MEN44" s="549"/>
      <c r="MEO44" s="549"/>
      <c r="MEP44" s="549"/>
      <c r="MEQ44" s="549"/>
      <c r="MER44" s="549"/>
      <c r="MES44" s="549"/>
      <c r="MET44" s="549"/>
      <c r="MEU44" s="549"/>
      <c r="MEV44" s="549"/>
      <c r="MEW44" s="549"/>
      <c r="MEX44" s="549"/>
      <c r="MEY44" s="549"/>
      <c r="MEZ44" s="549"/>
      <c r="MFA44" s="549"/>
      <c r="MFB44" s="549"/>
      <c r="MFC44" s="549"/>
      <c r="MFD44" s="549"/>
      <c r="MFE44" s="549"/>
      <c r="MFF44" s="549"/>
      <c r="MFG44" s="549"/>
      <c r="MFH44" s="549"/>
      <c r="MFI44" s="549"/>
      <c r="MFJ44" s="549"/>
      <c r="MFK44" s="549"/>
      <c r="MFL44" s="549"/>
      <c r="MFM44" s="549"/>
      <c r="MFN44" s="549"/>
      <c r="MFO44" s="549"/>
      <c r="MFP44" s="549"/>
      <c r="MFQ44" s="549"/>
      <c r="MFR44" s="549"/>
      <c r="MFS44" s="549"/>
      <c r="MFT44" s="549"/>
      <c r="MFU44" s="549"/>
      <c r="MFV44" s="549"/>
      <c r="MFW44" s="549"/>
      <c r="MFX44" s="549"/>
      <c r="MFY44" s="549"/>
      <c r="MFZ44" s="549"/>
      <c r="MGA44" s="549"/>
      <c r="MGB44" s="549"/>
      <c r="MGC44" s="549"/>
      <c r="MGD44" s="549"/>
      <c r="MGE44" s="549"/>
      <c r="MGF44" s="549"/>
      <c r="MGG44" s="549"/>
      <c r="MGH44" s="549"/>
      <c r="MGI44" s="549"/>
      <c r="MGJ44" s="549"/>
      <c r="MGK44" s="549"/>
      <c r="MGL44" s="549"/>
      <c r="MGM44" s="549"/>
      <c r="MGN44" s="549"/>
      <c r="MGO44" s="549"/>
      <c r="MGP44" s="549"/>
      <c r="MGQ44" s="549"/>
      <c r="MGR44" s="549"/>
      <c r="MGS44" s="549"/>
      <c r="MGT44" s="549"/>
      <c r="MGU44" s="549"/>
      <c r="MGV44" s="549"/>
      <c r="MGW44" s="549"/>
      <c r="MGX44" s="549"/>
      <c r="MGY44" s="549"/>
      <c r="MGZ44" s="549"/>
      <c r="MHA44" s="549"/>
      <c r="MHB44" s="549"/>
      <c r="MHC44" s="549"/>
      <c r="MHD44" s="549"/>
      <c r="MHE44" s="549"/>
      <c r="MHF44" s="549"/>
      <c r="MHG44" s="549"/>
      <c r="MHH44" s="549"/>
      <c r="MHI44" s="549"/>
      <c r="MHJ44" s="549"/>
      <c r="MHK44" s="549"/>
      <c r="MHL44" s="549"/>
      <c r="MHM44" s="549"/>
      <c r="MHN44" s="549"/>
      <c r="MHO44" s="549"/>
      <c r="MHP44" s="549"/>
      <c r="MHQ44" s="549"/>
      <c r="MHR44" s="549"/>
      <c r="MHS44" s="549"/>
      <c r="MHT44" s="549"/>
      <c r="MHU44" s="549"/>
      <c r="MHV44" s="549"/>
      <c r="MHW44" s="549"/>
      <c r="MHX44" s="549"/>
      <c r="MHY44" s="549"/>
      <c r="MHZ44" s="549"/>
      <c r="MIA44" s="549"/>
      <c r="MIB44" s="549"/>
      <c r="MIC44" s="549"/>
      <c r="MID44" s="549"/>
      <c r="MIE44" s="549"/>
      <c r="MIF44" s="549"/>
      <c r="MIG44" s="549"/>
      <c r="MIH44" s="549"/>
      <c r="MII44" s="549"/>
      <c r="MIJ44" s="549"/>
      <c r="MIK44" s="549"/>
      <c r="MIL44" s="549"/>
      <c r="MIM44" s="549"/>
      <c r="MIN44" s="549"/>
      <c r="MIO44" s="549"/>
      <c r="MIP44" s="549"/>
      <c r="MIQ44" s="549"/>
      <c r="MIR44" s="549"/>
      <c r="MIS44" s="549"/>
      <c r="MIT44" s="549"/>
      <c r="MIU44" s="549"/>
      <c r="MIV44" s="549"/>
      <c r="MIW44" s="549"/>
      <c r="MIX44" s="549"/>
      <c r="MIY44" s="549"/>
      <c r="MIZ44" s="549"/>
      <c r="MJA44" s="549"/>
      <c r="MJB44" s="549"/>
      <c r="MJC44" s="549"/>
      <c r="MJD44" s="549"/>
      <c r="MJE44" s="549"/>
      <c r="MJF44" s="549"/>
      <c r="MJG44" s="549"/>
      <c r="MJH44" s="549"/>
      <c r="MJI44" s="549"/>
      <c r="MJJ44" s="549"/>
      <c r="MJK44" s="549"/>
      <c r="MJL44" s="549"/>
      <c r="MJM44" s="549"/>
      <c r="MJN44" s="549"/>
      <c r="MJO44" s="549"/>
      <c r="MJP44" s="549"/>
      <c r="MJQ44" s="549"/>
      <c r="MJR44" s="549"/>
      <c r="MJS44" s="549"/>
      <c r="MJT44" s="549"/>
      <c r="MJU44" s="549"/>
      <c r="MJV44" s="549"/>
      <c r="MJW44" s="549"/>
      <c r="MJX44" s="549"/>
      <c r="MJY44" s="549"/>
      <c r="MJZ44" s="549"/>
      <c r="MKA44" s="549"/>
      <c r="MKB44" s="549"/>
      <c r="MKC44" s="549"/>
      <c r="MKD44" s="549"/>
      <c r="MKE44" s="549"/>
      <c r="MKF44" s="549"/>
      <c r="MKG44" s="549"/>
      <c r="MKH44" s="549"/>
      <c r="MKI44" s="549"/>
      <c r="MKJ44" s="549"/>
      <c r="MKK44" s="549"/>
      <c r="MKL44" s="549"/>
      <c r="MKM44" s="549"/>
      <c r="MKN44" s="549"/>
      <c r="MKO44" s="549"/>
      <c r="MKP44" s="549"/>
      <c r="MKQ44" s="549"/>
      <c r="MKR44" s="549"/>
      <c r="MKS44" s="549"/>
      <c r="MKT44" s="549"/>
      <c r="MKU44" s="549"/>
      <c r="MKV44" s="549"/>
      <c r="MKW44" s="549"/>
      <c r="MKX44" s="549"/>
      <c r="MKY44" s="549"/>
      <c r="MKZ44" s="549"/>
      <c r="MLA44" s="549"/>
      <c r="MLB44" s="549"/>
      <c r="MLC44" s="549"/>
      <c r="MLD44" s="549"/>
      <c r="MLE44" s="549"/>
      <c r="MLF44" s="549"/>
      <c r="MLG44" s="549"/>
      <c r="MLH44" s="549"/>
      <c r="MLI44" s="549"/>
      <c r="MLJ44" s="549"/>
      <c r="MLK44" s="549"/>
      <c r="MLL44" s="549"/>
      <c r="MLM44" s="549"/>
      <c r="MLN44" s="549"/>
      <c r="MLO44" s="549"/>
      <c r="MLP44" s="549"/>
      <c r="MLQ44" s="549"/>
      <c r="MLR44" s="549"/>
      <c r="MLS44" s="549"/>
      <c r="MLT44" s="549"/>
      <c r="MLU44" s="549"/>
      <c r="MLV44" s="549"/>
      <c r="MLW44" s="549"/>
      <c r="MLX44" s="549"/>
      <c r="MLY44" s="549"/>
      <c r="MLZ44" s="549"/>
      <c r="MMA44" s="549"/>
      <c r="MMB44" s="549"/>
      <c r="MMC44" s="549"/>
      <c r="MMD44" s="549"/>
      <c r="MME44" s="549"/>
      <c r="MMF44" s="549"/>
      <c r="MMG44" s="549"/>
      <c r="MMH44" s="549"/>
      <c r="MMI44" s="549"/>
      <c r="MMJ44" s="549"/>
      <c r="MMK44" s="549"/>
      <c r="MML44" s="549"/>
      <c r="MMM44" s="549"/>
      <c r="MMN44" s="549"/>
      <c r="MMO44" s="549"/>
      <c r="MMP44" s="549"/>
      <c r="MMQ44" s="549"/>
      <c r="MMR44" s="549"/>
      <c r="MMS44" s="549"/>
      <c r="MMT44" s="549"/>
      <c r="MMU44" s="549"/>
      <c r="MMV44" s="549"/>
      <c r="MMW44" s="549"/>
      <c r="MMX44" s="549"/>
      <c r="MMY44" s="549"/>
      <c r="MMZ44" s="549"/>
      <c r="MNA44" s="549"/>
      <c r="MNB44" s="549"/>
      <c r="MNC44" s="549"/>
      <c r="MND44" s="549"/>
      <c r="MNE44" s="549"/>
      <c r="MNF44" s="549"/>
      <c r="MNG44" s="549"/>
      <c r="MNH44" s="549"/>
      <c r="MNI44" s="549"/>
      <c r="MNJ44" s="549"/>
      <c r="MNK44" s="549"/>
      <c r="MNL44" s="549"/>
      <c r="MNM44" s="549"/>
      <c r="MNN44" s="549"/>
      <c r="MNO44" s="549"/>
      <c r="MNP44" s="549"/>
      <c r="MNQ44" s="549"/>
      <c r="MNR44" s="549"/>
      <c r="MNS44" s="549"/>
      <c r="MNT44" s="549"/>
      <c r="MNU44" s="549"/>
      <c r="MNV44" s="549"/>
      <c r="MNW44" s="549"/>
      <c r="MNX44" s="549"/>
      <c r="MNY44" s="549"/>
      <c r="MNZ44" s="549"/>
      <c r="MOA44" s="549"/>
      <c r="MOB44" s="549"/>
      <c r="MOC44" s="549"/>
      <c r="MOD44" s="549"/>
      <c r="MOE44" s="549"/>
      <c r="MOF44" s="549"/>
      <c r="MOG44" s="549"/>
      <c r="MOH44" s="549"/>
      <c r="MOI44" s="549"/>
      <c r="MOJ44" s="549"/>
      <c r="MOK44" s="549"/>
      <c r="MOL44" s="549"/>
      <c r="MOM44" s="549"/>
      <c r="MON44" s="549"/>
      <c r="MOO44" s="549"/>
      <c r="MOP44" s="549"/>
      <c r="MOQ44" s="549"/>
      <c r="MOR44" s="549"/>
      <c r="MOS44" s="549"/>
      <c r="MOT44" s="549"/>
      <c r="MOU44" s="549"/>
      <c r="MOV44" s="549"/>
      <c r="MOW44" s="549"/>
      <c r="MOX44" s="549"/>
      <c r="MOY44" s="549"/>
      <c r="MOZ44" s="549"/>
      <c r="MPA44" s="549"/>
      <c r="MPB44" s="549"/>
      <c r="MPC44" s="549"/>
      <c r="MPD44" s="549"/>
      <c r="MPE44" s="549"/>
      <c r="MPF44" s="549"/>
      <c r="MPG44" s="549"/>
      <c r="MPH44" s="549"/>
      <c r="MPI44" s="549"/>
      <c r="MPJ44" s="549"/>
      <c r="MPK44" s="549"/>
      <c r="MPL44" s="549"/>
      <c r="MPM44" s="549"/>
      <c r="MPN44" s="549"/>
      <c r="MPO44" s="549"/>
      <c r="MPP44" s="549"/>
      <c r="MPQ44" s="549"/>
      <c r="MPR44" s="549"/>
      <c r="MPS44" s="549"/>
      <c r="MPT44" s="549"/>
      <c r="MPU44" s="549"/>
      <c r="MPV44" s="549"/>
      <c r="MPW44" s="549"/>
      <c r="MPX44" s="549"/>
      <c r="MPY44" s="549"/>
      <c r="MPZ44" s="549"/>
      <c r="MQA44" s="549"/>
      <c r="MQB44" s="549"/>
      <c r="MQC44" s="549"/>
      <c r="MQD44" s="549"/>
      <c r="MQE44" s="549"/>
      <c r="MQF44" s="549"/>
      <c r="MQG44" s="549"/>
      <c r="MQH44" s="549"/>
      <c r="MQI44" s="549"/>
      <c r="MQJ44" s="549"/>
      <c r="MQK44" s="549"/>
      <c r="MQL44" s="549"/>
      <c r="MQM44" s="549"/>
      <c r="MQN44" s="549"/>
      <c r="MQO44" s="549"/>
      <c r="MQP44" s="549"/>
      <c r="MQQ44" s="549"/>
      <c r="MQR44" s="549"/>
      <c r="MQS44" s="549"/>
      <c r="MQT44" s="549"/>
      <c r="MQU44" s="549"/>
      <c r="MQV44" s="549"/>
      <c r="MQW44" s="549"/>
      <c r="MQX44" s="549"/>
      <c r="MQY44" s="549"/>
      <c r="MQZ44" s="549"/>
      <c r="MRA44" s="549"/>
      <c r="MRB44" s="549"/>
      <c r="MRC44" s="549"/>
      <c r="MRD44" s="549"/>
      <c r="MRE44" s="549"/>
      <c r="MRF44" s="549"/>
      <c r="MRG44" s="549"/>
      <c r="MRH44" s="549"/>
      <c r="MRI44" s="549"/>
      <c r="MRJ44" s="549"/>
      <c r="MRK44" s="549"/>
      <c r="MRL44" s="549"/>
      <c r="MRM44" s="549"/>
      <c r="MRN44" s="549"/>
      <c r="MRO44" s="549"/>
      <c r="MRP44" s="549"/>
      <c r="MRQ44" s="549"/>
      <c r="MRR44" s="549"/>
      <c r="MRS44" s="549"/>
      <c r="MRT44" s="549"/>
      <c r="MRU44" s="549"/>
      <c r="MRV44" s="549"/>
      <c r="MRW44" s="549"/>
      <c r="MRX44" s="549"/>
      <c r="MRY44" s="549"/>
      <c r="MRZ44" s="549"/>
      <c r="MSA44" s="549"/>
      <c r="MSB44" s="549"/>
      <c r="MSC44" s="549"/>
      <c r="MSD44" s="549"/>
      <c r="MSE44" s="549"/>
      <c r="MSF44" s="549"/>
      <c r="MSG44" s="549"/>
      <c r="MSH44" s="549"/>
      <c r="MSI44" s="549"/>
      <c r="MSJ44" s="549"/>
      <c r="MSK44" s="549"/>
      <c r="MSL44" s="549"/>
      <c r="MSM44" s="549"/>
      <c r="MSN44" s="549"/>
      <c r="MSO44" s="549"/>
      <c r="MSP44" s="549"/>
      <c r="MSQ44" s="549"/>
      <c r="MSR44" s="549"/>
      <c r="MSS44" s="549"/>
      <c r="MST44" s="549"/>
      <c r="MSU44" s="549"/>
      <c r="MSV44" s="549"/>
      <c r="MSW44" s="549"/>
      <c r="MSX44" s="549"/>
      <c r="MSY44" s="549"/>
      <c r="MSZ44" s="549"/>
      <c r="MTA44" s="549"/>
      <c r="MTB44" s="549"/>
      <c r="MTC44" s="549"/>
      <c r="MTD44" s="549"/>
      <c r="MTE44" s="549"/>
      <c r="MTF44" s="549"/>
      <c r="MTG44" s="549"/>
      <c r="MTH44" s="549"/>
      <c r="MTI44" s="549"/>
      <c r="MTJ44" s="549"/>
      <c r="MTK44" s="549"/>
      <c r="MTL44" s="549"/>
      <c r="MTM44" s="549"/>
      <c r="MTN44" s="549"/>
      <c r="MTO44" s="549"/>
      <c r="MTP44" s="549"/>
      <c r="MTQ44" s="549"/>
      <c r="MTR44" s="549"/>
      <c r="MTS44" s="549"/>
      <c r="MTT44" s="549"/>
      <c r="MTU44" s="549"/>
      <c r="MTV44" s="549"/>
      <c r="MTW44" s="549"/>
      <c r="MTX44" s="549"/>
      <c r="MTY44" s="549"/>
      <c r="MTZ44" s="549"/>
      <c r="MUA44" s="549"/>
      <c r="MUB44" s="549"/>
      <c r="MUC44" s="549"/>
      <c r="MUD44" s="549"/>
      <c r="MUE44" s="549"/>
      <c r="MUF44" s="549"/>
      <c r="MUG44" s="549"/>
      <c r="MUH44" s="549"/>
      <c r="MUI44" s="549"/>
      <c r="MUJ44" s="549"/>
      <c r="MUK44" s="549"/>
      <c r="MUL44" s="549"/>
      <c r="MUM44" s="549"/>
      <c r="MUN44" s="549"/>
      <c r="MUO44" s="549"/>
      <c r="MUP44" s="549"/>
      <c r="MUQ44" s="549"/>
      <c r="MUR44" s="549"/>
      <c r="MUS44" s="549"/>
      <c r="MUT44" s="549"/>
      <c r="MUU44" s="549"/>
      <c r="MUV44" s="549"/>
      <c r="MUW44" s="549"/>
      <c r="MUX44" s="549"/>
      <c r="MUY44" s="549"/>
      <c r="MUZ44" s="549"/>
      <c r="MVA44" s="549"/>
      <c r="MVB44" s="549"/>
      <c r="MVC44" s="549"/>
      <c r="MVD44" s="549"/>
      <c r="MVE44" s="549"/>
      <c r="MVF44" s="549"/>
      <c r="MVG44" s="549"/>
      <c r="MVH44" s="549"/>
      <c r="MVI44" s="549"/>
      <c r="MVJ44" s="549"/>
      <c r="MVK44" s="549"/>
      <c r="MVL44" s="549"/>
      <c r="MVM44" s="549"/>
      <c r="MVN44" s="549"/>
      <c r="MVO44" s="549"/>
      <c r="MVP44" s="549"/>
      <c r="MVQ44" s="549"/>
      <c r="MVR44" s="549"/>
      <c r="MVS44" s="549"/>
      <c r="MVT44" s="549"/>
      <c r="MVU44" s="549"/>
      <c r="MVV44" s="549"/>
      <c r="MVW44" s="549"/>
      <c r="MVX44" s="549"/>
      <c r="MVY44" s="549"/>
      <c r="MVZ44" s="549"/>
      <c r="MWA44" s="549"/>
      <c r="MWB44" s="549"/>
      <c r="MWC44" s="549"/>
      <c r="MWD44" s="549"/>
      <c r="MWE44" s="549"/>
      <c r="MWF44" s="549"/>
      <c r="MWG44" s="549"/>
      <c r="MWH44" s="549"/>
      <c r="MWI44" s="549"/>
      <c r="MWJ44" s="549"/>
      <c r="MWK44" s="549"/>
      <c r="MWL44" s="549"/>
      <c r="MWM44" s="549"/>
      <c r="MWN44" s="549"/>
      <c r="MWO44" s="549"/>
      <c r="MWP44" s="549"/>
      <c r="MWQ44" s="549"/>
      <c r="MWR44" s="549"/>
      <c r="MWS44" s="549"/>
      <c r="MWT44" s="549"/>
      <c r="MWU44" s="549"/>
      <c r="MWV44" s="549"/>
      <c r="MWW44" s="549"/>
      <c r="MWX44" s="549"/>
      <c r="MWY44" s="549"/>
      <c r="MWZ44" s="549"/>
      <c r="MXA44" s="549"/>
      <c r="MXB44" s="549"/>
      <c r="MXC44" s="549"/>
      <c r="MXD44" s="549"/>
      <c r="MXE44" s="549"/>
      <c r="MXF44" s="549"/>
      <c r="MXG44" s="549"/>
      <c r="MXH44" s="549"/>
      <c r="MXI44" s="549"/>
      <c r="MXJ44" s="549"/>
      <c r="MXK44" s="549"/>
      <c r="MXL44" s="549"/>
      <c r="MXM44" s="549"/>
      <c r="MXN44" s="549"/>
      <c r="MXO44" s="549"/>
      <c r="MXP44" s="549"/>
      <c r="MXQ44" s="549"/>
      <c r="MXR44" s="549"/>
      <c r="MXS44" s="549"/>
      <c r="MXT44" s="549"/>
      <c r="MXU44" s="549"/>
      <c r="MXV44" s="549"/>
      <c r="MXW44" s="549"/>
      <c r="MXX44" s="549"/>
      <c r="MXY44" s="549"/>
      <c r="MXZ44" s="549"/>
      <c r="MYA44" s="549"/>
      <c r="MYB44" s="549"/>
      <c r="MYC44" s="549"/>
      <c r="MYD44" s="549"/>
      <c r="MYE44" s="549"/>
      <c r="MYF44" s="549"/>
      <c r="MYG44" s="549"/>
      <c r="MYH44" s="549"/>
      <c r="MYI44" s="549"/>
      <c r="MYJ44" s="549"/>
      <c r="MYK44" s="549"/>
      <c r="MYL44" s="549"/>
      <c r="MYM44" s="549"/>
      <c r="MYN44" s="549"/>
      <c r="MYO44" s="549"/>
      <c r="MYP44" s="549"/>
      <c r="MYQ44" s="549"/>
      <c r="MYR44" s="549"/>
      <c r="MYS44" s="549"/>
      <c r="MYT44" s="549"/>
      <c r="MYU44" s="549"/>
      <c r="MYV44" s="549"/>
      <c r="MYW44" s="549"/>
      <c r="MYX44" s="549"/>
      <c r="MYY44" s="549"/>
      <c r="MYZ44" s="549"/>
      <c r="MZA44" s="549"/>
      <c r="MZB44" s="549"/>
      <c r="MZC44" s="549"/>
      <c r="MZD44" s="549"/>
      <c r="MZE44" s="549"/>
      <c r="MZF44" s="549"/>
      <c r="MZG44" s="549"/>
      <c r="MZH44" s="549"/>
      <c r="MZI44" s="549"/>
      <c r="MZJ44" s="549"/>
      <c r="MZK44" s="549"/>
      <c r="MZL44" s="549"/>
      <c r="MZM44" s="549"/>
      <c r="MZN44" s="549"/>
      <c r="MZO44" s="549"/>
      <c r="MZP44" s="549"/>
      <c r="MZQ44" s="549"/>
      <c r="MZR44" s="549"/>
      <c r="MZS44" s="549"/>
      <c r="MZT44" s="549"/>
      <c r="MZU44" s="549"/>
      <c r="MZV44" s="549"/>
      <c r="MZW44" s="549"/>
      <c r="MZX44" s="549"/>
      <c r="MZY44" s="549"/>
      <c r="MZZ44" s="549"/>
      <c r="NAA44" s="549"/>
      <c r="NAB44" s="549"/>
      <c r="NAC44" s="549"/>
      <c r="NAD44" s="549"/>
      <c r="NAE44" s="549"/>
      <c r="NAF44" s="549"/>
      <c r="NAG44" s="549"/>
      <c r="NAH44" s="549"/>
      <c r="NAI44" s="549"/>
      <c r="NAJ44" s="549"/>
      <c r="NAK44" s="549"/>
      <c r="NAL44" s="549"/>
      <c r="NAM44" s="549"/>
      <c r="NAN44" s="549"/>
      <c r="NAO44" s="549"/>
      <c r="NAP44" s="549"/>
      <c r="NAQ44" s="549"/>
      <c r="NAR44" s="549"/>
      <c r="NAS44" s="549"/>
      <c r="NAT44" s="549"/>
      <c r="NAU44" s="549"/>
      <c r="NAV44" s="549"/>
      <c r="NAW44" s="549"/>
      <c r="NAX44" s="549"/>
      <c r="NAY44" s="549"/>
      <c r="NAZ44" s="549"/>
      <c r="NBA44" s="549"/>
      <c r="NBB44" s="549"/>
      <c r="NBC44" s="549"/>
      <c r="NBD44" s="549"/>
      <c r="NBE44" s="549"/>
      <c r="NBF44" s="549"/>
      <c r="NBG44" s="549"/>
      <c r="NBH44" s="549"/>
      <c r="NBI44" s="549"/>
      <c r="NBJ44" s="549"/>
      <c r="NBK44" s="549"/>
      <c r="NBL44" s="549"/>
      <c r="NBM44" s="549"/>
      <c r="NBN44" s="549"/>
      <c r="NBO44" s="549"/>
      <c r="NBP44" s="549"/>
      <c r="NBQ44" s="549"/>
      <c r="NBR44" s="549"/>
      <c r="NBS44" s="549"/>
      <c r="NBT44" s="549"/>
      <c r="NBU44" s="549"/>
      <c r="NBV44" s="549"/>
      <c r="NBW44" s="549"/>
      <c r="NBX44" s="549"/>
      <c r="NBY44" s="549"/>
      <c r="NBZ44" s="549"/>
      <c r="NCA44" s="549"/>
      <c r="NCB44" s="549"/>
      <c r="NCC44" s="549"/>
      <c r="NCD44" s="549"/>
      <c r="NCE44" s="549"/>
      <c r="NCF44" s="549"/>
      <c r="NCG44" s="549"/>
      <c r="NCH44" s="549"/>
      <c r="NCI44" s="549"/>
      <c r="NCJ44" s="549"/>
      <c r="NCK44" s="549"/>
      <c r="NCL44" s="549"/>
      <c r="NCM44" s="549"/>
      <c r="NCN44" s="549"/>
      <c r="NCO44" s="549"/>
      <c r="NCP44" s="549"/>
      <c r="NCQ44" s="549"/>
      <c r="NCR44" s="549"/>
      <c r="NCS44" s="549"/>
      <c r="NCT44" s="549"/>
      <c r="NCU44" s="549"/>
      <c r="NCV44" s="549"/>
      <c r="NCW44" s="549"/>
      <c r="NCX44" s="549"/>
      <c r="NCY44" s="549"/>
      <c r="NCZ44" s="549"/>
      <c r="NDA44" s="549"/>
      <c r="NDB44" s="549"/>
      <c r="NDC44" s="549"/>
      <c r="NDD44" s="549"/>
      <c r="NDE44" s="549"/>
      <c r="NDF44" s="549"/>
      <c r="NDG44" s="549"/>
      <c r="NDH44" s="549"/>
      <c r="NDI44" s="549"/>
      <c r="NDJ44" s="549"/>
      <c r="NDK44" s="549"/>
      <c r="NDL44" s="549"/>
      <c r="NDM44" s="549"/>
      <c r="NDN44" s="549"/>
      <c r="NDO44" s="549"/>
      <c r="NDP44" s="549"/>
      <c r="NDQ44" s="549"/>
      <c r="NDR44" s="549"/>
      <c r="NDS44" s="549"/>
      <c r="NDT44" s="549"/>
      <c r="NDU44" s="549"/>
      <c r="NDV44" s="549"/>
      <c r="NDW44" s="549"/>
      <c r="NDX44" s="549"/>
      <c r="NDY44" s="549"/>
      <c r="NDZ44" s="549"/>
      <c r="NEA44" s="549"/>
      <c r="NEB44" s="549"/>
      <c r="NEC44" s="549"/>
      <c r="NED44" s="549"/>
      <c r="NEE44" s="549"/>
      <c r="NEF44" s="549"/>
      <c r="NEG44" s="549"/>
      <c r="NEH44" s="549"/>
      <c r="NEI44" s="549"/>
      <c r="NEJ44" s="549"/>
      <c r="NEK44" s="549"/>
      <c r="NEL44" s="549"/>
      <c r="NEM44" s="549"/>
      <c r="NEN44" s="549"/>
      <c r="NEO44" s="549"/>
      <c r="NEP44" s="549"/>
      <c r="NEQ44" s="549"/>
      <c r="NER44" s="549"/>
      <c r="NES44" s="549"/>
      <c r="NET44" s="549"/>
      <c r="NEU44" s="549"/>
      <c r="NEV44" s="549"/>
      <c r="NEW44" s="549"/>
      <c r="NEX44" s="549"/>
      <c r="NEY44" s="549"/>
      <c r="NEZ44" s="549"/>
      <c r="NFA44" s="549"/>
      <c r="NFB44" s="549"/>
      <c r="NFC44" s="549"/>
      <c r="NFD44" s="549"/>
      <c r="NFE44" s="549"/>
      <c r="NFF44" s="549"/>
      <c r="NFG44" s="549"/>
      <c r="NFH44" s="549"/>
      <c r="NFI44" s="549"/>
      <c r="NFJ44" s="549"/>
      <c r="NFK44" s="549"/>
      <c r="NFL44" s="549"/>
      <c r="NFM44" s="549"/>
      <c r="NFN44" s="549"/>
      <c r="NFO44" s="549"/>
      <c r="NFP44" s="549"/>
      <c r="NFQ44" s="549"/>
      <c r="NFR44" s="549"/>
      <c r="NFS44" s="549"/>
      <c r="NFT44" s="549"/>
      <c r="NFU44" s="549"/>
      <c r="NFV44" s="549"/>
      <c r="NFW44" s="549"/>
      <c r="NFX44" s="549"/>
      <c r="NFY44" s="549"/>
      <c r="NFZ44" s="549"/>
      <c r="NGA44" s="549"/>
      <c r="NGB44" s="549"/>
      <c r="NGC44" s="549"/>
      <c r="NGD44" s="549"/>
      <c r="NGE44" s="549"/>
      <c r="NGF44" s="549"/>
      <c r="NGG44" s="549"/>
      <c r="NGH44" s="549"/>
      <c r="NGI44" s="549"/>
      <c r="NGJ44" s="549"/>
      <c r="NGK44" s="549"/>
      <c r="NGL44" s="549"/>
      <c r="NGM44" s="549"/>
      <c r="NGN44" s="549"/>
      <c r="NGO44" s="549"/>
      <c r="NGP44" s="549"/>
      <c r="NGQ44" s="549"/>
      <c r="NGR44" s="549"/>
      <c r="NGS44" s="549"/>
      <c r="NGT44" s="549"/>
      <c r="NGU44" s="549"/>
      <c r="NGV44" s="549"/>
      <c r="NGW44" s="549"/>
      <c r="NGX44" s="549"/>
      <c r="NGY44" s="549"/>
      <c r="NGZ44" s="549"/>
      <c r="NHA44" s="549"/>
      <c r="NHB44" s="549"/>
      <c r="NHC44" s="549"/>
      <c r="NHD44" s="549"/>
      <c r="NHE44" s="549"/>
      <c r="NHF44" s="549"/>
      <c r="NHG44" s="549"/>
      <c r="NHH44" s="549"/>
      <c r="NHI44" s="549"/>
      <c r="NHJ44" s="549"/>
      <c r="NHK44" s="549"/>
      <c r="NHL44" s="549"/>
      <c r="NHM44" s="549"/>
      <c r="NHN44" s="549"/>
      <c r="NHO44" s="549"/>
      <c r="NHP44" s="549"/>
      <c r="NHQ44" s="549"/>
      <c r="NHR44" s="549"/>
      <c r="NHS44" s="549"/>
      <c r="NHT44" s="549"/>
      <c r="NHU44" s="549"/>
      <c r="NHV44" s="549"/>
      <c r="NHW44" s="549"/>
      <c r="NHX44" s="549"/>
      <c r="NHY44" s="549"/>
      <c r="NHZ44" s="549"/>
      <c r="NIA44" s="549"/>
      <c r="NIB44" s="549"/>
      <c r="NIC44" s="549"/>
      <c r="NID44" s="549"/>
      <c r="NIE44" s="549"/>
      <c r="NIF44" s="549"/>
      <c r="NIG44" s="549"/>
      <c r="NIH44" s="549"/>
      <c r="NII44" s="549"/>
      <c r="NIJ44" s="549"/>
      <c r="NIK44" s="549"/>
      <c r="NIL44" s="549"/>
      <c r="NIM44" s="549"/>
      <c r="NIN44" s="549"/>
      <c r="NIO44" s="549"/>
      <c r="NIP44" s="549"/>
      <c r="NIQ44" s="549"/>
      <c r="NIR44" s="549"/>
      <c r="NIS44" s="549"/>
      <c r="NIT44" s="549"/>
      <c r="NIU44" s="549"/>
      <c r="NIV44" s="549"/>
      <c r="NIW44" s="549"/>
      <c r="NIX44" s="549"/>
      <c r="NIY44" s="549"/>
      <c r="NIZ44" s="549"/>
      <c r="NJA44" s="549"/>
      <c r="NJB44" s="549"/>
      <c r="NJC44" s="549"/>
      <c r="NJD44" s="549"/>
      <c r="NJE44" s="549"/>
      <c r="NJF44" s="549"/>
      <c r="NJG44" s="549"/>
      <c r="NJH44" s="549"/>
      <c r="NJI44" s="549"/>
      <c r="NJJ44" s="549"/>
      <c r="NJK44" s="549"/>
      <c r="NJL44" s="549"/>
      <c r="NJM44" s="549"/>
      <c r="NJN44" s="549"/>
      <c r="NJO44" s="549"/>
      <c r="NJP44" s="549"/>
      <c r="NJQ44" s="549"/>
      <c r="NJR44" s="549"/>
      <c r="NJS44" s="549"/>
      <c r="NJT44" s="549"/>
      <c r="NJU44" s="549"/>
      <c r="NJV44" s="549"/>
      <c r="NJW44" s="549"/>
      <c r="NJX44" s="549"/>
      <c r="NJY44" s="549"/>
      <c r="NJZ44" s="549"/>
      <c r="NKA44" s="549"/>
      <c r="NKB44" s="549"/>
      <c r="NKC44" s="549"/>
      <c r="NKD44" s="549"/>
      <c r="NKE44" s="549"/>
      <c r="NKF44" s="549"/>
      <c r="NKG44" s="549"/>
      <c r="NKH44" s="549"/>
      <c r="NKI44" s="549"/>
      <c r="NKJ44" s="549"/>
      <c r="NKK44" s="549"/>
      <c r="NKL44" s="549"/>
      <c r="NKM44" s="549"/>
      <c r="NKN44" s="549"/>
      <c r="NKO44" s="549"/>
      <c r="NKP44" s="549"/>
      <c r="NKQ44" s="549"/>
      <c r="NKR44" s="549"/>
      <c r="NKS44" s="549"/>
      <c r="NKT44" s="549"/>
      <c r="NKU44" s="549"/>
      <c r="NKV44" s="549"/>
      <c r="NKW44" s="549"/>
      <c r="NKX44" s="549"/>
      <c r="NKY44" s="549"/>
      <c r="NKZ44" s="549"/>
      <c r="NLA44" s="549"/>
      <c r="NLB44" s="549"/>
      <c r="NLC44" s="549"/>
      <c r="NLD44" s="549"/>
      <c r="NLE44" s="549"/>
      <c r="NLF44" s="549"/>
      <c r="NLG44" s="549"/>
      <c r="NLH44" s="549"/>
      <c r="NLI44" s="549"/>
      <c r="NLJ44" s="549"/>
      <c r="NLK44" s="549"/>
      <c r="NLL44" s="549"/>
      <c r="NLM44" s="549"/>
      <c r="NLN44" s="549"/>
      <c r="NLO44" s="549"/>
      <c r="NLP44" s="549"/>
      <c r="NLQ44" s="549"/>
      <c r="NLR44" s="549"/>
      <c r="NLS44" s="549"/>
      <c r="NLT44" s="549"/>
      <c r="NLU44" s="549"/>
      <c r="NLV44" s="549"/>
      <c r="NLW44" s="549"/>
      <c r="NLX44" s="549"/>
      <c r="NLY44" s="549"/>
      <c r="NLZ44" s="549"/>
      <c r="NMA44" s="549"/>
      <c r="NMB44" s="549"/>
      <c r="NMC44" s="549"/>
      <c r="NMD44" s="549"/>
      <c r="NME44" s="549"/>
      <c r="NMF44" s="549"/>
      <c r="NMG44" s="549"/>
      <c r="NMH44" s="549"/>
      <c r="NMI44" s="549"/>
      <c r="NMJ44" s="549"/>
      <c r="NMK44" s="549"/>
      <c r="NML44" s="549"/>
      <c r="NMM44" s="549"/>
      <c r="NMN44" s="549"/>
      <c r="NMO44" s="549"/>
      <c r="NMP44" s="549"/>
      <c r="NMQ44" s="549"/>
      <c r="NMR44" s="549"/>
      <c r="NMS44" s="549"/>
      <c r="NMT44" s="549"/>
      <c r="NMU44" s="549"/>
      <c r="NMV44" s="549"/>
      <c r="NMW44" s="549"/>
      <c r="NMX44" s="549"/>
      <c r="NMY44" s="549"/>
      <c r="NMZ44" s="549"/>
      <c r="NNA44" s="549"/>
      <c r="NNB44" s="549"/>
      <c r="NNC44" s="549"/>
      <c r="NND44" s="549"/>
      <c r="NNE44" s="549"/>
      <c r="NNF44" s="549"/>
      <c r="NNG44" s="549"/>
      <c r="NNH44" s="549"/>
      <c r="NNI44" s="549"/>
      <c r="NNJ44" s="549"/>
      <c r="NNK44" s="549"/>
      <c r="NNL44" s="549"/>
      <c r="NNM44" s="549"/>
      <c r="NNN44" s="549"/>
      <c r="NNO44" s="549"/>
      <c r="NNP44" s="549"/>
      <c r="NNQ44" s="549"/>
      <c r="NNR44" s="549"/>
      <c r="NNS44" s="549"/>
      <c r="NNT44" s="549"/>
      <c r="NNU44" s="549"/>
      <c r="NNV44" s="549"/>
      <c r="NNW44" s="549"/>
      <c r="NNX44" s="549"/>
      <c r="NNY44" s="549"/>
      <c r="NNZ44" s="549"/>
      <c r="NOA44" s="549"/>
      <c r="NOB44" s="549"/>
      <c r="NOC44" s="549"/>
      <c r="NOD44" s="549"/>
      <c r="NOE44" s="549"/>
      <c r="NOF44" s="549"/>
      <c r="NOG44" s="549"/>
      <c r="NOH44" s="549"/>
      <c r="NOI44" s="549"/>
      <c r="NOJ44" s="549"/>
      <c r="NOK44" s="549"/>
      <c r="NOL44" s="549"/>
      <c r="NOM44" s="549"/>
      <c r="NON44" s="549"/>
      <c r="NOO44" s="549"/>
      <c r="NOP44" s="549"/>
      <c r="NOQ44" s="549"/>
      <c r="NOR44" s="549"/>
      <c r="NOS44" s="549"/>
      <c r="NOT44" s="549"/>
      <c r="NOU44" s="549"/>
      <c r="NOV44" s="549"/>
      <c r="NOW44" s="549"/>
      <c r="NOX44" s="549"/>
      <c r="NOY44" s="549"/>
      <c r="NOZ44" s="549"/>
      <c r="NPA44" s="549"/>
      <c r="NPB44" s="549"/>
      <c r="NPC44" s="549"/>
      <c r="NPD44" s="549"/>
      <c r="NPE44" s="549"/>
      <c r="NPF44" s="549"/>
      <c r="NPG44" s="549"/>
      <c r="NPH44" s="549"/>
      <c r="NPI44" s="549"/>
      <c r="NPJ44" s="549"/>
      <c r="NPK44" s="549"/>
      <c r="NPL44" s="549"/>
      <c r="NPM44" s="549"/>
      <c r="NPN44" s="549"/>
      <c r="NPO44" s="549"/>
      <c r="NPP44" s="549"/>
      <c r="NPQ44" s="549"/>
      <c r="NPR44" s="549"/>
      <c r="NPS44" s="549"/>
      <c r="NPT44" s="549"/>
      <c r="NPU44" s="549"/>
      <c r="NPV44" s="549"/>
      <c r="NPW44" s="549"/>
      <c r="NPX44" s="549"/>
      <c r="NPY44" s="549"/>
      <c r="NPZ44" s="549"/>
      <c r="NQA44" s="549"/>
      <c r="NQB44" s="549"/>
      <c r="NQC44" s="549"/>
      <c r="NQD44" s="549"/>
      <c r="NQE44" s="549"/>
      <c r="NQF44" s="549"/>
      <c r="NQG44" s="549"/>
      <c r="NQH44" s="549"/>
      <c r="NQI44" s="549"/>
      <c r="NQJ44" s="549"/>
      <c r="NQK44" s="549"/>
      <c r="NQL44" s="549"/>
      <c r="NQM44" s="549"/>
      <c r="NQN44" s="549"/>
      <c r="NQO44" s="549"/>
      <c r="NQP44" s="549"/>
      <c r="NQQ44" s="549"/>
      <c r="NQR44" s="549"/>
      <c r="NQS44" s="549"/>
      <c r="NQT44" s="549"/>
      <c r="NQU44" s="549"/>
      <c r="NQV44" s="549"/>
      <c r="NQW44" s="549"/>
      <c r="NQX44" s="549"/>
      <c r="NQY44" s="549"/>
      <c r="NQZ44" s="549"/>
      <c r="NRA44" s="549"/>
      <c r="NRB44" s="549"/>
      <c r="NRC44" s="549"/>
      <c r="NRD44" s="549"/>
      <c r="NRE44" s="549"/>
      <c r="NRF44" s="549"/>
      <c r="NRG44" s="549"/>
      <c r="NRH44" s="549"/>
      <c r="NRI44" s="549"/>
      <c r="NRJ44" s="549"/>
      <c r="NRK44" s="549"/>
      <c r="NRL44" s="549"/>
      <c r="NRM44" s="549"/>
      <c r="NRN44" s="549"/>
      <c r="NRO44" s="549"/>
      <c r="NRP44" s="549"/>
      <c r="NRQ44" s="549"/>
      <c r="NRR44" s="549"/>
      <c r="NRS44" s="549"/>
      <c r="NRT44" s="549"/>
      <c r="NRU44" s="549"/>
      <c r="NRV44" s="549"/>
      <c r="NRW44" s="549"/>
      <c r="NRX44" s="549"/>
      <c r="NRY44" s="549"/>
      <c r="NRZ44" s="549"/>
      <c r="NSA44" s="549"/>
      <c r="NSB44" s="549"/>
      <c r="NSC44" s="549"/>
      <c r="NSD44" s="549"/>
      <c r="NSE44" s="549"/>
      <c r="NSF44" s="549"/>
      <c r="NSG44" s="549"/>
      <c r="NSH44" s="549"/>
      <c r="NSI44" s="549"/>
      <c r="NSJ44" s="549"/>
      <c r="NSK44" s="549"/>
      <c r="NSL44" s="549"/>
      <c r="NSM44" s="549"/>
      <c r="NSN44" s="549"/>
      <c r="NSO44" s="549"/>
      <c r="NSP44" s="549"/>
      <c r="NSQ44" s="549"/>
      <c r="NSR44" s="549"/>
      <c r="NSS44" s="549"/>
      <c r="NST44" s="549"/>
      <c r="NSU44" s="549"/>
      <c r="NSV44" s="549"/>
      <c r="NSW44" s="549"/>
      <c r="NSX44" s="549"/>
      <c r="NSY44" s="549"/>
      <c r="NSZ44" s="549"/>
      <c r="NTA44" s="549"/>
      <c r="NTB44" s="549"/>
      <c r="NTC44" s="549"/>
      <c r="NTD44" s="549"/>
      <c r="NTE44" s="549"/>
      <c r="NTF44" s="549"/>
      <c r="NTG44" s="549"/>
      <c r="NTH44" s="549"/>
      <c r="NTI44" s="549"/>
      <c r="NTJ44" s="549"/>
      <c r="NTK44" s="549"/>
      <c r="NTL44" s="549"/>
      <c r="NTM44" s="549"/>
      <c r="NTN44" s="549"/>
      <c r="NTO44" s="549"/>
      <c r="NTP44" s="549"/>
      <c r="NTQ44" s="549"/>
      <c r="NTR44" s="549"/>
      <c r="NTS44" s="549"/>
      <c r="NTT44" s="549"/>
      <c r="NTU44" s="549"/>
      <c r="NTV44" s="549"/>
      <c r="NTW44" s="549"/>
      <c r="NTX44" s="549"/>
      <c r="NTY44" s="549"/>
      <c r="NTZ44" s="549"/>
      <c r="NUA44" s="549"/>
      <c r="NUB44" s="549"/>
      <c r="NUC44" s="549"/>
      <c r="NUD44" s="549"/>
      <c r="NUE44" s="549"/>
      <c r="NUF44" s="549"/>
      <c r="NUG44" s="549"/>
      <c r="NUH44" s="549"/>
      <c r="NUI44" s="549"/>
      <c r="NUJ44" s="549"/>
      <c r="NUK44" s="549"/>
      <c r="NUL44" s="549"/>
      <c r="NUM44" s="549"/>
      <c r="NUN44" s="549"/>
      <c r="NUO44" s="549"/>
      <c r="NUP44" s="549"/>
      <c r="NUQ44" s="549"/>
      <c r="NUR44" s="549"/>
      <c r="NUS44" s="549"/>
      <c r="NUT44" s="549"/>
      <c r="NUU44" s="549"/>
      <c r="NUV44" s="549"/>
      <c r="NUW44" s="549"/>
      <c r="NUX44" s="549"/>
      <c r="NUY44" s="549"/>
      <c r="NUZ44" s="549"/>
      <c r="NVA44" s="549"/>
      <c r="NVB44" s="549"/>
      <c r="NVC44" s="549"/>
      <c r="NVD44" s="549"/>
      <c r="NVE44" s="549"/>
      <c r="NVF44" s="549"/>
      <c r="NVG44" s="549"/>
      <c r="NVH44" s="549"/>
      <c r="NVI44" s="549"/>
      <c r="NVJ44" s="549"/>
      <c r="NVK44" s="549"/>
      <c r="NVL44" s="549"/>
      <c r="NVM44" s="549"/>
      <c r="NVN44" s="549"/>
      <c r="NVO44" s="549"/>
      <c r="NVP44" s="549"/>
      <c r="NVQ44" s="549"/>
      <c r="NVR44" s="549"/>
      <c r="NVS44" s="549"/>
      <c r="NVT44" s="549"/>
      <c r="NVU44" s="549"/>
      <c r="NVV44" s="549"/>
      <c r="NVW44" s="549"/>
      <c r="NVX44" s="549"/>
      <c r="NVY44" s="549"/>
      <c r="NVZ44" s="549"/>
      <c r="NWA44" s="549"/>
      <c r="NWB44" s="549"/>
      <c r="NWC44" s="549"/>
      <c r="NWD44" s="549"/>
      <c r="NWE44" s="549"/>
      <c r="NWF44" s="549"/>
      <c r="NWG44" s="549"/>
      <c r="NWH44" s="549"/>
      <c r="NWI44" s="549"/>
      <c r="NWJ44" s="549"/>
      <c r="NWK44" s="549"/>
      <c r="NWL44" s="549"/>
      <c r="NWM44" s="549"/>
      <c r="NWN44" s="549"/>
      <c r="NWO44" s="549"/>
      <c r="NWP44" s="549"/>
      <c r="NWQ44" s="549"/>
      <c r="NWR44" s="549"/>
      <c r="NWS44" s="549"/>
      <c r="NWT44" s="549"/>
      <c r="NWU44" s="549"/>
      <c r="NWV44" s="549"/>
      <c r="NWW44" s="549"/>
      <c r="NWX44" s="549"/>
      <c r="NWY44" s="549"/>
      <c r="NWZ44" s="549"/>
      <c r="NXA44" s="549"/>
      <c r="NXB44" s="549"/>
      <c r="NXC44" s="549"/>
      <c r="NXD44" s="549"/>
      <c r="NXE44" s="549"/>
      <c r="NXF44" s="549"/>
      <c r="NXG44" s="549"/>
      <c r="NXH44" s="549"/>
      <c r="NXI44" s="549"/>
      <c r="NXJ44" s="549"/>
      <c r="NXK44" s="549"/>
      <c r="NXL44" s="549"/>
      <c r="NXM44" s="549"/>
      <c r="NXN44" s="549"/>
      <c r="NXO44" s="549"/>
      <c r="NXP44" s="549"/>
      <c r="NXQ44" s="549"/>
      <c r="NXR44" s="549"/>
      <c r="NXS44" s="549"/>
      <c r="NXT44" s="549"/>
      <c r="NXU44" s="549"/>
      <c r="NXV44" s="549"/>
      <c r="NXW44" s="549"/>
      <c r="NXX44" s="549"/>
      <c r="NXY44" s="549"/>
      <c r="NXZ44" s="549"/>
      <c r="NYA44" s="549"/>
      <c r="NYB44" s="549"/>
      <c r="NYC44" s="549"/>
      <c r="NYD44" s="549"/>
      <c r="NYE44" s="549"/>
      <c r="NYF44" s="549"/>
      <c r="NYG44" s="549"/>
      <c r="NYH44" s="549"/>
      <c r="NYI44" s="549"/>
      <c r="NYJ44" s="549"/>
      <c r="NYK44" s="549"/>
      <c r="NYL44" s="549"/>
      <c r="NYM44" s="549"/>
      <c r="NYN44" s="549"/>
      <c r="NYO44" s="549"/>
      <c r="NYP44" s="549"/>
      <c r="NYQ44" s="549"/>
      <c r="NYR44" s="549"/>
      <c r="NYS44" s="549"/>
      <c r="NYT44" s="549"/>
      <c r="NYU44" s="549"/>
      <c r="NYV44" s="549"/>
      <c r="NYW44" s="549"/>
      <c r="NYX44" s="549"/>
      <c r="NYY44" s="549"/>
      <c r="NYZ44" s="549"/>
      <c r="NZA44" s="549"/>
      <c r="NZB44" s="549"/>
      <c r="NZC44" s="549"/>
      <c r="NZD44" s="549"/>
      <c r="NZE44" s="549"/>
      <c r="NZF44" s="549"/>
      <c r="NZG44" s="549"/>
      <c r="NZH44" s="549"/>
      <c r="NZI44" s="549"/>
      <c r="NZJ44" s="549"/>
      <c r="NZK44" s="549"/>
      <c r="NZL44" s="549"/>
      <c r="NZM44" s="549"/>
      <c r="NZN44" s="549"/>
      <c r="NZO44" s="549"/>
      <c r="NZP44" s="549"/>
      <c r="NZQ44" s="549"/>
      <c r="NZR44" s="549"/>
      <c r="NZS44" s="549"/>
      <c r="NZT44" s="549"/>
      <c r="NZU44" s="549"/>
      <c r="NZV44" s="549"/>
      <c r="NZW44" s="549"/>
      <c r="NZX44" s="549"/>
      <c r="NZY44" s="549"/>
      <c r="NZZ44" s="549"/>
      <c r="OAA44" s="549"/>
      <c r="OAB44" s="549"/>
      <c r="OAC44" s="549"/>
      <c r="OAD44" s="549"/>
      <c r="OAE44" s="549"/>
      <c r="OAF44" s="549"/>
      <c r="OAG44" s="549"/>
      <c r="OAH44" s="549"/>
      <c r="OAI44" s="549"/>
      <c r="OAJ44" s="549"/>
      <c r="OAK44" s="549"/>
      <c r="OAL44" s="549"/>
      <c r="OAM44" s="549"/>
      <c r="OAN44" s="549"/>
      <c r="OAO44" s="549"/>
      <c r="OAP44" s="549"/>
      <c r="OAQ44" s="549"/>
      <c r="OAR44" s="549"/>
      <c r="OAS44" s="549"/>
      <c r="OAT44" s="549"/>
      <c r="OAU44" s="549"/>
      <c r="OAV44" s="549"/>
      <c r="OAW44" s="549"/>
      <c r="OAX44" s="549"/>
      <c r="OAY44" s="549"/>
      <c r="OAZ44" s="549"/>
      <c r="OBA44" s="549"/>
      <c r="OBB44" s="549"/>
      <c r="OBC44" s="549"/>
      <c r="OBD44" s="549"/>
      <c r="OBE44" s="549"/>
      <c r="OBF44" s="549"/>
      <c r="OBG44" s="549"/>
      <c r="OBH44" s="549"/>
      <c r="OBI44" s="549"/>
      <c r="OBJ44" s="549"/>
      <c r="OBK44" s="549"/>
      <c r="OBL44" s="549"/>
      <c r="OBM44" s="549"/>
      <c r="OBN44" s="549"/>
      <c r="OBO44" s="549"/>
      <c r="OBP44" s="549"/>
      <c r="OBQ44" s="549"/>
      <c r="OBR44" s="549"/>
      <c r="OBS44" s="549"/>
      <c r="OBT44" s="549"/>
      <c r="OBU44" s="549"/>
      <c r="OBV44" s="549"/>
      <c r="OBW44" s="549"/>
      <c r="OBX44" s="549"/>
      <c r="OBY44" s="549"/>
      <c r="OBZ44" s="549"/>
      <c r="OCA44" s="549"/>
      <c r="OCB44" s="549"/>
      <c r="OCC44" s="549"/>
      <c r="OCD44" s="549"/>
      <c r="OCE44" s="549"/>
      <c r="OCF44" s="549"/>
      <c r="OCG44" s="549"/>
      <c r="OCH44" s="549"/>
      <c r="OCI44" s="549"/>
      <c r="OCJ44" s="549"/>
      <c r="OCK44" s="549"/>
      <c r="OCL44" s="549"/>
      <c r="OCM44" s="549"/>
      <c r="OCN44" s="549"/>
      <c r="OCO44" s="549"/>
      <c r="OCP44" s="549"/>
      <c r="OCQ44" s="549"/>
      <c r="OCR44" s="549"/>
      <c r="OCS44" s="549"/>
      <c r="OCT44" s="549"/>
      <c r="OCU44" s="549"/>
      <c r="OCV44" s="549"/>
      <c r="OCW44" s="549"/>
      <c r="OCX44" s="549"/>
      <c r="OCY44" s="549"/>
      <c r="OCZ44" s="549"/>
      <c r="ODA44" s="549"/>
      <c r="ODB44" s="549"/>
      <c r="ODC44" s="549"/>
      <c r="ODD44" s="549"/>
      <c r="ODE44" s="549"/>
      <c r="ODF44" s="549"/>
      <c r="ODG44" s="549"/>
      <c r="ODH44" s="549"/>
      <c r="ODI44" s="549"/>
      <c r="ODJ44" s="549"/>
      <c r="ODK44" s="549"/>
      <c r="ODL44" s="549"/>
      <c r="ODM44" s="549"/>
      <c r="ODN44" s="549"/>
      <c r="ODO44" s="549"/>
      <c r="ODP44" s="549"/>
      <c r="ODQ44" s="549"/>
      <c r="ODR44" s="549"/>
      <c r="ODS44" s="549"/>
      <c r="ODT44" s="549"/>
      <c r="ODU44" s="549"/>
      <c r="ODV44" s="549"/>
      <c r="ODW44" s="549"/>
      <c r="ODX44" s="549"/>
      <c r="ODY44" s="549"/>
      <c r="ODZ44" s="549"/>
      <c r="OEA44" s="549"/>
      <c r="OEB44" s="549"/>
      <c r="OEC44" s="549"/>
      <c r="OED44" s="549"/>
      <c r="OEE44" s="549"/>
      <c r="OEF44" s="549"/>
      <c r="OEG44" s="549"/>
      <c r="OEH44" s="549"/>
      <c r="OEI44" s="549"/>
      <c r="OEJ44" s="549"/>
      <c r="OEK44" s="549"/>
      <c r="OEL44" s="549"/>
      <c r="OEM44" s="549"/>
      <c r="OEN44" s="549"/>
      <c r="OEO44" s="549"/>
      <c r="OEP44" s="549"/>
      <c r="OEQ44" s="549"/>
      <c r="OER44" s="549"/>
      <c r="OES44" s="549"/>
      <c r="OET44" s="549"/>
      <c r="OEU44" s="549"/>
      <c r="OEV44" s="549"/>
      <c r="OEW44" s="549"/>
      <c r="OEX44" s="549"/>
      <c r="OEY44" s="549"/>
      <c r="OEZ44" s="549"/>
      <c r="OFA44" s="549"/>
      <c r="OFB44" s="549"/>
      <c r="OFC44" s="549"/>
      <c r="OFD44" s="549"/>
      <c r="OFE44" s="549"/>
      <c r="OFF44" s="549"/>
      <c r="OFG44" s="549"/>
      <c r="OFH44" s="549"/>
      <c r="OFI44" s="549"/>
      <c r="OFJ44" s="549"/>
      <c r="OFK44" s="549"/>
      <c r="OFL44" s="549"/>
      <c r="OFM44" s="549"/>
      <c r="OFN44" s="549"/>
      <c r="OFO44" s="549"/>
      <c r="OFP44" s="549"/>
      <c r="OFQ44" s="549"/>
      <c r="OFR44" s="549"/>
      <c r="OFS44" s="549"/>
      <c r="OFT44" s="549"/>
      <c r="OFU44" s="549"/>
      <c r="OFV44" s="549"/>
      <c r="OFW44" s="549"/>
      <c r="OFX44" s="549"/>
      <c r="OFY44" s="549"/>
      <c r="OFZ44" s="549"/>
      <c r="OGA44" s="549"/>
      <c r="OGB44" s="549"/>
      <c r="OGC44" s="549"/>
      <c r="OGD44" s="549"/>
      <c r="OGE44" s="549"/>
      <c r="OGF44" s="549"/>
      <c r="OGG44" s="549"/>
      <c r="OGH44" s="549"/>
      <c r="OGI44" s="549"/>
      <c r="OGJ44" s="549"/>
      <c r="OGK44" s="549"/>
      <c r="OGL44" s="549"/>
      <c r="OGM44" s="549"/>
      <c r="OGN44" s="549"/>
      <c r="OGO44" s="549"/>
      <c r="OGP44" s="549"/>
      <c r="OGQ44" s="549"/>
      <c r="OGR44" s="549"/>
      <c r="OGS44" s="549"/>
      <c r="OGT44" s="549"/>
      <c r="OGU44" s="549"/>
      <c r="OGV44" s="549"/>
      <c r="OGW44" s="549"/>
      <c r="OGX44" s="549"/>
      <c r="OGY44" s="549"/>
      <c r="OGZ44" s="549"/>
      <c r="OHA44" s="549"/>
      <c r="OHB44" s="549"/>
      <c r="OHC44" s="549"/>
      <c r="OHD44" s="549"/>
      <c r="OHE44" s="549"/>
      <c r="OHF44" s="549"/>
      <c r="OHG44" s="549"/>
      <c r="OHH44" s="549"/>
      <c r="OHI44" s="549"/>
      <c r="OHJ44" s="549"/>
      <c r="OHK44" s="549"/>
      <c r="OHL44" s="549"/>
      <c r="OHM44" s="549"/>
      <c r="OHN44" s="549"/>
      <c r="OHO44" s="549"/>
      <c r="OHP44" s="549"/>
      <c r="OHQ44" s="549"/>
      <c r="OHR44" s="549"/>
      <c r="OHS44" s="549"/>
      <c r="OHT44" s="549"/>
      <c r="OHU44" s="549"/>
      <c r="OHV44" s="549"/>
      <c r="OHW44" s="549"/>
      <c r="OHX44" s="549"/>
      <c r="OHY44" s="549"/>
      <c r="OHZ44" s="549"/>
      <c r="OIA44" s="549"/>
      <c r="OIB44" s="549"/>
      <c r="OIC44" s="549"/>
      <c r="OID44" s="549"/>
      <c r="OIE44" s="549"/>
      <c r="OIF44" s="549"/>
      <c r="OIG44" s="549"/>
      <c r="OIH44" s="549"/>
      <c r="OII44" s="549"/>
      <c r="OIJ44" s="549"/>
      <c r="OIK44" s="549"/>
      <c r="OIL44" s="549"/>
      <c r="OIM44" s="549"/>
      <c r="OIN44" s="549"/>
      <c r="OIO44" s="549"/>
      <c r="OIP44" s="549"/>
      <c r="OIQ44" s="549"/>
      <c r="OIR44" s="549"/>
      <c r="OIS44" s="549"/>
      <c r="OIT44" s="549"/>
      <c r="OIU44" s="549"/>
      <c r="OIV44" s="549"/>
      <c r="OIW44" s="549"/>
      <c r="OIX44" s="549"/>
      <c r="OIY44" s="549"/>
      <c r="OIZ44" s="549"/>
      <c r="OJA44" s="549"/>
      <c r="OJB44" s="549"/>
      <c r="OJC44" s="549"/>
      <c r="OJD44" s="549"/>
      <c r="OJE44" s="549"/>
      <c r="OJF44" s="549"/>
      <c r="OJG44" s="549"/>
      <c r="OJH44" s="549"/>
      <c r="OJI44" s="549"/>
      <c r="OJJ44" s="549"/>
      <c r="OJK44" s="549"/>
      <c r="OJL44" s="549"/>
      <c r="OJM44" s="549"/>
      <c r="OJN44" s="549"/>
      <c r="OJO44" s="549"/>
      <c r="OJP44" s="549"/>
      <c r="OJQ44" s="549"/>
      <c r="OJR44" s="549"/>
      <c r="OJS44" s="549"/>
      <c r="OJT44" s="549"/>
      <c r="OJU44" s="549"/>
      <c r="OJV44" s="549"/>
      <c r="OJW44" s="549"/>
      <c r="OJX44" s="549"/>
      <c r="OJY44" s="549"/>
      <c r="OJZ44" s="549"/>
      <c r="OKA44" s="549"/>
      <c r="OKB44" s="549"/>
      <c r="OKC44" s="549"/>
      <c r="OKD44" s="549"/>
      <c r="OKE44" s="549"/>
      <c r="OKF44" s="549"/>
      <c r="OKG44" s="549"/>
      <c r="OKH44" s="549"/>
      <c r="OKI44" s="549"/>
      <c r="OKJ44" s="549"/>
      <c r="OKK44" s="549"/>
      <c r="OKL44" s="549"/>
      <c r="OKM44" s="549"/>
      <c r="OKN44" s="549"/>
      <c r="OKO44" s="549"/>
      <c r="OKP44" s="549"/>
      <c r="OKQ44" s="549"/>
      <c r="OKR44" s="549"/>
      <c r="OKS44" s="549"/>
      <c r="OKT44" s="549"/>
      <c r="OKU44" s="549"/>
      <c r="OKV44" s="549"/>
      <c r="OKW44" s="549"/>
      <c r="OKX44" s="549"/>
      <c r="OKY44" s="549"/>
      <c r="OKZ44" s="549"/>
      <c r="OLA44" s="549"/>
      <c r="OLB44" s="549"/>
      <c r="OLC44" s="549"/>
      <c r="OLD44" s="549"/>
      <c r="OLE44" s="549"/>
      <c r="OLF44" s="549"/>
      <c r="OLG44" s="549"/>
      <c r="OLH44" s="549"/>
      <c r="OLI44" s="549"/>
      <c r="OLJ44" s="549"/>
      <c r="OLK44" s="549"/>
      <c r="OLL44" s="549"/>
      <c r="OLM44" s="549"/>
      <c r="OLN44" s="549"/>
      <c r="OLO44" s="549"/>
      <c r="OLP44" s="549"/>
      <c r="OLQ44" s="549"/>
      <c r="OLR44" s="549"/>
      <c r="OLS44" s="549"/>
      <c r="OLT44" s="549"/>
      <c r="OLU44" s="549"/>
      <c r="OLV44" s="549"/>
      <c r="OLW44" s="549"/>
      <c r="OLX44" s="549"/>
      <c r="OLY44" s="549"/>
      <c r="OLZ44" s="549"/>
      <c r="OMA44" s="549"/>
      <c r="OMB44" s="549"/>
      <c r="OMC44" s="549"/>
      <c r="OMD44" s="549"/>
      <c r="OME44" s="549"/>
      <c r="OMF44" s="549"/>
      <c r="OMG44" s="549"/>
      <c r="OMH44" s="549"/>
      <c r="OMI44" s="549"/>
      <c r="OMJ44" s="549"/>
      <c r="OMK44" s="549"/>
      <c r="OML44" s="549"/>
      <c r="OMM44" s="549"/>
      <c r="OMN44" s="549"/>
      <c r="OMO44" s="549"/>
      <c r="OMP44" s="549"/>
      <c r="OMQ44" s="549"/>
      <c r="OMR44" s="549"/>
      <c r="OMS44" s="549"/>
      <c r="OMT44" s="549"/>
      <c r="OMU44" s="549"/>
      <c r="OMV44" s="549"/>
      <c r="OMW44" s="549"/>
      <c r="OMX44" s="549"/>
      <c r="OMY44" s="549"/>
      <c r="OMZ44" s="549"/>
      <c r="ONA44" s="549"/>
      <c r="ONB44" s="549"/>
      <c r="ONC44" s="549"/>
      <c r="OND44" s="549"/>
      <c r="ONE44" s="549"/>
      <c r="ONF44" s="549"/>
      <c r="ONG44" s="549"/>
      <c r="ONH44" s="549"/>
      <c r="ONI44" s="549"/>
      <c r="ONJ44" s="549"/>
      <c r="ONK44" s="549"/>
      <c r="ONL44" s="549"/>
      <c r="ONM44" s="549"/>
      <c r="ONN44" s="549"/>
      <c r="ONO44" s="549"/>
      <c r="ONP44" s="549"/>
      <c r="ONQ44" s="549"/>
      <c r="ONR44" s="549"/>
      <c r="ONS44" s="549"/>
      <c r="ONT44" s="549"/>
      <c r="ONU44" s="549"/>
      <c r="ONV44" s="549"/>
      <c r="ONW44" s="549"/>
      <c r="ONX44" s="549"/>
      <c r="ONY44" s="549"/>
      <c r="ONZ44" s="549"/>
      <c r="OOA44" s="549"/>
      <c r="OOB44" s="549"/>
      <c r="OOC44" s="549"/>
      <c r="OOD44" s="549"/>
      <c r="OOE44" s="549"/>
      <c r="OOF44" s="549"/>
      <c r="OOG44" s="549"/>
      <c r="OOH44" s="549"/>
      <c r="OOI44" s="549"/>
      <c r="OOJ44" s="549"/>
      <c r="OOK44" s="549"/>
      <c r="OOL44" s="549"/>
      <c r="OOM44" s="549"/>
      <c r="OON44" s="549"/>
      <c r="OOO44" s="549"/>
      <c r="OOP44" s="549"/>
      <c r="OOQ44" s="549"/>
      <c r="OOR44" s="549"/>
      <c r="OOS44" s="549"/>
      <c r="OOT44" s="549"/>
      <c r="OOU44" s="549"/>
      <c r="OOV44" s="549"/>
      <c r="OOW44" s="549"/>
      <c r="OOX44" s="549"/>
      <c r="OOY44" s="549"/>
      <c r="OOZ44" s="549"/>
      <c r="OPA44" s="549"/>
      <c r="OPB44" s="549"/>
      <c r="OPC44" s="549"/>
      <c r="OPD44" s="549"/>
      <c r="OPE44" s="549"/>
      <c r="OPF44" s="549"/>
      <c r="OPG44" s="549"/>
      <c r="OPH44" s="549"/>
      <c r="OPI44" s="549"/>
      <c r="OPJ44" s="549"/>
      <c r="OPK44" s="549"/>
      <c r="OPL44" s="549"/>
      <c r="OPM44" s="549"/>
      <c r="OPN44" s="549"/>
      <c r="OPO44" s="549"/>
      <c r="OPP44" s="549"/>
      <c r="OPQ44" s="549"/>
      <c r="OPR44" s="549"/>
      <c r="OPS44" s="549"/>
      <c r="OPT44" s="549"/>
      <c r="OPU44" s="549"/>
      <c r="OPV44" s="549"/>
      <c r="OPW44" s="549"/>
      <c r="OPX44" s="549"/>
      <c r="OPY44" s="549"/>
      <c r="OPZ44" s="549"/>
      <c r="OQA44" s="549"/>
      <c r="OQB44" s="549"/>
      <c r="OQC44" s="549"/>
      <c r="OQD44" s="549"/>
      <c r="OQE44" s="549"/>
      <c r="OQF44" s="549"/>
      <c r="OQG44" s="549"/>
      <c r="OQH44" s="549"/>
      <c r="OQI44" s="549"/>
      <c r="OQJ44" s="549"/>
      <c r="OQK44" s="549"/>
      <c r="OQL44" s="549"/>
      <c r="OQM44" s="549"/>
      <c r="OQN44" s="549"/>
      <c r="OQO44" s="549"/>
      <c r="OQP44" s="549"/>
      <c r="OQQ44" s="549"/>
      <c r="OQR44" s="549"/>
      <c r="OQS44" s="549"/>
      <c r="OQT44" s="549"/>
      <c r="OQU44" s="549"/>
      <c r="OQV44" s="549"/>
      <c r="OQW44" s="549"/>
      <c r="OQX44" s="549"/>
      <c r="OQY44" s="549"/>
      <c r="OQZ44" s="549"/>
      <c r="ORA44" s="549"/>
      <c r="ORB44" s="549"/>
      <c r="ORC44" s="549"/>
      <c r="ORD44" s="549"/>
      <c r="ORE44" s="549"/>
      <c r="ORF44" s="549"/>
      <c r="ORG44" s="549"/>
      <c r="ORH44" s="549"/>
      <c r="ORI44" s="549"/>
      <c r="ORJ44" s="549"/>
      <c r="ORK44" s="549"/>
      <c r="ORL44" s="549"/>
      <c r="ORM44" s="549"/>
      <c r="ORN44" s="549"/>
      <c r="ORO44" s="549"/>
      <c r="ORP44" s="549"/>
      <c r="ORQ44" s="549"/>
      <c r="ORR44" s="549"/>
      <c r="ORS44" s="549"/>
      <c r="ORT44" s="549"/>
      <c r="ORU44" s="549"/>
      <c r="ORV44" s="549"/>
      <c r="ORW44" s="549"/>
      <c r="ORX44" s="549"/>
      <c r="ORY44" s="549"/>
      <c r="ORZ44" s="549"/>
      <c r="OSA44" s="549"/>
      <c r="OSB44" s="549"/>
      <c r="OSC44" s="549"/>
      <c r="OSD44" s="549"/>
      <c r="OSE44" s="549"/>
      <c r="OSF44" s="549"/>
      <c r="OSG44" s="549"/>
      <c r="OSH44" s="549"/>
      <c r="OSI44" s="549"/>
      <c r="OSJ44" s="549"/>
      <c r="OSK44" s="549"/>
      <c r="OSL44" s="549"/>
      <c r="OSM44" s="549"/>
      <c r="OSN44" s="549"/>
      <c r="OSO44" s="549"/>
      <c r="OSP44" s="549"/>
      <c r="OSQ44" s="549"/>
      <c r="OSR44" s="549"/>
      <c r="OSS44" s="549"/>
      <c r="OST44" s="549"/>
      <c r="OSU44" s="549"/>
      <c r="OSV44" s="549"/>
      <c r="OSW44" s="549"/>
      <c r="OSX44" s="549"/>
      <c r="OSY44" s="549"/>
      <c r="OSZ44" s="549"/>
      <c r="OTA44" s="549"/>
      <c r="OTB44" s="549"/>
      <c r="OTC44" s="549"/>
      <c r="OTD44" s="549"/>
      <c r="OTE44" s="549"/>
      <c r="OTF44" s="549"/>
      <c r="OTG44" s="549"/>
      <c r="OTH44" s="549"/>
      <c r="OTI44" s="549"/>
      <c r="OTJ44" s="549"/>
      <c r="OTK44" s="549"/>
      <c r="OTL44" s="549"/>
      <c r="OTM44" s="549"/>
      <c r="OTN44" s="549"/>
      <c r="OTO44" s="549"/>
      <c r="OTP44" s="549"/>
      <c r="OTQ44" s="549"/>
      <c r="OTR44" s="549"/>
      <c r="OTS44" s="549"/>
      <c r="OTT44" s="549"/>
      <c r="OTU44" s="549"/>
      <c r="OTV44" s="549"/>
      <c r="OTW44" s="549"/>
      <c r="OTX44" s="549"/>
      <c r="OTY44" s="549"/>
      <c r="OTZ44" s="549"/>
      <c r="OUA44" s="549"/>
      <c r="OUB44" s="549"/>
      <c r="OUC44" s="549"/>
      <c r="OUD44" s="549"/>
      <c r="OUE44" s="549"/>
      <c r="OUF44" s="549"/>
      <c r="OUG44" s="549"/>
      <c r="OUH44" s="549"/>
      <c r="OUI44" s="549"/>
      <c r="OUJ44" s="549"/>
      <c r="OUK44" s="549"/>
      <c r="OUL44" s="549"/>
      <c r="OUM44" s="549"/>
      <c r="OUN44" s="549"/>
      <c r="OUO44" s="549"/>
      <c r="OUP44" s="549"/>
      <c r="OUQ44" s="549"/>
      <c r="OUR44" s="549"/>
      <c r="OUS44" s="549"/>
      <c r="OUT44" s="549"/>
      <c r="OUU44" s="549"/>
      <c r="OUV44" s="549"/>
      <c r="OUW44" s="549"/>
      <c r="OUX44" s="549"/>
      <c r="OUY44" s="549"/>
      <c r="OUZ44" s="549"/>
      <c r="OVA44" s="549"/>
      <c r="OVB44" s="549"/>
      <c r="OVC44" s="549"/>
      <c r="OVD44" s="549"/>
      <c r="OVE44" s="549"/>
      <c r="OVF44" s="549"/>
      <c r="OVG44" s="549"/>
      <c r="OVH44" s="549"/>
      <c r="OVI44" s="549"/>
      <c r="OVJ44" s="549"/>
      <c r="OVK44" s="549"/>
      <c r="OVL44" s="549"/>
      <c r="OVM44" s="549"/>
      <c r="OVN44" s="549"/>
      <c r="OVO44" s="549"/>
      <c r="OVP44" s="549"/>
      <c r="OVQ44" s="549"/>
      <c r="OVR44" s="549"/>
      <c r="OVS44" s="549"/>
      <c r="OVT44" s="549"/>
      <c r="OVU44" s="549"/>
      <c r="OVV44" s="549"/>
      <c r="OVW44" s="549"/>
      <c r="OVX44" s="549"/>
      <c r="OVY44" s="549"/>
      <c r="OVZ44" s="549"/>
      <c r="OWA44" s="549"/>
      <c r="OWB44" s="549"/>
      <c r="OWC44" s="549"/>
      <c r="OWD44" s="549"/>
      <c r="OWE44" s="549"/>
      <c r="OWF44" s="549"/>
      <c r="OWG44" s="549"/>
      <c r="OWH44" s="549"/>
      <c r="OWI44" s="549"/>
      <c r="OWJ44" s="549"/>
      <c r="OWK44" s="549"/>
      <c r="OWL44" s="549"/>
      <c r="OWM44" s="549"/>
      <c r="OWN44" s="549"/>
      <c r="OWO44" s="549"/>
      <c r="OWP44" s="549"/>
      <c r="OWQ44" s="549"/>
      <c r="OWR44" s="549"/>
      <c r="OWS44" s="549"/>
      <c r="OWT44" s="549"/>
      <c r="OWU44" s="549"/>
      <c r="OWV44" s="549"/>
      <c r="OWW44" s="549"/>
      <c r="OWX44" s="549"/>
      <c r="OWY44" s="549"/>
      <c r="OWZ44" s="549"/>
      <c r="OXA44" s="549"/>
      <c r="OXB44" s="549"/>
      <c r="OXC44" s="549"/>
      <c r="OXD44" s="549"/>
      <c r="OXE44" s="549"/>
      <c r="OXF44" s="549"/>
      <c r="OXG44" s="549"/>
      <c r="OXH44" s="549"/>
      <c r="OXI44" s="549"/>
      <c r="OXJ44" s="549"/>
      <c r="OXK44" s="549"/>
      <c r="OXL44" s="549"/>
      <c r="OXM44" s="549"/>
      <c r="OXN44" s="549"/>
      <c r="OXO44" s="549"/>
      <c r="OXP44" s="549"/>
      <c r="OXQ44" s="549"/>
      <c r="OXR44" s="549"/>
      <c r="OXS44" s="549"/>
      <c r="OXT44" s="549"/>
      <c r="OXU44" s="549"/>
      <c r="OXV44" s="549"/>
      <c r="OXW44" s="549"/>
      <c r="OXX44" s="549"/>
      <c r="OXY44" s="549"/>
      <c r="OXZ44" s="549"/>
      <c r="OYA44" s="549"/>
      <c r="OYB44" s="549"/>
      <c r="OYC44" s="549"/>
      <c r="OYD44" s="549"/>
      <c r="OYE44" s="549"/>
      <c r="OYF44" s="549"/>
      <c r="OYG44" s="549"/>
      <c r="OYH44" s="549"/>
      <c r="OYI44" s="549"/>
      <c r="OYJ44" s="549"/>
      <c r="OYK44" s="549"/>
      <c r="OYL44" s="549"/>
      <c r="OYM44" s="549"/>
      <c r="OYN44" s="549"/>
      <c r="OYO44" s="549"/>
      <c r="OYP44" s="549"/>
      <c r="OYQ44" s="549"/>
      <c r="OYR44" s="549"/>
      <c r="OYS44" s="549"/>
      <c r="OYT44" s="549"/>
      <c r="OYU44" s="549"/>
      <c r="OYV44" s="549"/>
      <c r="OYW44" s="549"/>
      <c r="OYX44" s="549"/>
      <c r="OYY44" s="549"/>
      <c r="OYZ44" s="549"/>
      <c r="OZA44" s="549"/>
      <c r="OZB44" s="549"/>
      <c r="OZC44" s="549"/>
      <c r="OZD44" s="549"/>
      <c r="OZE44" s="549"/>
      <c r="OZF44" s="549"/>
      <c r="OZG44" s="549"/>
      <c r="OZH44" s="549"/>
      <c r="OZI44" s="549"/>
      <c r="OZJ44" s="549"/>
      <c r="OZK44" s="549"/>
      <c r="OZL44" s="549"/>
      <c r="OZM44" s="549"/>
      <c r="OZN44" s="549"/>
      <c r="OZO44" s="549"/>
      <c r="OZP44" s="549"/>
      <c r="OZQ44" s="549"/>
      <c r="OZR44" s="549"/>
      <c r="OZS44" s="549"/>
      <c r="OZT44" s="549"/>
      <c r="OZU44" s="549"/>
      <c r="OZV44" s="549"/>
      <c r="OZW44" s="549"/>
      <c r="OZX44" s="549"/>
      <c r="OZY44" s="549"/>
      <c r="OZZ44" s="549"/>
      <c r="PAA44" s="549"/>
      <c r="PAB44" s="549"/>
      <c r="PAC44" s="549"/>
      <c r="PAD44" s="549"/>
      <c r="PAE44" s="549"/>
      <c r="PAF44" s="549"/>
      <c r="PAG44" s="549"/>
      <c r="PAH44" s="549"/>
      <c r="PAI44" s="549"/>
      <c r="PAJ44" s="549"/>
      <c r="PAK44" s="549"/>
      <c r="PAL44" s="549"/>
      <c r="PAM44" s="549"/>
      <c r="PAN44" s="549"/>
      <c r="PAO44" s="549"/>
      <c r="PAP44" s="549"/>
      <c r="PAQ44" s="549"/>
      <c r="PAR44" s="549"/>
      <c r="PAS44" s="549"/>
      <c r="PAT44" s="549"/>
      <c r="PAU44" s="549"/>
      <c r="PAV44" s="549"/>
      <c r="PAW44" s="549"/>
      <c r="PAX44" s="549"/>
      <c r="PAY44" s="549"/>
      <c r="PAZ44" s="549"/>
      <c r="PBA44" s="549"/>
      <c r="PBB44" s="549"/>
      <c r="PBC44" s="549"/>
      <c r="PBD44" s="549"/>
      <c r="PBE44" s="549"/>
      <c r="PBF44" s="549"/>
      <c r="PBG44" s="549"/>
      <c r="PBH44" s="549"/>
      <c r="PBI44" s="549"/>
      <c r="PBJ44" s="549"/>
      <c r="PBK44" s="549"/>
      <c r="PBL44" s="549"/>
      <c r="PBM44" s="549"/>
      <c r="PBN44" s="549"/>
      <c r="PBO44" s="549"/>
      <c r="PBP44" s="549"/>
      <c r="PBQ44" s="549"/>
      <c r="PBR44" s="549"/>
      <c r="PBS44" s="549"/>
      <c r="PBT44" s="549"/>
      <c r="PBU44" s="549"/>
      <c r="PBV44" s="549"/>
      <c r="PBW44" s="549"/>
      <c r="PBX44" s="549"/>
      <c r="PBY44" s="549"/>
      <c r="PBZ44" s="549"/>
      <c r="PCA44" s="549"/>
      <c r="PCB44" s="549"/>
      <c r="PCC44" s="549"/>
      <c r="PCD44" s="549"/>
      <c r="PCE44" s="549"/>
      <c r="PCF44" s="549"/>
      <c r="PCG44" s="549"/>
      <c r="PCH44" s="549"/>
      <c r="PCI44" s="549"/>
      <c r="PCJ44" s="549"/>
      <c r="PCK44" s="549"/>
      <c r="PCL44" s="549"/>
      <c r="PCM44" s="549"/>
      <c r="PCN44" s="549"/>
      <c r="PCO44" s="549"/>
      <c r="PCP44" s="549"/>
      <c r="PCQ44" s="549"/>
      <c r="PCR44" s="549"/>
      <c r="PCS44" s="549"/>
      <c r="PCT44" s="549"/>
      <c r="PCU44" s="549"/>
      <c r="PCV44" s="549"/>
      <c r="PCW44" s="549"/>
      <c r="PCX44" s="549"/>
      <c r="PCY44" s="549"/>
      <c r="PCZ44" s="549"/>
      <c r="PDA44" s="549"/>
      <c r="PDB44" s="549"/>
      <c r="PDC44" s="549"/>
      <c r="PDD44" s="549"/>
      <c r="PDE44" s="549"/>
      <c r="PDF44" s="549"/>
      <c r="PDG44" s="549"/>
      <c r="PDH44" s="549"/>
      <c r="PDI44" s="549"/>
      <c r="PDJ44" s="549"/>
      <c r="PDK44" s="549"/>
      <c r="PDL44" s="549"/>
      <c r="PDM44" s="549"/>
      <c r="PDN44" s="549"/>
      <c r="PDO44" s="549"/>
      <c r="PDP44" s="549"/>
      <c r="PDQ44" s="549"/>
      <c r="PDR44" s="549"/>
      <c r="PDS44" s="549"/>
      <c r="PDT44" s="549"/>
      <c r="PDU44" s="549"/>
      <c r="PDV44" s="549"/>
      <c r="PDW44" s="549"/>
      <c r="PDX44" s="549"/>
      <c r="PDY44" s="549"/>
      <c r="PDZ44" s="549"/>
      <c r="PEA44" s="549"/>
      <c r="PEB44" s="549"/>
      <c r="PEC44" s="549"/>
      <c r="PED44" s="549"/>
      <c r="PEE44" s="549"/>
      <c r="PEF44" s="549"/>
      <c r="PEG44" s="549"/>
      <c r="PEH44" s="549"/>
      <c r="PEI44" s="549"/>
      <c r="PEJ44" s="549"/>
      <c r="PEK44" s="549"/>
      <c r="PEL44" s="549"/>
      <c r="PEM44" s="549"/>
      <c r="PEN44" s="549"/>
      <c r="PEO44" s="549"/>
      <c r="PEP44" s="549"/>
      <c r="PEQ44" s="549"/>
      <c r="PER44" s="549"/>
      <c r="PES44" s="549"/>
      <c r="PET44" s="549"/>
      <c r="PEU44" s="549"/>
      <c r="PEV44" s="549"/>
      <c r="PEW44" s="549"/>
      <c r="PEX44" s="549"/>
      <c r="PEY44" s="549"/>
      <c r="PEZ44" s="549"/>
      <c r="PFA44" s="549"/>
      <c r="PFB44" s="549"/>
      <c r="PFC44" s="549"/>
      <c r="PFD44" s="549"/>
      <c r="PFE44" s="549"/>
      <c r="PFF44" s="549"/>
      <c r="PFG44" s="549"/>
      <c r="PFH44" s="549"/>
      <c r="PFI44" s="549"/>
      <c r="PFJ44" s="549"/>
      <c r="PFK44" s="549"/>
      <c r="PFL44" s="549"/>
      <c r="PFM44" s="549"/>
      <c r="PFN44" s="549"/>
      <c r="PFO44" s="549"/>
      <c r="PFP44" s="549"/>
      <c r="PFQ44" s="549"/>
      <c r="PFR44" s="549"/>
      <c r="PFS44" s="549"/>
      <c r="PFT44" s="549"/>
      <c r="PFU44" s="549"/>
      <c r="PFV44" s="549"/>
      <c r="PFW44" s="549"/>
      <c r="PFX44" s="549"/>
      <c r="PFY44" s="549"/>
      <c r="PFZ44" s="549"/>
      <c r="PGA44" s="549"/>
      <c r="PGB44" s="549"/>
      <c r="PGC44" s="549"/>
      <c r="PGD44" s="549"/>
      <c r="PGE44" s="549"/>
      <c r="PGF44" s="549"/>
      <c r="PGG44" s="549"/>
      <c r="PGH44" s="549"/>
      <c r="PGI44" s="549"/>
      <c r="PGJ44" s="549"/>
      <c r="PGK44" s="549"/>
      <c r="PGL44" s="549"/>
      <c r="PGM44" s="549"/>
      <c r="PGN44" s="549"/>
      <c r="PGO44" s="549"/>
      <c r="PGP44" s="549"/>
      <c r="PGQ44" s="549"/>
      <c r="PGR44" s="549"/>
      <c r="PGS44" s="549"/>
      <c r="PGT44" s="549"/>
      <c r="PGU44" s="549"/>
      <c r="PGV44" s="549"/>
      <c r="PGW44" s="549"/>
      <c r="PGX44" s="549"/>
      <c r="PGY44" s="549"/>
      <c r="PGZ44" s="549"/>
      <c r="PHA44" s="549"/>
      <c r="PHB44" s="549"/>
      <c r="PHC44" s="549"/>
      <c r="PHD44" s="549"/>
      <c r="PHE44" s="549"/>
      <c r="PHF44" s="549"/>
      <c r="PHG44" s="549"/>
      <c r="PHH44" s="549"/>
      <c r="PHI44" s="549"/>
      <c r="PHJ44" s="549"/>
      <c r="PHK44" s="549"/>
      <c r="PHL44" s="549"/>
      <c r="PHM44" s="549"/>
      <c r="PHN44" s="549"/>
      <c r="PHO44" s="549"/>
      <c r="PHP44" s="549"/>
      <c r="PHQ44" s="549"/>
      <c r="PHR44" s="549"/>
      <c r="PHS44" s="549"/>
      <c r="PHT44" s="549"/>
      <c r="PHU44" s="549"/>
      <c r="PHV44" s="549"/>
      <c r="PHW44" s="549"/>
      <c r="PHX44" s="549"/>
      <c r="PHY44" s="549"/>
      <c r="PHZ44" s="549"/>
      <c r="PIA44" s="549"/>
      <c r="PIB44" s="549"/>
      <c r="PIC44" s="549"/>
      <c r="PID44" s="549"/>
      <c r="PIE44" s="549"/>
      <c r="PIF44" s="549"/>
      <c r="PIG44" s="549"/>
      <c r="PIH44" s="549"/>
      <c r="PII44" s="549"/>
      <c r="PIJ44" s="549"/>
      <c r="PIK44" s="549"/>
      <c r="PIL44" s="549"/>
      <c r="PIM44" s="549"/>
      <c r="PIN44" s="549"/>
      <c r="PIO44" s="549"/>
      <c r="PIP44" s="549"/>
      <c r="PIQ44" s="549"/>
      <c r="PIR44" s="549"/>
      <c r="PIS44" s="549"/>
      <c r="PIT44" s="549"/>
      <c r="PIU44" s="549"/>
      <c r="PIV44" s="549"/>
      <c r="PIW44" s="549"/>
      <c r="PIX44" s="549"/>
      <c r="PIY44" s="549"/>
      <c r="PIZ44" s="549"/>
      <c r="PJA44" s="549"/>
      <c r="PJB44" s="549"/>
      <c r="PJC44" s="549"/>
      <c r="PJD44" s="549"/>
      <c r="PJE44" s="549"/>
      <c r="PJF44" s="549"/>
      <c r="PJG44" s="549"/>
      <c r="PJH44" s="549"/>
      <c r="PJI44" s="549"/>
      <c r="PJJ44" s="549"/>
      <c r="PJK44" s="549"/>
      <c r="PJL44" s="549"/>
      <c r="PJM44" s="549"/>
      <c r="PJN44" s="549"/>
      <c r="PJO44" s="549"/>
      <c r="PJP44" s="549"/>
      <c r="PJQ44" s="549"/>
      <c r="PJR44" s="549"/>
      <c r="PJS44" s="549"/>
      <c r="PJT44" s="549"/>
      <c r="PJU44" s="549"/>
      <c r="PJV44" s="549"/>
      <c r="PJW44" s="549"/>
      <c r="PJX44" s="549"/>
      <c r="PJY44" s="549"/>
      <c r="PJZ44" s="549"/>
      <c r="PKA44" s="549"/>
      <c r="PKB44" s="549"/>
      <c r="PKC44" s="549"/>
      <c r="PKD44" s="549"/>
      <c r="PKE44" s="549"/>
      <c r="PKF44" s="549"/>
      <c r="PKG44" s="549"/>
      <c r="PKH44" s="549"/>
      <c r="PKI44" s="549"/>
      <c r="PKJ44" s="549"/>
      <c r="PKK44" s="549"/>
      <c r="PKL44" s="549"/>
      <c r="PKM44" s="549"/>
      <c r="PKN44" s="549"/>
      <c r="PKO44" s="549"/>
      <c r="PKP44" s="549"/>
      <c r="PKQ44" s="549"/>
      <c r="PKR44" s="549"/>
      <c r="PKS44" s="549"/>
      <c r="PKT44" s="549"/>
      <c r="PKU44" s="549"/>
      <c r="PKV44" s="549"/>
      <c r="PKW44" s="549"/>
      <c r="PKX44" s="549"/>
      <c r="PKY44" s="549"/>
      <c r="PKZ44" s="549"/>
      <c r="PLA44" s="549"/>
      <c r="PLB44" s="549"/>
      <c r="PLC44" s="549"/>
      <c r="PLD44" s="549"/>
      <c r="PLE44" s="549"/>
      <c r="PLF44" s="549"/>
      <c r="PLG44" s="549"/>
      <c r="PLH44" s="549"/>
      <c r="PLI44" s="549"/>
      <c r="PLJ44" s="549"/>
      <c r="PLK44" s="549"/>
      <c r="PLL44" s="549"/>
      <c r="PLM44" s="549"/>
      <c r="PLN44" s="549"/>
      <c r="PLO44" s="549"/>
      <c r="PLP44" s="549"/>
      <c r="PLQ44" s="549"/>
      <c r="PLR44" s="549"/>
      <c r="PLS44" s="549"/>
      <c r="PLT44" s="549"/>
      <c r="PLU44" s="549"/>
      <c r="PLV44" s="549"/>
      <c r="PLW44" s="549"/>
      <c r="PLX44" s="549"/>
      <c r="PLY44" s="549"/>
      <c r="PLZ44" s="549"/>
      <c r="PMA44" s="549"/>
      <c r="PMB44" s="549"/>
      <c r="PMC44" s="549"/>
      <c r="PMD44" s="549"/>
      <c r="PME44" s="549"/>
      <c r="PMF44" s="549"/>
      <c r="PMG44" s="549"/>
      <c r="PMH44" s="549"/>
      <c r="PMI44" s="549"/>
      <c r="PMJ44" s="549"/>
      <c r="PMK44" s="549"/>
      <c r="PML44" s="549"/>
      <c r="PMM44" s="549"/>
      <c r="PMN44" s="549"/>
      <c r="PMO44" s="549"/>
      <c r="PMP44" s="549"/>
      <c r="PMQ44" s="549"/>
      <c r="PMR44" s="549"/>
      <c r="PMS44" s="549"/>
      <c r="PMT44" s="549"/>
      <c r="PMU44" s="549"/>
      <c r="PMV44" s="549"/>
      <c r="PMW44" s="549"/>
      <c r="PMX44" s="549"/>
      <c r="PMY44" s="549"/>
      <c r="PMZ44" s="549"/>
      <c r="PNA44" s="549"/>
      <c r="PNB44" s="549"/>
      <c r="PNC44" s="549"/>
      <c r="PND44" s="549"/>
      <c r="PNE44" s="549"/>
      <c r="PNF44" s="549"/>
      <c r="PNG44" s="549"/>
      <c r="PNH44" s="549"/>
      <c r="PNI44" s="549"/>
      <c r="PNJ44" s="549"/>
      <c r="PNK44" s="549"/>
      <c r="PNL44" s="549"/>
      <c r="PNM44" s="549"/>
      <c r="PNN44" s="549"/>
      <c r="PNO44" s="549"/>
      <c r="PNP44" s="549"/>
      <c r="PNQ44" s="549"/>
      <c r="PNR44" s="549"/>
      <c r="PNS44" s="549"/>
      <c r="PNT44" s="549"/>
      <c r="PNU44" s="549"/>
      <c r="PNV44" s="549"/>
      <c r="PNW44" s="549"/>
      <c r="PNX44" s="549"/>
      <c r="PNY44" s="549"/>
      <c r="PNZ44" s="549"/>
      <c r="POA44" s="549"/>
      <c r="POB44" s="549"/>
      <c r="POC44" s="549"/>
      <c r="POD44" s="549"/>
      <c r="POE44" s="549"/>
      <c r="POF44" s="549"/>
      <c r="POG44" s="549"/>
      <c r="POH44" s="549"/>
      <c r="POI44" s="549"/>
      <c r="POJ44" s="549"/>
      <c r="POK44" s="549"/>
      <c r="POL44" s="549"/>
      <c r="POM44" s="549"/>
      <c r="PON44" s="549"/>
      <c r="POO44" s="549"/>
      <c r="POP44" s="549"/>
      <c r="POQ44" s="549"/>
      <c r="POR44" s="549"/>
      <c r="POS44" s="549"/>
      <c r="POT44" s="549"/>
      <c r="POU44" s="549"/>
      <c r="POV44" s="549"/>
      <c r="POW44" s="549"/>
      <c r="POX44" s="549"/>
      <c r="POY44" s="549"/>
      <c r="POZ44" s="549"/>
      <c r="PPA44" s="549"/>
      <c r="PPB44" s="549"/>
      <c r="PPC44" s="549"/>
      <c r="PPD44" s="549"/>
      <c r="PPE44" s="549"/>
      <c r="PPF44" s="549"/>
      <c r="PPG44" s="549"/>
      <c r="PPH44" s="549"/>
      <c r="PPI44" s="549"/>
      <c r="PPJ44" s="549"/>
      <c r="PPK44" s="549"/>
      <c r="PPL44" s="549"/>
      <c r="PPM44" s="549"/>
      <c r="PPN44" s="549"/>
      <c r="PPO44" s="549"/>
      <c r="PPP44" s="549"/>
      <c r="PPQ44" s="549"/>
      <c r="PPR44" s="549"/>
      <c r="PPS44" s="549"/>
      <c r="PPT44" s="549"/>
      <c r="PPU44" s="549"/>
      <c r="PPV44" s="549"/>
      <c r="PPW44" s="549"/>
      <c r="PPX44" s="549"/>
      <c r="PPY44" s="549"/>
      <c r="PPZ44" s="549"/>
      <c r="PQA44" s="549"/>
      <c r="PQB44" s="549"/>
      <c r="PQC44" s="549"/>
      <c r="PQD44" s="549"/>
      <c r="PQE44" s="549"/>
      <c r="PQF44" s="549"/>
      <c r="PQG44" s="549"/>
      <c r="PQH44" s="549"/>
      <c r="PQI44" s="549"/>
      <c r="PQJ44" s="549"/>
      <c r="PQK44" s="549"/>
      <c r="PQL44" s="549"/>
      <c r="PQM44" s="549"/>
      <c r="PQN44" s="549"/>
      <c r="PQO44" s="549"/>
      <c r="PQP44" s="549"/>
      <c r="PQQ44" s="549"/>
      <c r="PQR44" s="549"/>
      <c r="PQS44" s="549"/>
      <c r="PQT44" s="549"/>
      <c r="PQU44" s="549"/>
      <c r="PQV44" s="549"/>
      <c r="PQW44" s="549"/>
      <c r="PQX44" s="549"/>
      <c r="PQY44" s="549"/>
      <c r="PQZ44" s="549"/>
      <c r="PRA44" s="549"/>
      <c r="PRB44" s="549"/>
      <c r="PRC44" s="549"/>
      <c r="PRD44" s="549"/>
      <c r="PRE44" s="549"/>
      <c r="PRF44" s="549"/>
      <c r="PRG44" s="549"/>
      <c r="PRH44" s="549"/>
      <c r="PRI44" s="549"/>
      <c r="PRJ44" s="549"/>
      <c r="PRK44" s="549"/>
      <c r="PRL44" s="549"/>
      <c r="PRM44" s="549"/>
      <c r="PRN44" s="549"/>
      <c r="PRO44" s="549"/>
      <c r="PRP44" s="549"/>
      <c r="PRQ44" s="549"/>
      <c r="PRR44" s="549"/>
      <c r="PRS44" s="549"/>
      <c r="PRT44" s="549"/>
      <c r="PRU44" s="549"/>
      <c r="PRV44" s="549"/>
      <c r="PRW44" s="549"/>
      <c r="PRX44" s="549"/>
      <c r="PRY44" s="549"/>
      <c r="PRZ44" s="549"/>
      <c r="PSA44" s="549"/>
      <c r="PSB44" s="549"/>
      <c r="PSC44" s="549"/>
      <c r="PSD44" s="549"/>
      <c r="PSE44" s="549"/>
      <c r="PSF44" s="549"/>
      <c r="PSG44" s="549"/>
      <c r="PSH44" s="549"/>
      <c r="PSI44" s="549"/>
      <c r="PSJ44" s="549"/>
      <c r="PSK44" s="549"/>
      <c r="PSL44" s="549"/>
      <c r="PSM44" s="549"/>
      <c r="PSN44" s="549"/>
      <c r="PSO44" s="549"/>
      <c r="PSP44" s="549"/>
      <c r="PSQ44" s="549"/>
      <c r="PSR44" s="549"/>
      <c r="PSS44" s="549"/>
      <c r="PST44" s="549"/>
      <c r="PSU44" s="549"/>
      <c r="PSV44" s="549"/>
      <c r="PSW44" s="549"/>
      <c r="PSX44" s="549"/>
      <c r="PSY44" s="549"/>
      <c r="PSZ44" s="549"/>
      <c r="PTA44" s="549"/>
      <c r="PTB44" s="549"/>
      <c r="PTC44" s="549"/>
      <c r="PTD44" s="549"/>
      <c r="PTE44" s="549"/>
      <c r="PTF44" s="549"/>
      <c r="PTG44" s="549"/>
      <c r="PTH44" s="549"/>
      <c r="PTI44" s="549"/>
      <c r="PTJ44" s="549"/>
      <c r="PTK44" s="549"/>
      <c r="PTL44" s="549"/>
      <c r="PTM44" s="549"/>
      <c r="PTN44" s="549"/>
      <c r="PTO44" s="549"/>
      <c r="PTP44" s="549"/>
      <c r="PTQ44" s="549"/>
      <c r="PTR44" s="549"/>
      <c r="PTS44" s="549"/>
      <c r="PTT44" s="549"/>
      <c r="PTU44" s="549"/>
      <c r="PTV44" s="549"/>
      <c r="PTW44" s="549"/>
      <c r="PTX44" s="549"/>
      <c r="PTY44" s="549"/>
      <c r="PTZ44" s="549"/>
      <c r="PUA44" s="549"/>
      <c r="PUB44" s="549"/>
      <c r="PUC44" s="549"/>
      <c r="PUD44" s="549"/>
      <c r="PUE44" s="549"/>
      <c r="PUF44" s="549"/>
      <c r="PUG44" s="549"/>
      <c r="PUH44" s="549"/>
      <c r="PUI44" s="549"/>
      <c r="PUJ44" s="549"/>
      <c r="PUK44" s="549"/>
      <c r="PUL44" s="549"/>
      <c r="PUM44" s="549"/>
      <c r="PUN44" s="549"/>
      <c r="PUO44" s="549"/>
      <c r="PUP44" s="549"/>
      <c r="PUQ44" s="549"/>
      <c r="PUR44" s="549"/>
      <c r="PUS44" s="549"/>
      <c r="PUT44" s="549"/>
      <c r="PUU44" s="549"/>
      <c r="PUV44" s="549"/>
      <c r="PUW44" s="549"/>
      <c r="PUX44" s="549"/>
      <c r="PUY44" s="549"/>
      <c r="PUZ44" s="549"/>
      <c r="PVA44" s="549"/>
      <c r="PVB44" s="549"/>
      <c r="PVC44" s="549"/>
      <c r="PVD44" s="549"/>
      <c r="PVE44" s="549"/>
      <c r="PVF44" s="549"/>
      <c r="PVG44" s="549"/>
      <c r="PVH44" s="549"/>
      <c r="PVI44" s="549"/>
      <c r="PVJ44" s="549"/>
      <c r="PVK44" s="549"/>
      <c r="PVL44" s="549"/>
      <c r="PVM44" s="549"/>
      <c r="PVN44" s="549"/>
      <c r="PVO44" s="549"/>
      <c r="PVP44" s="549"/>
      <c r="PVQ44" s="549"/>
      <c r="PVR44" s="549"/>
      <c r="PVS44" s="549"/>
      <c r="PVT44" s="549"/>
      <c r="PVU44" s="549"/>
      <c r="PVV44" s="549"/>
      <c r="PVW44" s="549"/>
      <c r="PVX44" s="549"/>
      <c r="PVY44" s="549"/>
      <c r="PVZ44" s="549"/>
      <c r="PWA44" s="549"/>
      <c r="PWB44" s="549"/>
      <c r="PWC44" s="549"/>
      <c r="PWD44" s="549"/>
      <c r="PWE44" s="549"/>
      <c r="PWF44" s="549"/>
      <c r="PWG44" s="549"/>
      <c r="PWH44" s="549"/>
      <c r="PWI44" s="549"/>
      <c r="PWJ44" s="549"/>
      <c r="PWK44" s="549"/>
      <c r="PWL44" s="549"/>
      <c r="PWM44" s="549"/>
      <c r="PWN44" s="549"/>
      <c r="PWO44" s="549"/>
      <c r="PWP44" s="549"/>
      <c r="PWQ44" s="549"/>
      <c r="PWR44" s="549"/>
      <c r="PWS44" s="549"/>
      <c r="PWT44" s="549"/>
      <c r="PWU44" s="549"/>
      <c r="PWV44" s="549"/>
      <c r="PWW44" s="549"/>
      <c r="PWX44" s="549"/>
      <c r="PWY44" s="549"/>
      <c r="PWZ44" s="549"/>
      <c r="PXA44" s="549"/>
      <c r="PXB44" s="549"/>
      <c r="PXC44" s="549"/>
      <c r="PXD44" s="549"/>
      <c r="PXE44" s="549"/>
      <c r="PXF44" s="549"/>
      <c r="PXG44" s="549"/>
      <c r="PXH44" s="549"/>
      <c r="PXI44" s="549"/>
      <c r="PXJ44" s="549"/>
      <c r="PXK44" s="549"/>
      <c r="PXL44" s="549"/>
      <c r="PXM44" s="549"/>
      <c r="PXN44" s="549"/>
      <c r="PXO44" s="549"/>
      <c r="PXP44" s="549"/>
      <c r="PXQ44" s="549"/>
      <c r="PXR44" s="549"/>
      <c r="PXS44" s="549"/>
      <c r="PXT44" s="549"/>
      <c r="PXU44" s="549"/>
      <c r="PXV44" s="549"/>
      <c r="PXW44" s="549"/>
      <c r="PXX44" s="549"/>
      <c r="PXY44" s="549"/>
      <c r="PXZ44" s="549"/>
      <c r="PYA44" s="549"/>
      <c r="PYB44" s="549"/>
      <c r="PYC44" s="549"/>
      <c r="PYD44" s="549"/>
      <c r="PYE44" s="549"/>
      <c r="PYF44" s="549"/>
      <c r="PYG44" s="549"/>
      <c r="PYH44" s="549"/>
      <c r="PYI44" s="549"/>
      <c r="PYJ44" s="549"/>
      <c r="PYK44" s="549"/>
      <c r="PYL44" s="549"/>
      <c r="PYM44" s="549"/>
      <c r="PYN44" s="549"/>
      <c r="PYO44" s="549"/>
      <c r="PYP44" s="549"/>
      <c r="PYQ44" s="549"/>
      <c r="PYR44" s="549"/>
      <c r="PYS44" s="549"/>
      <c r="PYT44" s="549"/>
      <c r="PYU44" s="549"/>
      <c r="PYV44" s="549"/>
      <c r="PYW44" s="549"/>
      <c r="PYX44" s="549"/>
      <c r="PYY44" s="549"/>
      <c r="PYZ44" s="549"/>
      <c r="PZA44" s="549"/>
      <c r="PZB44" s="549"/>
      <c r="PZC44" s="549"/>
      <c r="PZD44" s="549"/>
      <c r="PZE44" s="549"/>
      <c r="PZF44" s="549"/>
      <c r="PZG44" s="549"/>
      <c r="PZH44" s="549"/>
      <c r="PZI44" s="549"/>
      <c r="PZJ44" s="549"/>
      <c r="PZK44" s="549"/>
      <c r="PZL44" s="549"/>
      <c r="PZM44" s="549"/>
      <c r="PZN44" s="549"/>
      <c r="PZO44" s="549"/>
      <c r="PZP44" s="549"/>
      <c r="PZQ44" s="549"/>
      <c r="PZR44" s="549"/>
      <c r="PZS44" s="549"/>
      <c r="PZT44" s="549"/>
      <c r="PZU44" s="549"/>
      <c r="PZV44" s="549"/>
      <c r="PZW44" s="549"/>
      <c r="PZX44" s="549"/>
      <c r="PZY44" s="549"/>
      <c r="PZZ44" s="549"/>
      <c r="QAA44" s="549"/>
      <c r="QAB44" s="549"/>
      <c r="QAC44" s="549"/>
      <c r="QAD44" s="549"/>
      <c r="QAE44" s="549"/>
      <c r="QAF44" s="549"/>
      <c r="QAG44" s="549"/>
      <c r="QAH44" s="549"/>
      <c r="QAI44" s="549"/>
      <c r="QAJ44" s="549"/>
      <c r="QAK44" s="549"/>
      <c r="QAL44" s="549"/>
      <c r="QAM44" s="549"/>
      <c r="QAN44" s="549"/>
      <c r="QAO44" s="549"/>
      <c r="QAP44" s="549"/>
      <c r="QAQ44" s="549"/>
      <c r="QAR44" s="549"/>
      <c r="QAS44" s="549"/>
      <c r="QAT44" s="549"/>
      <c r="QAU44" s="549"/>
      <c r="QAV44" s="549"/>
      <c r="QAW44" s="549"/>
      <c r="QAX44" s="549"/>
      <c r="QAY44" s="549"/>
      <c r="QAZ44" s="549"/>
      <c r="QBA44" s="549"/>
      <c r="QBB44" s="549"/>
      <c r="QBC44" s="549"/>
      <c r="QBD44" s="549"/>
      <c r="QBE44" s="549"/>
      <c r="QBF44" s="549"/>
      <c r="QBG44" s="549"/>
      <c r="QBH44" s="549"/>
      <c r="QBI44" s="549"/>
      <c r="QBJ44" s="549"/>
      <c r="QBK44" s="549"/>
      <c r="QBL44" s="549"/>
      <c r="QBM44" s="549"/>
      <c r="QBN44" s="549"/>
      <c r="QBO44" s="549"/>
      <c r="QBP44" s="549"/>
      <c r="QBQ44" s="549"/>
      <c r="QBR44" s="549"/>
      <c r="QBS44" s="549"/>
      <c r="QBT44" s="549"/>
      <c r="QBU44" s="549"/>
      <c r="QBV44" s="549"/>
      <c r="QBW44" s="549"/>
      <c r="QBX44" s="549"/>
      <c r="QBY44" s="549"/>
      <c r="QBZ44" s="549"/>
      <c r="QCA44" s="549"/>
      <c r="QCB44" s="549"/>
      <c r="QCC44" s="549"/>
      <c r="QCD44" s="549"/>
      <c r="QCE44" s="549"/>
      <c r="QCF44" s="549"/>
      <c r="QCG44" s="549"/>
      <c r="QCH44" s="549"/>
      <c r="QCI44" s="549"/>
      <c r="QCJ44" s="549"/>
      <c r="QCK44" s="549"/>
      <c r="QCL44" s="549"/>
      <c r="QCM44" s="549"/>
      <c r="QCN44" s="549"/>
      <c r="QCO44" s="549"/>
      <c r="QCP44" s="549"/>
      <c r="QCQ44" s="549"/>
      <c r="QCR44" s="549"/>
      <c r="QCS44" s="549"/>
      <c r="QCT44" s="549"/>
      <c r="QCU44" s="549"/>
      <c r="QCV44" s="549"/>
      <c r="QCW44" s="549"/>
      <c r="QCX44" s="549"/>
      <c r="QCY44" s="549"/>
      <c r="QCZ44" s="549"/>
      <c r="QDA44" s="549"/>
      <c r="QDB44" s="549"/>
      <c r="QDC44" s="549"/>
      <c r="QDD44" s="549"/>
      <c r="QDE44" s="549"/>
      <c r="QDF44" s="549"/>
      <c r="QDG44" s="549"/>
      <c r="QDH44" s="549"/>
      <c r="QDI44" s="549"/>
      <c r="QDJ44" s="549"/>
      <c r="QDK44" s="549"/>
      <c r="QDL44" s="549"/>
      <c r="QDM44" s="549"/>
      <c r="QDN44" s="549"/>
      <c r="QDO44" s="549"/>
      <c r="QDP44" s="549"/>
      <c r="QDQ44" s="549"/>
      <c r="QDR44" s="549"/>
      <c r="QDS44" s="549"/>
      <c r="QDT44" s="549"/>
      <c r="QDU44" s="549"/>
      <c r="QDV44" s="549"/>
      <c r="QDW44" s="549"/>
      <c r="QDX44" s="549"/>
      <c r="QDY44" s="549"/>
      <c r="QDZ44" s="549"/>
      <c r="QEA44" s="549"/>
      <c r="QEB44" s="549"/>
      <c r="QEC44" s="549"/>
      <c r="QED44" s="549"/>
      <c r="QEE44" s="549"/>
      <c r="QEF44" s="549"/>
      <c r="QEG44" s="549"/>
      <c r="QEH44" s="549"/>
      <c r="QEI44" s="549"/>
      <c r="QEJ44" s="549"/>
      <c r="QEK44" s="549"/>
      <c r="QEL44" s="549"/>
      <c r="QEM44" s="549"/>
      <c r="QEN44" s="549"/>
      <c r="QEO44" s="549"/>
      <c r="QEP44" s="549"/>
      <c r="QEQ44" s="549"/>
      <c r="QER44" s="549"/>
      <c r="QES44" s="549"/>
      <c r="QET44" s="549"/>
      <c r="QEU44" s="549"/>
      <c r="QEV44" s="549"/>
      <c r="QEW44" s="549"/>
      <c r="QEX44" s="549"/>
      <c r="QEY44" s="549"/>
      <c r="QEZ44" s="549"/>
      <c r="QFA44" s="549"/>
      <c r="QFB44" s="549"/>
      <c r="QFC44" s="549"/>
      <c r="QFD44" s="549"/>
      <c r="QFE44" s="549"/>
      <c r="QFF44" s="549"/>
      <c r="QFG44" s="549"/>
      <c r="QFH44" s="549"/>
      <c r="QFI44" s="549"/>
      <c r="QFJ44" s="549"/>
      <c r="QFK44" s="549"/>
      <c r="QFL44" s="549"/>
      <c r="QFM44" s="549"/>
      <c r="QFN44" s="549"/>
      <c r="QFO44" s="549"/>
      <c r="QFP44" s="549"/>
      <c r="QFQ44" s="549"/>
      <c r="QFR44" s="549"/>
      <c r="QFS44" s="549"/>
      <c r="QFT44" s="549"/>
      <c r="QFU44" s="549"/>
      <c r="QFV44" s="549"/>
      <c r="QFW44" s="549"/>
      <c r="QFX44" s="549"/>
      <c r="QFY44" s="549"/>
      <c r="QFZ44" s="549"/>
      <c r="QGA44" s="549"/>
      <c r="QGB44" s="549"/>
      <c r="QGC44" s="549"/>
      <c r="QGD44" s="549"/>
      <c r="QGE44" s="549"/>
      <c r="QGF44" s="549"/>
      <c r="QGG44" s="549"/>
      <c r="QGH44" s="549"/>
      <c r="QGI44" s="549"/>
      <c r="QGJ44" s="549"/>
      <c r="QGK44" s="549"/>
      <c r="QGL44" s="549"/>
      <c r="QGM44" s="549"/>
      <c r="QGN44" s="549"/>
      <c r="QGO44" s="549"/>
      <c r="QGP44" s="549"/>
      <c r="QGQ44" s="549"/>
      <c r="QGR44" s="549"/>
      <c r="QGS44" s="549"/>
      <c r="QGT44" s="549"/>
      <c r="QGU44" s="549"/>
      <c r="QGV44" s="549"/>
      <c r="QGW44" s="549"/>
      <c r="QGX44" s="549"/>
      <c r="QGY44" s="549"/>
      <c r="QGZ44" s="549"/>
      <c r="QHA44" s="549"/>
      <c r="QHB44" s="549"/>
      <c r="QHC44" s="549"/>
      <c r="QHD44" s="549"/>
      <c r="QHE44" s="549"/>
      <c r="QHF44" s="549"/>
      <c r="QHG44" s="549"/>
      <c r="QHH44" s="549"/>
      <c r="QHI44" s="549"/>
      <c r="QHJ44" s="549"/>
      <c r="QHK44" s="549"/>
      <c r="QHL44" s="549"/>
      <c r="QHM44" s="549"/>
      <c r="QHN44" s="549"/>
      <c r="QHO44" s="549"/>
      <c r="QHP44" s="549"/>
      <c r="QHQ44" s="549"/>
      <c r="QHR44" s="549"/>
      <c r="QHS44" s="549"/>
      <c r="QHT44" s="549"/>
      <c r="QHU44" s="549"/>
      <c r="QHV44" s="549"/>
      <c r="QHW44" s="549"/>
      <c r="QHX44" s="549"/>
      <c r="QHY44" s="549"/>
      <c r="QHZ44" s="549"/>
      <c r="QIA44" s="549"/>
      <c r="QIB44" s="549"/>
      <c r="QIC44" s="549"/>
      <c r="QID44" s="549"/>
      <c r="QIE44" s="549"/>
      <c r="QIF44" s="549"/>
      <c r="QIG44" s="549"/>
      <c r="QIH44" s="549"/>
      <c r="QII44" s="549"/>
      <c r="QIJ44" s="549"/>
      <c r="QIK44" s="549"/>
      <c r="QIL44" s="549"/>
      <c r="QIM44" s="549"/>
      <c r="QIN44" s="549"/>
      <c r="QIO44" s="549"/>
      <c r="QIP44" s="549"/>
      <c r="QIQ44" s="549"/>
      <c r="QIR44" s="549"/>
      <c r="QIS44" s="549"/>
      <c r="QIT44" s="549"/>
      <c r="QIU44" s="549"/>
      <c r="QIV44" s="549"/>
      <c r="QIW44" s="549"/>
      <c r="QIX44" s="549"/>
      <c r="QIY44" s="549"/>
      <c r="QIZ44" s="549"/>
      <c r="QJA44" s="549"/>
      <c r="QJB44" s="549"/>
      <c r="QJC44" s="549"/>
      <c r="QJD44" s="549"/>
      <c r="QJE44" s="549"/>
      <c r="QJF44" s="549"/>
      <c r="QJG44" s="549"/>
      <c r="QJH44" s="549"/>
      <c r="QJI44" s="549"/>
      <c r="QJJ44" s="549"/>
      <c r="QJK44" s="549"/>
      <c r="QJL44" s="549"/>
      <c r="QJM44" s="549"/>
      <c r="QJN44" s="549"/>
      <c r="QJO44" s="549"/>
      <c r="QJP44" s="549"/>
      <c r="QJQ44" s="549"/>
      <c r="QJR44" s="549"/>
      <c r="QJS44" s="549"/>
      <c r="QJT44" s="549"/>
      <c r="QJU44" s="549"/>
      <c r="QJV44" s="549"/>
      <c r="QJW44" s="549"/>
      <c r="QJX44" s="549"/>
      <c r="QJY44" s="549"/>
      <c r="QJZ44" s="549"/>
      <c r="QKA44" s="549"/>
      <c r="QKB44" s="549"/>
      <c r="QKC44" s="549"/>
      <c r="QKD44" s="549"/>
      <c r="QKE44" s="549"/>
      <c r="QKF44" s="549"/>
      <c r="QKG44" s="549"/>
      <c r="QKH44" s="549"/>
      <c r="QKI44" s="549"/>
      <c r="QKJ44" s="549"/>
      <c r="QKK44" s="549"/>
      <c r="QKL44" s="549"/>
      <c r="QKM44" s="549"/>
      <c r="QKN44" s="549"/>
      <c r="QKO44" s="549"/>
      <c r="QKP44" s="549"/>
      <c r="QKQ44" s="549"/>
      <c r="QKR44" s="549"/>
      <c r="QKS44" s="549"/>
      <c r="QKT44" s="549"/>
      <c r="QKU44" s="549"/>
      <c r="QKV44" s="549"/>
      <c r="QKW44" s="549"/>
      <c r="QKX44" s="549"/>
      <c r="QKY44" s="549"/>
      <c r="QKZ44" s="549"/>
      <c r="QLA44" s="549"/>
      <c r="QLB44" s="549"/>
      <c r="QLC44" s="549"/>
      <c r="QLD44" s="549"/>
      <c r="QLE44" s="549"/>
      <c r="QLF44" s="549"/>
      <c r="QLG44" s="549"/>
      <c r="QLH44" s="549"/>
      <c r="QLI44" s="549"/>
      <c r="QLJ44" s="549"/>
      <c r="QLK44" s="549"/>
      <c r="QLL44" s="549"/>
      <c r="QLM44" s="549"/>
      <c r="QLN44" s="549"/>
      <c r="QLO44" s="549"/>
      <c r="QLP44" s="549"/>
      <c r="QLQ44" s="549"/>
      <c r="QLR44" s="549"/>
      <c r="QLS44" s="549"/>
      <c r="QLT44" s="549"/>
      <c r="QLU44" s="549"/>
      <c r="QLV44" s="549"/>
      <c r="QLW44" s="549"/>
      <c r="QLX44" s="549"/>
      <c r="QLY44" s="549"/>
      <c r="QLZ44" s="549"/>
      <c r="QMA44" s="549"/>
      <c r="QMB44" s="549"/>
      <c r="QMC44" s="549"/>
      <c r="QMD44" s="549"/>
      <c r="QME44" s="549"/>
      <c r="QMF44" s="549"/>
      <c r="QMG44" s="549"/>
      <c r="QMH44" s="549"/>
      <c r="QMI44" s="549"/>
      <c r="QMJ44" s="549"/>
      <c r="QMK44" s="549"/>
      <c r="QML44" s="549"/>
      <c r="QMM44" s="549"/>
      <c r="QMN44" s="549"/>
      <c r="QMO44" s="549"/>
      <c r="QMP44" s="549"/>
      <c r="QMQ44" s="549"/>
      <c r="QMR44" s="549"/>
      <c r="QMS44" s="549"/>
      <c r="QMT44" s="549"/>
      <c r="QMU44" s="549"/>
      <c r="QMV44" s="549"/>
      <c r="QMW44" s="549"/>
      <c r="QMX44" s="549"/>
      <c r="QMY44" s="549"/>
      <c r="QMZ44" s="549"/>
      <c r="QNA44" s="549"/>
      <c r="QNB44" s="549"/>
      <c r="QNC44" s="549"/>
      <c r="QND44" s="549"/>
      <c r="QNE44" s="549"/>
      <c r="QNF44" s="549"/>
      <c r="QNG44" s="549"/>
      <c r="QNH44" s="549"/>
      <c r="QNI44" s="549"/>
      <c r="QNJ44" s="549"/>
      <c r="QNK44" s="549"/>
      <c r="QNL44" s="549"/>
      <c r="QNM44" s="549"/>
      <c r="QNN44" s="549"/>
      <c r="QNO44" s="549"/>
      <c r="QNP44" s="549"/>
      <c r="QNQ44" s="549"/>
      <c r="QNR44" s="549"/>
      <c r="QNS44" s="549"/>
      <c r="QNT44" s="549"/>
      <c r="QNU44" s="549"/>
      <c r="QNV44" s="549"/>
      <c r="QNW44" s="549"/>
      <c r="QNX44" s="549"/>
      <c r="QNY44" s="549"/>
      <c r="QNZ44" s="549"/>
      <c r="QOA44" s="549"/>
      <c r="QOB44" s="549"/>
      <c r="QOC44" s="549"/>
      <c r="QOD44" s="549"/>
      <c r="QOE44" s="549"/>
      <c r="QOF44" s="549"/>
      <c r="QOG44" s="549"/>
      <c r="QOH44" s="549"/>
      <c r="QOI44" s="549"/>
      <c r="QOJ44" s="549"/>
      <c r="QOK44" s="549"/>
      <c r="QOL44" s="549"/>
      <c r="QOM44" s="549"/>
      <c r="QON44" s="549"/>
      <c r="QOO44" s="549"/>
      <c r="QOP44" s="549"/>
      <c r="QOQ44" s="549"/>
      <c r="QOR44" s="549"/>
      <c r="QOS44" s="549"/>
      <c r="QOT44" s="549"/>
      <c r="QOU44" s="549"/>
      <c r="QOV44" s="549"/>
      <c r="QOW44" s="549"/>
      <c r="QOX44" s="549"/>
      <c r="QOY44" s="549"/>
      <c r="QOZ44" s="549"/>
      <c r="QPA44" s="549"/>
      <c r="QPB44" s="549"/>
      <c r="QPC44" s="549"/>
      <c r="QPD44" s="549"/>
      <c r="QPE44" s="549"/>
      <c r="QPF44" s="549"/>
      <c r="QPG44" s="549"/>
      <c r="QPH44" s="549"/>
      <c r="QPI44" s="549"/>
      <c r="QPJ44" s="549"/>
      <c r="QPK44" s="549"/>
      <c r="QPL44" s="549"/>
      <c r="QPM44" s="549"/>
      <c r="QPN44" s="549"/>
      <c r="QPO44" s="549"/>
      <c r="QPP44" s="549"/>
      <c r="QPQ44" s="549"/>
      <c r="QPR44" s="549"/>
      <c r="QPS44" s="549"/>
      <c r="QPT44" s="549"/>
      <c r="QPU44" s="549"/>
      <c r="QPV44" s="549"/>
      <c r="QPW44" s="549"/>
      <c r="QPX44" s="549"/>
      <c r="QPY44" s="549"/>
      <c r="QPZ44" s="549"/>
      <c r="QQA44" s="549"/>
      <c r="QQB44" s="549"/>
      <c r="QQC44" s="549"/>
      <c r="QQD44" s="549"/>
      <c r="QQE44" s="549"/>
      <c r="QQF44" s="549"/>
      <c r="QQG44" s="549"/>
      <c r="QQH44" s="549"/>
      <c r="QQI44" s="549"/>
      <c r="QQJ44" s="549"/>
      <c r="QQK44" s="549"/>
      <c r="QQL44" s="549"/>
      <c r="QQM44" s="549"/>
      <c r="QQN44" s="549"/>
      <c r="QQO44" s="549"/>
      <c r="QQP44" s="549"/>
      <c r="QQQ44" s="549"/>
      <c r="QQR44" s="549"/>
      <c r="QQS44" s="549"/>
      <c r="QQT44" s="549"/>
      <c r="QQU44" s="549"/>
      <c r="QQV44" s="549"/>
      <c r="QQW44" s="549"/>
      <c r="QQX44" s="549"/>
      <c r="QQY44" s="549"/>
      <c r="QQZ44" s="549"/>
      <c r="QRA44" s="549"/>
      <c r="QRB44" s="549"/>
      <c r="QRC44" s="549"/>
      <c r="QRD44" s="549"/>
      <c r="QRE44" s="549"/>
      <c r="QRF44" s="549"/>
      <c r="QRG44" s="549"/>
      <c r="QRH44" s="549"/>
      <c r="QRI44" s="549"/>
      <c r="QRJ44" s="549"/>
      <c r="QRK44" s="549"/>
      <c r="QRL44" s="549"/>
      <c r="QRM44" s="549"/>
      <c r="QRN44" s="549"/>
      <c r="QRO44" s="549"/>
      <c r="QRP44" s="549"/>
      <c r="QRQ44" s="549"/>
      <c r="QRR44" s="549"/>
      <c r="QRS44" s="549"/>
      <c r="QRT44" s="549"/>
      <c r="QRU44" s="549"/>
      <c r="QRV44" s="549"/>
      <c r="QRW44" s="549"/>
      <c r="QRX44" s="549"/>
      <c r="QRY44" s="549"/>
      <c r="QRZ44" s="549"/>
      <c r="QSA44" s="549"/>
      <c r="QSB44" s="549"/>
      <c r="QSC44" s="549"/>
      <c r="QSD44" s="549"/>
      <c r="QSE44" s="549"/>
      <c r="QSF44" s="549"/>
      <c r="QSG44" s="549"/>
      <c r="QSH44" s="549"/>
      <c r="QSI44" s="549"/>
      <c r="QSJ44" s="549"/>
      <c r="QSK44" s="549"/>
      <c r="QSL44" s="549"/>
      <c r="QSM44" s="549"/>
      <c r="QSN44" s="549"/>
      <c r="QSO44" s="549"/>
      <c r="QSP44" s="549"/>
      <c r="QSQ44" s="549"/>
      <c r="QSR44" s="549"/>
      <c r="QSS44" s="549"/>
      <c r="QST44" s="549"/>
      <c r="QSU44" s="549"/>
      <c r="QSV44" s="549"/>
      <c r="QSW44" s="549"/>
      <c r="QSX44" s="549"/>
      <c r="QSY44" s="549"/>
      <c r="QSZ44" s="549"/>
      <c r="QTA44" s="549"/>
      <c r="QTB44" s="549"/>
      <c r="QTC44" s="549"/>
      <c r="QTD44" s="549"/>
      <c r="QTE44" s="549"/>
      <c r="QTF44" s="549"/>
      <c r="QTG44" s="549"/>
      <c r="QTH44" s="549"/>
      <c r="QTI44" s="549"/>
      <c r="QTJ44" s="549"/>
      <c r="QTK44" s="549"/>
      <c r="QTL44" s="549"/>
      <c r="QTM44" s="549"/>
      <c r="QTN44" s="549"/>
      <c r="QTO44" s="549"/>
      <c r="QTP44" s="549"/>
      <c r="QTQ44" s="549"/>
      <c r="QTR44" s="549"/>
      <c r="QTS44" s="549"/>
      <c r="QTT44" s="549"/>
      <c r="QTU44" s="549"/>
      <c r="QTV44" s="549"/>
      <c r="QTW44" s="549"/>
      <c r="QTX44" s="549"/>
      <c r="QTY44" s="549"/>
      <c r="QTZ44" s="549"/>
      <c r="QUA44" s="549"/>
      <c r="QUB44" s="549"/>
      <c r="QUC44" s="549"/>
      <c r="QUD44" s="549"/>
      <c r="QUE44" s="549"/>
      <c r="QUF44" s="549"/>
      <c r="QUG44" s="549"/>
      <c r="QUH44" s="549"/>
      <c r="QUI44" s="549"/>
      <c r="QUJ44" s="549"/>
      <c r="QUK44" s="549"/>
      <c r="QUL44" s="549"/>
      <c r="QUM44" s="549"/>
      <c r="QUN44" s="549"/>
      <c r="QUO44" s="549"/>
      <c r="QUP44" s="549"/>
      <c r="QUQ44" s="549"/>
      <c r="QUR44" s="549"/>
      <c r="QUS44" s="549"/>
      <c r="QUT44" s="549"/>
      <c r="QUU44" s="549"/>
      <c r="QUV44" s="549"/>
      <c r="QUW44" s="549"/>
      <c r="QUX44" s="549"/>
      <c r="QUY44" s="549"/>
      <c r="QUZ44" s="549"/>
      <c r="QVA44" s="549"/>
      <c r="QVB44" s="549"/>
      <c r="QVC44" s="549"/>
      <c r="QVD44" s="549"/>
      <c r="QVE44" s="549"/>
      <c r="QVF44" s="549"/>
      <c r="QVG44" s="549"/>
      <c r="QVH44" s="549"/>
      <c r="QVI44" s="549"/>
      <c r="QVJ44" s="549"/>
      <c r="QVK44" s="549"/>
      <c r="QVL44" s="549"/>
      <c r="QVM44" s="549"/>
      <c r="QVN44" s="549"/>
      <c r="QVO44" s="549"/>
      <c r="QVP44" s="549"/>
      <c r="QVQ44" s="549"/>
      <c r="QVR44" s="549"/>
      <c r="QVS44" s="549"/>
      <c r="QVT44" s="549"/>
      <c r="QVU44" s="549"/>
      <c r="QVV44" s="549"/>
      <c r="QVW44" s="549"/>
      <c r="QVX44" s="549"/>
      <c r="QVY44" s="549"/>
      <c r="QVZ44" s="549"/>
      <c r="QWA44" s="549"/>
      <c r="QWB44" s="549"/>
      <c r="QWC44" s="549"/>
      <c r="QWD44" s="549"/>
      <c r="QWE44" s="549"/>
      <c r="QWF44" s="549"/>
      <c r="QWG44" s="549"/>
      <c r="QWH44" s="549"/>
      <c r="QWI44" s="549"/>
      <c r="QWJ44" s="549"/>
      <c r="QWK44" s="549"/>
      <c r="QWL44" s="549"/>
      <c r="QWM44" s="549"/>
      <c r="QWN44" s="549"/>
      <c r="QWO44" s="549"/>
      <c r="QWP44" s="549"/>
      <c r="QWQ44" s="549"/>
      <c r="QWR44" s="549"/>
      <c r="QWS44" s="549"/>
      <c r="QWT44" s="549"/>
      <c r="QWU44" s="549"/>
      <c r="QWV44" s="549"/>
      <c r="QWW44" s="549"/>
      <c r="QWX44" s="549"/>
      <c r="QWY44" s="549"/>
      <c r="QWZ44" s="549"/>
      <c r="QXA44" s="549"/>
      <c r="QXB44" s="549"/>
      <c r="QXC44" s="549"/>
      <c r="QXD44" s="549"/>
      <c r="QXE44" s="549"/>
      <c r="QXF44" s="549"/>
      <c r="QXG44" s="549"/>
      <c r="QXH44" s="549"/>
      <c r="QXI44" s="549"/>
      <c r="QXJ44" s="549"/>
      <c r="QXK44" s="549"/>
      <c r="QXL44" s="549"/>
      <c r="QXM44" s="549"/>
      <c r="QXN44" s="549"/>
      <c r="QXO44" s="549"/>
      <c r="QXP44" s="549"/>
      <c r="QXQ44" s="549"/>
      <c r="QXR44" s="549"/>
      <c r="QXS44" s="549"/>
      <c r="QXT44" s="549"/>
      <c r="QXU44" s="549"/>
      <c r="QXV44" s="549"/>
      <c r="QXW44" s="549"/>
      <c r="QXX44" s="549"/>
      <c r="QXY44" s="549"/>
      <c r="QXZ44" s="549"/>
      <c r="QYA44" s="549"/>
      <c r="QYB44" s="549"/>
      <c r="QYC44" s="549"/>
      <c r="QYD44" s="549"/>
      <c r="QYE44" s="549"/>
      <c r="QYF44" s="549"/>
      <c r="QYG44" s="549"/>
      <c r="QYH44" s="549"/>
      <c r="QYI44" s="549"/>
      <c r="QYJ44" s="549"/>
      <c r="QYK44" s="549"/>
      <c r="QYL44" s="549"/>
      <c r="QYM44" s="549"/>
      <c r="QYN44" s="549"/>
      <c r="QYO44" s="549"/>
      <c r="QYP44" s="549"/>
      <c r="QYQ44" s="549"/>
      <c r="QYR44" s="549"/>
      <c r="QYS44" s="549"/>
      <c r="QYT44" s="549"/>
      <c r="QYU44" s="549"/>
      <c r="QYV44" s="549"/>
      <c r="QYW44" s="549"/>
      <c r="QYX44" s="549"/>
      <c r="QYY44" s="549"/>
      <c r="QYZ44" s="549"/>
      <c r="QZA44" s="549"/>
      <c r="QZB44" s="549"/>
      <c r="QZC44" s="549"/>
      <c r="QZD44" s="549"/>
      <c r="QZE44" s="549"/>
      <c r="QZF44" s="549"/>
      <c r="QZG44" s="549"/>
      <c r="QZH44" s="549"/>
      <c r="QZI44" s="549"/>
      <c r="QZJ44" s="549"/>
      <c r="QZK44" s="549"/>
      <c r="QZL44" s="549"/>
      <c r="QZM44" s="549"/>
      <c r="QZN44" s="549"/>
      <c r="QZO44" s="549"/>
      <c r="QZP44" s="549"/>
      <c r="QZQ44" s="549"/>
      <c r="QZR44" s="549"/>
      <c r="QZS44" s="549"/>
      <c r="QZT44" s="549"/>
      <c r="QZU44" s="549"/>
      <c r="QZV44" s="549"/>
      <c r="QZW44" s="549"/>
      <c r="QZX44" s="549"/>
      <c r="QZY44" s="549"/>
      <c r="QZZ44" s="549"/>
      <c r="RAA44" s="549"/>
      <c r="RAB44" s="549"/>
      <c r="RAC44" s="549"/>
      <c r="RAD44" s="549"/>
      <c r="RAE44" s="549"/>
      <c r="RAF44" s="549"/>
      <c r="RAG44" s="549"/>
      <c r="RAH44" s="549"/>
      <c r="RAI44" s="549"/>
      <c r="RAJ44" s="549"/>
      <c r="RAK44" s="549"/>
      <c r="RAL44" s="549"/>
      <c r="RAM44" s="549"/>
      <c r="RAN44" s="549"/>
      <c r="RAO44" s="549"/>
      <c r="RAP44" s="549"/>
      <c r="RAQ44" s="549"/>
      <c r="RAR44" s="549"/>
      <c r="RAS44" s="549"/>
      <c r="RAT44" s="549"/>
      <c r="RAU44" s="549"/>
      <c r="RAV44" s="549"/>
      <c r="RAW44" s="549"/>
      <c r="RAX44" s="549"/>
      <c r="RAY44" s="549"/>
      <c r="RAZ44" s="549"/>
      <c r="RBA44" s="549"/>
      <c r="RBB44" s="549"/>
      <c r="RBC44" s="549"/>
      <c r="RBD44" s="549"/>
      <c r="RBE44" s="549"/>
      <c r="RBF44" s="549"/>
      <c r="RBG44" s="549"/>
      <c r="RBH44" s="549"/>
      <c r="RBI44" s="549"/>
      <c r="RBJ44" s="549"/>
      <c r="RBK44" s="549"/>
      <c r="RBL44" s="549"/>
      <c r="RBM44" s="549"/>
      <c r="RBN44" s="549"/>
      <c r="RBO44" s="549"/>
      <c r="RBP44" s="549"/>
      <c r="RBQ44" s="549"/>
      <c r="RBR44" s="549"/>
      <c r="RBS44" s="549"/>
      <c r="RBT44" s="549"/>
      <c r="RBU44" s="549"/>
      <c r="RBV44" s="549"/>
      <c r="RBW44" s="549"/>
      <c r="RBX44" s="549"/>
      <c r="RBY44" s="549"/>
      <c r="RBZ44" s="549"/>
      <c r="RCA44" s="549"/>
      <c r="RCB44" s="549"/>
      <c r="RCC44" s="549"/>
      <c r="RCD44" s="549"/>
      <c r="RCE44" s="549"/>
      <c r="RCF44" s="549"/>
      <c r="RCG44" s="549"/>
      <c r="RCH44" s="549"/>
      <c r="RCI44" s="549"/>
      <c r="RCJ44" s="549"/>
      <c r="RCK44" s="549"/>
      <c r="RCL44" s="549"/>
      <c r="RCM44" s="549"/>
      <c r="RCN44" s="549"/>
      <c r="RCO44" s="549"/>
      <c r="RCP44" s="549"/>
      <c r="RCQ44" s="549"/>
      <c r="RCR44" s="549"/>
      <c r="RCS44" s="549"/>
      <c r="RCT44" s="549"/>
      <c r="RCU44" s="549"/>
      <c r="RCV44" s="549"/>
      <c r="RCW44" s="549"/>
      <c r="RCX44" s="549"/>
      <c r="RCY44" s="549"/>
      <c r="RCZ44" s="549"/>
      <c r="RDA44" s="549"/>
      <c r="RDB44" s="549"/>
      <c r="RDC44" s="549"/>
      <c r="RDD44" s="549"/>
      <c r="RDE44" s="549"/>
      <c r="RDF44" s="549"/>
      <c r="RDG44" s="549"/>
      <c r="RDH44" s="549"/>
      <c r="RDI44" s="549"/>
      <c r="RDJ44" s="549"/>
      <c r="RDK44" s="549"/>
      <c r="RDL44" s="549"/>
      <c r="RDM44" s="549"/>
      <c r="RDN44" s="549"/>
      <c r="RDO44" s="549"/>
      <c r="RDP44" s="549"/>
      <c r="RDQ44" s="549"/>
      <c r="RDR44" s="549"/>
      <c r="RDS44" s="549"/>
      <c r="RDT44" s="549"/>
      <c r="RDU44" s="549"/>
      <c r="RDV44" s="549"/>
      <c r="RDW44" s="549"/>
      <c r="RDX44" s="549"/>
      <c r="RDY44" s="549"/>
      <c r="RDZ44" s="549"/>
      <c r="REA44" s="549"/>
      <c r="REB44" s="549"/>
      <c r="REC44" s="549"/>
      <c r="RED44" s="549"/>
      <c r="REE44" s="549"/>
      <c r="REF44" s="549"/>
      <c r="REG44" s="549"/>
      <c r="REH44" s="549"/>
      <c r="REI44" s="549"/>
      <c r="REJ44" s="549"/>
      <c r="REK44" s="549"/>
      <c r="REL44" s="549"/>
      <c r="REM44" s="549"/>
      <c r="REN44" s="549"/>
      <c r="REO44" s="549"/>
      <c r="REP44" s="549"/>
      <c r="REQ44" s="549"/>
      <c r="RER44" s="549"/>
      <c r="RES44" s="549"/>
      <c r="RET44" s="549"/>
      <c r="REU44" s="549"/>
      <c r="REV44" s="549"/>
      <c r="REW44" s="549"/>
      <c r="REX44" s="549"/>
      <c r="REY44" s="549"/>
      <c r="REZ44" s="549"/>
      <c r="RFA44" s="549"/>
      <c r="RFB44" s="549"/>
      <c r="RFC44" s="549"/>
      <c r="RFD44" s="549"/>
      <c r="RFE44" s="549"/>
      <c r="RFF44" s="549"/>
      <c r="RFG44" s="549"/>
      <c r="RFH44" s="549"/>
      <c r="RFI44" s="549"/>
      <c r="RFJ44" s="549"/>
      <c r="RFK44" s="549"/>
      <c r="RFL44" s="549"/>
      <c r="RFM44" s="549"/>
      <c r="RFN44" s="549"/>
      <c r="RFO44" s="549"/>
      <c r="RFP44" s="549"/>
      <c r="RFQ44" s="549"/>
      <c r="RFR44" s="549"/>
      <c r="RFS44" s="549"/>
      <c r="RFT44" s="549"/>
      <c r="RFU44" s="549"/>
      <c r="RFV44" s="549"/>
      <c r="RFW44" s="549"/>
      <c r="RFX44" s="549"/>
      <c r="RFY44" s="549"/>
      <c r="RFZ44" s="549"/>
      <c r="RGA44" s="549"/>
      <c r="RGB44" s="549"/>
      <c r="RGC44" s="549"/>
      <c r="RGD44" s="549"/>
      <c r="RGE44" s="549"/>
      <c r="RGF44" s="549"/>
      <c r="RGG44" s="549"/>
      <c r="RGH44" s="549"/>
      <c r="RGI44" s="549"/>
      <c r="RGJ44" s="549"/>
      <c r="RGK44" s="549"/>
      <c r="RGL44" s="549"/>
      <c r="RGM44" s="549"/>
      <c r="RGN44" s="549"/>
      <c r="RGO44" s="549"/>
      <c r="RGP44" s="549"/>
      <c r="RGQ44" s="549"/>
      <c r="RGR44" s="549"/>
      <c r="RGS44" s="549"/>
      <c r="RGT44" s="549"/>
      <c r="RGU44" s="549"/>
      <c r="RGV44" s="549"/>
      <c r="RGW44" s="549"/>
      <c r="RGX44" s="549"/>
      <c r="RGY44" s="549"/>
      <c r="RGZ44" s="549"/>
      <c r="RHA44" s="549"/>
      <c r="RHB44" s="549"/>
      <c r="RHC44" s="549"/>
      <c r="RHD44" s="549"/>
      <c r="RHE44" s="549"/>
      <c r="RHF44" s="549"/>
      <c r="RHG44" s="549"/>
      <c r="RHH44" s="549"/>
      <c r="RHI44" s="549"/>
      <c r="RHJ44" s="549"/>
      <c r="RHK44" s="549"/>
      <c r="RHL44" s="549"/>
      <c r="RHM44" s="549"/>
      <c r="RHN44" s="549"/>
      <c r="RHO44" s="549"/>
      <c r="RHP44" s="549"/>
      <c r="RHQ44" s="549"/>
      <c r="RHR44" s="549"/>
      <c r="RHS44" s="549"/>
      <c r="RHT44" s="549"/>
      <c r="RHU44" s="549"/>
      <c r="RHV44" s="549"/>
      <c r="RHW44" s="549"/>
      <c r="RHX44" s="549"/>
      <c r="RHY44" s="549"/>
      <c r="RHZ44" s="549"/>
      <c r="RIA44" s="549"/>
      <c r="RIB44" s="549"/>
      <c r="RIC44" s="549"/>
      <c r="RID44" s="549"/>
      <c r="RIE44" s="549"/>
      <c r="RIF44" s="549"/>
      <c r="RIG44" s="549"/>
      <c r="RIH44" s="549"/>
      <c r="RII44" s="549"/>
      <c r="RIJ44" s="549"/>
      <c r="RIK44" s="549"/>
      <c r="RIL44" s="549"/>
      <c r="RIM44" s="549"/>
      <c r="RIN44" s="549"/>
      <c r="RIO44" s="549"/>
      <c r="RIP44" s="549"/>
      <c r="RIQ44" s="549"/>
      <c r="RIR44" s="549"/>
      <c r="RIS44" s="549"/>
      <c r="RIT44" s="549"/>
      <c r="RIU44" s="549"/>
      <c r="RIV44" s="549"/>
      <c r="RIW44" s="549"/>
      <c r="RIX44" s="549"/>
      <c r="RIY44" s="549"/>
      <c r="RIZ44" s="549"/>
      <c r="RJA44" s="549"/>
      <c r="RJB44" s="549"/>
      <c r="RJC44" s="549"/>
      <c r="RJD44" s="549"/>
      <c r="RJE44" s="549"/>
      <c r="RJF44" s="549"/>
      <c r="RJG44" s="549"/>
      <c r="RJH44" s="549"/>
      <c r="RJI44" s="549"/>
      <c r="RJJ44" s="549"/>
      <c r="RJK44" s="549"/>
      <c r="RJL44" s="549"/>
      <c r="RJM44" s="549"/>
      <c r="RJN44" s="549"/>
      <c r="RJO44" s="549"/>
      <c r="RJP44" s="549"/>
      <c r="RJQ44" s="549"/>
      <c r="RJR44" s="549"/>
      <c r="RJS44" s="549"/>
      <c r="RJT44" s="549"/>
      <c r="RJU44" s="549"/>
      <c r="RJV44" s="549"/>
      <c r="RJW44" s="549"/>
      <c r="RJX44" s="549"/>
      <c r="RJY44" s="549"/>
      <c r="RJZ44" s="549"/>
      <c r="RKA44" s="549"/>
      <c r="RKB44" s="549"/>
      <c r="RKC44" s="549"/>
      <c r="RKD44" s="549"/>
      <c r="RKE44" s="549"/>
      <c r="RKF44" s="549"/>
      <c r="RKG44" s="549"/>
      <c r="RKH44" s="549"/>
      <c r="RKI44" s="549"/>
      <c r="RKJ44" s="549"/>
      <c r="RKK44" s="549"/>
      <c r="RKL44" s="549"/>
      <c r="RKM44" s="549"/>
      <c r="RKN44" s="549"/>
      <c r="RKO44" s="549"/>
      <c r="RKP44" s="549"/>
      <c r="RKQ44" s="549"/>
      <c r="RKR44" s="549"/>
      <c r="RKS44" s="549"/>
      <c r="RKT44" s="549"/>
      <c r="RKU44" s="549"/>
      <c r="RKV44" s="549"/>
      <c r="RKW44" s="549"/>
      <c r="RKX44" s="549"/>
      <c r="RKY44" s="549"/>
      <c r="RKZ44" s="549"/>
      <c r="RLA44" s="549"/>
      <c r="RLB44" s="549"/>
      <c r="RLC44" s="549"/>
      <c r="RLD44" s="549"/>
      <c r="RLE44" s="549"/>
      <c r="RLF44" s="549"/>
      <c r="RLG44" s="549"/>
      <c r="RLH44" s="549"/>
      <c r="RLI44" s="549"/>
      <c r="RLJ44" s="549"/>
      <c r="RLK44" s="549"/>
      <c r="RLL44" s="549"/>
      <c r="RLM44" s="549"/>
      <c r="RLN44" s="549"/>
      <c r="RLO44" s="549"/>
      <c r="RLP44" s="549"/>
      <c r="RLQ44" s="549"/>
      <c r="RLR44" s="549"/>
      <c r="RLS44" s="549"/>
      <c r="RLT44" s="549"/>
      <c r="RLU44" s="549"/>
      <c r="RLV44" s="549"/>
      <c r="RLW44" s="549"/>
      <c r="RLX44" s="549"/>
      <c r="RLY44" s="549"/>
      <c r="RLZ44" s="549"/>
      <c r="RMA44" s="549"/>
      <c r="RMB44" s="549"/>
      <c r="RMC44" s="549"/>
      <c r="RMD44" s="549"/>
      <c r="RME44" s="549"/>
      <c r="RMF44" s="549"/>
      <c r="RMG44" s="549"/>
      <c r="RMH44" s="549"/>
      <c r="RMI44" s="549"/>
      <c r="RMJ44" s="549"/>
      <c r="RMK44" s="549"/>
      <c r="RML44" s="549"/>
      <c r="RMM44" s="549"/>
      <c r="RMN44" s="549"/>
      <c r="RMO44" s="549"/>
      <c r="RMP44" s="549"/>
      <c r="RMQ44" s="549"/>
      <c r="RMR44" s="549"/>
      <c r="RMS44" s="549"/>
      <c r="RMT44" s="549"/>
      <c r="RMU44" s="549"/>
      <c r="RMV44" s="549"/>
      <c r="RMW44" s="549"/>
      <c r="RMX44" s="549"/>
      <c r="RMY44" s="549"/>
      <c r="RMZ44" s="549"/>
      <c r="RNA44" s="549"/>
      <c r="RNB44" s="549"/>
      <c r="RNC44" s="549"/>
      <c r="RND44" s="549"/>
      <c r="RNE44" s="549"/>
      <c r="RNF44" s="549"/>
      <c r="RNG44" s="549"/>
      <c r="RNH44" s="549"/>
      <c r="RNI44" s="549"/>
      <c r="RNJ44" s="549"/>
      <c r="RNK44" s="549"/>
      <c r="RNL44" s="549"/>
      <c r="RNM44" s="549"/>
      <c r="RNN44" s="549"/>
      <c r="RNO44" s="549"/>
      <c r="RNP44" s="549"/>
      <c r="RNQ44" s="549"/>
      <c r="RNR44" s="549"/>
      <c r="RNS44" s="549"/>
      <c r="RNT44" s="549"/>
      <c r="RNU44" s="549"/>
      <c r="RNV44" s="549"/>
      <c r="RNW44" s="549"/>
      <c r="RNX44" s="549"/>
      <c r="RNY44" s="549"/>
      <c r="RNZ44" s="549"/>
      <c r="ROA44" s="549"/>
      <c r="ROB44" s="549"/>
      <c r="ROC44" s="549"/>
      <c r="ROD44" s="549"/>
      <c r="ROE44" s="549"/>
      <c r="ROF44" s="549"/>
      <c r="ROG44" s="549"/>
      <c r="ROH44" s="549"/>
      <c r="ROI44" s="549"/>
      <c r="ROJ44" s="549"/>
      <c r="ROK44" s="549"/>
      <c r="ROL44" s="549"/>
      <c r="ROM44" s="549"/>
      <c r="RON44" s="549"/>
      <c r="ROO44" s="549"/>
      <c r="ROP44" s="549"/>
      <c r="ROQ44" s="549"/>
      <c r="ROR44" s="549"/>
      <c r="ROS44" s="549"/>
      <c r="ROT44" s="549"/>
      <c r="ROU44" s="549"/>
      <c r="ROV44" s="549"/>
      <c r="ROW44" s="549"/>
      <c r="ROX44" s="549"/>
      <c r="ROY44" s="549"/>
      <c r="ROZ44" s="549"/>
      <c r="RPA44" s="549"/>
      <c r="RPB44" s="549"/>
      <c r="RPC44" s="549"/>
      <c r="RPD44" s="549"/>
      <c r="RPE44" s="549"/>
      <c r="RPF44" s="549"/>
      <c r="RPG44" s="549"/>
      <c r="RPH44" s="549"/>
      <c r="RPI44" s="549"/>
      <c r="RPJ44" s="549"/>
      <c r="RPK44" s="549"/>
      <c r="RPL44" s="549"/>
      <c r="RPM44" s="549"/>
      <c r="RPN44" s="549"/>
      <c r="RPO44" s="549"/>
      <c r="RPP44" s="549"/>
      <c r="RPQ44" s="549"/>
      <c r="RPR44" s="549"/>
      <c r="RPS44" s="549"/>
      <c r="RPT44" s="549"/>
      <c r="RPU44" s="549"/>
      <c r="RPV44" s="549"/>
      <c r="RPW44" s="549"/>
      <c r="RPX44" s="549"/>
      <c r="RPY44" s="549"/>
      <c r="RPZ44" s="549"/>
      <c r="RQA44" s="549"/>
      <c r="RQB44" s="549"/>
      <c r="RQC44" s="549"/>
      <c r="RQD44" s="549"/>
      <c r="RQE44" s="549"/>
      <c r="RQF44" s="549"/>
      <c r="RQG44" s="549"/>
      <c r="RQH44" s="549"/>
      <c r="RQI44" s="549"/>
      <c r="RQJ44" s="549"/>
      <c r="RQK44" s="549"/>
      <c r="RQL44" s="549"/>
      <c r="RQM44" s="549"/>
      <c r="RQN44" s="549"/>
      <c r="RQO44" s="549"/>
      <c r="RQP44" s="549"/>
      <c r="RQQ44" s="549"/>
      <c r="RQR44" s="549"/>
      <c r="RQS44" s="549"/>
      <c r="RQT44" s="549"/>
      <c r="RQU44" s="549"/>
      <c r="RQV44" s="549"/>
      <c r="RQW44" s="549"/>
      <c r="RQX44" s="549"/>
      <c r="RQY44" s="549"/>
      <c r="RQZ44" s="549"/>
      <c r="RRA44" s="549"/>
      <c r="RRB44" s="549"/>
      <c r="RRC44" s="549"/>
      <c r="RRD44" s="549"/>
      <c r="RRE44" s="549"/>
      <c r="RRF44" s="549"/>
      <c r="RRG44" s="549"/>
      <c r="RRH44" s="549"/>
      <c r="RRI44" s="549"/>
      <c r="RRJ44" s="549"/>
      <c r="RRK44" s="549"/>
      <c r="RRL44" s="549"/>
      <c r="RRM44" s="549"/>
      <c r="RRN44" s="549"/>
      <c r="RRO44" s="549"/>
      <c r="RRP44" s="549"/>
      <c r="RRQ44" s="549"/>
      <c r="RRR44" s="549"/>
      <c r="RRS44" s="549"/>
      <c r="RRT44" s="549"/>
      <c r="RRU44" s="549"/>
      <c r="RRV44" s="549"/>
      <c r="RRW44" s="549"/>
      <c r="RRX44" s="549"/>
      <c r="RRY44" s="549"/>
      <c r="RRZ44" s="549"/>
      <c r="RSA44" s="549"/>
      <c r="RSB44" s="549"/>
      <c r="RSC44" s="549"/>
      <c r="RSD44" s="549"/>
      <c r="RSE44" s="549"/>
      <c r="RSF44" s="549"/>
      <c r="RSG44" s="549"/>
      <c r="RSH44" s="549"/>
      <c r="RSI44" s="549"/>
      <c r="RSJ44" s="549"/>
      <c r="RSK44" s="549"/>
      <c r="RSL44" s="549"/>
      <c r="RSM44" s="549"/>
      <c r="RSN44" s="549"/>
      <c r="RSO44" s="549"/>
      <c r="RSP44" s="549"/>
      <c r="RSQ44" s="549"/>
      <c r="RSR44" s="549"/>
      <c r="RSS44" s="549"/>
      <c r="RST44" s="549"/>
      <c r="RSU44" s="549"/>
      <c r="RSV44" s="549"/>
      <c r="RSW44" s="549"/>
      <c r="RSX44" s="549"/>
      <c r="RSY44" s="549"/>
      <c r="RSZ44" s="549"/>
      <c r="RTA44" s="549"/>
      <c r="RTB44" s="549"/>
      <c r="RTC44" s="549"/>
      <c r="RTD44" s="549"/>
      <c r="RTE44" s="549"/>
      <c r="RTF44" s="549"/>
      <c r="RTG44" s="549"/>
      <c r="RTH44" s="549"/>
      <c r="RTI44" s="549"/>
      <c r="RTJ44" s="549"/>
      <c r="RTK44" s="549"/>
      <c r="RTL44" s="549"/>
      <c r="RTM44" s="549"/>
      <c r="RTN44" s="549"/>
      <c r="RTO44" s="549"/>
      <c r="RTP44" s="549"/>
      <c r="RTQ44" s="549"/>
      <c r="RTR44" s="549"/>
      <c r="RTS44" s="549"/>
      <c r="RTT44" s="549"/>
      <c r="RTU44" s="549"/>
      <c r="RTV44" s="549"/>
      <c r="RTW44" s="549"/>
      <c r="RTX44" s="549"/>
      <c r="RTY44" s="549"/>
      <c r="RTZ44" s="549"/>
      <c r="RUA44" s="549"/>
      <c r="RUB44" s="549"/>
      <c r="RUC44" s="549"/>
      <c r="RUD44" s="549"/>
      <c r="RUE44" s="549"/>
      <c r="RUF44" s="549"/>
      <c r="RUG44" s="549"/>
      <c r="RUH44" s="549"/>
      <c r="RUI44" s="549"/>
      <c r="RUJ44" s="549"/>
      <c r="RUK44" s="549"/>
      <c r="RUL44" s="549"/>
      <c r="RUM44" s="549"/>
      <c r="RUN44" s="549"/>
      <c r="RUO44" s="549"/>
      <c r="RUP44" s="549"/>
      <c r="RUQ44" s="549"/>
      <c r="RUR44" s="549"/>
      <c r="RUS44" s="549"/>
      <c r="RUT44" s="549"/>
      <c r="RUU44" s="549"/>
      <c r="RUV44" s="549"/>
      <c r="RUW44" s="549"/>
      <c r="RUX44" s="549"/>
      <c r="RUY44" s="549"/>
      <c r="RUZ44" s="549"/>
      <c r="RVA44" s="549"/>
      <c r="RVB44" s="549"/>
      <c r="RVC44" s="549"/>
      <c r="RVD44" s="549"/>
      <c r="RVE44" s="549"/>
      <c r="RVF44" s="549"/>
      <c r="RVG44" s="549"/>
      <c r="RVH44" s="549"/>
      <c r="RVI44" s="549"/>
      <c r="RVJ44" s="549"/>
      <c r="RVK44" s="549"/>
      <c r="RVL44" s="549"/>
      <c r="RVM44" s="549"/>
      <c r="RVN44" s="549"/>
      <c r="RVO44" s="549"/>
      <c r="RVP44" s="549"/>
      <c r="RVQ44" s="549"/>
      <c r="RVR44" s="549"/>
      <c r="RVS44" s="549"/>
      <c r="RVT44" s="549"/>
      <c r="RVU44" s="549"/>
      <c r="RVV44" s="549"/>
      <c r="RVW44" s="549"/>
      <c r="RVX44" s="549"/>
      <c r="RVY44" s="549"/>
      <c r="RVZ44" s="549"/>
      <c r="RWA44" s="549"/>
      <c r="RWB44" s="549"/>
      <c r="RWC44" s="549"/>
      <c r="RWD44" s="549"/>
      <c r="RWE44" s="549"/>
      <c r="RWF44" s="549"/>
      <c r="RWG44" s="549"/>
      <c r="RWH44" s="549"/>
      <c r="RWI44" s="549"/>
      <c r="RWJ44" s="549"/>
      <c r="RWK44" s="549"/>
      <c r="RWL44" s="549"/>
      <c r="RWM44" s="549"/>
      <c r="RWN44" s="549"/>
      <c r="RWO44" s="549"/>
      <c r="RWP44" s="549"/>
      <c r="RWQ44" s="549"/>
      <c r="RWR44" s="549"/>
      <c r="RWS44" s="549"/>
      <c r="RWT44" s="549"/>
      <c r="RWU44" s="549"/>
      <c r="RWV44" s="549"/>
      <c r="RWW44" s="549"/>
      <c r="RWX44" s="549"/>
      <c r="RWY44" s="549"/>
      <c r="RWZ44" s="549"/>
      <c r="RXA44" s="549"/>
      <c r="RXB44" s="549"/>
      <c r="RXC44" s="549"/>
      <c r="RXD44" s="549"/>
      <c r="RXE44" s="549"/>
      <c r="RXF44" s="549"/>
      <c r="RXG44" s="549"/>
      <c r="RXH44" s="549"/>
      <c r="RXI44" s="549"/>
      <c r="RXJ44" s="549"/>
      <c r="RXK44" s="549"/>
      <c r="RXL44" s="549"/>
      <c r="RXM44" s="549"/>
      <c r="RXN44" s="549"/>
      <c r="RXO44" s="549"/>
      <c r="RXP44" s="549"/>
      <c r="RXQ44" s="549"/>
      <c r="RXR44" s="549"/>
      <c r="RXS44" s="549"/>
      <c r="RXT44" s="549"/>
      <c r="RXU44" s="549"/>
      <c r="RXV44" s="549"/>
      <c r="RXW44" s="549"/>
      <c r="RXX44" s="549"/>
      <c r="RXY44" s="549"/>
      <c r="RXZ44" s="549"/>
      <c r="RYA44" s="549"/>
      <c r="RYB44" s="549"/>
      <c r="RYC44" s="549"/>
      <c r="RYD44" s="549"/>
      <c r="RYE44" s="549"/>
      <c r="RYF44" s="549"/>
      <c r="RYG44" s="549"/>
      <c r="RYH44" s="549"/>
      <c r="RYI44" s="549"/>
      <c r="RYJ44" s="549"/>
      <c r="RYK44" s="549"/>
      <c r="RYL44" s="549"/>
      <c r="RYM44" s="549"/>
      <c r="RYN44" s="549"/>
      <c r="RYO44" s="549"/>
      <c r="RYP44" s="549"/>
      <c r="RYQ44" s="549"/>
      <c r="RYR44" s="549"/>
      <c r="RYS44" s="549"/>
      <c r="RYT44" s="549"/>
      <c r="RYU44" s="549"/>
      <c r="RYV44" s="549"/>
      <c r="RYW44" s="549"/>
      <c r="RYX44" s="549"/>
      <c r="RYY44" s="549"/>
      <c r="RYZ44" s="549"/>
      <c r="RZA44" s="549"/>
      <c r="RZB44" s="549"/>
      <c r="RZC44" s="549"/>
      <c r="RZD44" s="549"/>
      <c r="RZE44" s="549"/>
      <c r="RZF44" s="549"/>
      <c r="RZG44" s="549"/>
      <c r="RZH44" s="549"/>
      <c r="RZI44" s="549"/>
      <c r="RZJ44" s="549"/>
      <c r="RZK44" s="549"/>
      <c r="RZL44" s="549"/>
      <c r="RZM44" s="549"/>
      <c r="RZN44" s="549"/>
      <c r="RZO44" s="549"/>
      <c r="RZP44" s="549"/>
      <c r="RZQ44" s="549"/>
      <c r="RZR44" s="549"/>
      <c r="RZS44" s="549"/>
      <c r="RZT44" s="549"/>
      <c r="RZU44" s="549"/>
      <c r="RZV44" s="549"/>
      <c r="RZW44" s="549"/>
      <c r="RZX44" s="549"/>
      <c r="RZY44" s="549"/>
      <c r="RZZ44" s="549"/>
      <c r="SAA44" s="549"/>
      <c r="SAB44" s="549"/>
      <c r="SAC44" s="549"/>
      <c r="SAD44" s="549"/>
      <c r="SAE44" s="549"/>
      <c r="SAF44" s="549"/>
      <c r="SAG44" s="549"/>
      <c r="SAH44" s="549"/>
      <c r="SAI44" s="549"/>
      <c r="SAJ44" s="549"/>
      <c r="SAK44" s="549"/>
      <c r="SAL44" s="549"/>
      <c r="SAM44" s="549"/>
      <c r="SAN44" s="549"/>
      <c r="SAO44" s="549"/>
      <c r="SAP44" s="549"/>
      <c r="SAQ44" s="549"/>
      <c r="SAR44" s="549"/>
      <c r="SAS44" s="549"/>
      <c r="SAT44" s="549"/>
      <c r="SAU44" s="549"/>
      <c r="SAV44" s="549"/>
      <c r="SAW44" s="549"/>
      <c r="SAX44" s="549"/>
      <c r="SAY44" s="549"/>
      <c r="SAZ44" s="549"/>
      <c r="SBA44" s="549"/>
      <c r="SBB44" s="549"/>
      <c r="SBC44" s="549"/>
      <c r="SBD44" s="549"/>
      <c r="SBE44" s="549"/>
      <c r="SBF44" s="549"/>
      <c r="SBG44" s="549"/>
      <c r="SBH44" s="549"/>
      <c r="SBI44" s="549"/>
      <c r="SBJ44" s="549"/>
      <c r="SBK44" s="549"/>
      <c r="SBL44" s="549"/>
      <c r="SBM44" s="549"/>
      <c r="SBN44" s="549"/>
      <c r="SBO44" s="549"/>
      <c r="SBP44" s="549"/>
      <c r="SBQ44" s="549"/>
      <c r="SBR44" s="549"/>
      <c r="SBS44" s="549"/>
      <c r="SBT44" s="549"/>
      <c r="SBU44" s="549"/>
      <c r="SBV44" s="549"/>
      <c r="SBW44" s="549"/>
      <c r="SBX44" s="549"/>
      <c r="SBY44" s="549"/>
      <c r="SBZ44" s="549"/>
      <c r="SCA44" s="549"/>
      <c r="SCB44" s="549"/>
      <c r="SCC44" s="549"/>
      <c r="SCD44" s="549"/>
      <c r="SCE44" s="549"/>
      <c r="SCF44" s="549"/>
      <c r="SCG44" s="549"/>
      <c r="SCH44" s="549"/>
      <c r="SCI44" s="549"/>
      <c r="SCJ44" s="549"/>
      <c r="SCK44" s="549"/>
      <c r="SCL44" s="549"/>
      <c r="SCM44" s="549"/>
      <c r="SCN44" s="549"/>
      <c r="SCO44" s="549"/>
      <c r="SCP44" s="549"/>
      <c r="SCQ44" s="549"/>
      <c r="SCR44" s="549"/>
      <c r="SCS44" s="549"/>
      <c r="SCT44" s="549"/>
      <c r="SCU44" s="549"/>
      <c r="SCV44" s="549"/>
      <c r="SCW44" s="549"/>
      <c r="SCX44" s="549"/>
      <c r="SCY44" s="549"/>
      <c r="SCZ44" s="549"/>
      <c r="SDA44" s="549"/>
      <c r="SDB44" s="549"/>
      <c r="SDC44" s="549"/>
      <c r="SDD44" s="549"/>
      <c r="SDE44" s="549"/>
      <c r="SDF44" s="549"/>
      <c r="SDG44" s="549"/>
      <c r="SDH44" s="549"/>
      <c r="SDI44" s="549"/>
      <c r="SDJ44" s="549"/>
      <c r="SDK44" s="549"/>
      <c r="SDL44" s="549"/>
      <c r="SDM44" s="549"/>
      <c r="SDN44" s="549"/>
      <c r="SDO44" s="549"/>
      <c r="SDP44" s="549"/>
      <c r="SDQ44" s="549"/>
      <c r="SDR44" s="549"/>
      <c r="SDS44" s="549"/>
      <c r="SDT44" s="549"/>
      <c r="SDU44" s="549"/>
      <c r="SDV44" s="549"/>
      <c r="SDW44" s="549"/>
      <c r="SDX44" s="549"/>
      <c r="SDY44" s="549"/>
      <c r="SDZ44" s="549"/>
      <c r="SEA44" s="549"/>
      <c r="SEB44" s="549"/>
      <c r="SEC44" s="549"/>
      <c r="SED44" s="549"/>
      <c r="SEE44" s="549"/>
      <c r="SEF44" s="549"/>
      <c r="SEG44" s="549"/>
      <c r="SEH44" s="549"/>
      <c r="SEI44" s="549"/>
      <c r="SEJ44" s="549"/>
      <c r="SEK44" s="549"/>
      <c r="SEL44" s="549"/>
      <c r="SEM44" s="549"/>
      <c r="SEN44" s="549"/>
      <c r="SEO44" s="549"/>
      <c r="SEP44" s="549"/>
      <c r="SEQ44" s="549"/>
      <c r="SER44" s="549"/>
      <c r="SES44" s="549"/>
      <c r="SET44" s="549"/>
      <c r="SEU44" s="549"/>
      <c r="SEV44" s="549"/>
      <c r="SEW44" s="549"/>
      <c r="SEX44" s="549"/>
      <c r="SEY44" s="549"/>
      <c r="SEZ44" s="549"/>
      <c r="SFA44" s="549"/>
      <c r="SFB44" s="549"/>
      <c r="SFC44" s="549"/>
      <c r="SFD44" s="549"/>
      <c r="SFE44" s="549"/>
      <c r="SFF44" s="549"/>
      <c r="SFG44" s="549"/>
      <c r="SFH44" s="549"/>
      <c r="SFI44" s="549"/>
      <c r="SFJ44" s="549"/>
      <c r="SFK44" s="549"/>
      <c r="SFL44" s="549"/>
      <c r="SFM44" s="549"/>
      <c r="SFN44" s="549"/>
      <c r="SFO44" s="549"/>
      <c r="SFP44" s="549"/>
      <c r="SFQ44" s="549"/>
      <c r="SFR44" s="549"/>
      <c r="SFS44" s="549"/>
      <c r="SFT44" s="549"/>
      <c r="SFU44" s="549"/>
      <c r="SFV44" s="549"/>
      <c r="SFW44" s="549"/>
      <c r="SFX44" s="549"/>
      <c r="SFY44" s="549"/>
      <c r="SFZ44" s="549"/>
      <c r="SGA44" s="549"/>
      <c r="SGB44" s="549"/>
      <c r="SGC44" s="549"/>
      <c r="SGD44" s="549"/>
      <c r="SGE44" s="549"/>
      <c r="SGF44" s="549"/>
      <c r="SGG44" s="549"/>
      <c r="SGH44" s="549"/>
      <c r="SGI44" s="549"/>
      <c r="SGJ44" s="549"/>
      <c r="SGK44" s="549"/>
      <c r="SGL44" s="549"/>
      <c r="SGM44" s="549"/>
      <c r="SGN44" s="549"/>
      <c r="SGO44" s="549"/>
      <c r="SGP44" s="549"/>
      <c r="SGQ44" s="549"/>
      <c r="SGR44" s="549"/>
      <c r="SGS44" s="549"/>
      <c r="SGT44" s="549"/>
      <c r="SGU44" s="549"/>
      <c r="SGV44" s="549"/>
      <c r="SGW44" s="549"/>
      <c r="SGX44" s="549"/>
      <c r="SGY44" s="549"/>
      <c r="SGZ44" s="549"/>
      <c r="SHA44" s="549"/>
      <c r="SHB44" s="549"/>
      <c r="SHC44" s="549"/>
      <c r="SHD44" s="549"/>
      <c r="SHE44" s="549"/>
      <c r="SHF44" s="549"/>
      <c r="SHG44" s="549"/>
      <c r="SHH44" s="549"/>
      <c r="SHI44" s="549"/>
      <c r="SHJ44" s="549"/>
      <c r="SHK44" s="549"/>
      <c r="SHL44" s="549"/>
      <c r="SHM44" s="549"/>
      <c r="SHN44" s="549"/>
      <c r="SHO44" s="549"/>
      <c r="SHP44" s="549"/>
      <c r="SHQ44" s="549"/>
      <c r="SHR44" s="549"/>
      <c r="SHS44" s="549"/>
      <c r="SHT44" s="549"/>
      <c r="SHU44" s="549"/>
      <c r="SHV44" s="549"/>
      <c r="SHW44" s="549"/>
      <c r="SHX44" s="549"/>
      <c r="SHY44" s="549"/>
      <c r="SHZ44" s="549"/>
      <c r="SIA44" s="549"/>
      <c r="SIB44" s="549"/>
      <c r="SIC44" s="549"/>
      <c r="SID44" s="549"/>
      <c r="SIE44" s="549"/>
      <c r="SIF44" s="549"/>
      <c r="SIG44" s="549"/>
      <c r="SIH44" s="549"/>
      <c r="SII44" s="549"/>
      <c r="SIJ44" s="549"/>
      <c r="SIK44" s="549"/>
      <c r="SIL44" s="549"/>
      <c r="SIM44" s="549"/>
      <c r="SIN44" s="549"/>
      <c r="SIO44" s="549"/>
      <c r="SIP44" s="549"/>
      <c r="SIQ44" s="549"/>
      <c r="SIR44" s="549"/>
      <c r="SIS44" s="549"/>
      <c r="SIT44" s="549"/>
      <c r="SIU44" s="549"/>
      <c r="SIV44" s="549"/>
      <c r="SIW44" s="549"/>
      <c r="SIX44" s="549"/>
      <c r="SIY44" s="549"/>
      <c r="SIZ44" s="549"/>
      <c r="SJA44" s="549"/>
      <c r="SJB44" s="549"/>
      <c r="SJC44" s="549"/>
      <c r="SJD44" s="549"/>
      <c r="SJE44" s="549"/>
      <c r="SJF44" s="549"/>
      <c r="SJG44" s="549"/>
      <c r="SJH44" s="549"/>
      <c r="SJI44" s="549"/>
      <c r="SJJ44" s="549"/>
      <c r="SJK44" s="549"/>
      <c r="SJL44" s="549"/>
      <c r="SJM44" s="549"/>
      <c r="SJN44" s="549"/>
      <c r="SJO44" s="549"/>
      <c r="SJP44" s="549"/>
      <c r="SJQ44" s="549"/>
      <c r="SJR44" s="549"/>
      <c r="SJS44" s="549"/>
      <c r="SJT44" s="549"/>
      <c r="SJU44" s="549"/>
      <c r="SJV44" s="549"/>
      <c r="SJW44" s="549"/>
      <c r="SJX44" s="549"/>
      <c r="SJY44" s="549"/>
      <c r="SJZ44" s="549"/>
      <c r="SKA44" s="549"/>
      <c r="SKB44" s="549"/>
      <c r="SKC44" s="549"/>
      <c r="SKD44" s="549"/>
      <c r="SKE44" s="549"/>
      <c r="SKF44" s="549"/>
      <c r="SKG44" s="549"/>
      <c r="SKH44" s="549"/>
      <c r="SKI44" s="549"/>
      <c r="SKJ44" s="549"/>
      <c r="SKK44" s="549"/>
      <c r="SKL44" s="549"/>
      <c r="SKM44" s="549"/>
      <c r="SKN44" s="549"/>
      <c r="SKO44" s="549"/>
      <c r="SKP44" s="549"/>
      <c r="SKQ44" s="549"/>
      <c r="SKR44" s="549"/>
      <c r="SKS44" s="549"/>
      <c r="SKT44" s="549"/>
      <c r="SKU44" s="549"/>
      <c r="SKV44" s="549"/>
      <c r="SKW44" s="549"/>
      <c r="SKX44" s="549"/>
      <c r="SKY44" s="549"/>
      <c r="SKZ44" s="549"/>
      <c r="SLA44" s="549"/>
      <c r="SLB44" s="549"/>
      <c r="SLC44" s="549"/>
      <c r="SLD44" s="549"/>
      <c r="SLE44" s="549"/>
      <c r="SLF44" s="549"/>
      <c r="SLG44" s="549"/>
      <c r="SLH44" s="549"/>
      <c r="SLI44" s="549"/>
      <c r="SLJ44" s="549"/>
      <c r="SLK44" s="549"/>
      <c r="SLL44" s="549"/>
      <c r="SLM44" s="549"/>
      <c r="SLN44" s="549"/>
      <c r="SLO44" s="549"/>
      <c r="SLP44" s="549"/>
      <c r="SLQ44" s="549"/>
      <c r="SLR44" s="549"/>
      <c r="SLS44" s="549"/>
      <c r="SLT44" s="549"/>
      <c r="SLU44" s="549"/>
      <c r="SLV44" s="549"/>
      <c r="SLW44" s="549"/>
      <c r="SLX44" s="549"/>
      <c r="SLY44" s="549"/>
      <c r="SLZ44" s="549"/>
      <c r="SMA44" s="549"/>
      <c r="SMB44" s="549"/>
      <c r="SMC44" s="549"/>
      <c r="SMD44" s="549"/>
      <c r="SME44" s="549"/>
      <c r="SMF44" s="549"/>
      <c r="SMG44" s="549"/>
      <c r="SMH44" s="549"/>
      <c r="SMI44" s="549"/>
      <c r="SMJ44" s="549"/>
      <c r="SMK44" s="549"/>
      <c r="SML44" s="549"/>
      <c r="SMM44" s="549"/>
      <c r="SMN44" s="549"/>
      <c r="SMO44" s="549"/>
      <c r="SMP44" s="549"/>
      <c r="SMQ44" s="549"/>
      <c r="SMR44" s="549"/>
      <c r="SMS44" s="549"/>
      <c r="SMT44" s="549"/>
      <c r="SMU44" s="549"/>
      <c r="SMV44" s="549"/>
      <c r="SMW44" s="549"/>
      <c r="SMX44" s="549"/>
      <c r="SMY44" s="549"/>
      <c r="SMZ44" s="549"/>
      <c r="SNA44" s="549"/>
      <c r="SNB44" s="549"/>
      <c r="SNC44" s="549"/>
      <c r="SND44" s="549"/>
      <c r="SNE44" s="549"/>
      <c r="SNF44" s="549"/>
      <c r="SNG44" s="549"/>
      <c r="SNH44" s="549"/>
      <c r="SNI44" s="549"/>
      <c r="SNJ44" s="549"/>
      <c r="SNK44" s="549"/>
      <c r="SNL44" s="549"/>
      <c r="SNM44" s="549"/>
      <c r="SNN44" s="549"/>
      <c r="SNO44" s="549"/>
      <c r="SNP44" s="549"/>
      <c r="SNQ44" s="549"/>
      <c r="SNR44" s="549"/>
      <c r="SNS44" s="549"/>
      <c r="SNT44" s="549"/>
      <c r="SNU44" s="549"/>
      <c r="SNV44" s="549"/>
      <c r="SNW44" s="549"/>
      <c r="SNX44" s="549"/>
      <c r="SNY44" s="549"/>
      <c r="SNZ44" s="549"/>
      <c r="SOA44" s="549"/>
      <c r="SOB44" s="549"/>
      <c r="SOC44" s="549"/>
      <c r="SOD44" s="549"/>
      <c r="SOE44" s="549"/>
      <c r="SOF44" s="549"/>
      <c r="SOG44" s="549"/>
      <c r="SOH44" s="549"/>
      <c r="SOI44" s="549"/>
      <c r="SOJ44" s="549"/>
      <c r="SOK44" s="549"/>
      <c r="SOL44" s="549"/>
      <c r="SOM44" s="549"/>
      <c r="SON44" s="549"/>
      <c r="SOO44" s="549"/>
      <c r="SOP44" s="549"/>
      <c r="SOQ44" s="549"/>
      <c r="SOR44" s="549"/>
      <c r="SOS44" s="549"/>
      <c r="SOT44" s="549"/>
      <c r="SOU44" s="549"/>
      <c r="SOV44" s="549"/>
      <c r="SOW44" s="549"/>
      <c r="SOX44" s="549"/>
      <c r="SOY44" s="549"/>
      <c r="SOZ44" s="549"/>
      <c r="SPA44" s="549"/>
      <c r="SPB44" s="549"/>
      <c r="SPC44" s="549"/>
      <c r="SPD44" s="549"/>
      <c r="SPE44" s="549"/>
      <c r="SPF44" s="549"/>
      <c r="SPG44" s="549"/>
      <c r="SPH44" s="549"/>
      <c r="SPI44" s="549"/>
      <c r="SPJ44" s="549"/>
      <c r="SPK44" s="549"/>
      <c r="SPL44" s="549"/>
      <c r="SPM44" s="549"/>
      <c r="SPN44" s="549"/>
      <c r="SPO44" s="549"/>
      <c r="SPP44" s="549"/>
      <c r="SPQ44" s="549"/>
      <c r="SPR44" s="549"/>
      <c r="SPS44" s="549"/>
      <c r="SPT44" s="549"/>
      <c r="SPU44" s="549"/>
      <c r="SPV44" s="549"/>
      <c r="SPW44" s="549"/>
      <c r="SPX44" s="549"/>
      <c r="SPY44" s="549"/>
      <c r="SPZ44" s="549"/>
      <c r="SQA44" s="549"/>
      <c r="SQB44" s="549"/>
      <c r="SQC44" s="549"/>
      <c r="SQD44" s="549"/>
      <c r="SQE44" s="549"/>
      <c r="SQF44" s="549"/>
      <c r="SQG44" s="549"/>
      <c r="SQH44" s="549"/>
      <c r="SQI44" s="549"/>
      <c r="SQJ44" s="549"/>
      <c r="SQK44" s="549"/>
      <c r="SQL44" s="549"/>
      <c r="SQM44" s="549"/>
      <c r="SQN44" s="549"/>
      <c r="SQO44" s="549"/>
      <c r="SQP44" s="549"/>
      <c r="SQQ44" s="549"/>
      <c r="SQR44" s="549"/>
      <c r="SQS44" s="549"/>
      <c r="SQT44" s="549"/>
      <c r="SQU44" s="549"/>
      <c r="SQV44" s="549"/>
      <c r="SQW44" s="549"/>
      <c r="SQX44" s="549"/>
      <c r="SQY44" s="549"/>
      <c r="SQZ44" s="549"/>
      <c r="SRA44" s="549"/>
      <c r="SRB44" s="549"/>
      <c r="SRC44" s="549"/>
      <c r="SRD44" s="549"/>
      <c r="SRE44" s="549"/>
      <c r="SRF44" s="549"/>
      <c r="SRG44" s="549"/>
      <c r="SRH44" s="549"/>
      <c r="SRI44" s="549"/>
      <c r="SRJ44" s="549"/>
      <c r="SRK44" s="549"/>
      <c r="SRL44" s="549"/>
      <c r="SRM44" s="549"/>
      <c r="SRN44" s="549"/>
      <c r="SRO44" s="549"/>
      <c r="SRP44" s="549"/>
      <c r="SRQ44" s="549"/>
      <c r="SRR44" s="549"/>
      <c r="SRS44" s="549"/>
      <c r="SRT44" s="549"/>
      <c r="SRU44" s="549"/>
      <c r="SRV44" s="549"/>
      <c r="SRW44" s="549"/>
      <c r="SRX44" s="549"/>
      <c r="SRY44" s="549"/>
      <c r="SRZ44" s="549"/>
      <c r="SSA44" s="549"/>
      <c r="SSB44" s="549"/>
      <c r="SSC44" s="549"/>
      <c r="SSD44" s="549"/>
      <c r="SSE44" s="549"/>
      <c r="SSF44" s="549"/>
      <c r="SSG44" s="549"/>
      <c r="SSH44" s="549"/>
      <c r="SSI44" s="549"/>
      <c r="SSJ44" s="549"/>
      <c r="SSK44" s="549"/>
      <c r="SSL44" s="549"/>
      <c r="SSM44" s="549"/>
      <c r="SSN44" s="549"/>
      <c r="SSO44" s="549"/>
      <c r="SSP44" s="549"/>
      <c r="SSQ44" s="549"/>
      <c r="SSR44" s="549"/>
      <c r="SSS44" s="549"/>
      <c r="SST44" s="549"/>
      <c r="SSU44" s="549"/>
      <c r="SSV44" s="549"/>
      <c r="SSW44" s="549"/>
      <c r="SSX44" s="549"/>
      <c r="SSY44" s="549"/>
      <c r="SSZ44" s="549"/>
      <c r="STA44" s="549"/>
      <c r="STB44" s="549"/>
      <c r="STC44" s="549"/>
      <c r="STD44" s="549"/>
      <c r="STE44" s="549"/>
      <c r="STF44" s="549"/>
      <c r="STG44" s="549"/>
      <c r="STH44" s="549"/>
      <c r="STI44" s="549"/>
      <c r="STJ44" s="549"/>
      <c r="STK44" s="549"/>
      <c r="STL44" s="549"/>
      <c r="STM44" s="549"/>
      <c r="STN44" s="549"/>
      <c r="STO44" s="549"/>
      <c r="STP44" s="549"/>
      <c r="STQ44" s="549"/>
      <c r="STR44" s="549"/>
      <c r="STS44" s="549"/>
      <c r="STT44" s="549"/>
      <c r="STU44" s="549"/>
      <c r="STV44" s="549"/>
      <c r="STW44" s="549"/>
      <c r="STX44" s="549"/>
      <c r="STY44" s="549"/>
      <c r="STZ44" s="549"/>
      <c r="SUA44" s="549"/>
      <c r="SUB44" s="549"/>
      <c r="SUC44" s="549"/>
      <c r="SUD44" s="549"/>
      <c r="SUE44" s="549"/>
      <c r="SUF44" s="549"/>
      <c r="SUG44" s="549"/>
      <c r="SUH44" s="549"/>
      <c r="SUI44" s="549"/>
      <c r="SUJ44" s="549"/>
      <c r="SUK44" s="549"/>
      <c r="SUL44" s="549"/>
      <c r="SUM44" s="549"/>
      <c r="SUN44" s="549"/>
      <c r="SUO44" s="549"/>
      <c r="SUP44" s="549"/>
      <c r="SUQ44" s="549"/>
      <c r="SUR44" s="549"/>
      <c r="SUS44" s="549"/>
      <c r="SUT44" s="549"/>
      <c r="SUU44" s="549"/>
      <c r="SUV44" s="549"/>
      <c r="SUW44" s="549"/>
      <c r="SUX44" s="549"/>
      <c r="SUY44" s="549"/>
      <c r="SUZ44" s="549"/>
      <c r="SVA44" s="549"/>
      <c r="SVB44" s="549"/>
      <c r="SVC44" s="549"/>
      <c r="SVD44" s="549"/>
      <c r="SVE44" s="549"/>
      <c r="SVF44" s="549"/>
      <c r="SVG44" s="549"/>
      <c r="SVH44" s="549"/>
      <c r="SVI44" s="549"/>
      <c r="SVJ44" s="549"/>
      <c r="SVK44" s="549"/>
      <c r="SVL44" s="549"/>
      <c r="SVM44" s="549"/>
      <c r="SVN44" s="549"/>
      <c r="SVO44" s="549"/>
      <c r="SVP44" s="549"/>
      <c r="SVQ44" s="549"/>
      <c r="SVR44" s="549"/>
      <c r="SVS44" s="549"/>
      <c r="SVT44" s="549"/>
      <c r="SVU44" s="549"/>
      <c r="SVV44" s="549"/>
      <c r="SVW44" s="549"/>
      <c r="SVX44" s="549"/>
      <c r="SVY44" s="549"/>
      <c r="SVZ44" s="549"/>
      <c r="SWA44" s="549"/>
      <c r="SWB44" s="549"/>
      <c r="SWC44" s="549"/>
      <c r="SWD44" s="549"/>
      <c r="SWE44" s="549"/>
      <c r="SWF44" s="549"/>
      <c r="SWG44" s="549"/>
      <c r="SWH44" s="549"/>
      <c r="SWI44" s="549"/>
      <c r="SWJ44" s="549"/>
      <c r="SWK44" s="549"/>
      <c r="SWL44" s="549"/>
      <c r="SWM44" s="549"/>
      <c r="SWN44" s="549"/>
      <c r="SWO44" s="549"/>
      <c r="SWP44" s="549"/>
      <c r="SWQ44" s="549"/>
      <c r="SWR44" s="549"/>
      <c r="SWS44" s="549"/>
      <c r="SWT44" s="549"/>
      <c r="SWU44" s="549"/>
      <c r="SWV44" s="549"/>
      <c r="SWW44" s="549"/>
      <c r="SWX44" s="549"/>
      <c r="SWY44" s="549"/>
      <c r="SWZ44" s="549"/>
      <c r="SXA44" s="549"/>
      <c r="SXB44" s="549"/>
      <c r="SXC44" s="549"/>
      <c r="SXD44" s="549"/>
      <c r="SXE44" s="549"/>
      <c r="SXF44" s="549"/>
      <c r="SXG44" s="549"/>
      <c r="SXH44" s="549"/>
      <c r="SXI44" s="549"/>
      <c r="SXJ44" s="549"/>
      <c r="SXK44" s="549"/>
      <c r="SXL44" s="549"/>
      <c r="SXM44" s="549"/>
      <c r="SXN44" s="549"/>
      <c r="SXO44" s="549"/>
      <c r="SXP44" s="549"/>
      <c r="SXQ44" s="549"/>
      <c r="SXR44" s="549"/>
      <c r="SXS44" s="549"/>
      <c r="SXT44" s="549"/>
      <c r="SXU44" s="549"/>
      <c r="SXV44" s="549"/>
      <c r="SXW44" s="549"/>
      <c r="SXX44" s="549"/>
      <c r="SXY44" s="549"/>
      <c r="SXZ44" s="549"/>
      <c r="SYA44" s="549"/>
      <c r="SYB44" s="549"/>
      <c r="SYC44" s="549"/>
      <c r="SYD44" s="549"/>
      <c r="SYE44" s="549"/>
      <c r="SYF44" s="549"/>
      <c r="SYG44" s="549"/>
      <c r="SYH44" s="549"/>
      <c r="SYI44" s="549"/>
      <c r="SYJ44" s="549"/>
      <c r="SYK44" s="549"/>
      <c r="SYL44" s="549"/>
      <c r="SYM44" s="549"/>
      <c r="SYN44" s="549"/>
      <c r="SYO44" s="549"/>
      <c r="SYP44" s="549"/>
      <c r="SYQ44" s="549"/>
      <c r="SYR44" s="549"/>
      <c r="SYS44" s="549"/>
      <c r="SYT44" s="549"/>
      <c r="SYU44" s="549"/>
      <c r="SYV44" s="549"/>
      <c r="SYW44" s="549"/>
      <c r="SYX44" s="549"/>
      <c r="SYY44" s="549"/>
      <c r="SYZ44" s="549"/>
      <c r="SZA44" s="549"/>
      <c r="SZB44" s="549"/>
      <c r="SZC44" s="549"/>
      <c r="SZD44" s="549"/>
      <c r="SZE44" s="549"/>
      <c r="SZF44" s="549"/>
      <c r="SZG44" s="549"/>
      <c r="SZH44" s="549"/>
      <c r="SZI44" s="549"/>
      <c r="SZJ44" s="549"/>
      <c r="SZK44" s="549"/>
      <c r="SZL44" s="549"/>
      <c r="SZM44" s="549"/>
      <c r="SZN44" s="549"/>
      <c r="SZO44" s="549"/>
      <c r="SZP44" s="549"/>
      <c r="SZQ44" s="549"/>
      <c r="SZR44" s="549"/>
      <c r="SZS44" s="549"/>
      <c r="SZT44" s="549"/>
      <c r="SZU44" s="549"/>
      <c r="SZV44" s="549"/>
      <c r="SZW44" s="549"/>
      <c r="SZX44" s="549"/>
      <c r="SZY44" s="549"/>
      <c r="SZZ44" s="549"/>
      <c r="TAA44" s="549"/>
      <c r="TAB44" s="549"/>
      <c r="TAC44" s="549"/>
      <c r="TAD44" s="549"/>
      <c r="TAE44" s="549"/>
      <c r="TAF44" s="549"/>
      <c r="TAG44" s="549"/>
      <c r="TAH44" s="549"/>
      <c r="TAI44" s="549"/>
      <c r="TAJ44" s="549"/>
      <c r="TAK44" s="549"/>
      <c r="TAL44" s="549"/>
      <c r="TAM44" s="549"/>
      <c r="TAN44" s="549"/>
      <c r="TAO44" s="549"/>
      <c r="TAP44" s="549"/>
      <c r="TAQ44" s="549"/>
      <c r="TAR44" s="549"/>
      <c r="TAS44" s="549"/>
      <c r="TAT44" s="549"/>
      <c r="TAU44" s="549"/>
      <c r="TAV44" s="549"/>
      <c r="TAW44" s="549"/>
      <c r="TAX44" s="549"/>
      <c r="TAY44" s="549"/>
      <c r="TAZ44" s="549"/>
      <c r="TBA44" s="549"/>
      <c r="TBB44" s="549"/>
      <c r="TBC44" s="549"/>
      <c r="TBD44" s="549"/>
      <c r="TBE44" s="549"/>
      <c r="TBF44" s="549"/>
      <c r="TBG44" s="549"/>
      <c r="TBH44" s="549"/>
      <c r="TBI44" s="549"/>
      <c r="TBJ44" s="549"/>
      <c r="TBK44" s="549"/>
      <c r="TBL44" s="549"/>
      <c r="TBM44" s="549"/>
      <c r="TBN44" s="549"/>
      <c r="TBO44" s="549"/>
      <c r="TBP44" s="549"/>
      <c r="TBQ44" s="549"/>
      <c r="TBR44" s="549"/>
      <c r="TBS44" s="549"/>
      <c r="TBT44" s="549"/>
      <c r="TBU44" s="549"/>
      <c r="TBV44" s="549"/>
      <c r="TBW44" s="549"/>
      <c r="TBX44" s="549"/>
      <c r="TBY44" s="549"/>
      <c r="TBZ44" s="549"/>
      <c r="TCA44" s="549"/>
      <c r="TCB44" s="549"/>
      <c r="TCC44" s="549"/>
      <c r="TCD44" s="549"/>
      <c r="TCE44" s="549"/>
      <c r="TCF44" s="549"/>
      <c r="TCG44" s="549"/>
      <c r="TCH44" s="549"/>
      <c r="TCI44" s="549"/>
      <c r="TCJ44" s="549"/>
      <c r="TCK44" s="549"/>
      <c r="TCL44" s="549"/>
      <c r="TCM44" s="549"/>
      <c r="TCN44" s="549"/>
      <c r="TCO44" s="549"/>
      <c r="TCP44" s="549"/>
      <c r="TCQ44" s="549"/>
      <c r="TCR44" s="549"/>
      <c r="TCS44" s="549"/>
      <c r="TCT44" s="549"/>
      <c r="TCU44" s="549"/>
      <c r="TCV44" s="549"/>
      <c r="TCW44" s="549"/>
      <c r="TCX44" s="549"/>
      <c r="TCY44" s="549"/>
      <c r="TCZ44" s="549"/>
      <c r="TDA44" s="549"/>
      <c r="TDB44" s="549"/>
      <c r="TDC44" s="549"/>
      <c r="TDD44" s="549"/>
      <c r="TDE44" s="549"/>
      <c r="TDF44" s="549"/>
      <c r="TDG44" s="549"/>
      <c r="TDH44" s="549"/>
      <c r="TDI44" s="549"/>
      <c r="TDJ44" s="549"/>
      <c r="TDK44" s="549"/>
      <c r="TDL44" s="549"/>
      <c r="TDM44" s="549"/>
      <c r="TDN44" s="549"/>
      <c r="TDO44" s="549"/>
      <c r="TDP44" s="549"/>
      <c r="TDQ44" s="549"/>
      <c r="TDR44" s="549"/>
      <c r="TDS44" s="549"/>
      <c r="TDT44" s="549"/>
      <c r="TDU44" s="549"/>
      <c r="TDV44" s="549"/>
      <c r="TDW44" s="549"/>
      <c r="TDX44" s="549"/>
      <c r="TDY44" s="549"/>
      <c r="TDZ44" s="549"/>
      <c r="TEA44" s="549"/>
      <c r="TEB44" s="549"/>
      <c r="TEC44" s="549"/>
      <c r="TED44" s="549"/>
      <c r="TEE44" s="549"/>
      <c r="TEF44" s="549"/>
      <c r="TEG44" s="549"/>
      <c r="TEH44" s="549"/>
      <c r="TEI44" s="549"/>
      <c r="TEJ44" s="549"/>
      <c r="TEK44" s="549"/>
      <c r="TEL44" s="549"/>
      <c r="TEM44" s="549"/>
      <c r="TEN44" s="549"/>
      <c r="TEO44" s="549"/>
      <c r="TEP44" s="549"/>
      <c r="TEQ44" s="549"/>
      <c r="TER44" s="549"/>
      <c r="TES44" s="549"/>
      <c r="TET44" s="549"/>
      <c r="TEU44" s="549"/>
      <c r="TEV44" s="549"/>
      <c r="TEW44" s="549"/>
      <c r="TEX44" s="549"/>
      <c r="TEY44" s="549"/>
      <c r="TEZ44" s="549"/>
      <c r="TFA44" s="549"/>
      <c r="TFB44" s="549"/>
      <c r="TFC44" s="549"/>
      <c r="TFD44" s="549"/>
      <c r="TFE44" s="549"/>
      <c r="TFF44" s="549"/>
      <c r="TFG44" s="549"/>
      <c r="TFH44" s="549"/>
      <c r="TFI44" s="549"/>
      <c r="TFJ44" s="549"/>
      <c r="TFK44" s="549"/>
      <c r="TFL44" s="549"/>
      <c r="TFM44" s="549"/>
      <c r="TFN44" s="549"/>
      <c r="TFO44" s="549"/>
      <c r="TFP44" s="549"/>
      <c r="TFQ44" s="549"/>
      <c r="TFR44" s="549"/>
      <c r="TFS44" s="549"/>
      <c r="TFT44" s="549"/>
      <c r="TFU44" s="549"/>
      <c r="TFV44" s="549"/>
      <c r="TFW44" s="549"/>
      <c r="TFX44" s="549"/>
      <c r="TFY44" s="549"/>
      <c r="TFZ44" s="549"/>
      <c r="TGA44" s="549"/>
      <c r="TGB44" s="549"/>
      <c r="TGC44" s="549"/>
      <c r="TGD44" s="549"/>
      <c r="TGE44" s="549"/>
      <c r="TGF44" s="549"/>
      <c r="TGG44" s="549"/>
      <c r="TGH44" s="549"/>
      <c r="TGI44" s="549"/>
      <c r="TGJ44" s="549"/>
      <c r="TGK44" s="549"/>
      <c r="TGL44" s="549"/>
      <c r="TGM44" s="549"/>
      <c r="TGN44" s="549"/>
      <c r="TGO44" s="549"/>
      <c r="TGP44" s="549"/>
      <c r="TGQ44" s="549"/>
      <c r="TGR44" s="549"/>
      <c r="TGS44" s="549"/>
      <c r="TGT44" s="549"/>
      <c r="TGU44" s="549"/>
      <c r="TGV44" s="549"/>
      <c r="TGW44" s="549"/>
      <c r="TGX44" s="549"/>
      <c r="TGY44" s="549"/>
      <c r="TGZ44" s="549"/>
      <c r="THA44" s="549"/>
      <c r="THB44" s="549"/>
      <c r="THC44" s="549"/>
      <c r="THD44" s="549"/>
      <c r="THE44" s="549"/>
      <c r="THF44" s="549"/>
      <c r="THG44" s="549"/>
      <c r="THH44" s="549"/>
      <c r="THI44" s="549"/>
      <c r="THJ44" s="549"/>
      <c r="THK44" s="549"/>
      <c r="THL44" s="549"/>
      <c r="THM44" s="549"/>
      <c r="THN44" s="549"/>
      <c r="THO44" s="549"/>
      <c r="THP44" s="549"/>
      <c r="THQ44" s="549"/>
      <c r="THR44" s="549"/>
      <c r="THS44" s="549"/>
      <c r="THT44" s="549"/>
      <c r="THU44" s="549"/>
      <c r="THV44" s="549"/>
      <c r="THW44" s="549"/>
      <c r="THX44" s="549"/>
      <c r="THY44" s="549"/>
      <c r="THZ44" s="549"/>
      <c r="TIA44" s="549"/>
      <c r="TIB44" s="549"/>
      <c r="TIC44" s="549"/>
      <c r="TID44" s="549"/>
      <c r="TIE44" s="549"/>
      <c r="TIF44" s="549"/>
      <c r="TIG44" s="549"/>
      <c r="TIH44" s="549"/>
      <c r="TII44" s="549"/>
      <c r="TIJ44" s="549"/>
      <c r="TIK44" s="549"/>
      <c r="TIL44" s="549"/>
      <c r="TIM44" s="549"/>
      <c r="TIN44" s="549"/>
      <c r="TIO44" s="549"/>
      <c r="TIP44" s="549"/>
      <c r="TIQ44" s="549"/>
      <c r="TIR44" s="549"/>
      <c r="TIS44" s="549"/>
      <c r="TIT44" s="549"/>
      <c r="TIU44" s="549"/>
      <c r="TIV44" s="549"/>
      <c r="TIW44" s="549"/>
      <c r="TIX44" s="549"/>
      <c r="TIY44" s="549"/>
      <c r="TIZ44" s="549"/>
      <c r="TJA44" s="549"/>
      <c r="TJB44" s="549"/>
      <c r="TJC44" s="549"/>
      <c r="TJD44" s="549"/>
      <c r="TJE44" s="549"/>
      <c r="TJF44" s="549"/>
      <c r="TJG44" s="549"/>
      <c r="TJH44" s="549"/>
      <c r="TJI44" s="549"/>
      <c r="TJJ44" s="549"/>
      <c r="TJK44" s="549"/>
      <c r="TJL44" s="549"/>
      <c r="TJM44" s="549"/>
      <c r="TJN44" s="549"/>
      <c r="TJO44" s="549"/>
      <c r="TJP44" s="549"/>
      <c r="TJQ44" s="549"/>
      <c r="TJR44" s="549"/>
      <c r="TJS44" s="549"/>
      <c r="TJT44" s="549"/>
      <c r="TJU44" s="549"/>
      <c r="TJV44" s="549"/>
      <c r="TJW44" s="549"/>
      <c r="TJX44" s="549"/>
      <c r="TJY44" s="549"/>
      <c r="TJZ44" s="549"/>
      <c r="TKA44" s="549"/>
      <c r="TKB44" s="549"/>
      <c r="TKC44" s="549"/>
      <c r="TKD44" s="549"/>
      <c r="TKE44" s="549"/>
      <c r="TKF44" s="549"/>
      <c r="TKG44" s="549"/>
      <c r="TKH44" s="549"/>
      <c r="TKI44" s="549"/>
      <c r="TKJ44" s="549"/>
      <c r="TKK44" s="549"/>
      <c r="TKL44" s="549"/>
      <c r="TKM44" s="549"/>
      <c r="TKN44" s="549"/>
      <c r="TKO44" s="549"/>
      <c r="TKP44" s="549"/>
      <c r="TKQ44" s="549"/>
      <c r="TKR44" s="549"/>
      <c r="TKS44" s="549"/>
      <c r="TKT44" s="549"/>
      <c r="TKU44" s="549"/>
      <c r="TKV44" s="549"/>
      <c r="TKW44" s="549"/>
      <c r="TKX44" s="549"/>
      <c r="TKY44" s="549"/>
      <c r="TKZ44" s="549"/>
      <c r="TLA44" s="549"/>
      <c r="TLB44" s="549"/>
      <c r="TLC44" s="549"/>
      <c r="TLD44" s="549"/>
      <c r="TLE44" s="549"/>
      <c r="TLF44" s="549"/>
      <c r="TLG44" s="549"/>
      <c r="TLH44" s="549"/>
      <c r="TLI44" s="549"/>
      <c r="TLJ44" s="549"/>
      <c r="TLK44" s="549"/>
      <c r="TLL44" s="549"/>
      <c r="TLM44" s="549"/>
      <c r="TLN44" s="549"/>
      <c r="TLO44" s="549"/>
      <c r="TLP44" s="549"/>
      <c r="TLQ44" s="549"/>
      <c r="TLR44" s="549"/>
      <c r="TLS44" s="549"/>
      <c r="TLT44" s="549"/>
      <c r="TLU44" s="549"/>
      <c r="TLV44" s="549"/>
      <c r="TLW44" s="549"/>
      <c r="TLX44" s="549"/>
      <c r="TLY44" s="549"/>
      <c r="TLZ44" s="549"/>
      <c r="TMA44" s="549"/>
      <c r="TMB44" s="549"/>
      <c r="TMC44" s="549"/>
      <c r="TMD44" s="549"/>
      <c r="TME44" s="549"/>
      <c r="TMF44" s="549"/>
      <c r="TMG44" s="549"/>
      <c r="TMH44" s="549"/>
      <c r="TMI44" s="549"/>
      <c r="TMJ44" s="549"/>
      <c r="TMK44" s="549"/>
      <c r="TML44" s="549"/>
      <c r="TMM44" s="549"/>
      <c r="TMN44" s="549"/>
      <c r="TMO44" s="549"/>
      <c r="TMP44" s="549"/>
      <c r="TMQ44" s="549"/>
      <c r="TMR44" s="549"/>
      <c r="TMS44" s="549"/>
      <c r="TMT44" s="549"/>
      <c r="TMU44" s="549"/>
      <c r="TMV44" s="549"/>
      <c r="TMW44" s="549"/>
      <c r="TMX44" s="549"/>
      <c r="TMY44" s="549"/>
      <c r="TMZ44" s="549"/>
      <c r="TNA44" s="549"/>
      <c r="TNB44" s="549"/>
      <c r="TNC44" s="549"/>
      <c r="TND44" s="549"/>
      <c r="TNE44" s="549"/>
      <c r="TNF44" s="549"/>
      <c r="TNG44" s="549"/>
      <c r="TNH44" s="549"/>
      <c r="TNI44" s="549"/>
      <c r="TNJ44" s="549"/>
      <c r="TNK44" s="549"/>
      <c r="TNL44" s="549"/>
      <c r="TNM44" s="549"/>
      <c r="TNN44" s="549"/>
      <c r="TNO44" s="549"/>
      <c r="TNP44" s="549"/>
      <c r="TNQ44" s="549"/>
      <c r="TNR44" s="549"/>
      <c r="TNS44" s="549"/>
      <c r="TNT44" s="549"/>
      <c r="TNU44" s="549"/>
      <c r="TNV44" s="549"/>
      <c r="TNW44" s="549"/>
      <c r="TNX44" s="549"/>
      <c r="TNY44" s="549"/>
      <c r="TNZ44" s="549"/>
      <c r="TOA44" s="549"/>
      <c r="TOB44" s="549"/>
      <c r="TOC44" s="549"/>
      <c r="TOD44" s="549"/>
      <c r="TOE44" s="549"/>
      <c r="TOF44" s="549"/>
      <c r="TOG44" s="549"/>
      <c r="TOH44" s="549"/>
      <c r="TOI44" s="549"/>
      <c r="TOJ44" s="549"/>
      <c r="TOK44" s="549"/>
      <c r="TOL44" s="549"/>
      <c r="TOM44" s="549"/>
      <c r="TON44" s="549"/>
      <c r="TOO44" s="549"/>
      <c r="TOP44" s="549"/>
      <c r="TOQ44" s="549"/>
      <c r="TOR44" s="549"/>
      <c r="TOS44" s="549"/>
      <c r="TOT44" s="549"/>
      <c r="TOU44" s="549"/>
      <c r="TOV44" s="549"/>
      <c r="TOW44" s="549"/>
      <c r="TOX44" s="549"/>
      <c r="TOY44" s="549"/>
      <c r="TOZ44" s="549"/>
      <c r="TPA44" s="549"/>
      <c r="TPB44" s="549"/>
      <c r="TPC44" s="549"/>
      <c r="TPD44" s="549"/>
      <c r="TPE44" s="549"/>
      <c r="TPF44" s="549"/>
      <c r="TPG44" s="549"/>
      <c r="TPH44" s="549"/>
      <c r="TPI44" s="549"/>
      <c r="TPJ44" s="549"/>
      <c r="TPK44" s="549"/>
      <c r="TPL44" s="549"/>
      <c r="TPM44" s="549"/>
      <c r="TPN44" s="549"/>
      <c r="TPO44" s="549"/>
      <c r="TPP44" s="549"/>
      <c r="TPQ44" s="549"/>
      <c r="TPR44" s="549"/>
      <c r="TPS44" s="549"/>
      <c r="TPT44" s="549"/>
      <c r="TPU44" s="549"/>
      <c r="TPV44" s="549"/>
      <c r="TPW44" s="549"/>
      <c r="TPX44" s="549"/>
      <c r="TPY44" s="549"/>
      <c r="TPZ44" s="549"/>
      <c r="TQA44" s="549"/>
      <c r="TQB44" s="549"/>
      <c r="TQC44" s="549"/>
      <c r="TQD44" s="549"/>
      <c r="TQE44" s="549"/>
      <c r="TQF44" s="549"/>
      <c r="TQG44" s="549"/>
      <c r="TQH44" s="549"/>
      <c r="TQI44" s="549"/>
      <c r="TQJ44" s="549"/>
      <c r="TQK44" s="549"/>
      <c r="TQL44" s="549"/>
      <c r="TQM44" s="549"/>
      <c r="TQN44" s="549"/>
      <c r="TQO44" s="549"/>
      <c r="TQP44" s="549"/>
      <c r="TQQ44" s="549"/>
      <c r="TQR44" s="549"/>
      <c r="TQS44" s="549"/>
      <c r="TQT44" s="549"/>
      <c r="TQU44" s="549"/>
      <c r="TQV44" s="549"/>
      <c r="TQW44" s="549"/>
      <c r="TQX44" s="549"/>
      <c r="TQY44" s="549"/>
      <c r="TQZ44" s="549"/>
      <c r="TRA44" s="549"/>
      <c r="TRB44" s="549"/>
      <c r="TRC44" s="549"/>
      <c r="TRD44" s="549"/>
      <c r="TRE44" s="549"/>
      <c r="TRF44" s="549"/>
      <c r="TRG44" s="549"/>
      <c r="TRH44" s="549"/>
      <c r="TRI44" s="549"/>
      <c r="TRJ44" s="549"/>
      <c r="TRK44" s="549"/>
      <c r="TRL44" s="549"/>
      <c r="TRM44" s="549"/>
      <c r="TRN44" s="549"/>
      <c r="TRO44" s="549"/>
      <c r="TRP44" s="549"/>
      <c r="TRQ44" s="549"/>
      <c r="TRR44" s="549"/>
      <c r="TRS44" s="549"/>
      <c r="TRT44" s="549"/>
      <c r="TRU44" s="549"/>
      <c r="TRV44" s="549"/>
      <c r="TRW44" s="549"/>
      <c r="TRX44" s="549"/>
      <c r="TRY44" s="549"/>
      <c r="TRZ44" s="549"/>
      <c r="TSA44" s="549"/>
      <c r="TSB44" s="549"/>
      <c r="TSC44" s="549"/>
      <c r="TSD44" s="549"/>
      <c r="TSE44" s="549"/>
      <c r="TSF44" s="549"/>
      <c r="TSG44" s="549"/>
      <c r="TSH44" s="549"/>
      <c r="TSI44" s="549"/>
      <c r="TSJ44" s="549"/>
      <c r="TSK44" s="549"/>
      <c r="TSL44" s="549"/>
      <c r="TSM44" s="549"/>
      <c r="TSN44" s="549"/>
      <c r="TSO44" s="549"/>
      <c r="TSP44" s="549"/>
      <c r="TSQ44" s="549"/>
      <c r="TSR44" s="549"/>
      <c r="TSS44" s="549"/>
      <c r="TST44" s="549"/>
      <c r="TSU44" s="549"/>
      <c r="TSV44" s="549"/>
      <c r="TSW44" s="549"/>
      <c r="TSX44" s="549"/>
      <c r="TSY44" s="549"/>
      <c r="TSZ44" s="549"/>
      <c r="TTA44" s="549"/>
      <c r="TTB44" s="549"/>
      <c r="TTC44" s="549"/>
      <c r="TTD44" s="549"/>
      <c r="TTE44" s="549"/>
      <c r="TTF44" s="549"/>
      <c r="TTG44" s="549"/>
      <c r="TTH44" s="549"/>
      <c r="TTI44" s="549"/>
      <c r="TTJ44" s="549"/>
      <c r="TTK44" s="549"/>
      <c r="TTL44" s="549"/>
      <c r="TTM44" s="549"/>
      <c r="TTN44" s="549"/>
      <c r="TTO44" s="549"/>
      <c r="TTP44" s="549"/>
      <c r="TTQ44" s="549"/>
      <c r="TTR44" s="549"/>
      <c r="TTS44" s="549"/>
      <c r="TTT44" s="549"/>
      <c r="TTU44" s="549"/>
      <c r="TTV44" s="549"/>
      <c r="TTW44" s="549"/>
      <c r="TTX44" s="549"/>
      <c r="TTY44" s="549"/>
      <c r="TTZ44" s="549"/>
      <c r="TUA44" s="549"/>
      <c r="TUB44" s="549"/>
      <c r="TUC44" s="549"/>
      <c r="TUD44" s="549"/>
      <c r="TUE44" s="549"/>
      <c r="TUF44" s="549"/>
      <c r="TUG44" s="549"/>
      <c r="TUH44" s="549"/>
      <c r="TUI44" s="549"/>
      <c r="TUJ44" s="549"/>
      <c r="TUK44" s="549"/>
      <c r="TUL44" s="549"/>
      <c r="TUM44" s="549"/>
      <c r="TUN44" s="549"/>
      <c r="TUO44" s="549"/>
      <c r="TUP44" s="549"/>
      <c r="TUQ44" s="549"/>
      <c r="TUR44" s="549"/>
      <c r="TUS44" s="549"/>
      <c r="TUT44" s="549"/>
      <c r="TUU44" s="549"/>
      <c r="TUV44" s="549"/>
      <c r="TUW44" s="549"/>
      <c r="TUX44" s="549"/>
      <c r="TUY44" s="549"/>
      <c r="TUZ44" s="549"/>
      <c r="TVA44" s="549"/>
      <c r="TVB44" s="549"/>
      <c r="TVC44" s="549"/>
      <c r="TVD44" s="549"/>
      <c r="TVE44" s="549"/>
      <c r="TVF44" s="549"/>
      <c r="TVG44" s="549"/>
      <c r="TVH44" s="549"/>
      <c r="TVI44" s="549"/>
      <c r="TVJ44" s="549"/>
      <c r="TVK44" s="549"/>
      <c r="TVL44" s="549"/>
      <c r="TVM44" s="549"/>
      <c r="TVN44" s="549"/>
      <c r="TVO44" s="549"/>
      <c r="TVP44" s="549"/>
      <c r="TVQ44" s="549"/>
      <c r="TVR44" s="549"/>
      <c r="TVS44" s="549"/>
      <c r="TVT44" s="549"/>
      <c r="TVU44" s="549"/>
      <c r="TVV44" s="549"/>
      <c r="TVW44" s="549"/>
      <c r="TVX44" s="549"/>
      <c r="TVY44" s="549"/>
      <c r="TVZ44" s="549"/>
      <c r="TWA44" s="549"/>
      <c r="TWB44" s="549"/>
      <c r="TWC44" s="549"/>
      <c r="TWD44" s="549"/>
      <c r="TWE44" s="549"/>
      <c r="TWF44" s="549"/>
      <c r="TWG44" s="549"/>
      <c r="TWH44" s="549"/>
      <c r="TWI44" s="549"/>
      <c r="TWJ44" s="549"/>
      <c r="TWK44" s="549"/>
      <c r="TWL44" s="549"/>
      <c r="TWM44" s="549"/>
      <c r="TWN44" s="549"/>
      <c r="TWO44" s="549"/>
      <c r="TWP44" s="549"/>
      <c r="TWQ44" s="549"/>
      <c r="TWR44" s="549"/>
      <c r="TWS44" s="549"/>
      <c r="TWT44" s="549"/>
      <c r="TWU44" s="549"/>
      <c r="TWV44" s="549"/>
      <c r="TWW44" s="549"/>
      <c r="TWX44" s="549"/>
      <c r="TWY44" s="549"/>
      <c r="TWZ44" s="549"/>
      <c r="TXA44" s="549"/>
      <c r="TXB44" s="549"/>
      <c r="TXC44" s="549"/>
      <c r="TXD44" s="549"/>
      <c r="TXE44" s="549"/>
      <c r="TXF44" s="549"/>
      <c r="TXG44" s="549"/>
      <c r="TXH44" s="549"/>
      <c r="TXI44" s="549"/>
      <c r="TXJ44" s="549"/>
      <c r="TXK44" s="549"/>
      <c r="TXL44" s="549"/>
      <c r="TXM44" s="549"/>
      <c r="TXN44" s="549"/>
      <c r="TXO44" s="549"/>
      <c r="TXP44" s="549"/>
      <c r="TXQ44" s="549"/>
      <c r="TXR44" s="549"/>
      <c r="TXS44" s="549"/>
      <c r="TXT44" s="549"/>
      <c r="TXU44" s="549"/>
      <c r="TXV44" s="549"/>
      <c r="TXW44" s="549"/>
      <c r="TXX44" s="549"/>
      <c r="TXY44" s="549"/>
      <c r="TXZ44" s="549"/>
      <c r="TYA44" s="549"/>
      <c r="TYB44" s="549"/>
      <c r="TYC44" s="549"/>
      <c r="TYD44" s="549"/>
      <c r="TYE44" s="549"/>
      <c r="TYF44" s="549"/>
      <c r="TYG44" s="549"/>
      <c r="TYH44" s="549"/>
      <c r="TYI44" s="549"/>
      <c r="TYJ44" s="549"/>
      <c r="TYK44" s="549"/>
      <c r="TYL44" s="549"/>
      <c r="TYM44" s="549"/>
      <c r="TYN44" s="549"/>
      <c r="TYO44" s="549"/>
      <c r="TYP44" s="549"/>
      <c r="TYQ44" s="549"/>
      <c r="TYR44" s="549"/>
      <c r="TYS44" s="549"/>
      <c r="TYT44" s="549"/>
      <c r="TYU44" s="549"/>
      <c r="TYV44" s="549"/>
      <c r="TYW44" s="549"/>
      <c r="TYX44" s="549"/>
      <c r="TYY44" s="549"/>
      <c r="TYZ44" s="549"/>
      <c r="TZA44" s="549"/>
      <c r="TZB44" s="549"/>
      <c r="TZC44" s="549"/>
      <c r="TZD44" s="549"/>
      <c r="TZE44" s="549"/>
      <c r="TZF44" s="549"/>
      <c r="TZG44" s="549"/>
      <c r="TZH44" s="549"/>
      <c r="TZI44" s="549"/>
      <c r="TZJ44" s="549"/>
      <c r="TZK44" s="549"/>
      <c r="TZL44" s="549"/>
      <c r="TZM44" s="549"/>
      <c r="TZN44" s="549"/>
      <c r="TZO44" s="549"/>
      <c r="TZP44" s="549"/>
      <c r="TZQ44" s="549"/>
      <c r="TZR44" s="549"/>
      <c r="TZS44" s="549"/>
      <c r="TZT44" s="549"/>
      <c r="TZU44" s="549"/>
      <c r="TZV44" s="549"/>
      <c r="TZW44" s="549"/>
      <c r="TZX44" s="549"/>
      <c r="TZY44" s="549"/>
      <c r="TZZ44" s="549"/>
      <c r="UAA44" s="549"/>
      <c r="UAB44" s="549"/>
      <c r="UAC44" s="549"/>
      <c r="UAD44" s="549"/>
      <c r="UAE44" s="549"/>
      <c r="UAF44" s="549"/>
      <c r="UAG44" s="549"/>
      <c r="UAH44" s="549"/>
      <c r="UAI44" s="549"/>
      <c r="UAJ44" s="549"/>
      <c r="UAK44" s="549"/>
      <c r="UAL44" s="549"/>
      <c r="UAM44" s="549"/>
      <c r="UAN44" s="549"/>
      <c r="UAO44" s="549"/>
      <c r="UAP44" s="549"/>
      <c r="UAQ44" s="549"/>
      <c r="UAR44" s="549"/>
      <c r="UAS44" s="549"/>
      <c r="UAT44" s="549"/>
      <c r="UAU44" s="549"/>
      <c r="UAV44" s="549"/>
      <c r="UAW44" s="549"/>
      <c r="UAX44" s="549"/>
      <c r="UAY44" s="549"/>
      <c r="UAZ44" s="549"/>
      <c r="UBA44" s="549"/>
      <c r="UBB44" s="549"/>
      <c r="UBC44" s="549"/>
      <c r="UBD44" s="549"/>
      <c r="UBE44" s="549"/>
      <c r="UBF44" s="549"/>
      <c r="UBG44" s="549"/>
      <c r="UBH44" s="549"/>
      <c r="UBI44" s="549"/>
      <c r="UBJ44" s="549"/>
      <c r="UBK44" s="549"/>
      <c r="UBL44" s="549"/>
      <c r="UBM44" s="549"/>
      <c r="UBN44" s="549"/>
      <c r="UBO44" s="549"/>
      <c r="UBP44" s="549"/>
      <c r="UBQ44" s="549"/>
      <c r="UBR44" s="549"/>
      <c r="UBS44" s="549"/>
      <c r="UBT44" s="549"/>
      <c r="UBU44" s="549"/>
      <c r="UBV44" s="549"/>
      <c r="UBW44" s="549"/>
      <c r="UBX44" s="549"/>
      <c r="UBY44" s="549"/>
      <c r="UBZ44" s="549"/>
      <c r="UCA44" s="549"/>
      <c r="UCB44" s="549"/>
      <c r="UCC44" s="549"/>
      <c r="UCD44" s="549"/>
      <c r="UCE44" s="549"/>
      <c r="UCF44" s="549"/>
      <c r="UCG44" s="549"/>
      <c r="UCH44" s="549"/>
      <c r="UCI44" s="549"/>
      <c r="UCJ44" s="549"/>
      <c r="UCK44" s="549"/>
      <c r="UCL44" s="549"/>
      <c r="UCM44" s="549"/>
      <c r="UCN44" s="549"/>
      <c r="UCO44" s="549"/>
      <c r="UCP44" s="549"/>
      <c r="UCQ44" s="549"/>
      <c r="UCR44" s="549"/>
      <c r="UCS44" s="549"/>
      <c r="UCT44" s="549"/>
      <c r="UCU44" s="549"/>
      <c r="UCV44" s="549"/>
      <c r="UCW44" s="549"/>
      <c r="UCX44" s="549"/>
      <c r="UCY44" s="549"/>
      <c r="UCZ44" s="549"/>
      <c r="UDA44" s="549"/>
      <c r="UDB44" s="549"/>
      <c r="UDC44" s="549"/>
      <c r="UDD44" s="549"/>
      <c r="UDE44" s="549"/>
      <c r="UDF44" s="549"/>
      <c r="UDG44" s="549"/>
      <c r="UDH44" s="549"/>
      <c r="UDI44" s="549"/>
      <c r="UDJ44" s="549"/>
      <c r="UDK44" s="549"/>
      <c r="UDL44" s="549"/>
      <c r="UDM44" s="549"/>
      <c r="UDN44" s="549"/>
      <c r="UDO44" s="549"/>
      <c r="UDP44" s="549"/>
      <c r="UDQ44" s="549"/>
      <c r="UDR44" s="549"/>
      <c r="UDS44" s="549"/>
      <c r="UDT44" s="549"/>
      <c r="UDU44" s="549"/>
      <c r="UDV44" s="549"/>
      <c r="UDW44" s="549"/>
      <c r="UDX44" s="549"/>
      <c r="UDY44" s="549"/>
      <c r="UDZ44" s="549"/>
      <c r="UEA44" s="549"/>
      <c r="UEB44" s="549"/>
      <c r="UEC44" s="549"/>
      <c r="UED44" s="549"/>
      <c r="UEE44" s="549"/>
      <c r="UEF44" s="549"/>
      <c r="UEG44" s="549"/>
      <c r="UEH44" s="549"/>
      <c r="UEI44" s="549"/>
      <c r="UEJ44" s="549"/>
      <c r="UEK44" s="549"/>
      <c r="UEL44" s="549"/>
      <c r="UEM44" s="549"/>
      <c r="UEN44" s="549"/>
      <c r="UEO44" s="549"/>
      <c r="UEP44" s="549"/>
      <c r="UEQ44" s="549"/>
      <c r="UER44" s="549"/>
      <c r="UES44" s="549"/>
      <c r="UET44" s="549"/>
      <c r="UEU44" s="549"/>
      <c r="UEV44" s="549"/>
      <c r="UEW44" s="549"/>
      <c r="UEX44" s="549"/>
      <c r="UEY44" s="549"/>
      <c r="UEZ44" s="549"/>
      <c r="UFA44" s="549"/>
      <c r="UFB44" s="549"/>
      <c r="UFC44" s="549"/>
      <c r="UFD44" s="549"/>
      <c r="UFE44" s="549"/>
      <c r="UFF44" s="549"/>
      <c r="UFG44" s="549"/>
      <c r="UFH44" s="549"/>
      <c r="UFI44" s="549"/>
      <c r="UFJ44" s="549"/>
      <c r="UFK44" s="549"/>
      <c r="UFL44" s="549"/>
      <c r="UFM44" s="549"/>
      <c r="UFN44" s="549"/>
      <c r="UFO44" s="549"/>
      <c r="UFP44" s="549"/>
      <c r="UFQ44" s="549"/>
      <c r="UFR44" s="549"/>
      <c r="UFS44" s="549"/>
      <c r="UFT44" s="549"/>
      <c r="UFU44" s="549"/>
      <c r="UFV44" s="549"/>
      <c r="UFW44" s="549"/>
      <c r="UFX44" s="549"/>
      <c r="UFY44" s="549"/>
      <c r="UFZ44" s="549"/>
      <c r="UGA44" s="549"/>
      <c r="UGB44" s="549"/>
      <c r="UGC44" s="549"/>
      <c r="UGD44" s="549"/>
      <c r="UGE44" s="549"/>
      <c r="UGF44" s="549"/>
      <c r="UGG44" s="549"/>
      <c r="UGH44" s="549"/>
      <c r="UGI44" s="549"/>
      <c r="UGJ44" s="549"/>
      <c r="UGK44" s="549"/>
      <c r="UGL44" s="549"/>
      <c r="UGM44" s="549"/>
      <c r="UGN44" s="549"/>
      <c r="UGO44" s="549"/>
      <c r="UGP44" s="549"/>
      <c r="UGQ44" s="549"/>
      <c r="UGR44" s="549"/>
      <c r="UGS44" s="549"/>
      <c r="UGT44" s="549"/>
      <c r="UGU44" s="549"/>
      <c r="UGV44" s="549"/>
      <c r="UGW44" s="549"/>
      <c r="UGX44" s="549"/>
      <c r="UGY44" s="549"/>
      <c r="UGZ44" s="549"/>
      <c r="UHA44" s="549"/>
      <c r="UHB44" s="549"/>
      <c r="UHC44" s="549"/>
      <c r="UHD44" s="549"/>
      <c r="UHE44" s="549"/>
      <c r="UHF44" s="549"/>
      <c r="UHG44" s="549"/>
      <c r="UHH44" s="549"/>
      <c r="UHI44" s="549"/>
      <c r="UHJ44" s="549"/>
      <c r="UHK44" s="549"/>
      <c r="UHL44" s="549"/>
      <c r="UHM44" s="549"/>
      <c r="UHN44" s="549"/>
      <c r="UHO44" s="549"/>
      <c r="UHP44" s="549"/>
      <c r="UHQ44" s="549"/>
      <c r="UHR44" s="549"/>
      <c r="UHS44" s="549"/>
      <c r="UHT44" s="549"/>
      <c r="UHU44" s="549"/>
      <c r="UHV44" s="549"/>
      <c r="UHW44" s="549"/>
      <c r="UHX44" s="549"/>
      <c r="UHY44" s="549"/>
      <c r="UHZ44" s="549"/>
      <c r="UIA44" s="549"/>
      <c r="UIB44" s="549"/>
      <c r="UIC44" s="549"/>
      <c r="UID44" s="549"/>
      <c r="UIE44" s="549"/>
      <c r="UIF44" s="549"/>
      <c r="UIG44" s="549"/>
      <c r="UIH44" s="549"/>
      <c r="UII44" s="549"/>
      <c r="UIJ44" s="549"/>
      <c r="UIK44" s="549"/>
      <c r="UIL44" s="549"/>
      <c r="UIM44" s="549"/>
      <c r="UIN44" s="549"/>
      <c r="UIO44" s="549"/>
      <c r="UIP44" s="549"/>
      <c r="UIQ44" s="549"/>
      <c r="UIR44" s="549"/>
      <c r="UIS44" s="549"/>
      <c r="UIT44" s="549"/>
      <c r="UIU44" s="549"/>
      <c r="UIV44" s="549"/>
      <c r="UIW44" s="549"/>
      <c r="UIX44" s="549"/>
      <c r="UIY44" s="549"/>
      <c r="UIZ44" s="549"/>
      <c r="UJA44" s="549"/>
      <c r="UJB44" s="549"/>
      <c r="UJC44" s="549"/>
      <c r="UJD44" s="549"/>
      <c r="UJE44" s="549"/>
      <c r="UJF44" s="549"/>
      <c r="UJG44" s="549"/>
      <c r="UJH44" s="549"/>
      <c r="UJI44" s="549"/>
      <c r="UJJ44" s="549"/>
      <c r="UJK44" s="549"/>
      <c r="UJL44" s="549"/>
      <c r="UJM44" s="549"/>
      <c r="UJN44" s="549"/>
      <c r="UJO44" s="549"/>
      <c r="UJP44" s="549"/>
      <c r="UJQ44" s="549"/>
      <c r="UJR44" s="549"/>
      <c r="UJS44" s="549"/>
      <c r="UJT44" s="549"/>
      <c r="UJU44" s="549"/>
      <c r="UJV44" s="549"/>
      <c r="UJW44" s="549"/>
      <c r="UJX44" s="549"/>
      <c r="UJY44" s="549"/>
      <c r="UJZ44" s="549"/>
      <c r="UKA44" s="549"/>
      <c r="UKB44" s="549"/>
      <c r="UKC44" s="549"/>
      <c r="UKD44" s="549"/>
      <c r="UKE44" s="549"/>
      <c r="UKF44" s="549"/>
      <c r="UKG44" s="549"/>
      <c r="UKH44" s="549"/>
      <c r="UKI44" s="549"/>
      <c r="UKJ44" s="549"/>
      <c r="UKK44" s="549"/>
      <c r="UKL44" s="549"/>
      <c r="UKM44" s="549"/>
      <c r="UKN44" s="549"/>
      <c r="UKO44" s="549"/>
      <c r="UKP44" s="549"/>
      <c r="UKQ44" s="549"/>
      <c r="UKR44" s="549"/>
      <c r="UKS44" s="549"/>
      <c r="UKT44" s="549"/>
      <c r="UKU44" s="549"/>
      <c r="UKV44" s="549"/>
      <c r="UKW44" s="549"/>
      <c r="UKX44" s="549"/>
      <c r="UKY44" s="549"/>
      <c r="UKZ44" s="549"/>
      <c r="ULA44" s="549"/>
      <c r="ULB44" s="549"/>
      <c r="ULC44" s="549"/>
      <c r="ULD44" s="549"/>
      <c r="ULE44" s="549"/>
      <c r="ULF44" s="549"/>
      <c r="ULG44" s="549"/>
      <c r="ULH44" s="549"/>
      <c r="ULI44" s="549"/>
      <c r="ULJ44" s="549"/>
      <c r="ULK44" s="549"/>
      <c r="ULL44" s="549"/>
      <c r="ULM44" s="549"/>
      <c r="ULN44" s="549"/>
      <c r="ULO44" s="549"/>
      <c r="ULP44" s="549"/>
      <c r="ULQ44" s="549"/>
      <c r="ULR44" s="549"/>
      <c r="ULS44" s="549"/>
      <c r="ULT44" s="549"/>
      <c r="ULU44" s="549"/>
      <c r="ULV44" s="549"/>
      <c r="ULW44" s="549"/>
      <c r="ULX44" s="549"/>
      <c r="ULY44" s="549"/>
      <c r="ULZ44" s="549"/>
      <c r="UMA44" s="549"/>
      <c r="UMB44" s="549"/>
      <c r="UMC44" s="549"/>
      <c r="UMD44" s="549"/>
      <c r="UME44" s="549"/>
      <c r="UMF44" s="549"/>
      <c r="UMG44" s="549"/>
      <c r="UMH44" s="549"/>
      <c r="UMI44" s="549"/>
      <c r="UMJ44" s="549"/>
      <c r="UMK44" s="549"/>
      <c r="UML44" s="549"/>
      <c r="UMM44" s="549"/>
      <c r="UMN44" s="549"/>
      <c r="UMO44" s="549"/>
      <c r="UMP44" s="549"/>
      <c r="UMQ44" s="549"/>
      <c r="UMR44" s="549"/>
      <c r="UMS44" s="549"/>
      <c r="UMT44" s="549"/>
      <c r="UMU44" s="549"/>
      <c r="UMV44" s="549"/>
      <c r="UMW44" s="549"/>
      <c r="UMX44" s="549"/>
      <c r="UMY44" s="549"/>
      <c r="UMZ44" s="549"/>
      <c r="UNA44" s="549"/>
      <c r="UNB44" s="549"/>
      <c r="UNC44" s="549"/>
      <c r="UND44" s="549"/>
      <c r="UNE44" s="549"/>
      <c r="UNF44" s="549"/>
      <c r="UNG44" s="549"/>
      <c r="UNH44" s="549"/>
      <c r="UNI44" s="549"/>
      <c r="UNJ44" s="549"/>
      <c r="UNK44" s="549"/>
      <c r="UNL44" s="549"/>
      <c r="UNM44" s="549"/>
      <c r="UNN44" s="549"/>
      <c r="UNO44" s="549"/>
      <c r="UNP44" s="549"/>
      <c r="UNQ44" s="549"/>
      <c r="UNR44" s="549"/>
      <c r="UNS44" s="549"/>
      <c r="UNT44" s="549"/>
      <c r="UNU44" s="549"/>
      <c r="UNV44" s="549"/>
      <c r="UNW44" s="549"/>
      <c r="UNX44" s="549"/>
      <c r="UNY44" s="549"/>
      <c r="UNZ44" s="549"/>
      <c r="UOA44" s="549"/>
      <c r="UOB44" s="549"/>
      <c r="UOC44" s="549"/>
      <c r="UOD44" s="549"/>
      <c r="UOE44" s="549"/>
      <c r="UOF44" s="549"/>
      <c r="UOG44" s="549"/>
      <c r="UOH44" s="549"/>
      <c r="UOI44" s="549"/>
      <c r="UOJ44" s="549"/>
      <c r="UOK44" s="549"/>
      <c r="UOL44" s="549"/>
      <c r="UOM44" s="549"/>
      <c r="UON44" s="549"/>
      <c r="UOO44" s="549"/>
      <c r="UOP44" s="549"/>
      <c r="UOQ44" s="549"/>
      <c r="UOR44" s="549"/>
      <c r="UOS44" s="549"/>
      <c r="UOT44" s="549"/>
      <c r="UOU44" s="549"/>
      <c r="UOV44" s="549"/>
      <c r="UOW44" s="549"/>
      <c r="UOX44" s="549"/>
      <c r="UOY44" s="549"/>
      <c r="UOZ44" s="549"/>
      <c r="UPA44" s="549"/>
      <c r="UPB44" s="549"/>
      <c r="UPC44" s="549"/>
      <c r="UPD44" s="549"/>
      <c r="UPE44" s="549"/>
      <c r="UPF44" s="549"/>
      <c r="UPG44" s="549"/>
      <c r="UPH44" s="549"/>
      <c r="UPI44" s="549"/>
      <c r="UPJ44" s="549"/>
      <c r="UPK44" s="549"/>
      <c r="UPL44" s="549"/>
      <c r="UPM44" s="549"/>
      <c r="UPN44" s="549"/>
      <c r="UPO44" s="549"/>
      <c r="UPP44" s="549"/>
      <c r="UPQ44" s="549"/>
      <c r="UPR44" s="549"/>
      <c r="UPS44" s="549"/>
      <c r="UPT44" s="549"/>
      <c r="UPU44" s="549"/>
      <c r="UPV44" s="549"/>
      <c r="UPW44" s="549"/>
      <c r="UPX44" s="549"/>
      <c r="UPY44" s="549"/>
      <c r="UPZ44" s="549"/>
      <c r="UQA44" s="549"/>
      <c r="UQB44" s="549"/>
      <c r="UQC44" s="549"/>
      <c r="UQD44" s="549"/>
      <c r="UQE44" s="549"/>
      <c r="UQF44" s="549"/>
      <c r="UQG44" s="549"/>
      <c r="UQH44" s="549"/>
      <c r="UQI44" s="549"/>
      <c r="UQJ44" s="549"/>
      <c r="UQK44" s="549"/>
      <c r="UQL44" s="549"/>
      <c r="UQM44" s="549"/>
      <c r="UQN44" s="549"/>
      <c r="UQO44" s="549"/>
      <c r="UQP44" s="549"/>
      <c r="UQQ44" s="549"/>
      <c r="UQR44" s="549"/>
      <c r="UQS44" s="549"/>
      <c r="UQT44" s="549"/>
      <c r="UQU44" s="549"/>
      <c r="UQV44" s="549"/>
      <c r="UQW44" s="549"/>
      <c r="UQX44" s="549"/>
      <c r="UQY44" s="549"/>
      <c r="UQZ44" s="549"/>
      <c r="URA44" s="549"/>
      <c r="URB44" s="549"/>
      <c r="URC44" s="549"/>
      <c r="URD44" s="549"/>
      <c r="URE44" s="549"/>
      <c r="URF44" s="549"/>
      <c r="URG44" s="549"/>
      <c r="URH44" s="549"/>
      <c r="URI44" s="549"/>
      <c r="URJ44" s="549"/>
      <c r="URK44" s="549"/>
      <c r="URL44" s="549"/>
      <c r="URM44" s="549"/>
      <c r="URN44" s="549"/>
      <c r="URO44" s="549"/>
      <c r="URP44" s="549"/>
      <c r="URQ44" s="549"/>
      <c r="URR44" s="549"/>
      <c r="URS44" s="549"/>
      <c r="URT44" s="549"/>
      <c r="URU44" s="549"/>
      <c r="URV44" s="549"/>
      <c r="URW44" s="549"/>
      <c r="URX44" s="549"/>
      <c r="URY44" s="549"/>
      <c r="URZ44" s="549"/>
      <c r="USA44" s="549"/>
      <c r="USB44" s="549"/>
      <c r="USC44" s="549"/>
      <c r="USD44" s="549"/>
      <c r="USE44" s="549"/>
      <c r="USF44" s="549"/>
      <c r="USG44" s="549"/>
      <c r="USH44" s="549"/>
      <c r="USI44" s="549"/>
      <c r="USJ44" s="549"/>
      <c r="USK44" s="549"/>
      <c r="USL44" s="549"/>
      <c r="USM44" s="549"/>
      <c r="USN44" s="549"/>
      <c r="USO44" s="549"/>
      <c r="USP44" s="549"/>
      <c r="USQ44" s="549"/>
      <c r="USR44" s="549"/>
      <c r="USS44" s="549"/>
      <c r="UST44" s="549"/>
      <c r="USU44" s="549"/>
      <c r="USV44" s="549"/>
      <c r="USW44" s="549"/>
      <c r="USX44" s="549"/>
      <c r="USY44" s="549"/>
      <c r="USZ44" s="549"/>
      <c r="UTA44" s="549"/>
      <c r="UTB44" s="549"/>
      <c r="UTC44" s="549"/>
      <c r="UTD44" s="549"/>
      <c r="UTE44" s="549"/>
      <c r="UTF44" s="549"/>
      <c r="UTG44" s="549"/>
      <c r="UTH44" s="549"/>
      <c r="UTI44" s="549"/>
      <c r="UTJ44" s="549"/>
      <c r="UTK44" s="549"/>
      <c r="UTL44" s="549"/>
      <c r="UTM44" s="549"/>
      <c r="UTN44" s="549"/>
      <c r="UTO44" s="549"/>
      <c r="UTP44" s="549"/>
      <c r="UTQ44" s="549"/>
      <c r="UTR44" s="549"/>
      <c r="UTS44" s="549"/>
      <c r="UTT44" s="549"/>
      <c r="UTU44" s="549"/>
      <c r="UTV44" s="549"/>
      <c r="UTW44" s="549"/>
      <c r="UTX44" s="549"/>
      <c r="UTY44" s="549"/>
      <c r="UTZ44" s="549"/>
      <c r="UUA44" s="549"/>
      <c r="UUB44" s="549"/>
      <c r="UUC44" s="549"/>
      <c r="UUD44" s="549"/>
      <c r="UUE44" s="549"/>
      <c r="UUF44" s="549"/>
      <c r="UUG44" s="549"/>
      <c r="UUH44" s="549"/>
      <c r="UUI44" s="549"/>
      <c r="UUJ44" s="549"/>
      <c r="UUK44" s="549"/>
      <c r="UUL44" s="549"/>
      <c r="UUM44" s="549"/>
      <c r="UUN44" s="549"/>
      <c r="UUO44" s="549"/>
      <c r="UUP44" s="549"/>
      <c r="UUQ44" s="549"/>
      <c r="UUR44" s="549"/>
      <c r="UUS44" s="549"/>
      <c r="UUT44" s="549"/>
      <c r="UUU44" s="549"/>
      <c r="UUV44" s="549"/>
      <c r="UUW44" s="549"/>
      <c r="UUX44" s="549"/>
      <c r="UUY44" s="549"/>
      <c r="UUZ44" s="549"/>
      <c r="UVA44" s="549"/>
      <c r="UVB44" s="549"/>
      <c r="UVC44" s="549"/>
      <c r="UVD44" s="549"/>
      <c r="UVE44" s="549"/>
      <c r="UVF44" s="549"/>
      <c r="UVG44" s="549"/>
      <c r="UVH44" s="549"/>
      <c r="UVI44" s="549"/>
      <c r="UVJ44" s="549"/>
      <c r="UVK44" s="549"/>
      <c r="UVL44" s="549"/>
      <c r="UVM44" s="549"/>
      <c r="UVN44" s="549"/>
      <c r="UVO44" s="549"/>
      <c r="UVP44" s="549"/>
      <c r="UVQ44" s="549"/>
      <c r="UVR44" s="549"/>
      <c r="UVS44" s="549"/>
      <c r="UVT44" s="549"/>
      <c r="UVU44" s="549"/>
      <c r="UVV44" s="549"/>
      <c r="UVW44" s="549"/>
      <c r="UVX44" s="549"/>
      <c r="UVY44" s="549"/>
      <c r="UVZ44" s="549"/>
      <c r="UWA44" s="549"/>
      <c r="UWB44" s="549"/>
      <c r="UWC44" s="549"/>
      <c r="UWD44" s="549"/>
      <c r="UWE44" s="549"/>
      <c r="UWF44" s="549"/>
      <c r="UWG44" s="549"/>
      <c r="UWH44" s="549"/>
      <c r="UWI44" s="549"/>
      <c r="UWJ44" s="549"/>
      <c r="UWK44" s="549"/>
      <c r="UWL44" s="549"/>
      <c r="UWM44" s="549"/>
      <c r="UWN44" s="549"/>
      <c r="UWO44" s="549"/>
      <c r="UWP44" s="549"/>
      <c r="UWQ44" s="549"/>
      <c r="UWR44" s="549"/>
      <c r="UWS44" s="549"/>
      <c r="UWT44" s="549"/>
      <c r="UWU44" s="549"/>
      <c r="UWV44" s="549"/>
      <c r="UWW44" s="549"/>
      <c r="UWX44" s="549"/>
      <c r="UWY44" s="549"/>
      <c r="UWZ44" s="549"/>
      <c r="UXA44" s="549"/>
      <c r="UXB44" s="549"/>
      <c r="UXC44" s="549"/>
      <c r="UXD44" s="549"/>
      <c r="UXE44" s="549"/>
      <c r="UXF44" s="549"/>
      <c r="UXG44" s="549"/>
      <c r="UXH44" s="549"/>
      <c r="UXI44" s="549"/>
      <c r="UXJ44" s="549"/>
      <c r="UXK44" s="549"/>
      <c r="UXL44" s="549"/>
      <c r="UXM44" s="549"/>
      <c r="UXN44" s="549"/>
      <c r="UXO44" s="549"/>
      <c r="UXP44" s="549"/>
      <c r="UXQ44" s="549"/>
      <c r="UXR44" s="549"/>
      <c r="UXS44" s="549"/>
      <c r="UXT44" s="549"/>
      <c r="UXU44" s="549"/>
      <c r="UXV44" s="549"/>
      <c r="UXW44" s="549"/>
      <c r="UXX44" s="549"/>
      <c r="UXY44" s="549"/>
      <c r="UXZ44" s="549"/>
      <c r="UYA44" s="549"/>
      <c r="UYB44" s="549"/>
      <c r="UYC44" s="549"/>
      <c r="UYD44" s="549"/>
      <c r="UYE44" s="549"/>
      <c r="UYF44" s="549"/>
      <c r="UYG44" s="549"/>
      <c r="UYH44" s="549"/>
      <c r="UYI44" s="549"/>
      <c r="UYJ44" s="549"/>
      <c r="UYK44" s="549"/>
      <c r="UYL44" s="549"/>
      <c r="UYM44" s="549"/>
      <c r="UYN44" s="549"/>
      <c r="UYO44" s="549"/>
      <c r="UYP44" s="549"/>
      <c r="UYQ44" s="549"/>
      <c r="UYR44" s="549"/>
      <c r="UYS44" s="549"/>
      <c r="UYT44" s="549"/>
      <c r="UYU44" s="549"/>
      <c r="UYV44" s="549"/>
      <c r="UYW44" s="549"/>
      <c r="UYX44" s="549"/>
      <c r="UYY44" s="549"/>
      <c r="UYZ44" s="549"/>
      <c r="UZA44" s="549"/>
      <c r="UZB44" s="549"/>
      <c r="UZC44" s="549"/>
      <c r="UZD44" s="549"/>
      <c r="UZE44" s="549"/>
      <c r="UZF44" s="549"/>
      <c r="UZG44" s="549"/>
      <c r="UZH44" s="549"/>
      <c r="UZI44" s="549"/>
      <c r="UZJ44" s="549"/>
      <c r="UZK44" s="549"/>
      <c r="UZL44" s="549"/>
      <c r="UZM44" s="549"/>
      <c r="UZN44" s="549"/>
      <c r="UZO44" s="549"/>
      <c r="UZP44" s="549"/>
      <c r="UZQ44" s="549"/>
      <c r="UZR44" s="549"/>
      <c r="UZS44" s="549"/>
      <c r="UZT44" s="549"/>
      <c r="UZU44" s="549"/>
      <c r="UZV44" s="549"/>
      <c r="UZW44" s="549"/>
      <c r="UZX44" s="549"/>
      <c r="UZY44" s="549"/>
      <c r="UZZ44" s="549"/>
      <c r="VAA44" s="549"/>
      <c r="VAB44" s="549"/>
      <c r="VAC44" s="549"/>
      <c r="VAD44" s="549"/>
      <c r="VAE44" s="549"/>
      <c r="VAF44" s="549"/>
      <c r="VAG44" s="549"/>
      <c r="VAH44" s="549"/>
      <c r="VAI44" s="549"/>
      <c r="VAJ44" s="549"/>
      <c r="VAK44" s="549"/>
      <c r="VAL44" s="549"/>
      <c r="VAM44" s="549"/>
      <c r="VAN44" s="549"/>
      <c r="VAO44" s="549"/>
      <c r="VAP44" s="549"/>
      <c r="VAQ44" s="549"/>
      <c r="VAR44" s="549"/>
      <c r="VAS44" s="549"/>
      <c r="VAT44" s="549"/>
      <c r="VAU44" s="549"/>
      <c r="VAV44" s="549"/>
      <c r="VAW44" s="549"/>
      <c r="VAX44" s="549"/>
      <c r="VAY44" s="549"/>
      <c r="VAZ44" s="549"/>
      <c r="VBA44" s="549"/>
      <c r="VBB44" s="549"/>
      <c r="VBC44" s="549"/>
      <c r="VBD44" s="549"/>
      <c r="VBE44" s="549"/>
      <c r="VBF44" s="549"/>
      <c r="VBG44" s="549"/>
      <c r="VBH44" s="549"/>
      <c r="VBI44" s="549"/>
      <c r="VBJ44" s="549"/>
      <c r="VBK44" s="549"/>
      <c r="VBL44" s="549"/>
      <c r="VBM44" s="549"/>
      <c r="VBN44" s="549"/>
      <c r="VBO44" s="549"/>
      <c r="VBP44" s="549"/>
      <c r="VBQ44" s="549"/>
      <c r="VBR44" s="549"/>
      <c r="VBS44" s="549"/>
      <c r="VBT44" s="549"/>
      <c r="VBU44" s="549"/>
      <c r="VBV44" s="549"/>
      <c r="VBW44" s="549"/>
      <c r="VBX44" s="549"/>
      <c r="VBY44" s="549"/>
      <c r="VBZ44" s="549"/>
      <c r="VCA44" s="549"/>
      <c r="VCB44" s="549"/>
      <c r="VCC44" s="549"/>
      <c r="VCD44" s="549"/>
      <c r="VCE44" s="549"/>
      <c r="VCF44" s="549"/>
      <c r="VCG44" s="549"/>
      <c r="VCH44" s="549"/>
      <c r="VCI44" s="549"/>
      <c r="VCJ44" s="549"/>
      <c r="VCK44" s="549"/>
      <c r="VCL44" s="549"/>
      <c r="VCM44" s="549"/>
      <c r="VCN44" s="549"/>
      <c r="VCO44" s="549"/>
      <c r="VCP44" s="549"/>
      <c r="VCQ44" s="549"/>
      <c r="VCR44" s="549"/>
      <c r="VCS44" s="549"/>
      <c r="VCT44" s="549"/>
      <c r="VCU44" s="549"/>
      <c r="VCV44" s="549"/>
      <c r="VCW44" s="549"/>
      <c r="VCX44" s="549"/>
      <c r="VCY44" s="549"/>
      <c r="VCZ44" s="549"/>
      <c r="VDA44" s="549"/>
      <c r="VDB44" s="549"/>
      <c r="VDC44" s="549"/>
      <c r="VDD44" s="549"/>
      <c r="VDE44" s="549"/>
      <c r="VDF44" s="549"/>
      <c r="VDG44" s="549"/>
      <c r="VDH44" s="549"/>
      <c r="VDI44" s="549"/>
      <c r="VDJ44" s="549"/>
      <c r="VDK44" s="549"/>
      <c r="VDL44" s="549"/>
      <c r="VDM44" s="549"/>
      <c r="VDN44" s="549"/>
      <c r="VDO44" s="549"/>
      <c r="VDP44" s="549"/>
      <c r="VDQ44" s="549"/>
      <c r="VDR44" s="549"/>
      <c r="VDS44" s="549"/>
      <c r="VDT44" s="549"/>
      <c r="VDU44" s="549"/>
      <c r="VDV44" s="549"/>
      <c r="VDW44" s="549"/>
      <c r="VDX44" s="549"/>
      <c r="VDY44" s="549"/>
      <c r="VDZ44" s="549"/>
      <c r="VEA44" s="549"/>
      <c r="VEB44" s="549"/>
      <c r="VEC44" s="549"/>
      <c r="VED44" s="549"/>
      <c r="VEE44" s="549"/>
      <c r="VEF44" s="549"/>
      <c r="VEG44" s="549"/>
      <c r="VEH44" s="549"/>
      <c r="VEI44" s="549"/>
      <c r="VEJ44" s="549"/>
      <c r="VEK44" s="549"/>
      <c r="VEL44" s="549"/>
      <c r="VEM44" s="549"/>
      <c r="VEN44" s="549"/>
      <c r="VEO44" s="549"/>
      <c r="VEP44" s="549"/>
      <c r="VEQ44" s="549"/>
      <c r="VER44" s="549"/>
      <c r="VES44" s="549"/>
      <c r="VET44" s="549"/>
      <c r="VEU44" s="549"/>
      <c r="VEV44" s="549"/>
      <c r="VEW44" s="549"/>
      <c r="VEX44" s="549"/>
      <c r="VEY44" s="549"/>
      <c r="VEZ44" s="549"/>
      <c r="VFA44" s="549"/>
      <c r="VFB44" s="549"/>
      <c r="VFC44" s="549"/>
      <c r="VFD44" s="549"/>
      <c r="VFE44" s="549"/>
      <c r="VFF44" s="549"/>
      <c r="VFG44" s="549"/>
      <c r="VFH44" s="549"/>
      <c r="VFI44" s="549"/>
      <c r="VFJ44" s="549"/>
      <c r="VFK44" s="549"/>
      <c r="VFL44" s="549"/>
      <c r="VFM44" s="549"/>
      <c r="VFN44" s="549"/>
      <c r="VFO44" s="549"/>
      <c r="VFP44" s="549"/>
      <c r="VFQ44" s="549"/>
      <c r="VFR44" s="549"/>
      <c r="VFS44" s="549"/>
      <c r="VFT44" s="549"/>
      <c r="VFU44" s="549"/>
      <c r="VFV44" s="549"/>
      <c r="VFW44" s="549"/>
      <c r="VFX44" s="549"/>
      <c r="VFY44" s="549"/>
      <c r="VFZ44" s="549"/>
      <c r="VGA44" s="549"/>
      <c r="VGB44" s="549"/>
      <c r="VGC44" s="549"/>
      <c r="VGD44" s="549"/>
      <c r="VGE44" s="549"/>
      <c r="VGF44" s="549"/>
      <c r="VGG44" s="549"/>
      <c r="VGH44" s="549"/>
      <c r="VGI44" s="549"/>
      <c r="VGJ44" s="549"/>
      <c r="VGK44" s="549"/>
      <c r="VGL44" s="549"/>
      <c r="VGM44" s="549"/>
      <c r="VGN44" s="549"/>
      <c r="VGO44" s="549"/>
      <c r="VGP44" s="549"/>
      <c r="VGQ44" s="549"/>
      <c r="VGR44" s="549"/>
      <c r="VGS44" s="549"/>
      <c r="VGT44" s="549"/>
      <c r="VGU44" s="549"/>
      <c r="VGV44" s="549"/>
      <c r="VGW44" s="549"/>
      <c r="VGX44" s="549"/>
      <c r="VGY44" s="549"/>
      <c r="VGZ44" s="549"/>
      <c r="VHA44" s="549"/>
      <c r="VHB44" s="549"/>
      <c r="VHC44" s="549"/>
      <c r="VHD44" s="549"/>
      <c r="VHE44" s="549"/>
      <c r="VHF44" s="549"/>
      <c r="VHG44" s="549"/>
      <c r="VHH44" s="549"/>
      <c r="VHI44" s="549"/>
      <c r="VHJ44" s="549"/>
      <c r="VHK44" s="549"/>
      <c r="VHL44" s="549"/>
      <c r="VHM44" s="549"/>
      <c r="VHN44" s="549"/>
      <c r="VHO44" s="549"/>
      <c r="VHP44" s="549"/>
      <c r="VHQ44" s="549"/>
      <c r="VHR44" s="549"/>
      <c r="VHS44" s="549"/>
      <c r="VHT44" s="549"/>
      <c r="VHU44" s="549"/>
      <c r="VHV44" s="549"/>
      <c r="VHW44" s="549"/>
      <c r="VHX44" s="549"/>
      <c r="VHY44" s="549"/>
      <c r="VHZ44" s="549"/>
      <c r="VIA44" s="549"/>
      <c r="VIB44" s="549"/>
      <c r="VIC44" s="549"/>
      <c r="VID44" s="549"/>
      <c r="VIE44" s="549"/>
      <c r="VIF44" s="549"/>
      <c r="VIG44" s="549"/>
      <c r="VIH44" s="549"/>
      <c r="VII44" s="549"/>
      <c r="VIJ44" s="549"/>
      <c r="VIK44" s="549"/>
      <c r="VIL44" s="549"/>
      <c r="VIM44" s="549"/>
      <c r="VIN44" s="549"/>
      <c r="VIO44" s="549"/>
      <c r="VIP44" s="549"/>
      <c r="VIQ44" s="549"/>
      <c r="VIR44" s="549"/>
      <c r="VIS44" s="549"/>
      <c r="VIT44" s="549"/>
      <c r="VIU44" s="549"/>
      <c r="VIV44" s="549"/>
      <c r="VIW44" s="549"/>
      <c r="VIX44" s="549"/>
      <c r="VIY44" s="549"/>
      <c r="VIZ44" s="549"/>
      <c r="VJA44" s="549"/>
      <c r="VJB44" s="549"/>
      <c r="VJC44" s="549"/>
      <c r="VJD44" s="549"/>
      <c r="VJE44" s="549"/>
      <c r="VJF44" s="549"/>
      <c r="VJG44" s="549"/>
      <c r="VJH44" s="549"/>
      <c r="VJI44" s="549"/>
      <c r="VJJ44" s="549"/>
      <c r="VJK44" s="549"/>
      <c r="VJL44" s="549"/>
      <c r="VJM44" s="549"/>
      <c r="VJN44" s="549"/>
      <c r="VJO44" s="549"/>
      <c r="VJP44" s="549"/>
      <c r="VJQ44" s="549"/>
      <c r="VJR44" s="549"/>
      <c r="VJS44" s="549"/>
      <c r="VJT44" s="549"/>
      <c r="VJU44" s="549"/>
      <c r="VJV44" s="549"/>
      <c r="VJW44" s="549"/>
      <c r="VJX44" s="549"/>
      <c r="VJY44" s="549"/>
      <c r="VJZ44" s="549"/>
      <c r="VKA44" s="549"/>
      <c r="VKB44" s="549"/>
      <c r="VKC44" s="549"/>
      <c r="VKD44" s="549"/>
      <c r="VKE44" s="549"/>
      <c r="VKF44" s="549"/>
      <c r="VKG44" s="549"/>
      <c r="VKH44" s="549"/>
      <c r="VKI44" s="549"/>
      <c r="VKJ44" s="549"/>
      <c r="VKK44" s="549"/>
      <c r="VKL44" s="549"/>
      <c r="VKM44" s="549"/>
      <c r="VKN44" s="549"/>
      <c r="VKO44" s="549"/>
      <c r="VKP44" s="549"/>
      <c r="VKQ44" s="549"/>
      <c r="VKR44" s="549"/>
      <c r="VKS44" s="549"/>
      <c r="VKT44" s="549"/>
      <c r="VKU44" s="549"/>
      <c r="VKV44" s="549"/>
      <c r="VKW44" s="549"/>
      <c r="VKX44" s="549"/>
      <c r="VKY44" s="549"/>
      <c r="VKZ44" s="549"/>
      <c r="VLA44" s="549"/>
      <c r="VLB44" s="549"/>
      <c r="VLC44" s="549"/>
      <c r="VLD44" s="549"/>
      <c r="VLE44" s="549"/>
      <c r="VLF44" s="549"/>
      <c r="VLG44" s="549"/>
      <c r="VLH44" s="549"/>
      <c r="VLI44" s="549"/>
      <c r="VLJ44" s="549"/>
      <c r="VLK44" s="549"/>
      <c r="VLL44" s="549"/>
      <c r="VLM44" s="549"/>
      <c r="VLN44" s="549"/>
      <c r="VLO44" s="549"/>
      <c r="VLP44" s="549"/>
      <c r="VLQ44" s="549"/>
      <c r="VLR44" s="549"/>
      <c r="VLS44" s="549"/>
      <c r="VLT44" s="549"/>
      <c r="VLU44" s="549"/>
      <c r="VLV44" s="549"/>
      <c r="VLW44" s="549"/>
      <c r="VLX44" s="549"/>
      <c r="VLY44" s="549"/>
      <c r="VLZ44" s="549"/>
      <c r="VMA44" s="549"/>
      <c r="VMB44" s="549"/>
      <c r="VMC44" s="549"/>
      <c r="VMD44" s="549"/>
      <c r="VME44" s="549"/>
      <c r="VMF44" s="549"/>
      <c r="VMG44" s="549"/>
      <c r="VMH44" s="549"/>
      <c r="VMI44" s="549"/>
      <c r="VMJ44" s="549"/>
      <c r="VMK44" s="549"/>
      <c r="VML44" s="549"/>
      <c r="VMM44" s="549"/>
      <c r="VMN44" s="549"/>
      <c r="VMO44" s="549"/>
      <c r="VMP44" s="549"/>
      <c r="VMQ44" s="549"/>
      <c r="VMR44" s="549"/>
      <c r="VMS44" s="549"/>
      <c r="VMT44" s="549"/>
      <c r="VMU44" s="549"/>
      <c r="VMV44" s="549"/>
      <c r="VMW44" s="549"/>
      <c r="VMX44" s="549"/>
      <c r="VMY44" s="549"/>
      <c r="VMZ44" s="549"/>
      <c r="VNA44" s="549"/>
      <c r="VNB44" s="549"/>
      <c r="VNC44" s="549"/>
      <c r="VND44" s="549"/>
      <c r="VNE44" s="549"/>
      <c r="VNF44" s="549"/>
      <c r="VNG44" s="549"/>
      <c r="VNH44" s="549"/>
      <c r="VNI44" s="549"/>
      <c r="VNJ44" s="549"/>
      <c r="VNK44" s="549"/>
      <c r="VNL44" s="549"/>
      <c r="VNM44" s="549"/>
      <c r="VNN44" s="549"/>
      <c r="VNO44" s="549"/>
      <c r="VNP44" s="549"/>
      <c r="VNQ44" s="549"/>
      <c r="VNR44" s="549"/>
      <c r="VNS44" s="549"/>
      <c r="VNT44" s="549"/>
      <c r="VNU44" s="549"/>
      <c r="VNV44" s="549"/>
      <c r="VNW44" s="549"/>
      <c r="VNX44" s="549"/>
      <c r="VNY44" s="549"/>
      <c r="VNZ44" s="549"/>
      <c r="VOA44" s="549"/>
      <c r="VOB44" s="549"/>
      <c r="VOC44" s="549"/>
      <c r="VOD44" s="549"/>
      <c r="VOE44" s="549"/>
      <c r="VOF44" s="549"/>
      <c r="VOG44" s="549"/>
      <c r="VOH44" s="549"/>
      <c r="VOI44" s="549"/>
      <c r="VOJ44" s="549"/>
      <c r="VOK44" s="549"/>
      <c r="VOL44" s="549"/>
      <c r="VOM44" s="549"/>
      <c r="VON44" s="549"/>
      <c r="VOO44" s="549"/>
      <c r="VOP44" s="549"/>
      <c r="VOQ44" s="549"/>
      <c r="VOR44" s="549"/>
      <c r="VOS44" s="549"/>
      <c r="VOT44" s="549"/>
      <c r="VOU44" s="549"/>
      <c r="VOV44" s="549"/>
      <c r="VOW44" s="549"/>
      <c r="VOX44" s="549"/>
      <c r="VOY44" s="549"/>
      <c r="VOZ44" s="549"/>
      <c r="VPA44" s="549"/>
      <c r="VPB44" s="549"/>
      <c r="VPC44" s="549"/>
      <c r="VPD44" s="549"/>
      <c r="VPE44" s="549"/>
      <c r="VPF44" s="549"/>
      <c r="VPG44" s="549"/>
      <c r="VPH44" s="549"/>
      <c r="VPI44" s="549"/>
      <c r="VPJ44" s="549"/>
      <c r="VPK44" s="549"/>
      <c r="VPL44" s="549"/>
      <c r="VPM44" s="549"/>
      <c r="VPN44" s="549"/>
      <c r="VPO44" s="549"/>
      <c r="VPP44" s="549"/>
      <c r="VPQ44" s="549"/>
      <c r="VPR44" s="549"/>
      <c r="VPS44" s="549"/>
      <c r="VPT44" s="549"/>
      <c r="VPU44" s="549"/>
      <c r="VPV44" s="549"/>
      <c r="VPW44" s="549"/>
      <c r="VPX44" s="549"/>
      <c r="VPY44" s="549"/>
      <c r="VPZ44" s="549"/>
      <c r="VQA44" s="549"/>
      <c r="VQB44" s="549"/>
      <c r="VQC44" s="549"/>
      <c r="VQD44" s="549"/>
      <c r="VQE44" s="549"/>
      <c r="VQF44" s="549"/>
      <c r="VQG44" s="549"/>
      <c r="VQH44" s="549"/>
      <c r="VQI44" s="549"/>
      <c r="VQJ44" s="549"/>
      <c r="VQK44" s="549"/>
      <c r="VQL44" s="549"/>
      <c r="VQM44" s="549"/>
      <c r="VQN44" s="549"/>
      <c r="VQO44" s="549"/>
      <c r="VQP44" s="549"/>
      <c r="VQQ44" s="549"/>
      <c r="VQR44" s="549"/>
      <c r="VQS44" s="549"/>
      <c r="VQT44" s="549"/>
      <c r="VQU44" s="549"/>
      <c r="VQV44" s="549"/>
      <c r="VQW44" s="549"/>
      <c r="VQX44" s="549"/>
      <c r="VQY44" s="549"/>
      <c r="VQZ44" s="549"/>
      <c r="VRA44" s="549"/>
      <c r="VRB44" s="549"/>
      <c r="VRC44" s="549"/>
      <c r="VRD44" s="549"/>
      <c r="VRE44" s="549"/>
      <c r="VRF44" s="549"/>
      <c r="VRG44" s="549"/>
      <c r="VRH44" s="549"/>
      <c r="VRI44" s="549"/>
      <c r="VRJ44" s="549"/>
      <c r="VRK44" s="549"/>
      <c r="VRL44" s="549"/>
      <c r="VRM44" s="549"/>
      <c r="VRN44" s="549"/>
      <c r="VRO44" s="549"/>
      <c r="VRP44" s="549"/>
      <c r="VRQ44" s="549"/>
      <c r="VRR44" s="549"/>
      <c r="VRS44" s="549"/>
      <c r="VRT44" s="549"/>
      <c r="VRU44" s="549"/>
      <c r="VRV44" s="549"/>
      <c r="VRW44" s="549"/>
      <c r="VRX44" s="549"/>
      <c r="VRY44" s="549"/>
      <c r="VRZ44" s="549"/>
      <c r="VSA44" s="549"/>
      <c r="VSB44" s="549"/>
      <c r="VSC44" s="549"/>
      <c r="VSD44" s="549"/>
      <c r="VSE44" s="549"/>
      <c r="VSF44" s="549"/>
      <c r="VSG44" s="549"/>
      <c r="VSH44" s="549"/>
      <c r="VSI44" s="549"/>
      <c r="VSJ44" s="549"/>
      <c r="VSK44" s="549"/>
      <c r="VSL44" s="549"/>
      <c r="VSM44" s="549"/>
      <c r="VSN44" s="549"/>
      <c r="VSO44" s="549"/>
      <c r="VSP44" s="549"/>
      <c r="VSQ44" s="549"/>
      <c r="VSR44" s="549"/>
      <c r="VSS44" s="549"/>
      <c r="VST44" s="549"/>
      <c r="VSU44" s="549"/>
      <c r="VSV44" s="549"/>
      <c r="VSW44" s="549"/>
      <c r="VSX44" s="549"/>
      <c r="VSY44" s="549"/>
      <c r="VSZ44" s="549"/>
      <c r="VTA44" s="549"/>
      <c r="VTB44" s="549"/>
      <c r="VTC44" s="549"/>
      <c r="VTD44" s="549"/>
      <c r="VTE44" s="549"/>
      <c r="VTF44" s="549"/>
      <c r="VTG44" s="549"/>
      <c r="VTH44" s="549"/>
      <c r="VTI44" s="549"/>
      <c r="VTJ44" s="549"/>
      <c r="VTK44" s="549"/>
      <c r="VTL44" s="549"/>
      <c r="VTM44" s="549"/>
      <c r="VTN44" s="549"/>
      <c r="VTO44" s="549"/>
      <c r="VTP44" s="549"/>
      <c r="VTQ44" s="549"/>
      <c r="VTR44" s="549"/>
      <c r="VTS44" s="549"/>
      <c r="VTT44" s="549"/>
      <c r="VTU44" s="549"/>
      <c r="VTV44" s="549"/>
      <c r="VTW44" s="549"/>
      <c r="VTX44" s="549"/>
      <c r="VTY44" s="549"/>
      <c r="VTZ44" s="549"/>
      <c r="VUA44" s="549"/>
      <c r="VUB44" s="549"/>
      <c r="VUC44" s="549"/>
      <c r="VUD44" s="549"/>
      <c r="VUE44" s="549"/>
      <c r="VUF44" s="549"/>
      <c r="VUG44" s="549"/>
      <c r="VUH44" s="549"/>
      <c r="VUI44" s="549"/>
      <c r="VUJ44" s="549"/>
      <c r="VUK44" s="549"/>
      <c r="VUL44" s="549"/>
      <c r="VUM44" s="549"/>
      <c r="VUN44" s="549"/>
      <c r="VUO44" s="549"/>
      <c r="VUP44" s="549"/>
      <c r="VUQ44" s="549"/>
      <c r="VUR44" s="549"/>
      <c r="VUS44" s="549"/>
      <c r="VUT44" s="549"/>
      <c r="VUU44" s="549"/>
      <c r="VUV44" s="549"/>
      <c r="VUW44" s="549"/>
      <c r="VUX44" s="549"/>
      <c r="VUY44" s="549"/>
      <c r="VUZ44" s="549"/>
      <c r="VVA44" s="549"/>
      <c r="VVB44" s="549"/>
      <c r="VVC44" s="549"/>
      <c r="VVD44" s="549"/>
      <c r="VVE44" s="549"/>
      <c r="VVF44" s="549"/>
      <c r="VVG44" s="549"/>
      <c r="VVH44" s="549"/>
      <c r="VVI44" s="549"/>
      <c r="VVJ44" s="549"/>
      <c r="VVK44" s="549"/>
      <c r="VVL44" s="549"/>
      <c r="VVM44" s="549"/>
      <c r="VVN44" s="549"/>
      <c r="VVO44" s="549"/>
      <c r="VVP44" s="549"/>
      <c r="VVQ44" s="549"/>
      <c r="VVR44" s="549"/>
      <c r="VVS44" s="549"/>
      <c r="VVT44" s="549"/>
      <c r="VVU44" s="549"/>
      <c r="VVV44" s="549"/>
      <c r="VVW44" s="549"/>
      <c r="VVX44" s="549"/>
      <c r="VVY44" s="549"/>
      <c r="VVZ44" s="549"/>
      <c r="VWA44" s="549"/>
      <c r="VWB44" s="549"/>
      <c r="VWC44" s="549"/>
      <c r="VWD44" s="549"/>
      <c r="VWE44" s="549"/>
      <c r="VWF44" s="549"/>
      <c r="VWG44" s="549"/>
      <c r="VWH44" s="549"/>
      <c r="VWI44" s="549"/>
      <c r="VWJ44" s="549"/>
      <c r="VWK44" s="549"/>
      <c r="VWL44" s="549"/>
      <c r="VWM44" s="549"/>
      <c r="VWN44" s="549"/>
      <c r="VWO44" s="549"/>
      <c r="VWP44" s="549"/>
      <c r="VWQ44" s="549"/>
      <c r="VWR44" s="549"/>
      <c r="VWS44" s="549"/>
      <c r="VWT44" s="549"/>
      <c r="VWU44" s="549"/>
      <c r="VWV44" s="549"/>
      <c r="VWW44" s="549"/>
      <c r="VWX44" s="549"/>
      <c r="VWY44" s="549"/>
      <c r="VWZ44" s="549"/>
      <c r="VXA44" s="549"/>
      <c r="VXB44" s="549"/>
      <c r="VXC44" s="549"/>
      <c r="VXD44" s="549"/>
      <c r="VXE44" s="549"/>
      <c r="VXF44" s="549"/>
      <c r="VXG44" s="549"/>
      <c r="VXH44" s="549"/>
      <c r="VXI44" s="549"/>
      <c r="VXJ44" s="549"/>
      <c r="VXK44" s="549"/>
      <c r="VXL44" s="549"/>
      <c r="VXM44" s="549"/>
      <c r="VXN44" s="549"/>
      <c r="VXO44" s="549"/>
      <c r="VXP44" s="549"/>
      <c r="VXQ44" s="549"/>
      <c r="VXR44" s="549"/>
      <c r="VXS44" s="549"/>
      <c r="VXT44" s="549"/>
      <c r="VXU44" s="549"/>
      <c r="VXV44" s="549"/>
      <c r="VXW44" s="549"/>
      <c r="VXX44" s="549"/>
      <c r="VXY44" s="549"/>
      <c r="VXZ44" s="549"/>
      <c r="VYA44" s="549"/>
      <c r="VYB44" s="549"/>
      <c r="VYC44" s="549"/>
      <c r="VYD44" s="549"/>
      <c r="VYE44" s="549"/>
      <c r="VYF44" s="549"/>
      <c r="VYG44" s="549"/>
      <c r="VYH44" s="549"/>
      <c r="VYI44" s="549"/>
      <c r="VYJ44" s="549"/>
      <c r="VYK44" s="549"/>
      <c r="VYL44" s="549"/>
      <c r="VYM44" s="549"/>
      <c r="VYN44" s="549"/>
      <c r="VYO44" s="549"/>
      <c r="VYP44" s="549"/>
      <c r="VYQ44" s="549"/>
      <c r="VYR44" s="549"/>
      <c r="VYS44" s="549"/>
      <c r="VYT44" s="549"/>
      <c r="VYU44" s="549"/>
      <c r="VYV44" s="549"/>
      <c r="VYW44" s="549"/>
      <c r="VYX44" s="549"/>
      <c r="VYY44" s="549"/>
      <c r="VYZ44" s="549"/>
      <c r="VZA44" s="549"/>
      <c r="VZB44" s="549"/>
      <c r="VZC44" s="549"/>
      <c r="VZD44" s="549"/>
      <c r="VZE44" s="549"/>
      <c r="VZF44" s="549"/>
      <c r="VZG44" s="549"/>
      <c r="VZH44" s="549"/>
      <c r="VZI44" s="549"/>
      <c r="VZJ44" s="549"/>
      <c r="VZK44" s="549"/>
      <c r="VZL44" s="549"/>
      <c r="VZM44" s="549"/>
      <c r="VZN44" s="549"/>
      <c r="VZO44" s="549"/>
      <c r="VZP44" s="549"/>
      <c r="VZQ44" s="549"/>
      <c r="VZR44" s="549"/>
      <c r="VZS44" s="549"/>
      <c r="VZT44" s="549"/>
      <c r="VZU44" s="549"/>
      <c r="VZV44" s="549"/>
      <c r="VZW44" s="549"/>
      <c r="VZX44" s="549"/>
      <c r="VZY44" s="549"/>
      <c r="VZZ44" s="549"/>
      <c r="WAA44" s="549"/>
      <c r="WAB44" s="549"/>
      <c r="WAC44" s="549"/>
      <c r="WAD44" s="549"/>
      <c r="WAE44" s="549"/>
      <c r="WAF44" s="549"/>
      <c r="WAG44" s="549"/>
      <c r="WAH44" s="549"/>
      <c r="WAI44" s="549"/>
      <c r="WAJ44" s="549"/>
      <c r="WAK44" s="549"/>
      <c r="WAL44" s="549"/>
      <c r="WAM44" s="549"/>
      <c r="WAN44" s="549"/>
      <c r="WAO44" s="549"/>
      <c r="WAP44" s="549"/>
      <c r="WAQ44" s="549"/>
      <c r="WAR44" s="549"/>
      <c r="WAS44" s="549"/>
      <c r="WAT44" s="549"/>
      <c r="WAU44" s="549"/>
      <c r="WAV44" s="549"/>
      <c r="WAW44" s="549"/>
      <c r="WAX44" s="549"/>
      <c r="WAY44" s="549"/>
      <c r="WAZ44" s="549"/>
      <c r="WBA44" s="549"/>
      <c r="WBB44" s="549"/>
      <c r="WBC44" s="549"/>
      <c r="WBD44" s="549"/>
      <c r="WBE44" s="549"/>
      <c r="WBF44" s="549"/>
      <c r="WBG44" s="549"/>
      <c r="WBH44" s="549"/>
      <c r="WBI44" s="549"/>
      <c r="WBJ44" s="549"/>
      <c r="WBK44" s="549"/>
      <c r="WBL44" s="549"/>
      <c r="WBM44" s="549"/>
      <c r="WBN44" s="549"/>
      <c r="WBO44" s="549"/>
      <c r="WBP44" s="549"/>
      <c r="WBQ44" s="549"/>
      <c r="WBR44" s="549"/>
      <c r="WBS44" s="549"/>
      <c r="WBT44" s="549"/>
      <c r="WBU44" s="549"/>
      <c r="WBV44" s="549"/>
      <c r="WBW44" s="549"/>
      <c r="WBX44" s="549"/>
      <c r="WBY44" s="549"/>
      <c r="WBZ44" s="549"/>
      <c r="WCA44" s="549"/>
      <c r="WCB44" s="549"/>
      <c r="WCC44" s="549"/>
      <c r="WCD44" s="549"/>
      <c r="WCE44" s="549"/>
      <c r="WCF44" s="549"/>
      <c r="WCG44" s="549"/>
      <c r="WCH44" s="549"/>
      <c r="WCI44" s="549"/>
      <c r="WCJ44" s="549"/>
      <c r="WCK44" s="549"/>
      <c r="WCL44" s="549"/>
      <c r="WCM44" s="549"/>
      <c r="WCN44" s="549"/>
      <c r="WCO44" s="549"/>
      <c r="WCP44" s="549"/>
      <c r="WCQ44" s="549"/>
      <c r="WCR44" s="549"/>
      <c r="WCS44" s="549"/>
      <c r="WCT44" s="549"/>
      <c r="WCU44" s="549"/>
      <c r="WCV44" s="549"/>
      <c r="WCW44" s="549"/>
      <c r="WCX44" s="549"/>
      <c r="WCY44" s="549"/>
      <c r="WCZ44" s="549"/>
      <c r="WDA44" s="549"/>
      <c r="WDB44" s="549"/>
      <c r="WDC44" s="549"/>
      <c r="WDD44" s="549"/>
      <c r="WDE44" s="549"/>
      <c r="WDF44" s="549"/>
      <c r="WDG44" s="549"/>
      <c r="WDH44" s="549"/>
      <c r="WDI44" s="549"/>
      <c r="WDJ44" s="549"/>
      <c r="WDK44" s="549"/>
      <c r="WDL44" s="549"/>
      <c r="WDM44" s="549"/>
      <c r="WDN44" s="549"/>
      <c r="WDO44" s="549"/>
      <c r="WDP44" s="549"/>
      <c r="WDQ44" s="549"/>
      <c r="WDR44" s="549"/>
      <c r="WDS44" s="549"/>
      <c r="WDT44" s="549"/>
      <c r="WDU44" s="549"/>
      <c r="WDV44" s="549"/>
      <c r="WDW44" s="549"/>
      <c r="WDX44" s="549"/>
      <c r="WDY44" s="549"/>
      <c r="WDZ44" s="549"/>
      <c r="WEA44" s="549"/>
      <c r="WEB44" s="549"/>
      <c r="WEC44" s="549"/>
      <c r="WED44" s="549"/>
      <c r="WEE44" s="549"/>
      <c r="WEF44" s="549"/>
      <c r="WEG44" s="549"/>
      <c r="WEH44" s="549"/>
      <c r="WEI44" s="549"/>
      <c r="WEJ44" s="549"/>
      <c r="WEK44" s="549"/>
      <c r="WEL44" s="549"/>
      <c r="WEM44" s="549"/>
      <c r="WEN44" s="549"/>
      <c r="WEO44" s="549"/>
      <c r="WEP44" s="549"/>
      <c r="WEQ44" s="549"/>
      <c r="WER44" s="549"/>
      <c r="WES44" s="549"/>
      <c r="WET44" s="549"/>
      <c r="WEU44" s="549"/>
      <c r="WEV44" s="549"/>
      <c r="WEW44" s="549"/>
      <c r="WEX44" s="549"/>
      <c r="WEY44" s="549"/>
      <c r="WEZ44" s="549"/>
      <c r="WFA44" s="549"/>
      <c r="WFB44" s="549"/>
      <c r="WFC44" s="549"/>
      <c r="WFD44" s="549"/>
      <c r="WFE44" s="549"/>
      <c r="WFF44" s="549"/>
      <c r="WFG44" s="549"/>
      <c r="WFH44" s="549"/>
      <c r="WFI44" s="549"/>
      <c r="WFJ44" s="549"/>
      <c r="WFK44" s="549"/>
      <c r="WFL44" s="549"/>
      <c r="WFM44" s="549"/>
      <c r="WFN44" s="549"/>
      <c r="WFO44" s="549"/>
      <c r="WFP44" s="549"/>
      <c r="WFQ44" s="549"/>
      <c r="WFR44" s="549"/>
      <c r="WFS44" s="549"/>
      <c r="WFT44" s="549"/>
      <c r="WFU44" s="549"/>
      <c r="WFV44" s="549"/>
      <c r="WFW44" s="549"/>
      <c r="WFX44" s="549"/>
      <c r="WFY44" s="549"/>
      <c r="WFZ44" s="549"/>
      <c r="WGA44" s="549"/>
      <c r="WGB44" s="549"/>
      <c r="WGC44" s="549"/>
      <c r="WGD44" s="549"/>
      <c r="WGE44" s="549"/>
      <c r="WGF44" s="549"/>
      <c r="WGG44" s="549"/>
      <c r="WGH44" s="549"/>
      <c r="WGI44" s="549"/>
      <c r="WGJ44" s="549"/>
      <c r="WGK44" s="549"/>
      <c r="WGL44" s="549"/>
      <c r="WGM44" s="549"/>
      <c r="WGN44" s="549"/>
      <c r="WGO44" s="549"/>
      <c r="WGP44" s="549"/>
      <c r="WGQ44" s="549"/>
      <c r="WGR44" s="549"/>
      <c r="WGS44" s="549"/>
      <c r="WGT44" s="549"/>
      <c r="WGU44" s="549"/>
      <c r="WGV44" s="549"/>
      <c r="WGW44" s="549"/>
      <c r="WGX44" s="549"/>
      <c r="WGY44" s="549"/>
      <c r="WGZ44" s="549"/>
      <c r="WHA44" s="549"/>
      <c r="WHB44" s="549"/>
      <c r="WHC44" s="549"/>
      <c r="WHD44" s="549"/>
      <c r="WHE44" s="549"/>
      <c r="WHF44" s="549"/>
      <c r="WHG44" s="549"/>
      <c r="WHH44" s="549"/>
      <c r="WHI44" s="549"/>
      <c r="WHJ44" s="549"/>
      <c r="WHK44" s="549"/>
      <c r="WHL44" s="549"/>
      <c r="WHM44" s="549"/>
      <c r="WHN44" s="549"/>
      <c r="WHO44" s="549"/>
      <c r="WHP44" s="549"/>
      <c r="WHQ44" s="549"/>
      <c r="WHR44" s="549"/>
      <c r="WHS44" s="549"/>
      <c r="WHT44" s="549"/>
      <c r="WHU44" s="549"/>
      <c r="WHV44" s="549"/>
      <c r="WHW44" s="549"/>
      <c r="WHX44" s="549"/>
      <c r="WHY44" s="549"/>
      <c r="WHZ44" s="549"/>
      <c r="WIA44" s="549"/>
      <c r="WIB44" s="549"/>
      <c r="WIC44" s="549"/>
      <c r="WID44" s="549"/>
      <c r="WIE44" s="549"/>
      <c r="WIF44" s="549"/>
      <c r="WIG44" s="549"/>
      <c r="WIH44" s="549"/>
      <c r="WII44" s="549"/>
      <c r="WIJ44" s="549"/>
      <c r="WIK44" s="549"/>
      <c r="WIL44" s="549"/>
      <c r="WIM44" s="549"/>
      <c r="WIN44" s="549"/>
      <c r="WIO44" s="549"/>
      <c r="WIP44" s="549"/>
      <c r="WIQ44" s="549"/>
      <c r="WIR44" s="549"/>
      <c r="WIS44" s="549"/>
      <c r="WIT44" s="549"/>
      <c r="WIU44" s="549"/>
      <c r="WIV44" s="549"/>
      <c r="WIW44" s="549"/>
      <c r="WIX44" s="549"/>
      <c r="WIY44" s="549"/>
      <c r="WIZ44" s="549"/>
      <c r="WJA44" s="549"/>
      <c r="WJB44" s="549"/>
      <c r="WJC44" s="549"/>
      <c r="WJD44" s="549"/>
      <c r="WJE44" s="549"/>
      <c r="WJF44" s="549"/>
      <c r="WJG44" s="549"/>
      <c r="WJH44" s="549"/>
      <c r="WJI44" s="549"/>
      <c r="WJJ44" s="549"/>
      <c r="WJK44" s="549"/>
      <c r="WJL44" s="549"/>
      <c r="WJM44" s="549"/>
      <c r="WJN44" s="549"/>
      <c r="WJO44" s="549"/>
      <c r="WJP44" s="549"/>
      <c r="WJQ44" s="549"/>
      <c r="WJR44" s="549"/>
      <c r="WJS44" s="549"/>
      <c r="WJT44" s="549"/>
      <c r="WJU44" s="549"/>
      <c r="WJV44" s="549"/>
      <c r="WJW44" s="549"/>
      <c r="WJX44" s="549"/>
      <c r="WJY44" s="549"/>
      <c r="WJZ44" s="549"/>
      <c r="WKA44" s="549"/>
      <c r="WKB44" s="549"/>
      <c r="WKC44" s="549"/>
      <c r="WKD44" s="549"/>
      <c r="WKE44" s="549"/>
      <c r="WKF44" s="549"/>
      <c r="WKG44" s="549"/>
      <c r="WKH44" s="549"/>
      <c r="WKI44" s="549"/>
      <c r="WKJ44" s="549"/>
      <c r="WKK44" s="549"/>
      <c r="WKL44" s="549"/>
      <c r="WKM44" s="549"/>
      <c r="WKN44" s="549"/>
      <c r="WKO44" s="549"/>
      <c r="WKP44" s="549"/>
      <c r="WKQ44" s="549"/>
      <c r="WKR44" s="549"/>
      <c r="WKS44" s="549"/>
      <c r="WKT44" s="549"/>
      <c r="WKU44" s="549"/>
      <c r="WKV44" s="549"/>
      <c r="WKW44" s="549"/>
      <c r="WKX44" s="549"/>
      <c r="WKY44" s="549"/>
      <c r="WKZ44" s="549"/>
      <c r="WLA44" s="549"/>
      <c r="WLB44" s="549"/>
      <c r="WLC44" s="549"/>
      <c r="WLD44" s="549"/>
      <c r="WLE44" s="549"/>
      <c r="WLF44" s="549"/>
      <c r="WLG44" s="549"/>
      <c r="WLH44" s="549"/>
      <c r="WLI44" s="549"/>
      <c r="WLJ44" s="549"/>
      <c r="WLK44" s="549"/>
      <c r="WLL44" s="549"/>
      <c r="WLM44" s="549"/>
      <c r="WLN44" s="549"/>
      <c r="WLO44" s="549"/>
      <c r="WLP44" s="549"/>
      <c r="WLQ44" s="549"/>
      <c r="WLR44" s="549"/>
      <c r="WLS44" s="549"/>
      <c r="WLT44" s="549"/>
      <c r="WLU44" s="549"/>
      <c r="WLV44" s="549"/>
      <c r="WLW44" s="549"/>
      <c r="WLX44" s="549"/>
      <c r="WLY44" s="549"/>
      <c r="WLZ44" s="549"/>
      <c r="WMA44" s="549"/>
      <c r="WMB44" s="549"/>
      <c r="WMC44" s="549"/>
      <c r="WMD44" s="549"/>
      <c r="WME44" s="549"/>
      <c r="WMF44" s="549"/>
      <c r="WMG44" s="549"/>
      <c r="WMH44" s="549"/>
      <c r="WMI44" s="549"/>
      <c r="WMJ44" s="549"/>
      <c r="WMK44" s="549"/>
      <c r="WML44" s="549"/>
      <c r="WMM44" s="549"/>
      <c r="WMN44" s="549"/>
      <c r="WMO44" s="549"/>
      <c r="WMP44" s="549"/>
      <c r="WMQ44" s="549"/>
      <c r="WMR44" s="549"/>
      <c r="WMS44" s="549"/>
      <c r="WMT44" s="549"/>
      <c r="WMU44" s="549"/>
      <c r="WMV44" s="549"/>
      <c r="WMW44" s="549"/>
      <c r="WMX44" s="549"/>
      <c r="WMY44" s="549"/>
      <c r="WMZ44" s="549"/>
      <c r="WNA44" s="549"/>
      <c r="WNB44" s="549"/>
      <c r="WNC44" s="549"/>
      <c r="WND44" s="549"/>
      <c r="WNE44" s="549"/>
      <c r="WNF44" s="549"/>
      <c r="WNG44" s="549"/>
      <c r="WNH44" s="549"/>
      <c r="WNI44" s="549"/>
      <c r="WNJ44" s="549"/>
      <c r="WNK44" s="549"/>
      <c r="WNL44" s="549"/>
      <c r="WNM44" s="549"/>
      <c r="WNN44" s="549"/>
      <c r="WNO44" s="549"/>
      <c r="WNP44" s="549"/>
      <c r="WNQ44" s="549"/>
      <c r="WNR44" s="549"/>
      <c r="WNS44" s="549"/>
      <c r="WNT44" s="549"/>
      <c r="WNU44" s="549"/>
      <c r="WNV44" s="549"/>
      <c r="WNW44" s="549"/>
      <c r="WNX44" s="549"/>
      <c r="WNY44" s="549"/>
      <c r="WNZ44" s="549"/>
      <c r="WOA44" s="549"/>
      <c r="WOB44" s="549"/>
      <c r="WOC44" s="549"/>
      <c r="WOD44" s="549"/>
      <c r="WOE44" s="549"/>
      <c r="WOF44" s="549"/>
      <c r="WOG44" s="549"/>
      <c r="WOH44" s="549"/>
      <c r="WOI44" s="549"/>
      <c r="WOJ44" s="549"/>
      <c r="WOK44" s="549"/>
      <c r="WOL44" s="549"/>
      <c r="WOM44" s="549"/>
      <c r="WON44" s="549"/>
      <c r="WOO44" s="549"/>
      <c r="WOP44" s="549"/>
      <c r="WOQ44" s="549"/>
      <c r="WOR44" s="549"/>
      <c r="WOS44" s="549"/>
      <c r="WOT44" s="549"/>
      <c r="WOU44" s="549"/>
      <c r="WOV44" s="549"/>
      <c r="WOW44" s="549"/>
      <c r="WOX44" s="549"/>
      <c r="WOY44" s="549"/>
      <c r="WOZ44" s="549"/>
      <c r="WPA44" s="549"/>
      <c r="WPB44" s="549"/>
      <c r="WPC44" s="549"/>
      <c r="WPD44" s="549"/>
      <c r="WPE44" s="549"/>
      <c r="WPF44" s="549"/>
      <c r="WPG44" s="549"/>
      <c r="WPH44" s="549"/>
      <c r="WPI44" s="549"/>
      <c r="WPJ44" s="549"/>
      <c r="WPK44" s="549"/>
      <c r="WPL44" s="549"/>
      <c r="WPM44" s="549"/>
      <c r="WPN44" s="549"/>
      <c r="WPO44" s="549"/>
      <c r="WPP44" s="549"/>
      <c r="WPQ44" s="549"/>
      <c r="WPR44" s="549"/>
      <c r="WPS44" s="549"/>
      <c r="WPT44" s="549"/>
      <c r="WPU44" s="549"/>
      <c r="WPV44" s="549"/>
      <c r="WPW44" s="549"/>
      <c r="WPX44" s="549"/>
      <c r="WPY44" s="549"/>
      <c r="WPZ44" s="549"/>
      <c r="WQA44" s="549"/>
      <c r="WQB44" s="549"/>
      <c r="WQC44" s="549"/>
      <c r="WQD44" s="549"/>
      <c r="WQE44" s="549"/>
      <c r="WQF44" s="549"/>
      <c r="WQG44" s="549"/>
      <c r="WQH44" s="549"/>
      <c r="WQI44" s="549"/>
      <c r="WQJ44" s="549"/>
      <c r="WQK44" s="549"/>
      <c r="WQL44" s="549"/>
      <c r="WQM44" s="549"/>
      <c r="WQN44" s="549"/>
      <c r="WQO44" s="549"/>
      <c r="WQP44" s="549"/>
      <c r="WQQ44" s="549"/>
      <c r="WQR44" s="549"/>
      <c r="WQS44" s="549"/>
      <c r="WQT44" s="549"/>
      <c r="WQU44" s="549"/>
      <c r="WQV44" s="549"/>
      <c r="WQW44" s="549"/>
      <c r="WQX44" s="549"/>
      <c r="WQY44" s="549"/>
      <c r="WQZ44" s="549"/>
      <c r="WRA44" s="549"/>
      <c r="WRB44" s="549"/>
      <c r="WRC44" s="549"/>
      <c r="WRD44" s="549"/>
      <c r="WRE44" s="549"/>
      <c r="WRF44" s="549"/>
      <c r="WRG44" s="549"/>
      <c r="WRH44" s="549"/>
      <c r="WRI44" s="549"/>
      <c r="WRJ44" s="549"/>
      <c r="WRK44" s="549"/>
      <c r="WRL44" s="549"/>
      <c r="WRM44" s="549"/>
      <c r="WRN44" s="549"/>
      <c r="WRO44" s="549"/>
      <c r="WRP44" s="549"/>
      <c r="WRQ44" s="549"/>
      <c r="WRR44" s="549"/>
      <c r="WRS44" s="549"/>
      <c r="WRT44" s="549"/>
      <c r="WRU44" s="549"/>
      <c r="WRV44" s="549"/>
      <c r="WRW44" s="549"/>
      <c r="WRX44" s="549"/>
      <c r="WRY44" s="549"/>
      <c r="WRZ44" s="549"/>
      <c r="WSA44" s="549"/>
      <c r="WSB44" s="549"/>
      <c r="WSC44" s="549"/>
      <c r="WSD44" s="549"/>
      <c r="WSE44" s="549"/>
      <c r="WSF44" s="549"/>
      <c r="WSG44" s="549"/>
      <c r="WSH44" s="549"/>
      <c r="WSI44" s="549"/>
      <c r="WSJ44" s="549"/>
      <c r="WSK44" s="549"/>
      <c r="WSL44" s="549"/>
      <c r="WSM44" s="549"/>
      <c r="WSN44" s="549"/>
      <c r="WSO44" s="549"/>
      <c r="WSP44" s="549"/>
      <c r="WSQ44" s="549"/>
      <c r="WSR44" s="549"/>
      <c r="WSS44" s="549"/>
      <c r="WST44" s="549"/>
      <c r="WSU44" s="549"/>
      <c r="WSV44" s="549"/>
      <c r="WSW44" s="549"/>
      <c r="WSX44" s="549"/>
      <c r="WSY44" s="549"/>
      <c r="WSZ44" s="549"/>
      <c r="WTA44" s="549"/>
      <c r="WTB44" s="549"/>
      <c r="WTC44" s="549"/>
      <c r="WTD44" s="549"/>
      <c r="WTE44" s="549"/>
      <c r="WTF44" s="549"/>
      <c r="WTG44" s="549"/>
      <c r="WTH44" s="549"/>
      <c r="WTI44" s="549"/>
      <c r="WTJ44" s="549"/>
      <c r="WTK44" s="549"/>
      <c r="WTL44" s="549"/>
      <c r="WTM44" s="549"/>
      <c r="WTN44" s="549"/>
      <c r="WTO44" s="549"/>
      <c r="WTP44" s="549"/>
      <c r="WTQ44" s="549"/>
      <c r="WTR44" s="549"/>
      <c r="WTS44" s="549"/>
      <c r="WTT44" s="549"/>
      <c r="WTU44" s="549"/>
      <c r="WTV44" s="549"/>
      <c r="WTW44" s="549"/>
      <c r="WTX44" s="549"/>
      <c r="WTY44" s="549"/>
      <c r="WTZ44" s="549"/>
      <c r="WUA44" s="549"/>
      <c r="WUB44" s="549"/>
      <c r="WUC44" s="549"/>
      <c r="WUD44" s="549"/>
      <c r="WUE44" s="549"/>
      <c r="WUF44" s="549"/>
      <c r="WUG44" s="549"/>
      <c r="WUH44" s="549"/>
      <c r="WUI44" s="549"/>
      <c r="WUJ44" s="549"/>
      <c r="WUK44" s="549"/>
      <c r="WUL44" s="549"/>
      <c r="WUM44" s="549"/>
      <c r="WUN44" s="549"/>
      <c r="WUO44" s="549"/>
      <c r="WUP44" s="549"/>
      <c r="WUQ44" s="549"/>
      <c r="WUR44" s="549"/>
      <c r="WUS44" s="549"/>
      <c r="WUT44" s="549"/>
      <c r="WUU44" s="549"/>
      <c r="WUV44" s="549"/>
      <c r="WUW44" s="549"/>
      <c r="WUX44" s="549"/>
      <c r="WUY44" s="549"/>
      <c r="WUZ44" s="549"/>
      <c r="WVA44" s="549"/>
      <c r="WVB44" s="549"/>
      <c r="WVC44" s="549"/>
      <c r="WVD44" s="549"/>
      <c r="WVE44" s="549"/>
      <c r="WVF44" s="549"/>
      <c r="WVG44" s="549"/>
      <c r="WVH44" s="549"/>
      <c r="WVI44" s="549"/>
      <c r="WVJ44" s="549"/>
      <c r="WVK44" s="549"/>
      <c r="WVL44" s="549"/>
      <c r="WVM44" s="549"/>
      <c r="WVN44" s="549"/>
      <c r="WVO44" s="549"/>
      <c r="WVP44" s="549"/>
      <c r="WVQ44" s="549"/>
      <c r="WVR44" s="549"/>
      <c r="WVS44" s="549"/>
      <c r="WVT44" s="549"/>
      <c r="WVU44" s="549"/>
      <c r="WVV44" s="549"/>
      <c r="WVW44" s="549"/>
      <c r="WVX44" s="549"/>
      <c r="WVY44" s="549"/>
      <c r="WVZ44" s="549"/>
      <c r="WWA44" s="549"/>
      <c r="WWB44" s="549"/>
      <c r="WWC44" s="549"/>
      <c r="WWD44" s="549"/>
      <c r="WWE44" s="549"/>
      <c r="WWF44" s="549"/>
      <c r="WWG44" s="549"/>
      <c r="WWH44" s="549"/>
      <c r="WWI44" s="549"/>
      <c r="WWJ44" s="549"/>
      <c r="WWK44" s="549"/>
      <c r="WWL44" s="549"/>
      <c r="WWM44" s="549"/>
      <c r="WWN44" s="549"/>
    </row>
    <row r="45" spans="1:16160" s="547" customFormat="1">
      <c r="A45" s="584"/>
      <c r="D45" s="585"/>
      <c r="L45" s="545"/>
      <c r="M45" s="545"/>
      <c r="N45" s="545"/>
      <c r="O45" s="545"/>
      <c r="R45" s="545"/>
      <c r="S45" s="545"/>
      <c r="T45" s="546"/>
      <c r="W45" s="548"/>
      <c r="AG45" s="549"/>
      <c r="AH45" s="549"/>
      <c r="AI45" s="549"/>
      <c r="AJ45" s="549"/>
      <c r="AK45" s="549"/>
      <c r="AL45" s="549"/>
      <c r="AM45" s="549"/>
      <c r="AN45" s="549"/>
      <c r="AO45" s="549"/>
      <c r="AP45" s="549"/>
      <c r="AQ45" s="549"/>
      <c r="AR45" s="549"/>
      <c r="AS45" s="549"/>
      <c r="AT45" s="549"/>
      <c r="AU45" s="549"/>
      <c r="AV45" s="549"/>
      <c r="AW45" s="549"/>
      <c r="AX45" s="549"/>
      <c r="AY45" s="549"/>
      <c r="AZ45" s="549"/>
      <c r="BA45" s="549"/>
      <c r="BB45" s="549"/>
      <c r="BC45" s="549"/>
      <c r="BD45" s="549"/>
      <c r="BE45" s="549"/>
      <c r="BF45" s="549"/>
      <c r="BG45" s="549"/>
      <c r="BH45" s="549"/>
      <c r="BI45" s="549"/>
      <c r="BJ45" s="549"/>
      <c r="BK45" s="549"/>
      <c r="BL45" s="549"/>
      <c r="BM45" s="549"/>
      <c r="BN45" s="549"/>
      <c r="BO45" s="549"/>
      <c r="BP45" s="549"/>
      <c r="BQ45" s="549"/>
      <c r="BR45" s="549"/>
      <c r="BS45" s="549"/>
      <c r="BT45" s="549"/>
      <c r="BU45" s="549"/>
      <c r="BV45" s="549"/>
      <c r="BW45" s="549"/>
      <c r="BX45" s="549"/>
      <c r="BY45" s="549"/>
      <c r="BZ45" s="549"/>
      <c r="CA45" s="549"/>
      <c r="CB45" s="549"/>
      <c r="CC45" s="549"/>
      <c r="CD45" s="549"/>
      <c r="CE45" s="549"/>
      <c r="CF45" s="549"/>
      <c r="CG45" s="549"/>
      <c r="CH45" s="549"/>
      <c r="CI45" s="549"/>
      <c r="CJ45" s="549"/>
      <c r="CK45" s="549"/>
      <c r="CL45" s="549"/>
      <c r="CM45" s="549"/>
      <c r="CN45" s="549"/>
      <c r="CO45" s="549"/>
      <c r="CP45" s="549"/>
      <c r="CQ45" s="549"/>
      <c r="CR45" s="549"/>
      <c r="CS45" s="549"/>
      <c r="CT45" s="549"/>
      <c r="CU45" s="549"/>
      <c r="CV45" s="549"/>
      <c r="CW45" s="549"/>
      <c r="CX45" s="549"/>
      <c r="CY45" s="549"/>
      <c r="CZ45" s="549"/>
      <c r="DA45" s="549"/>
      <c r="DB45" s="549"/>
      <c r="DC45" s="549"/>
      <c r="DD45" s="549"/>
      <c r="DE45" s="549"/>
      <c r="DF45" s="549"/>
      <c r="DG45" s="549"/>
      <c r="DH45" s="549"/>
      <c r="DI45" s="549"/>
      <c r="DJ45" s="549"/>
      <c r="DK45" s="549"/>
      <c r="DL45" s="549"/>
      <c r="DM45" s="549"/>
      <c r="DN45" s="549"/>
      <c r="DO45" s="549"/>
      <c r="DP45" s="549"/>
      <c r="DQ45" s="549"/>
      <c r="DR45" s="549"/>
      <c r="DS45" s="549"/>
      <c r="DT45" s="549"/>
      <c r="DU45" s="549"/>
      <c r="DV45" s="549"/>
      <c r="DW45" s="549"/>
      <c r="DX45" s="549"/>
      <c r="DY45" s="549"/>
      <c r="DZ45" s="549"/>
      <c r="EA45" s="549"/>
      <c r="EB45" s="549"/>
      <c r="EC45" s="549"/>
      <c r="ED45" s="549"/>
      <c r="EE45" s="549"/>
      <c r="EF45" s="549"/>
      <c r="EG45" s="549"/>
      <c r="EH45" s="549"/>
      <c r="EI45" s="549"/>
      <c r="EJ45" s="549"/>
      <c r="EK45" s="549"/>
      <c r="EL45" s="549"/>
      <c r="EM45" s="549"/>
      <c r="EN45" s="549"/>
      <c r="EO45" s="549"/>
      <c r="EP45" s="549"/>
      <c r="EQ45" s="549"/>
      <c r="ER45" s="549"/>
      <c r="ES45" s="549"/>
      <c r="ET45" s="549"/>
      <c r="EU45" s="549"/>
      <c r="EV45" s="549"/>
      <c r="EW45" s="549"/>
      <c r="EX45" s="549"/>
      <c r="EY45" s="549"/>
      <c r="EZ45" s="549"/>
      <c r="FA45" s="549"/>
      <c r="FB45" s="549"/>
      <c r="FC45" s="549"/>
      <c r="FD45" s="549"/>
      <c r="FE45" s="549"/>
      <c r="FF45" s="549"/>
      <c r="FG45" s="549"/>
      <c r="FH45" s="549"/>
      <c r="FI45" s="549"/>
      <c r="FJ45" s="549"/>
      <c r="FK45" s="549"/>
      <c r="FL45" s="549"/>
      <c r="FM45" s="549"/>
      <c r="FN45" s="549"/>
      <c r="FO45" s="549"/>
      <c r="FP45" s="549"/>
      <c r="FQ45" s="549"/>
      <c r="FR45" s="549"/>
      <c r="FS45" s="549"/>
      <c r="FT45" s="549"/>
      <c r="FU45" s="549"/>
      <c r="FV45" s="549"/>
      <c r="FW45" s="549"/>
      <c r="FX45" s="549"/>
      <c r="FY45" s="549"/>
      <c r="FZ45" s="549"/>
      <c r="GA45" s="549"/>
      <c r="GB45" s="549"/>
      <c r="GC45" s="549"/>
      <c r="GD45" s="549"/>
      <c r="GE45" s="549"/>
      <c r="GF45" s="549"/>
      <c r="GG45" s="549"/>
      <c r="GH45" s="549"/>
      <c r="GI45" s="549"/>
      <c r="GJ45" s="549"/>
      <c r="GK45" s="549"/>
      <c r="GL45" s="549"/>
      <c r="GM45" s="549"/>
      <c r="GN45" s="549"/>
      <c r="GO45" s="549"/>
      <c r="GP45" s="549"/>
      <c r="GQ45" s="549"/>
      <c r="GR45" s="549"/>
      <c r="GS45" s="549"/>
      <c r="GT45" s="549"/>
      <c r="GU45" s="549"/>
      <c r="GV45" s="549"/>
      <c r="GW45" s="549"/>
      <c r="GX45" s="549"/>
      <c r="GY45" s="549"/>
      <c r="GZ45" s="549"/>
      <c r="HA45" s="549"/>
      <c r="HB45" s="549"/>
      <c r="HC45" s="549"/>
      <c r="HD45" s="549"/>
      <c r="HE45" s="549"/>
      <c r="HF45" s="549"/>
      <c r="HG45" s="549"/>
      <c r="HH45" s="549"/>
      <c r="HI45" s="549"/>
      <c r="HJ45" s="549"/>
      <c r="HK45" s="549"/>
      <c r="HL45" s="549"/>
      <c r="HM45" s="549"/>
      <c r="HN45" s="549"/>
      <c r="HO45" s="549"/>
      <c r="HP45" s="549"/>
      <c r="HQ45" s="549"/>
      <c r="HR45" s="549"/>
      <c r="HS45" s="549"/>
      <c r="HT45" s="549"/>
      <c r="HU45" s="549"/>
      <c r="HV45" s="549"/>
      <c r="HW45" s="549"/>
      <c r="HX45" s="549"/>
      <c r="HY45" s="549"/>
      <c r="HZ45" s="549"/>
      <c r="IA45" s="549"/>
      <c r="IB45" s="549"/>
      <c r="IC45" s="549"/>
      <c r="ID45" s="549"/>
      <c r="IE45" s="549"/>
      <c r="IF45" s="549"/>
      <c r="IG45" s="549"/>
      <c r="IH45" s="549"/>
      <c r="II45" s="549"/>
      <c r="IJ45" s="549"/>
      <c r="IK45" s="549"/>
      <c r="IL45" s="549"/>
      <c r="IM45" s="549"/>
      <c r="IN45" s="549"/>
      <c r="IO45" s="549"/>
      <c r="IP45" s="549"/>
      <c r="IQ45" s="549"/>
      <c r="IR45" s="549"/>
      <c r="IS45" s="549"/>
      <c r="IT45" s="549"/>
      <c r="IU45" s="549"/>
      <c r="IV45" s="549"/>
      <c r="IW45" s="549"/>
      <c r="IX45" s="549"/>
      <c r="IY45" s="549"/>
      <c r="IZ45" s="549"/>
      <c r="JA45" s="549"/>
      <c r="JB45" s="549"/>
      <c r="JC45" s="549"/>
      <c r="JD45" s="549"/>
      <c r="JE45" s="549"/>
      <c r="JF45" s="549"/>
      <c r="JG45" s="549"/>
      <c r="JH45" s="549"/>
      <c r="JI45" s="549"/>
      <c r="JJ45" s="549"/>
      <c r="JK45" s="549"/>
      <c r="JL45" s="549"/>
      <c r="JM45" s="549"/>
      <c r="JN45" s="549"/>
      <c r="JO45" s="549"/>
      <c r="JP45" s="549"/>
      <c r="JQ45" s="549"/>
      <c r="JR45" s="549"/>
      <c r="JS45" s="549"/>
      <c r="JT45" s="549"/>
      <c r="JU45" s="549"/>
      <c r="JV45" s="549"/>
      <c r="JW45" s="549"/>
      <c r="JX45" s="549"/>
      <c r="JY45" s="549"/>
      <c r="JZ45" s="549"/>
      <c r="KA45" s="549"/>
      <c r="KB45" s="549"/>
      <c r="KC45" s="549"/>
      <c r="KD45" s="549"/>
      <c r="KE45" s="549"/>
      <c r="KF45" s="549"/>
      <c r="KG45" s="549"/>
      <c r="KH45" s="549"/>
      <c r="KI45" s="549"/>
      <c r="KJ45" s="549"/>
      <c r="KK45" s="549"/>
      <c r="KL45" s="549"/>
      <c r="KM45" s="549"/>
      <c r="KN45" s="549"/>
      <c r="KO45" s="549"/>
      <c r="KP45" s="549"/>
      <c r="KQ45" s="549"/>
      <c r="KR45" s="549"/>
      <c r="KS45" s="549"/>
      <c r="KT45" s="549"/>
      <c r="KU45" s="549"/>
      <c r="KV45" s="549"/>
      <c r="KW45" s="549"/>
      <c r="KX45" s="549"/>
      <c r="KY45" s="549"/>
      <c r="KZ45" s="549"/>
      <c r="LA45" s="549"/>
      <c r="LB45" s="549"/>
      <c r="LC45" s="549"/>
      <c r="LD45" s="549"/>
      <c r="LE45" s="549"/>
      <c r="LF45" s="549"/>
      <c r="LG45" s="549"/>
      <c r="LH45" s="549"/>
      <c r="LI45" s="549"/>
      <c r="LJ45" s="549"/>
      <c r="LK45" s="549"/>
      <c r="LL45" s="549"/>
      <c r="LM45" s="549"/>
      <c r="LN45" s="549"/>
      <c r="LO45" s="549"/>
      <c r="LP45" s="549"/>
      <c r="LQ45" s="549"/>
      <c r="LR45" s="549"/>
      <c r="LS45" s="549"/>
      <c r="LT45" s="549"/>
      <c r="LU45" s="549"/>
      <c r="LV45" s="549"/>
      <c r="LW45" s="549"/>
      <c r="LX45" s="549"/>
      <c r="LY45" s="549"/>
      <c r="LZ45" s="549"/>
      <c r="MA45" s="549"/>
      <c r="MB45" s="549"/>
      <c r="MC45" s="549"/>
      <c r="MD45" s="549"/>
      <c r="ME45" s="549"/>
      <c r="MF45" s="549"/>
      <c r="MG45" s="549"/>
      <c r="MH45" s="549"/>
      <c r="MI45" s="549"/>
      <c r="MJ45" s="549"/>
      <c r="MK45" s="549"/>
      <c r="ML45" s="549"/>
      <c r="MM45" s="549"/>
      <c r="MN45" s="549"/>
      <c r="MO45" s="549"/>
      <c r="MP45" s="549"/>
      <c r="MQ45" s="549"/>
      <c r="MR45" s="549"/>
      <c r="MS45" s="549"/>
      <c r="MT45" s="549"/>
      <c r="MU45" s="549"/>
      <c r="MV45" s="549"/>
      <c r="MW45" s="549"/>
      <c r="MX45" s="549"/>
      <c r="MY45" s="549"/>
      <c r="MZ45" s="549"/>
      <c r="NA45" s="549"/>
      <c r="NB45" s="549"/>
      <c r="NC45" s="549"/>
      <c r="ND45" s="549"/>
      <c r="NE45" s="549"/>
      <c r="NF45" s="549"/>
      <c r="NG45" s="549"/>
      <c r="NH45" s="549"/>
      <c r="NI45" s="549"/>
      <c r="NJ45" s="549"/>
      <c r="NK45" s="549"/>
      <c r="NL45" s="549"/>
      <c r="NM45" s="549"/>
      <c r="NN45" s="549"/>
      <c r="NO45" s="549"/>
      <c r="NP45" s="549"/>
      <c r="NQ45" s="549"/>
      <c r="NR45" s="549"/>
      <c r="NS45" s="549"/>
      <c r="NT45" s="549"/>
      <c r="NU45" s="549"/>
      <c r="NV45" s="549"/>
      <c r="NW45" s="549"/>
      <c r="NX45" s="549"/>
      <c r="NY45" s="549"/>
      <c r="NZ45" s="549"/>
      <c r="OA45" s="549"/>
      <c r="OB45" s="549"/>
      <c r="OC45" s="549"/>
      <c r="OD45" s="549"/>
      <c r="OE45" s="549"/>
      <c r="OF45" s="549"/>
      <c r="OG45" s="549"/>
      <c r="OH45" s="549"/>
      <c r="OI45" s="549"/>
      <c r="OJ45" s="549"/>
      <c r="OK45" s="549"/>
      <c r="OL45" s="549"/>
      <c r="OM45" s="549"/>
      <c r="ON45" s="549"/>
      <c r="OO45" s="549"/>
      <c r="OP45" s="549"/>
      <c r="OQ45" s="549"/>
      <c r="OR45" s="549"/>
      <c r="OS45" s="549"/>
      <c r="OT45" s="549"/>
      <c r="OU45" s="549"/>
      <c r="OV45" s="549"/>
      <c r="OW45" s="549"/>
      <c r="OX45" s="549"/>
      <c r="OY45" s="549"/>
      <c r="OZ45" s="549"/>
      <c r="PA45" s="549"/>
      <c r="PB45" s="549"/>
      <c r="PC45" s="549"/>
      <c r="PD45" s="549"/>
      <c r="PE45" s="549"/>
      <c r="PF45" s="549"/>
      <c r="PG45" s="549"/>
      <c r="PH45" s="549"/>
      <c r="PI45" s="549"/>
      <c r="PJ45" s="549"/>
      <c r="PK45" s="549"/>
      <c r="PL45" s="549"/>
      <c r="PM45" s="549"/>
      <c r="PN45" s="549"/>
      <c r="PO45" s="549"/>
      <c r="PP45" s="549"/>
      <c r="PQ45" s="549"/>
      <c r="PR45" s="549"/>
      <c r="PS45" s="549"/>
      <c r="PT45" s="549"/>
      <c r="PU45" s="549"/>
      <c r="PV45" s="549"/>
      <c r="PW45" s="549"/>
      <c r="PX45" s="549"/>
      <c r="PY45" s="549"/>
      <c r="PZ45" s="549"/>
      <c r="QA45" s="549"/>
      <c r="QB45" s="549"/>
      <c r="QC45" s="549"/>
      <c r="QD45" s="549"/>
      <c r="QE45" s="549"/>
      <c r="QF45" s="549"/>
      <c r="QG45" s="549"/>
      <c r="QH45" s="549"/>
      <c r="QI45" s="549"/>
      <c r="QJ45" s="549"/>
      <c r="QK45" s="549"/>
      <c r="QL45" s="549"/>
      <c r="QM45" s="549"/>
      <c r="QN45" s="549"/>
      <c r="QO45" s="549"/>
      <c r="QP45" s="549"/>
      <c r="QQ45" s="549"/>
      <c r="QR45" s="549"/>
      <c r="QS45" s="549"/>
      <c r="QT45" s="549"/>
      <c r="QU45" s="549"/>
      <c r="QV45" s="549"/>
      <c r="QW45" s="549"/>
      <c r="QX45" s="549"/>
      <c r="QY45" s="549"/>
      <c r="QZ45" s="549"/>
      <c r="RA45" s="549"/>
      <c r="RB45" s="549"/>
      <c r="RC45" s="549"/>
      <c r="RD45" s="549"/>
      <c r="RE45" s="549"/>
      <c r="RF45" s="549"/>
      <c r="RG45" s="549"/>
      <c r="RH45" s="549"/>
      <c r="RI45" s="549"/>
      <c r="RJ45" s="549"/>
      <c r="RK45" s="549"/>
      <c r="RL45" s="549"/>
      <c r="RM45" s="549"/>
      <c r="RN45" s="549"/>
      <c r="RO45" s="549"/>
      <c r="RP45" s="549"/>
      <c r="RQ45" s="549"/>
      <c r="RR45" s="549"/>
      <c r="RS45" s="549"/>
      <c r="RT45" s="549"/>
      <c r="RU45" s="549"/>
      <c r="RV45" s="549"/>
      <c r="RW45" s="549"/>
      <c r="RX45" s="549"/>
      <c r="RY45" s="549"/>
      <c r="RZ45" s="549"/>
      <c r="SA45" s="549"/>
      <c r="SB45" s="549"/>
      <c r="SC45" s="549"/>
      <c r="SD45" s="549"/>
      <c r="SE45" s="549"/>
      <c r="SF45" s="549"/>
      <c r="SG45" s="549"/>
      <c r="SH45" s="549"/>
      <c r="SI45" s="549"/>
      <c r="SJ45" s="549"/>
      <c r="SK45" s="549"/>
      <c r="SL45" s="549"/>
      <c r="SM45" s="549"/>
      <c r="SN45" s="549"/>
      <c r="SO45" s="549"/>
      <c r="SP45" s="549"/>
      <c r="SQ45" s="549"/>
      <c r="SR45" s="549"/>
      <c r="SS45" s="549"/>
      <c r="ST45" s="549"/>
      <c r="SU45" s="549"/>
      <c r="SV45" s="549"/>
      <c r="SW45" s="549"/>
      <c r="SX45" s="549"/>
      <c r="SY45" s="549"/>
      <c r="SZ45" s="549"/>
      <c r="TA45" s="549"/>
      <c r="TB45" s="549"/>
      <c r="TC45" s="549"/>
      <c r="TD45" s="549"/>
      <c r="TE45" s="549"/>
      <c r="TF45" s="549"/>
      <c r="TG45" s="549"/>
      <c r="TH45" s="549"/>
      <c r="TI45" s="549"/>
      <c r="TJ45" s="549"/>
      <c r="TK45" s="549"/>
      <c r="TL45" s="549"/>
      <c r="TM45" s="549"/>
      <c r="TN45" s="549"/>
      <c r="TO45" s="549"/>
      <c r="TP45" s="549"/>
      <c r="TQ45" s="549"/>
      <c r="TR45" s="549"/>
      <c r="TS45" s="549"/>
      <c r="TT45" s="549"/>
      <c r="TU45" s="549"/>
      <c r="TV45" s="549"/>
      <c r="TW45" s="549"/>
      <c r="TX45" s="549"/>
      <c r="TY45" s="549"/>
      <c r="TZ45" s="549"/>
      <c r="UA45" s="549"/>
      <c r="UB45" s="549"/>
      <c r="UC45" s="549"/>
      <c r="UD45" s="549"/>
      <c r="UE45" s="549"/>
      <c r="UF45" s="549"/>
      <c r="UG45" s="549"/>
      <c r="UH45" s="549"/>
      <c r="UI45" s="549"/>
      <c r="UJ45" s="549"/>
      <c r="UK45" s="549"/>
      <c r="UL45" s="549"/>
      <c r="UM45" s="549"/>
      <c r="UN45" s="549"/>
      <c r="UO45" s="549"/>
      <c r="UP45" s="549"/>
      <c r="UQ45" s="549"/>
      <c r="UR45" s="549"/>
      <c r="US45" s="549"/>
      <c r="UT45" s="549"/>
      <c r="UU45" s="549"/>
      <c r="UV45" s="549"/>
      <c r="UW45" s="549"/>
      <c r="UX45" s="549"/>
      <c r="UY45" s="549"/>
      <c r="UZ45" s="549"/>
      <c r="VA45" s="549"/>
      <c r="VB45" s="549"/>
      <c r="VC45" s="549"/>
      <c r="VD45" s="549"/>
      <c r="VE45" s="549"/>
      <c r="VF45" s="549"/>
      <c r="VG45" s="549"/>
      <c r="VH45" s="549"/>
      <c r="VI45" s="549"/>
      <c r="VJ45" s="549"/>
      <c r="VK45" s="549"/>
      <c r="VL45" s="549"/>
      <c r="VM45" s="549"/>
      <c r="VN45" s="549"/>
      <c r="VO45" s="549"/>
      <c r="VP45" s="549"/>
      <c r="VQ45" s="549"/>
      <c r="VR45" s="549"/>
      <c r="VS45" s="549"/>
      <c r="VT45" s="549"/>
      <c r="VU45" s="549"/>
      <c r="VV45" s="549"/>
      <c r="VW45" s="549"/>
      <c r="VX45" s="549"/>
      <c r="VY45" s="549"/>
      <c r="VZ45" s="549"/>
      <c r="WA45" s="549"/>
      <c r="WB45" s="549"/>
      <c r="WC45" s="549"/>
      <c r="WD45" s="549"/>
      <c r="WE45" s="549"/>
      <c r="WF45" s="549"/>
      <c r="WG45" s="549"/>
      <c r="WH45" s="549"/>
      <c r="WI45" s="549"/>
      <c r="WJ45" s="549"/>
      <c r="WK45" s="549"/>
      <c r="WL45" s="549"/>
      <c r="WM45" s="549"/>
      <c r="WN45" s="549"/>
      <c r="WO45" s="549"/>
      <c r="WP45" s="549"/>
      <c r="WQ45" s="549"/>
      <c r="WR45" s="549"/>
      <c r="WS45" s="549"/>
      <c r="WT45" s="549"/>
      <c r="WU45" s="549"/>
      <c r="WV45" s="549"/>
      <c r="WW45" s="549"/>
      <c r="WX45" s="549"/>
      <c r="WY45" s="549"/>
      <c r="WZ45" s="549"/>
      <c r="XA45" s="549"/>
      <c r="XB45" s="549"/>
      <c r="XC45" s="549"/>
      <c r="XD45" s="549"/>
      <c r="XE45" s="549"/>
      <c r="XF45" s="549"/>
      <c r="XG45" s="549"/>
      <c r="XH45" s="549"/>
      <c r="XI45" s="549"/>
      <c r="XJ45" s="549"/>
      <c r="XK45" s="549"/>
      <c r="XL45" s="549"/>
      <c r="XM45" s="549"/>
      <c r="XN45" s="549"/>
      <c r="XO45" s="549"/>
      <c r="XP45" s="549"/>
      <c r="XQ45" s="549"/>
      <c r="XR45" s="549"/>
      <c r="XS45" s="549"/>
      <c r="XT45" s="549"/>
      <c r="XU45" s="549"/>
      <c r="XV45" s="549"/>
      <c r="XW45" s="549"/>
      <c r="XX45" s="549"/>
      <c r="XY45" s="549"/>
      <c r="XZ45" s="549"/>
      <c r="YA45" s="549"/>
      <c r="YB45" s="549"/>
      <c r="YC45" s="549"/>
      <c r="YD45" s="549"/>
      <c r="YE45" s="549"/>
      <c r="YF45" s="549"/>
      <c r="YG45" s="549"/>
      <c r="YH45" s="549"/>
      <c r="YI45" s="549"/>
      <c r="YJ45" s="549"/>
      <c r="YK45" s="549"/>
      <c r="YL45" s="549"/>
      <c r="YM45" s="549"/>
      <c r="YN45" s="549"/>
      <c r="YO45" s="549"/>
      <c r="YP45" s="549"/>
      <c r="YQ45" s="549"/>
      <c r="YR45" s="549"/>
      <c r="YS45" s="549"/>
      <c r="YT45" s="549"/>
      <c r="YU45" s="549"/>
      <c r="YV45" s="549"/>
      <c r="YW45" s="549"/>
      <c r="YX45" s="549"/>
      <c r="YY45" s="549"/>
      <c r="YZ45" s="549"/>
      <c r="ZA45" s="549"/>
      <c r="ZB45" s="549"/>
      <c r="ZC45" s="549"/>
      <c r="ZD45" s="549"/>
      <c r="ZE45" s="549"/>
      <c r="ZF45" s="549"/>
      <c r="ZG45" s="549"/>
      <c r="ZH45" s="549"/>
      <c r="ZI45" s="549"/>
      <c r="ZJ45" s="549"/>
      <c r="ZK45" s="549"/>
      <c r="ZL45" s="549"/>
      <c r="ZM45" s="549"/>
      <c r="ZN45" s="549"/>
      <c r="ZO45" s="549"/>
      <c r="ZP45" s="549"/>
      <c r="ZQ45" s="549"/>
      <c r="ZR45" s="549"/>
      <c r="ZS45" s="549"/>
      <c r="ZT45" s="549"/>
      <c r="ZU45" s="549"/>
      <c r="ZV45" s="549"/>
      <c r="ZW45" s="549"/>
      <c r="ZX45" s="549"/>
      <c r="ZY45" s="549"/>
      <c r="ZZ45" s="549"/>
      <c r="AAA45" s="549"/>
      <c r="AAB45" s="549"/>
      <c r="AAC45" s="549"/>
      <c r="AAD45" s="549"/>
      <c r="AAE45" s="549"/>
      <c r="AAF45" s="549"/>
      <c r="AAG45" s="549"/>
      <c r="AAH45" s="549"/>
      <c r="AAI45" s="549"/>
      <c r="AAJ45" s="549"/>
      <c r="AAK45" s="549"/>
      <c r="AAL45" s="549"/>
      <c r="AAM45" s="549"/>
      <c r="AAN45" s="549"/>
      <c r="AAO45" s="549"/>
      <c r="AAP45" s="549"/>
      <c r="AAQ45" s="549"/>
      <c r="AAR45" s="549"/>
      <c r="AAS45" s="549"/>
      <c r="AAT45" s="549"/>
      <c r="AAU45" s="549"/>
      <c r="AAV45" s="549"/>
      <c r="AAW45" s="549"/>
      <c r="AAX45" s="549"/>
      <c r="AAY45" s="549"/>
      <c r="AAZ45" s="549"/>
      <c r="ABA45" s="549"/>
      <c r="ABB45" s="549"/>
      <c r="ABC45" s="549"/>
      <c r="ABD45" s="549"/>
      <c r="ABE45" s="549"/>
      <c r="ABF45" s="549"/>
      <c r="ABG45" s="549"/>
      <c r="ABH45" s="549"/>
      <c r="ABI45" s="549"/>
      <c r="ABJ45" s="549"/>
      <c r="ABK45" s="549"/>
      <c r="ABL45" s="549"/>
      <c r="ABM45" s="549"/>
      <c r="ABN45" s="549"/>
      <c r="ABO45" s="549"/>
      <c r="ABP45" s="549"/>
      <c r="ABQ45" s="549"/>
      <c r="ABR45" s="549"/>
      <c r="ABS45" s="549"/>
      <c r="ABT45" s="549"/>
      <c r="ABU45" s="549"/>
      <c r="ABV45" s="549"/>
      <c r="ABW45" s="549"/>
      <c r="ABX45" s="549"/>
      <c r="ABY45" s="549"/>
      <c r="ABZ45" s="549"/>
      <c r="ACA45" s="549"/>
      <c r="ACB45" s="549"/>
      <c r="ACC45" s="549"/>
      <c r="ACD45" s="549"/>
      <c r="ACE45" s="549"/>
      <c r="ACF45" s="549"/>
      <c r="ACG45" s="549"/>
      <c r="ACH45" s="549"/>
      <c r="ACI45" s="549"/>
      <c r="ACJ45" s="549"/>
      <c r="ACK45" s="549"/>
      <c r="ACL45" s="549"/>
      <c r="ACM45" s="549"/>
      <c r="ACN45" s="549"/>
      <c r="ACO45" s="549"/>
      <c r="ACP45" s="549"/>
      <c r="ACQ45" s="549"/>
      <c r="ACR45" s="549"/>
      <c r="ACS45" s="549"/>
      <c r="ACT45" s="549"/>
      <c r="ACU45" s="549"/>
      <c r="ACV45" s="549"/>
      <c r="ACW45" s="549"/>
      <c r="ACX45" s="549"/>
      <c r="ACY45" s="549"/>
      <c r="ACZ45" s="549"/>
      <c r="ADA45" s="549"/>
      <c r="ADB45" s="549"/>
      <c r="ADC45" s="549"/>
      <c r="ADD45" s="549"/>
      <c r="ADE45" s="549"/>
      <c r="ADF45" s="549"/>
      <c r="ADG45" s="549"/>
      <c r="ADH45" s="549"/>
      <c r="ADI45" s="549"/>
      <c r="ADJ45" s="549"/>
      <c r="ADK45" s="549"/>
      <c r="ADL45" s="549"/>
      <c r="ADM45" s="549"/>
      <c r="ADN45" s="549"/>
      <c r="ADO45" s="549"/>
      <c r="ADP45" s="549"/>
      <c r="ADQ45" s="549"/>
      <c r="ADR45" s="549"/>
      <c r="ADS45" s="549"/>
      <c r="ADT45" s="549"/>
      <c r="ADU45" s="549"/>
      <c r="ADV45" s="549"/>
      <c r="ADW45" s="549"/>
      <c r="ADX45" s="549"/>
      <c r="ADY45" s="549"/>
      <c r="ADZ45" s="549"/>
      <c r="AEA45" s="549"/>
      <c r="AEB45" s="549"/>
      <c r="AEC45" s="549"/>
      <c r="AED45" s="549"/>
      <c r="AEE45" s="549"/>
      <c r="AEF45" s="549"/>
      <c r="AEG45" s="549"/>
      <c r="AEH45" s="549"/>
      <c r="AEI45" s="549"/>
      <c r="AEJ45" s="549"/>
      <c r="AEK45" s="549"/>
      <c r="AEL45" s="549"/>
      <c r="AEM45" s="549"/>
      <c r="AEN45" s="549"/>
      <c r="AEO45" s="549"/>
      <c r="AEP45" s="549"/>
      <c r="AEQ45" s="549"/>
      <c r="AER45" s="549"/>
      <c r="AES45" s="549"/>
      <c r="AET45" s="549"/>
      <c r="AEU45" s="549"/>
      <c r="AEV45" s="549"/>
      <c r="AEW45" s="549"/>
      <c r="AEX45" s="549"/>
      <c r="AEY45" s="549"/>
      <c r="AEZ45" s="549"/>
      <c r="AFA45" s="549"/>
      <c r="AFB45" s="549"/>
      <c r="AFC45" s="549"/>
      <c r="AFD45" s="549"/>
      <c r="AFE45" s="549"/>
      <c r="AFF45" s="549"/>
      <c r="AFG45" s="549"/>
      <c r="AFH45" s="549"/>
      <c r="AFI45" s="549"/>
      <c r="AFJ45" s="549"/>
      <c r="AFK45" s="549"/>
      <c r="AFL45" s="549"/>
      <c r="AFM45" s="549"/>
      <c r="AFN45" s="549"/>
      <c r="AFO45" s="549"/>
      <c r="AFP45" s="549"/>
      <c r="AFQ45" s="549"/>
      <c r="AFR45" s="549"/>
      <c r="AFS45" s="549"/>
      <c r="AFT45" s="549"/>
      <c r="AFU45" s="549"/>
      <c r="AFV45" s="549"/>
      <c r="AFW45" s="549"/>
      <c r="AFX45" s="549"/>
      <c r="AFY45" s="549"/>
      <c r="AFZ45" s="549"/>
      <c r="AGA45" s="549"/>
      <c r="AGB45" s="549"/>
      <c r="AGC45" s="549"/>
      <c r="AGD45" s="549"/>
      <c r="AGE45" s="549"/>
      <c r="AGF45" s="549"/>
      <c r="AGG45" s="549"/>
      <c r="AGH45" s="549"/>
      <c r="AGI45" s="549"/>
      <c r="AGJ45" s="549"/>
      <c r="AGK45" s="549"/>
      <c r="AGL45" s="549"/>
      <c r="AGM45" s="549"/>
      <c r="AGN45" s="549"/>
      <c r="AGO45" s="549"/>
      <c r="AGP45" s="549"/>
      <c r="AGQ45" s="549"/>
      <c r="AGR45" s="549"/>
      <c r="AGS45" s="549"/>
      <c r="AGT45" s="549"/>
      <c r="AGU45" s="549"/>
      <c r="AGV45" s="549"/>
      <c r="AGW45" s="549"/>
      <c r="AGX45" s="549"/>
      <c r="AGY45" s="549"/>
      <c r="AGZ45" s="549"/>
      <c r="AHA45" s="549"/>
      <c r="AHB45" s="549"/>
      <c r="AHC45" s="549"/>
      <c r="AHD45" s="549"/>
      <c r="AHE45" s="549"/>
      <c r="AHF45" s="549"/>
      <c r="AHG45" s="549"/>
      <c r="AHH45" s="549"/>
      <c r="AHI45" s="549"/>
      <c r="AHJ45" s="549"/>
      <c r="AHK45" s="549"/>
      <c r="AHL45" s="549"/>
      <c r="AHM45" s="549"/>
      <c r="AHN45" s="549"/>
      <c r="AHO45" s="549"/>
      <c r="AHP45" s="549"/>
      <c r="AHQ45" s="549"/>
      <c r="AHR45" s="549"/>
      <c r="AHS45" s="549"/>
      <c r="AHT45" s="549"/>
      <c r="AHU45" s="549"/>
      <c r="AHV45" s="549"/>
      <c r="AHW45" s="549"/>
      <c r="AHX45" s="549"/>
      <c r="AHY45" s="549"/>
      <c r="AHZ45" s="549"/>
      <c r="AIA45" s="549"/>
      <c r="AIB45" s="549"/>
      <c r="AIC45" s="549"/>
      <c r="AID45" s="549"/>
      <c r="AIE45" s="549"/>
      <c r="AIF45" s="549"/>
      <c r="AIG45" s="549"/>
      <c r="AIH45" s="549"/>
      <c r="AII45" s="549"/>
      <c r="AIJ45" s="549"/>
      <c r="AIK45" s="549"/>
      <c r="AIL45" s="549"/>
      <c r="AIM45" s="549"/>
      <c r="AIN45" s="549"/>
      <c r="AIO45" s="549"/>
      <c r="AIP45" s="549"/>
      <c r="AIQ45" s="549"/>
      <c r="AIR45" s="549"/>
      <c r="AIS45" s="549"/>
      <c r="AIT45" s="549"/>
      <c r="AIU45" s="549"/>
      <c r="AIV45" s="549"/>
      <c r="AIW45" s="549"/>
      <c r="AIX45" s="549"/>
      <c r="AIY45" s="549"/>
      <c r="AIZ45" s="549"/>
      <c r="AJA45" s="549"/>
      <c r="AJB45" s="549"/>
      <c r="AJC45" s="549"/>
      <c r="AJD45" s="549"/>
      <c r="AJE45" s="549"/>
      <c r="AJF45" s="549"/>
      <c r="AJG45" s="549"/>
      <c r="AJH45" s="549"/>
      <c r="AJI45" s="549"/>
      <c r="AJJ45" s="549"/>
      <c r="AJK45" s="549"/>
      <c r="AJL45" s="549"/>
      <c r="AJM45" s="549"/>
      <c r="AJN45" s="549"/>
      <c r="AJO45" s="549"/>
      <c r="AJP45" s="549"/>
      <c r="AJQ45" s="549"/>
      <c r="AJR45" s="549"/>
      <c r="AJS45" s="549"/>
      <c r="AJT45" s="549"/>
      <c r="AJU45" s="549"/>
      <c r="AJV45" s="549"/>
      <c r="AJW45" s="549"/>
      <c r="AJX45" s="549"/>
      <c r="AJY45" s="549"/>
      <c r="AJZ45" s="549"/>
      <c r="AKA45" s="549"/>
      <c r="AKB45" s="549"/>
      <c r="AKC45" s="549"/>
      <c r="AKD45" s="549"/>
      <c r="AKE45" s="549"/>
      <c r="AKF45" s="549"/>
      <c r="AKG45" s="549"/>
      <c r="AKH45" s="549"/>
      <c r="AKI45" s="549"/>
      <c r="AKJ45" s="549"/>
      <c r="AKK45" s="549"/>
      <c r="AKL45" s="549"/>
      <c r="AKM45" s="549"/>
      <c r="AKN45" s="549"/>
      <c r="AKO45" s="549"/>
      <c r="AKP45" s="549"/>
      <c r="AKQ45" s="549"/>
      <c r="AKR45" s="549"/>
      <c r="AKS45" s="549"/>
      <c r="AKT45" s="549"/>
      <c r="AKU45" s="549"/>
      <c r="AKV45" s="549"/>
      <c r="AKW45" s="549"/>
      <c r="AKX45" s="549"/>
      <c r="AKY45" s="549"/>
      <c r="AKZ45" s="549"/>
      <c r="ALA45" s="549"/>
      <c r="ALB45" s="549"/>
      <c r="ALC45" s="549"/>
      <c r="ALD45" s="549"/>
      <c r="ALE45" s="549"/>
      <c r="ALF45" s="549"/>
      <c r="ALG45" s="549"/>
      <c r="ALH45" s="549"/>
      <c r="ALI45" s="549"/>
      <c r="ALJ45" s="549"/>
      <c r="ALK45" s="549"/>
      <c r="ALL45" s="549"/>
      <c r="ALM45" s="549"/>
      <c r="ALN45" s="549"/>
      <c r="ALO45" s="549"/>
      <c r="ALP45" s="549"/>
      <c r="ALQ45" s="549"/>
      <c r="ALR45" s="549"/>
      <c r="ALS45" s="549"/>
      <c r="ALT45" s="549"/>
      <c r="ALU45" s="549"/>
      <c r="ALV45" s="549"/>
      <c r="ALW45" s="549"/>
      <c r="ALX45" s="549"/>
      <c r="ALY45" s="549"/>
      <c r="ALZ45" s="549"/>
      <c r="AMA45" s="549"/>
      <c r="AMB45" s="549"/>
      <c r="AMC45" s="549"/>
      <c r="AMD45" s="549"/>
      <c r="AME45" s="549"/>
      <c r="AMF45" s="549"/>
      <c r="AMG45" s="549"/>
      <c r="AMH45" s="549"/>
      <c r="AMI45" s="549"/>
      <c r="AMJ45" s="549"/>
      <c r="AMK45" s="549"/>
      <c r="AML45" s="549"/>
      <c r="AMM45" s="549"/>
      <c r="AMN45" s="549"/>
      <c r="AMO45" s="549"/>
      <c r="AMP45" s="549"/>
      <c r="AMQ45" s="549"/>
      <c r="AMR45" s="549"/>
      <c r="AMS45" s="549"/>
      <c r="AMT45" s="549"/>
      <c r="AMU45" s="549"/>
      <c r="AMV45" s="549"/>
      <c r="AMW45" s="549"/>
      <c r="AMX45" s="549"/>
      <c r="AMY45" s="549"/>
      <c r="AMZ45" s="549"/>
      <c r="ANA45" s="549"/>
      <c r="ANB45" s="549"/>
      <c r="ANC45" s="549"/>
      <c r="AND45" s="549"/>
      <c r="ANE45" s="549"/>
      <c r="ANF45" s="549"/>
      <c r="ANG45" s="549"/>
      <c r="ANH45" s="549"/>
      <c r="ANI45" s="549"/>
      <c r="ANJ45" s="549"/>
      <c r="ANK45" s="549"/>
      <c r="ANL45" s="549"/>
      <c r="ANM45" s="549"/>
      <c r="ANN45" s="549"/>
      <c r="ANO45" s="549"/>
      <c r="ANP45" s="549"/>
      <c r="ANQ45" s="549"/>
      <c r="ANR45" s="549"/>
      <c r="ANS45" s="549"/>
      <c r="ANT45" s="549"/>
      <c r="ANU45" s="549"/>
      <c r="ANV45" s="549"/>
      <c r="ANW45" s="549"/>
      <c r="ANX45" s="549"/>
      <c r="ANY45" s="549"/>
      <c r="ANZ45" s="549"/>
      <c r="AOA45" s="549"/>
      <c r="AOB45" s="549"/>
      <c r="AOC45" s="549"/>
      <c r="AOD45" s="549"/>
      <c r="AOE45" s="549"/>
      <c r="AOF45" s="549"/>
      <c r="AOG45" s="549"/>
      <c r="AOH45" s="549"/>
      <c r="AOI45" s="549"/>
      <c r="AOJ45" s="549"/>
      <c r="AOK45" s="549"/>
      <c r="AOL45" s="549"/>
      <c r="AOM45" s="549"/>
      <c r="AON45" s="549"/>
      <c r="AOO45" s="549"/>
      <c r="AOP45" s="549"/>
      <c r="AOQ45" s="549"/>
      <c r="AOR45" s="549"/>
      <c r="AOS45" s="549"/>
      <c r="AOT45" s="549"/>
      <c r="AOU45" s="549"/>
      <c r="AOV45" s="549"/>
      <c r="AOW45" s="549"/>
      <c r="AOX45" s="549"/>
      <c r="AOY45" s="549"/>
      <c r="AOZ45" s="549"/>
      <c r="APA45" s="549"/>
      <c r="APB45" s="549"/>
      <c r="APC45" s="549"/>
      <c r="APD45" s="549"/>
      <c r="APE45" s="549"/>
      <c r="APF45" s="549"/>
      <c r="APG45" s="549"/>
      <c r="APH45" s="549"/>
      <c r="API45" s="549"/>
      <c r="APJ45" s="549"/>
      <c r="APK45" s="549"/>
      <c r="APL45" s="549"/>
      <c r="APM45" s="549"/>
      <c r="APN45" s="549"/>
      <c r="APO45" s="549"/>
      <c r="APP45" s="549"/>
      <c r="APQ45" s="549"/>
      <c r="APR45" s="549"/>
      <c r="APS45" s="549"/>
      <c r="APT45" s="549"/>
      <c r="APU45" s="549"/>
      <c r="APV45" s="549"/>
      <c r="APW45" s="549"/>
      <c r="APX45" s="549"/>
      <c r="APY45" s="549"/>
      <c r="APZ45" s="549"/>
      <c r="AQA45" s="549"/>
      <c r="AQB45" s="549"/>
      <c r="AQC45" s="549"/>
      <c r="AQD45" s="549"/>
      <c r="AQE45" s="549"/>
      <c r="AQF45" s="549"/>
      <c r="AQG45" s="549"/>
      <c r="AQH45" s="549"/>
      <c r="AQI45" s="549"/>
      <c r="AQJ45" s="549"/>
      <c r="AQK45" s="549"/>
      <c r="AQL45" s="549"/>
      <c r="AQM45" s="549"/>
      <c r="AQN45" s="549"/>
      <c r="AQO45" s="549"/>
      <c r="AQP45" s="549"/>
      <c r="AQQ45" s="549"/>
      <c r="AQR45" s="549"/>
      <c r="AQS45" s="549"/>
      <c r="AQT45" s="549"/>
      <c r="AQU45" s="549"/>
      <c r="AQV45" s="549"/>
      <c r="AQW45" s="549"/>
      <c r="AQX45" s="549"/>
      <c r="AQY45" s="549"/>
      <c r="AQZ45" s="549"/>
      <c r="ARA45" s="549"/>
      <c r="ARB45" s="549"/>
      <c r="ARC45" s="549"/>
      <c r="ARD45" s="549"/>
      <c r="ARE45" s="549"/>
      <c r="ARF45" s="549"/>
      <c r="ARG45" s="549"/>
      <c r="ARH45" s="549"/>
      <c r="ARI45" s="549"/>
      <c r="ARJ45" s="549"/>
      <c r="ARK45" s="549"/>
      <c r="ARL45" s="549"/>
      <c r="ARM45" s="549"/>
      <c r="ARN45" s="549"/>
      <c r="ARO45" s="549"/>
      <c r="ARP45" s="549"/>
      <c r="ARQ45" s="549"/>
      <c r="ARR45" s="549"/>
      <c r="ARS45" s="549"/>
      <c r="ART45" s="549"/>
      <c r="ARU45" s="549"/>
      <c r="ARV45" s="549"/>
      <c r="ARW45" s="549"/>
      <c r="ARX45" s="549"/>
      <c r="ARY45" s="549"/>
      <c r="ARZ45" s="549"/>
      <c r="ASA45" s="549"/>
      <c r="ASB45" s="549"/>
      <c r="ASC45" s="549"/>
      <c r="ASD45" s="549"/>
      <c r="ASE45" s="549"/>
      <c r="ASF45" s="549"/>
      <c r="ASG45" s="549"/>
      <c r="ASH45" s="549"/>
      <c r="ASI45" s="549"/>
      <c r="ASJ45" s="549"/>
      <c r="ASK45" s="549"/>
      <c r="ASL45" s="549"/>
      <c r="ASM45" s="549"/>
      <c r="ASN45" s="549"/>
      <c r="ASO45" s="549"/>
      <c r="ASP45" s="549"/>
      <c r="ASQ45" s="549"/>
      <c r="ASR45" s="549"/>
      <c r="ASS45" s="549"/>
      <c r="AST45" s="549"/>
      <c r="ASU45" s="549"/>
      <c r="ASV45" s="549"/>
      <c r="ASW45" s="549"/>
      <c r="ASX45" s="549"/>
      <c r="ASY45" s="549"/>
      <c r="ASZ45" s="549"/>
      <c r="ATA45" s="549"/>
      <c r="ATB45" s="549"/>
      <c r="ATC45" s="549"/>
      <c r="ATD45" s="549"/>
      <c r="ATE45" s="549"/>
      <c r="ATF45" s="549"/>
      <c r="ATG45" s="549"/>
      <c r="ATH45" s="549"/>
      <c r="ATI45" s="549"/>
      <c r="ATJ45" s="549"/>
      <c r="ATK45" s="549"/>
      <c r="ATL45" s="549"/>
      <c r="ATM45" s="549"/>
      <c r="ATN45" s="549"/>
      <c r="ATO45" s="549"/>
      <c r="ATP45" s="549"/>
      <c r="ATQ45" s="549"/>
      <c r="ATR45" s="549"/>
      <c r="ATS45" s="549"/>
      <c r="ATT45" s="549"/>
      <c r="ATU45" s="549"/>
      <c r="ATV45" s="549"/>
      <c r="ATW45" s="549"/>
      <c r="ATX45" s="549"/>
      <c r="ATY45" s="549"/>
      <c r="ATZ45" s="549"/>
      <c r="AUA45" s="549"/>
      <c r="AUB45" s="549"/>
      <c r="AUC45" s="549"/>
      <c r="AUD45" s="549"/>
      <c r="AUE45" s="549"/>
      <c r="AUF45" s="549"/>
      <c r="AUG45" s="549"/>
      <c r="AUH45" s="549"/>
      <c r="AUI45" s="549"/>
      <c r="AUJ45" s="549"/>
      <c r="AUK45" s="549"/>
      <c r="AUL45" s="549"/>
      <c r="AUM45" s="549"/>
      <c r="AUN45" s="549"/>
      <c r="AUO45" s="549"/>
      <c r="AUP45" s="549"/>
      <c r="AUQ45" s="549"/>
      <c r="AUR45" s="549"/>
      <c r="AUS45" s="549"/>
      <c r="AUT45" s="549"/>
      <c r="AUU45" s="549"/>
      <c r="AUV45" s="549"/>
      <c r="AUW45" s="549"/>
      <c r="AUX45" s="549"/>
      <c r="AUY45" s="549"/>
      <c r="AUZ45" s="549"/>
      <c r="AVA45" s="549"/>
      <c r="AVB45" s="549"/>
      <c r="AVC45" s="549"/>
      <c r="AVD45" s="549"/>
      <c r="AVE45" s="549"/>
      <c r="AVF45" s="549"/>
      <c r="AVG45" s="549"/>
      <c r="AVH45" s="549"/>
      <c r="AVI45" s="549"/>
      <c r="AVJ45" s="549"/>
      <c r="AVK45" s="549"/>
      <c r="AVL45" s="549"/>
      <c r="AVM45" s="549"/>
      <c r="AVN45" s="549"/>
      <c r="AVO45" s="549"/>
      <c r="AVP45" s="549"/>
      <c r="AVQ45" s="549"/>
      <c r="AVR45" s="549"/>
      <c r="AVS45" s="549"/>
      <c r="AVT45" s="549"/>
      <c r="AVU45" s="549"/>
      <c r="AVV45" s="549"/>
      <c r="AVW45" s="549"/>
      <c r="AVX45" s="549"/>
      <c r="AVY45" s="549"/>
      <c r="AVZ45" s="549"/>
      <c r="AWA45" s="549"/>
      <c r="AWB45" s="549"/>
      <c r="AWC45" s="549"/>
      <c r="AWD45" s="549"/>
      <c r="AWE45" s="549"/>
      <c r="AWF45" s="549"/>
      <c r="AWG45" s="549"/>
      <c r="AWH45" s="549"/>
      <c r="AWI45" s="549"/>
      <c r="AWJ45" s="549"/>
      <c r="AWK45" s="549"/>
      <c r="AWL45" s="549"/>
      <c r="AWM45" s="549"/>
      <c r="AWN45" s="549"/>
      <c r="AWO45" s="549"/>
      <c r="AWP45" s="549"/>
      <c r="AWQ45" s="549"/>
      <c r="AWR45" s="549"/>
      <c r="AWS45" s="549"/>
      <c r="AWT45" s="549"/>
      <c r="AWU45" s="549"/>
      <c r="AWV45" s="549"/>
      <c r="AWW45" s="549"/>
      <c r="AWX45" s="549"/>
      <c r="AWY45" s="549"/>
      <c r="AWZ45" s="549"/>
      <c r="AXA45" s="549"/>
      <c r="AXB45" s="549"/>
      <c r="AXC45" s="549"/>
      <c r="AXD45" s="549"/>
      <c r="AXE45" s="549"/>
      <c r="AXF45" s="549"/>
      <c r="AXG45" s="549"/>
      <c r="AXH45" s="549"/>
      <c r="AXI45" s="549"/>
      <c r="AXJ45" s="549"/>
      <c r="AXK45" s="549"/>
      <c r="AXL45" s="549"/>
      <c r="AXM45" s="549"/>
      <c r="AXN45" s="549"/>
      <c r="AXO45" s="549"/>
      <c r="AXP45" s="549"/>
      <c r="AXQ45" s="549"/>
      <c r="AXR45" s="549"/>
      <c r="AXS45" s="549"/>
      <c r="AXT45" s="549"/>
      <c r="AXU45" s="549"/>
      <c r="AXV45" s="549"/>
      <c r="AXW45" s="549"/>
      <c r="AXX45" s="549"/>
      <c r="AXY45" s="549"/>
      <c r="AXZ45" s="549"/>
      <c r="AYA45" s="549"/>
      <c r="AYB45" s="549"/>
      <c r="AYC45" s="549"/>
      <c r="AYD45" s="549"/>
      <c r="AYE45" s="549"/>
      <c r="AYF45" s="549"/>
      <c r="AYG45" s="549"/>
      <c r="AYH45" s="549"/>
      <c r="AYI45" s="549"/>
      <c r="AYJ45" s="549"/>
      <c r="AYK45" s="549"/>
      <c r="AYL45" s="549"/>
      <c r="AYM45" s="549"/>
      <c r="AYN45" s="549"/>
      <c r="AYO45" s="549"/>
      <c r="AYP45" s="549"/>
      <c r="AYQ45" s="549"/>
      <c r="AYR45" s="549"/>
      <c r="AYS45" s="549"/>
      <c r="AYT45" s="549"/>
      <c r="AYU45" s="549"/>
      <c r="AYV45" s="549"/>
      <c r="AYW45" s="549"/>
      <c r="AYX45" s="549"/>
      <c r="AYY45" s="549"/>
      <c r="AYZ45" s="549"/>
      <c r="AZA45" s="549"/>
      <c r="AZB45" s="549"/>
      <c r="AZC45" s="549"/>
      <c r="AZD45" s="549"/>
      <c r="AZE45" s="549"/>
      <c r="AZF45" s="549"/>
      <c r="AZG45" s="549"/>
      <c r="AZH45" s="549"/>
      <c r="AZI45" s="549"/>
      <c r="AZJ45" s="549"/>
      <c r="AZK45" s="549"/>
      <c r="AZL45" s="549"/>
      <c r="AZM45" s="549"/>
      <c r="AZN45" s="549"/>
      <c r="AZO45" s="549"/>
      <c r="AZP45" s="549"/>
      <c r="AZQ45" s="549"/>
      <c r="AZR45" s="549"/>
      <c r="AZS45" s="549"/>
      <c r="AZT45" s="549"/>
      <c r="AZU45" s="549"/>
      <c r="AZV45" s="549"/>
      <c r="AZW45" s="549"/>
      <c r="AZX45" s="549"/>
      <c r="AZY45" s="549"/>
      <c r="AZZ45" s="549"/>
      <c r="BAA45" s="549"/>
      <c r="BAB45" s="549"/>
      <c r="BAC45" s="549"/>
      <c r="BAD45" s="549"/>
      <c r="BAE45" s="549"/>
      <c r="BAF45" s="549"/>
      <c r="BAG45" s="549"/>
      <c r="BAH45" s="549"/>
      <c r="BAI45" s="549"/>
      <c r="BAJ45" s="549"/>
      <c r="BAK45" s="549"/>
      <c r="BAL45" s="549"/>
      <c r="BAM45" s="549"/>
      <c r="BAN45" s="549"/>
      <c r="BAO45" s="549"/>
      <c r="BAP45" s="549"/>
      <c r="BAQ45" s="549"/>
      <c r="BAR45" s="549"/>
      <c r="BAS45" s="549"/>
      <c r="BAT45" s="549"/>
      <c r="BAU45" s="549"/>
      <c r="BAV45" s="549"/>
      <c r="BAW45" s="549"/>
      <c r="BAX45" s="549"/>
      <c r="BAY45" s="549"/>
      <c r="BAZ45" s="549"/>
      <c r="BBA45" s="549"/>
      <c r="BBB45" s="549"/>
      <c r="BBC45" s="549"/>
      <c r="BBD45" s="549"/>
      <c r="BBE45" s="549"/>
      <c r="BBF45" s="549"/>
      <c r="BBG45" s="549"/>
      <c r="BBH45" s="549"/>
      <c r="BBI45" s="549"/>
      <c r="BBJ45" s="549"/>
      <c r="BBK45" s="549"/>
      <c r="BBL45" s="549"/>
      <c r="BBM45" s="549"/>
      <c r="BBN45" s="549"/>
      <c r="BBO45" s="549"/>
      <c r="BBP45" s="549"/>
      <c r="BBQ45" s="549"/>
      <c r="BBR45" s="549"/>
      <c r="BBS45" s="549"/>
      <c r="BBT45" s="549"/>
      <c r="BBU45" s="549"/>
      <c r="BBV45" s="549"/>
      <c r="BBW45" s="549"/>
      <c r="BBX45" s="549"/>
      <c r="BBY45" s="549"/>
      <c r="BBZ45" s="549"/>
      <c r="BCA45" s="549"/>
      <c r="BCB45" s="549"/>
      <c r="BCC45" s="549"/>
      <c r="BCD45" s="549"/>
      <c r="BCE45" s="549"/>
      <c r="BCF45" s="549"/>
      <c r="BCG45" s="549"/>
      <c r="BCH45" s="549"/>
      <c r="BCI45" s="549"/>
      <c r="BCJ45" s="549"/>
      <c r="BCK45" s="549"/>
      <c r="BCL45" s="549"/>
      <c r="BCM45" s="549"/>
      <c r="BCN45" s="549"/>
      <c r="BCO45" s="549"/>
      <c r="BCP45" s="549"/>
      <c r="BCQ45" s="549"/>
      <c r="BCR45" s="549"/>
      <c r="BCS45" s="549"/>
      <c r="BCT45" s="549"/>
      <c r="BCU45" s="549"/>
      <c r="BCV45" s="549"/>
      <c r="BCW45" s="549"/>
      <c r="BCX45" s="549"/>
      <c r="BCY45" s="549"/>
      <c r="BCZ45" s="549"/>
      <c r="BDA45" s="549"/>
      <c r="BDB45" s="549"/>
      <c r="BDC45" s="549"/>
      <c r="BDD45" s="549"/>
      <c r="BDE45" s="549"/>
      <c r="BDF45" s="549"/>
      <c r="BDG45" s="549"/>
      <c r="BDH45" s="549"/>
      <c r="BDI45" s="549"/>
      <c r="BDJ45" s="549"/>
      <c r="BDK45" s="549"/>
      <c r="BDL45" s="549"/>
      <c r="BDM45" s="549"/>
      <c r="BDN45" s="549"/>
      <c r="BDO45" s="549"/>
      <c r="BDP45" s="549"/>
      <c r="BDQ45" s="549"/>
      <c r="BDR45" s="549"/>
      <c r="BDS45" s="549"/>
      <c r="BDT45" s="549"/>
      <c r="BDU45" s="549"/>
      <c r="BDV45" s="549"/>
      <c r="BDW45" s="549"/>
      <c r="BDX45" s="549"/>
      <c r="BDY45" s="549"/>
      <c r="BDZ45" s="549"/>
      <c r="BEA45" s="549"/>
      <c r="BEB45" s="549"/>
      <c r="BEC45" s="549"/>
      <c r="BED45" s="549"/>
      <c r="BEE45" s="549"/>
      <c r="BEF45" s="549"/>
      <c r="BEG45" s="549"/>
      <c r="BEH45" s="549"/>
      <c r="BEI45" s="549"/>
      <c r="BEJ45" s="549"/>
      <c r="BEK45" s="549"/>
      <c r="BEL45" s="549"/>
      <c r="BEM45" s="549"/>
      <c r="BEN45" s="549"/>
      <c r="BEO45" s="549"/>
      <c r="BEP45" s="549"/>
      <c r="BEQ45" s="549"/>
      <c r="BER45" s="549"/>
      <c r="BES45" s="549"/>
      <c r="BET45" s="549"/>
      <c r="BEU45" s="549"/>
      <c r="BEV45" s="549"/>
      <c r="BEW45" s="549"/>
      <c r="BEX45" s="549"/>
      <c r="BEY45" s="549"/>
      <c r="BEZ45" s="549"/>
      <c r="BFA45" s="549"/>
      <c r="BFB45" s="549"/>
      <c r="BFC45" s="549"/>
      <c r="BFD45" s="549"/>
      <c r="BFE45" s="549"/>
      <c r="BFF45" s="549"/>
      <c r="BFG45" s="549"/>
      <c r="BFH45" s="549"/>
      <c r="BFI45" s="549"/>
      <c r="BFJ45" s="549"/>
      <c r="BFK45" s="549"/>
      <c r="BFL45" s="549"/>
      <c r="BFM45" s="549"/>
      <c r="BFN45" s="549"/>
      <c r="BFO45" s="549"/>
      <c r="BFP45" s="549"/>
      <c r="BFQ45" s="549"/>
      <c r="BFR45" s="549"/>
      <c r="BFS45" s="549"/>
      <c r="BFT45" s="549"/>
      <c r="BFU45" s="549"/>
      <c r="BFV45" s="549"/>
      <c r="BFW45" s="549"/>
      <c r="BFX45" s="549"/>
      <c r="BFY45" s="549"/>
      <c r="BFZ45" s="549"/>
      <c r="BGA45" s="549"/>
      <c r="BGB45" s="549"/>
      <c r="BGC45" s="549"/>
      <c r="BGD45" s="549"/>
      <c r="BGE45" s="549"/>
      <c r="BGF45" s="549"/>
      <c r="BGG45" s="549"/>
      <c r="BGH45" s="549"/>
      <c r="BGI45" s="549"/>
      <c r="BGJ45" s="549"/>
      <c r="BGK45" s="549"/>
      <c r="BGL45" s="549"/>
      <c r="BGM45" s="549"/>
      <c r="BGN45" s="549"/>
      <c r="BGO45" s="549"/>
      <c r="BGP45" s="549"/>
      <c r="BGQ45" s="549"/>
      <c r="BGR45" s="549"/>
      <c r="BGS45" s="549"/>
      <c r="BGT45" s="549"/>
      <c r="BGU45" s="549"/>
      <c r="BGV45" s="549"/>
      <c r="BGW45" s="549"/>
      <c r="BGX45" s="549"/>
      <c r="BGY45" s="549"/>
      <c r="BGZ45" s="549"/>
      <c r="BHA45" s="549"/>
      <c r="BHB45" s="549"/>
      <c r="BHC45" s="549"/>
      <c r="BHD45" s="549"/>
      <c r="BHE45" s="549"/>
      <c r="BHF45" s="549"/>
      <c r="BHG45" s="549"/>
      <c r="BHH45" s="549"/>
      <c r="BHI45" s="549"/>
      <c r="BHJ45" s="549"/>
      <c r="BHK45" s="549"/>
      <c r="BHL45" s="549"/>
      <c r="BHM45" s="549"/>
      <c r="BHN45" s="549"/>
      <c r="BHO45" s="549"/>
      <c r="BHP45" s="549"/>
      <c r="BHQ45" s="549"/>
      <c r="BHR45" s="549"/>
      <c r="BHS45" s="549"/>
      <c r="BHT45" s="549"/>
      <c r="BHU45" s="549"/>
      <c r="BHV45" s="549"/>
      <c r="BHW45" s="549"/>
      <c r="BHX45" s="549"/>
      <c r="BHY45" s="549"/>
      <c r="BHZ45" s="549"/>
      <c r="BIA45" s="549"/>
      <c r="BIB45" s="549"/>
      <c r="BIC45" s="549"/>
      <c r="BID45" s="549"/>
      <c r="BIE45" s="549"/>
      <c r="BIF45" s="549"/>
      <c r="BIG45" s="549"/>
      <c r="BIH45" s="549"/>
      <c r="BII45" s="549"/>
      <c r="BIJ45" s="549"/>
      <c r="BIK45" s="549"/>
      <c r="BIL45" s="549"/>
      <c r="BIM45" s="549"/>
      <c r="BIN45" s="549"/>
      <c r="BIO45" s="549"/>
      <c r="BIP45" s="549"/>
      <c r="BIQ45" s="549"/>
      <c r="BIR45" s="549"/>
      <c r="BIS45" s="549"/>
      <c r="BIT45" s="549"/>
      <c r="BIU45" s="549"/>
      <c r="BIV45" s="549"/>
      <c r="BIW45" s="549"/>
      <c r="BIX45" s="549"/>
      <c r="BIY45" s="549"/>
      <c r="BIZ45" s="549"/>
      <c r="BJA45" s="549"/>
      <c r="BJB45" s="549"/>
      <c r="BJC45" s="549"/>
      <c r="BJD45" s="549"/>
      <c r="BJE45" s="549"/>
      <c r="BJF45" s="549"/>
      <c r="BJG45" s="549"/>
      <c r="BJH45" s="549"/>
      <c r="BJI45" s="549"/>
      <c r="BJJ45" s="549"/>
      <c r="BJK45" s="549"/>
      <c r="BJL45" s="549"/>
      <c r="BJM45" s="549"/>
      <c r="BJN45" s="549"/>
      <c r="BJO45" s="549"/>
      <c r="BJP45" s="549"/>
      <c r="BJQ45" s="549"/>
      <c r="BJR45" s="549"/>
      <c r="BJS45" s="549"/>
      <c r="BJT45" s="549"/>
      <c r="BJU45" s="549"/>
      <c r="BJV45" s="549"/>
      <c r="BJW45" s="549"/>
      <c r="BJX45" s="549"/>
      <c r="BJY45" s="549"/>
      <c r="BJZ45" s="549"/>
      <c r="BKA45" s="549"/>
      <c r="BKB45" s="549"/>
      <c r="BKC45" s="549"/>
      <c r="BKD45" s="549"/>
      <c r="BKE45" s="549"/>
      <c r="BKF45" s="549"/>
      <c r="BKG45" s="549"/>
      <c r="BKH45" s="549"/>
      <c r="BKI45" s="549"/>
      <c r="BKJ45" s="549"/>
      <c r="BKK45" s="549"/>
      <c r="BKL45" s="549"/>
      <c r="BKM45" s="549"/>
      <c r="BKN45" s="549"/>
      <c r="BKO45" s="549"/>
      <c r="BKP45" s="549"/>
      <c r="BKQ45" s="549"/>
      <c r="BKR45" s="549"/>
      <c r="BKS45" s="549"/>
      <c r="BKT45" s="549"/>
      <c r="BKU45" s="549"/>
      <c r="BKV45" s="549"/>
      <c r="BKW45" s="549"/>
      <c r="BKX45" s="549"/>
      <c r="BKY45" s="549"/>
      <c r="BKZ45" s="549"/>
      <c r="BLA45" s="549"/>
      <c r="BLB45" s="549"/>
      <c r="BLC45" s="549"/>
      <c r="BLD45" s="549"/>
      <c r="BLE45" s="549"/>
      <c r="BLF45" s="549"/>
      <c r="BLG45" s="549"/>
      <c r="BLH45" s="549"/>
      <c r="BLI45" s="549"/>
      <c r="BLJ45" s="549"/>
      <c r="BLK45" s="549"/>
      <c r="BLL45" s="549"/>
      <c r="BLM45" s="549"/>
      <c r="BLN45" s="549"/>
      <c r="BLO45" s="549"/>
      <c r="BLP45" s="549"/>
      <c r="BLQ45" s="549"/>
      <c r="BLR45" s="549"/>
      <c r="BLS45" s="549"/>
      <c r="BLT45" s="549"/>
      <c r="BLU45" s="549"/>
      <c r="BLV45" s="549"/>
      <c r="BLW45" s="549"/>
      <c r="BLX45" s="549"/>
      <c r="BLY45" s="549"/>
      <c r="BLZ45" s="549"/>
      <c r="BMA45" s="549"/>
      <c r="BMB45" s="549"/>
      <c r="BMC45" s="549"/>
      <c r="BMD45" s="549"/>
      <c r="BME45" s="549"/>
      <c r="BMF45" s="549"/>
      <c r="BMG45" s="549"/>
      <c r="BMH45" s="549"/>
      <c r="BMI45" s="549"/>
      <c r="BMJ45" s="549"/>
      <c r="BMK45" s="549"/>
      <c r="BML45" s="549"/>
      <c r="BMM45" s="549"/>
      <c r="BMN45" s="549"/>
      <c r="BMO45" s="549"/>
      <c r="BMP45" s="549"/>
      <c r="BMQ45" s="549"/>
      <c r="BMR45" s="549"/>
      <c r="BMS45" s="549"/>
      <c r="BMT45" s="549"/>
      <c r="BMU45" s="549"/>
      <c r="BMV45" s="549"/>
      <c r="BMW45" s="549"/>
      <c r="BMX45" s="549"/>
      <c r="BMY45" s="549"/>
      <c r="BMZ45" s="549"/>
      <c r="BNA45" s="549"/>
      <c r="BNB45" s="549"/>
      <c r="BNC45" s="549"/>
      <c r="BND45" s="549"/>
      <c r="BNE45" s="549"/>
      <c r="BNF45" s="549"/>
      <c r="BNG45" s="549"/>
      <c r="BNH45" s="549"/>
      <c r="BNI45" s="549"/>
      <c r="BNJ45" s="549"/>
      <c r="BNK45" s="549"/>
      <c r="BNL45" s="549"/>
      <c r="BNM45" s="549"/>
      <c r="BNN45" s="549"/>
      <c r="BNO45" s="549"/>
      <c r="BNP45" s="549"/>
      <c r="BNQ45" s="549"/>
      <c r="BNR45" s="549"/>
      <c r="BNS45" s="549"/>
      <c r="BNT45" s="549"/>
      <c r="BNU45" s="549"/>
      <c r="BNV45" s="549"/>
      <c r="BNW45" s="549"/>
      <c r="BNX45" s="549"/>
      <c r="BNY45" s="549"/>
      <c r="BNZ45" s="549"/>
      <c r="BOA45" s="549"/>
      <c r="BOB45" s="549"/>
      <c r="BOC45" s="549"/>
      <c r="BOD45" s="549"/>
      <c r="BOE45" s="549"/>
      <c r="BOF45" s="549"/>
      <c r="BOG45" s="549"/>
      <c r="BOH45" s="549"/>
      <c r="BOI45" s="549"/>
      <c r="BOJ45" s="549"/>
      <c r="BOK45" s="549"/>
      <c r="BOL45" s="549"/>
      <c r="BOM45" s="549"/>
      <c r="BON45" s="549"/>
      <c r="BOO45" s="549"/>
      <c r="BOP45" s="549"/>
      <c r="BOQ45" s="549"/>
      <c r="BOR45" s="549"/>
      <c r="BOS45" s="549"/>
      <c r="BOT45" s="549"/>
      <c r="BOU45" s="549"/>
      <c r="BOV45" s="549"/>
      <c r="BOW45" s="549"/>
      <c r="BOX45" s="549"/>
      <c r="BOY45" s="549"/>
      <c r="BOZ45" s="549"/>
      <c r="BPA45" s="549"/>
      <c r="BPB45" s="549"/>
      <c r="BPC45" s="549"/>
      <c r="BPD45" s="549"/>
      <c r="BPE45" s="549"/>
      <c r="BPF45" s="549"/>
      <c r="BPG45" s="549"/>
      <c r="BPH45" s="549"/>
      <c r="BPI45" s="549"/>
      <c r="BPJ45" s="549"/>
      <c r="BPK45" s="549"/>
      <c r="BPL45" s="549"/>
      <c r="BPM45" s="549"/>
      <c r="BPN45" s="549"/>
      <c r="BPO45" s="549"/>
      <c r="BPP45" s="549"/>
      <c r="BPQ45" s="549"/>
      <c r="BPR45" s="549"/>
      <c r="BPS45" s="549"/>
      <c r="BPT45" s="549"/>
      <c r="BPU45" s="549"/>
      <c r="BPV45" s="549"/>
      <c r="BPW45" s="549"/>
      <c r="BPX45" s="549"/>
      <c r="BPY45" s="549"/>
      <c r="BPZ45" s="549"/>
      <c r="BQA45" s="549"/>
      <c r="BQB45" s="549"/>
      <c r="BQC45" s="549"/>
      <c r="BQD45" s="549"/>
      <c r="BQE45" s="549"/>
      <c r="BQF45" s="549"/>
      <c r="BQG45" s="549"/>
      <c r="BQH45" s="549"/>
      <c r="BQI45" s="549"/>
      <c r="BQJ45" s="549"/>
      <c r="BQK45" s="549"/>
      <c r="BQL45" s="549"/>
      <c r="BQM45" s="549"/>
      <c r="BQN45" s="549"/>
      <c r="BQO45" s="549"/>
      <c r="BQP45" s="549"/>
      <c r="BQQ45" s="549"/>
      <c r="BQR45" s="549"/>
      <c r="BQS45" s="549"/>
      <c r="BQT45" s="549"/>
      <c r="BQU45" s="549"/>
      <c r="BQV45" s="549"/>
      <c r="BQW45" s="549"/>
      <c r="BQX45" s="549"/>
      <c r="BQY45" s="549"/>
      <c r="BQZ45" s="549"/>
      <c r="BRA45" s="549"/>
      <c r="BRB45" s="549"/>
      <c r="BRC45" s="549"/>
      <c r="BRD45" s="549"/>
      <c r="BRE45" s="549"/>
      <c r="BRF45" s="549"/>
      <c r="BRG45" s="549"/>
      <c r="BRH45" s="549"/>
      <c r="BRI45" s="549"/>
      <c r="BRJ45" s="549"/>
      <c r="BRK45" s="549"/>
      <c r="BRL45" s="549"/>
      <c r="BRM45" s="549"/>
      <c r="BRN45" s="549"/>
      <c r="BRO45" s="549"/>
      <c r="BRP45" s="549"/>
      <c r="BRQ45" s="549"/>
      <c r="BRR45" s="549"/>
      <c r="BRS45" s="549"/>
      <c r="BRT45" s="549"/>
      <c r="BRU45" s="549"/>
      <c r="BRV45" s="549"/>
      <c r="BRW45" s="549"/>
      <c r="BRX45" s="549"/>
      <c r="BRY45" s="549"/>
      <c r="BRZ45" s="549"/>
      <c r="BSA45" s="549"/>
      <c r="BSB45" s="549"/>
      <c r="BSC45" s="549"/>
      <c r="BSD45" s="549"/>
      <c r="BSE45" s="549"/>
      <c r="BSF45" s="549"/>
      <c r="BSG45" s="549"/>
      <c r="BSH45" s="549"/>
      <c r="BSI45" s="549"/>
      <c r="BSJ45" s="549"/>
      <c r="BSK45" s="549"/>
      <c r="BSL45" s="549"/>
      <c r="BSM45" s="549"/>
      <c r="BSN45" s="549"/>
      <c r="BSO45" s="549"/>
      <c r="BSP45" s="549"/>
      <c r="BSQ45" s="549"/>
      <c r="BSR45" s="549"/>
      <c r="BSS45" s="549"/>
      <c r="BST45" s="549"/>
      <c r="BSU45" s="549"/>
      <c r="BSV45" s="549"/>
      <c r="BSW45" s="549"/>
      <c r="BSX45" s="549"/>
      <c r="BSY45" s="549"/>
      <c r="BSZ45" s="549"/>
      <c r="BTA45" s="549"/>
      <c r="BTB45" s="549"/>
      <c r="BTC45" s="549"/>
      <c r="BTD45" s="549"/>
      <c r="BTE45" s="549"/>
      <c r="BTF45" s="549"/>
      <c r="BTG45" s="549"/>
      <c r="BTH45" s="549"/>
      <c r="BTI45" s="549"/>
      <c r="BTJ45" s="549"/>
      <c r="BTK45" s="549"/>
      <c r="BTL45" s="549"/>
      <c r="BTM45" s="549"/>
      <c r="BTN45" s="549"/>
      <c r="BTO45" s="549"/>
      <c r="BTP45" s="549"/>
      <c r="BTQ45" s="549"/>
      <c r="BTR45" s="549"/>
      <c r="BTS45" s="549"/>
      <c r="BTT45" s="549"/>
      <c r="BTU45" s="549"/>
      <c r="BTV45" s="549"/>
      <c r="BTW45" s="549"/>
      <c r="BTX45" s="549"/>
      <c r="BTY45" s="549"/>
      <c r="BTZ45" s="549"/>
      <c r="BUA45" s="549"/>
      <c r="BUB45" s="549"/>
      <c r="BUC45" s="549"/>
      <c r="BUD45" s="549"/>
      <c r="BUE45" s="549"/>
      <c r="BUF45" s="549"/>
      <c r="BUG45" s="549"/>
      <c r="BUH45" s="549"/>
      <c r="BUI45" s="549"/>
      <c r="BUJ45" s="549"/>
      <c r="BUK45" s="549"/>
      <c r="BUL45" s="549"/>
      <c r="BUM45" s="549"/>
      <c r="BUN45" s="549"/>
      <c r="BUO45" s="549"/>
      <c r="BUP45" s="549"/>
      <c r="BUQ45" s="549"/>
      <c r="BUR45" s="549"/>
      <c r="BUS45" s="549"/>
      <c r="BUT45" s="549"/>
      <c r="BUU45" s="549"/>
      <c r="BUV45" s="549"/>
      <c r="BUW45" s="549"/>
      <c r="BUX45" s="549"/>
      <c r="BUY45" s="549"/>
      <c r="BUZ45" s="549"/>
      <c r="BVA45" s="549"/>
      <c r="BVB45" s="549"/>
      <c r="BVC45" s="549"/>
      <c r="BVD45" s="549"/>
      <c r="BVE45" s="549"/>
      <c r="BVF45" s="549"/>
      <c r="BVG45" s="549"/>
      <c r="BVH45" s="549"/>
      <c r="BVI45" s="549"/>
      <c r="BVJ45" s="549"/>
      <c r="BVK45" s="549"/>
      <c r="BVL45" s="549"/>
      <c r="BVM45" s="549"/>
      <c r="BVN45" s="549"/>
      <c r="BVO45" s="549"/>
      <c r="BVP45" s="549"/>
      <c r="BVQ45" s="549"/>
      <c r="BVR45" s="549"/>
      <c r="BVS45" s="549"/>
      <c r="BVT45" s="549"/>
      <c r="BVU45" s="549"/>
      <c r="BVV45" s="549"/>
      <c r="BVW45" s="549"/>
      <c r="BVX45" s="549"/>
      <c r="BVY45" s="549"/>
      <c r="BVZ45" s="549"/>
      <c r="BWA45" s="549"/>
      <c r="BWB45" s="549"/>
      <c r="BWC45" s="549"/>
      <c r="BWD45" s="549"/>
      <c r="BWE45" s="549"/>
      <c r="BWF45" s="549"/>
      <c r="BWG45" s="549"/>
      <c r="BWH45" s="549"/>
      <c r="BWI45" s="549"/>
      <c r="BWJ45" s="549"/>
      <c r="BWK45" s="549"/>
      <c r="BWL45" s="549"/>
      <c r="BWM45" s="549"/>
      <c r="BWN45" s="549"/>
      <c r="BWO45" s="549"/>
      <c r="BWP45" s="549"/>
      <c r="BWQ45" s="549"/>
      <c r="BWR45" s="549"/>
      <c r="BWS45" s="549"/>
      <c r="BWT45" s="549"/>
      <c r="BWU45" s="549"/>
      <c r="BWV45" s="549"/>
      <c r="BWW45" s="549"/>
      <c r="BWX45" s="549"/>
      <c r="BWY45" s="549"/>
      <c r="BWZ45" s="549"/>
      <c r="BXA45" s="549"/>
      <c r="BXB45" s="549"/>
      <c r="BXC45" s="549"/>
      <c r="BXD45" s="549"/>
      <c r="BXE45" s="549"/>
      <c r="BXF45" s="549"/>
      <c r="BXG45" s="549"/>
      <c r="BXH45" s="549"/>
      <c r="BXI45" s="549"/>
      <c r="BXJ45" s="549"/>
      <c r="BXK45" s="549"/>
      <c r="BXL45" s="549"/>
      <c r="BXM45" s="549"/>
      <c r="BXN45" s="549"/>
      <c r="BXO45" s="549"/>
      <c r="BXP45" s="549"/>
      <c r="BXQ45" s="549"/>
      <c r="BXR45" s="549"/>
      <c r="BXS45" s="549"/>
      <c r="BXT45" s="549"/>
      <c r="BXU45" s="549"/>
      <c r="BXV45" s="549"/>
      <c r="BXW45" s="549"/>
      <c r="BXX45" s="549"/>
      <c r="BXY45" s="549"/>
      <c r="BXZ45" s="549"/>
      <c r="BYA45" s="549"/>
      <c r="BYB45" s="549"/>
      <c r="BYC45" s="549"/>
      <c r="BYD45" s="549"/>
      <c r="BYE45" s="549"/>
      <c r="BYF45" s="549"/>
      <c r="BYG45" s="549"/>
      <c r="BYH45" s="549"/>
      <c r="BYI45" s="549"/>
      <c r="BYJ45" s="549"/>
      <c r="BYK45" s="549"/>
      <c r="BYL45" s="549"/>
      <c r="BYM45" s="549"/>
      <c r="BYN45" s="549"/>
      <c r="BYO45" s="549"/>
      <c r="BYP45" s="549"/>
      <c r="BYQ45" s="549"/>
      <c r="BYR45" s="549"/>
      <c r="BYS45" s="549"/>
      <c r="BYT45" s="549"/>
      <c r="BYU45" s="549"/>
      <c r="BYV45" s="549"/>
      <c r="BYW45" s="549"/>
      <c r="BYX45" s="549"/>
      <c r="BYY45" s="549"/>
      <c r="BYZ45" s="549"/>
      <c r="BZA45" s="549"/>
      <c r="BZB45" s="549"/>
      <c r="BZC45" s="549"/>
      <c r="BZD45" s="549"/>
      <c r="BZE45" s="549"/>
      <c r="BZF45" s="549"/>
      <c r="BZG45" s="549"/>
      <c r="BZH45" s="549"/>
      <c r="BZI45" s="549"/>
      <c r="BZJ45" s="549"/>
      <c r="BZK45" s="549"/>
      <c r="BZL45" s="549"/>
      <c r="BZM45" s="549"/>
      <c r="BZN45" s="549"/>
      <c r="BZO45" s="549"/>
      <c r="BZP45" s="549"/>
      <c r="BZQ45" s="549"/>
      <c r="BZR45" s="549"/>
      <c r="BZS45" s="549"/>
      <c r="BZT45" s="549"/>
      <c r="BZU45" s="549"/>
      <c r="BZV45" s="549"/>
      <c r="BZW45" s="549"/>
      <c r="BZX45" s="549"/>
      <c r="BZY45" s="549"/>
      <c r="BZZ45" s="549"/>
      <c r="CAA45" s="549"/>
      <c r="CAB45" s="549"/>
      <c r="CAC45" s="549"/>
      <c r="CAD45" s="549"/>
      <c r="CAE45" s="549"/>
      <c r="CAF45" s="549"/>
      <c r="CAG45" s="549"/>
      <c r="CAH45" s="549"/>
      <c r="CAI45" s="549"/>
      <c r="CAJ45" s="549"/>
      <c r="CAK45" s="549"/>
      <c r="CAL45" s="549"/>
      <c r="CAM45" s="549"/>
      <c r="CAN45" s="549"/>
      <c r="CAO45" s="549"/>
      <c r="CAP45" s="549"/>
      <c r="CAQ45" s="549"/>
      <c r="CAR45" s="549"/>
      <c r="CAS45" s="549"/>
      <c r="CAT45" s="549"/>
      <c r="CAU45" s="549"/>
      <c r="CAV45" s="549"/>
      <c r="CAW45" s="549"/>
      <c r="CAX45" s="549"/>
      <c r="CAY45" s="549"/>
      <c r="CAZ45" s="549"/>
      <c r="CBA45" s="549"/>
      <c r="CBB45" s="549"/>
      <c r="CBC45" s="549"/>
      <c r="CBD45" s="549"/>
      <c r="CBE45" s="549"/>
      <c r="CBF45" s="549"/>
      <c r="CBG45" s="549"/>
      <c r="CBH45" s="549"/>
      <c r="CBI45" s="549"/>
      <c r="CBJ45" s="549"/>
      <c r="CBK45" s="549"/>
      <c r="CBL45" s="549"/>
      <c r="CBM45" s="549"/>
      <c r="CBN45" s="549"/>
      <c r="CBO45" s="549"/>
      <c r="CBP45" s="549"/>
      <c r="CBQ45" s="549"/>
      <c r="CBR45" s="549"/>
      <c r="CBS45" s="549"/>
      <c r="CBT45" s="549"/>
      <c r="CBU45" s="549"/>
      <c r="CBV45" s="549"/>
      <c r="CBW45" s="549"/>
      <c r="CBX45" s="549"/>
      <c r="CBY45" s="549"/>
      <c r="CBZ45" s="549"/>
      <c r="CCA45" s="549"/>
      <c r="CCB45" s="549"/>
      <c r="CCC45" s="549"/>
      <c r="CCD45" s="549"/>
      <c r="CCE45" s="549"/>
      <c r="CCF45" s="549"/>
      <c r="CCG45" s="549"/>
      <c r="CCH45" s="549"/>
      <c r="CCI45" s="549"/>
      <c r="CCJ45" s="549"/>
      <c r="CCK45" s="549"/>
      <c r="CCL45" s="549"/>
      <c r="CCM45" s="549"/>
      <c r="CCN45" s="549"/>
      <c r="CCO45" s="549"/>
      <c r="CCP45" s="549"/>
      <c r="CCQ45" s="549"/>
      <c r="CCR45" s="549"/>
      <c r="CCS45" s="549"/>
      <c r="CCT45" s="549"/>
      <c r="CCU45" s="549"/>
      <c r="CCV45" s="549"/>
      <c r="CCW45" s="549"/>
      <c r="CCX45" s="549"/>
      <c r="CCY45" s="549"/>
      <c r="CCZ45" s="549"/>
      <c r="CDA45" s="549"/>
      <c r="CDB45" s="549"/>
      <c r="CDC45" s="549"/>
      <c r="CDD45" s="549"/>
      <c r="CDE45" s="549"/>
      <c r="CDF45" s="549"/>
      <c r="CDG45" s="549"/>
      <c r="CDH45" s="549"/>
      <c r="CDI45" s="549"/>
      <c r="CDJ45" s="549"/>
      <c r="CDK45" s="549"/>
      <c r="CDL45" s="549"/>
      <c r="CDM45" s="549"/>
      <c r="CDN45" s="549"/>
      <c r="CDO45" s="549"/>
      <c r="CDP45" s="549"/>
      <c r="CDQ45" s="549"/>
      <c r="CDR45" s="549"/>
      <c r="CDS45" s="549"/>
      <c r="CDT45" s="549"/>
      <c r="CDU45" s="549"/>
      <c r="CDV45" s="549"/>
      <c r="CDW45" s="549"/>
      <c r="CDX45" s="549"/>
      <c r="CDY45" s="549"/>
      <c r="CDZ45" s="549"/>
      <c r="CEA45" s="549"/>
      <c r="CEB45" s="549"/>
      <c r="CEC45" s="549"/>
      <c r="CED45" s="549"/>
      <c r="CEE45" s="549"/>
      <c r="CEF45" s="549"/>
      <c r="CEG45" s="549"/>
      <c r="CEH45" s="549"/>
      <c r="CEI45" s="549"/>
      <c r="CEJ45" s="549"/>
      <c r="CEK45" s="549"/>
      <c r="CEL45" s="549"/>
      <c r="CEM45" s="549"/>
      <c r="CEN45" s="549"/>
      <c r="CEO45" s="549"/>
      <c r="CEP45" s="549"/>
      <c r="CEQ45" s="549"/>
      <c r="CER45" s="549"/>
      <c r="CES45" s="549"/>
      <c r="CET45" s="549"/>
      <c r="CEU45" s="549"/>
      <c r="CEV45" s="549"/>
      <c r="CEW45" s="549"/>
      <c r="CEX45" s="549"/>
      <c r="CEY45" s="549"/>
      <c r="CEZ45" s="549"/>
      <c r="CFA45" s="549"/>
      <c r="CFB45" s="549"/>
      <c r="CFC45" s="549"/>
      <c r="CFD45" s="549"/>
      <c r="CFE45" s="549"/>
      <c r="CFF45" s="549"/>
      <c r="CFG45" s="549"/>
      <c r="CFH45" s="549"/>
      <c r="CFI45" s="549"/>
      <c r="CFJ45" s="549"/>
      <c r="CFK45" s="549"/>
      <c r="CFL45" s="549"/>
      <c r="CFM45" s="549"/>
      <c r="CFN45" s="549"/>
      <c r="CFO45" s="549"/>
      <c r="CFP45" s="549"/>
      <c r="CFQ45" s="549"/>
      <c r="CFR45" s="549"/>
      <c r="CFS45" s="549"/>
      <c r="CFT45" s="549"/>
      <c r="CFU45" s="549"/>
      <c r="CFV45" s="549"/>
      <c r="CFW45" s="549"/>
      <c r="CFX45" s="549"/>
      <c r="CFY45" s="549"/>
      <c r="CFZ45" s="549"/>
      <c r="CGA45" s="549"/>
      <c r="CGB45" s="549"/>
      <c r="CGC45" s="549"/>
      <c r="CGD45" s="549"/>
      <c r="CGE45" s="549"/>
      <c r="CGF45" s="549"/>
      <c r="CGG45" s="549"/>
      <c r="CGH45" s="549"/>
      <c r="CGI45" s="549"/>
      <c r="CGJ45" s="549"/>
      <c r="CGK45" s="549"/>
      <c r="CGL45" s="549"/>
      <c r="CGM45" s="549"/>
      <c r="CGN45" s="549"/>
      <c r="CGO45" s="549"/>
      <c r="CGP45" s="549"/>
      <c r="CGQ45" s="549"/>
      <c r="CGR45" s="549"/>
      <c r="CGS45" s="549"/>
      <c r="CGT45" s="549"/>
      <c r="CGU45" s="549"/>
      <c r="CGV45" s="549"/>
      <c r="CGW45" s="549"/>
      <c r="CGX45" s="549"/>
      <c r="CGY45" s="549"/>
      <c r="CGZ45" s="549"/>
      <c r="CHA45" s="549"/>
      <c r="CHB45" s="549"/>
      <c r="CHC45" s="549"/>
      <c r="CHD45" s="549"/>
      <c r="CHE45" s="549"/>
      <c r="CHF45" s="549"/>
      <c r="CHG45" s="549"/>
      <c r="CHH45" s="549"/>
      <c r="CHI45" s="549"/>
      <c r="CHJ45" s="549"/>
      <c r="CHK45" s="549"/>
      <c r="CHL45" s="549"/>
      <c r="CHM45" s="549"/>
      <c r="CHN45" s="549"/>
      <c r="CHO45" s="549"/>
      <c r="CHP45" s="549"/>
      <c r="CHQ45" s="549"/>
      <c r="CHR45" s="549"/>
      <c r="CHS45" s="549"/>
      <c r="CHT45" s="549"/>
      <c r="CHU45" s="549"/>
      <c r="CHV45" s="549"/>
      <c r="CHW45" s="549"/>
      <c r="CHX45" s="549"/>
      <c r="CHY45" s="549"/>
      <c r="CHZ45" s="549"/>
      <c r="CIA45" s="549"/>
      <c r="CIB45" s="549"/>
      <c r="CIC45" s="549"/>
      <c r="CID45" s="549"/>
      <c r="CIE45" s="549"/>
      <c r="CIF45" s="549"/>
      <c r="CIG45" s="549"/>
      <c r="CIH45" s="549"/>
      <c r="CII45" s="549"/>
      <c r="CIJ45" s="549"/>
      <c r="CIK45" s="549"/>
      <c r="CIL45" s="549"/>
      <c r="CIM45" s="549"/>
      <c r="CIN45" s="549"/>
      <c r="CIO45" s="549"/>
      <c r="CIP45" s="549"/>
      <c r="CIQ45" s="549"/>
      <c r="CIR45" s="549"/>
      <c r="CIS45" s="549"/>
      <c r="CIT45" s="549"/>
      <c r="CIU45" s="549"/>
      <c r="CIV45" s="549"/>
      <c r="CIW45" s="549"/>
      <c r="CIX45" s="549"/>
      <c r="CIY45" s="549"/>
      <c r="CIZ45" s="549"/>
      <c r="CJA45" s="549"/>
      <c r="CJB45" s="549"/>
      <c r="CJC45" s="549"/>
      <c r="CJD45" s="549"/>
      <c r="CJE45" s="549"/>
      <c r="CJF45" s="549"/>
      <c r="CJG45" s="549"/>
      <c r="CJH45" s="549"/>
      <c r="CJI45" s="549"/>
      <c r="CJJ45" s="549"/>
      <c r="CJK45" s="549"/>
      <c r="CJL45" s="549"/>
      <c r="CJM45" s="549"/>
      <c r="CJN45" s="549"/>
      <c r="CJO45" s="549"/>
      <c r="CJP45" s="549"/>
      <c r="CJQ45" s="549"/>
      <c r="CJR45" s="549"/>
      <c r="CJS45" s="549"/>
      <c r="CJT45" s="549"/>
      <c r="CJU45" s="549"/>
      <c r="CJV45" s="549"/>
      <c r="CJW45" s="549"/>
      <c r="CJX45" s="549"/>
      <c r="CJY45" s="549"/>
      <c r="CJZ45" s="549"/>
      <c r="CKA45" s="549"/>
      <c r="CKB45" s="549"/>
      <c r="CKC45" s="549"/>
      <c r="CKD45" s="549"/>
      <c r="CKE45" s="549"/>
      <c r="CKF45" s="549"/>
      <c r="CKG45" s="549"/>
      <c r="CKH45" s="549"/>
      <c r="CKI45" s="549"/>
      <c r="CKJ45" s="549"/>
      <c r="CKK45" s="549"/>
      <c r="CKL45" s="549"/>
      <c r="CKM45" s="549"/>
      <c r="CKN45" s="549"/>
      <c r="CKO45" s="549"/>
      <c r="CKP45" s="549"/>
      <c r="CKQ45" s="549"/>
      <c r="CKR45" s="549"/>
      <c r="CKS45" s="549"/>
      <c r="CKT45" s="549"/>
      <c r="CKU45" s="549"/>
      <c r="CKV45" s="549"/>
      <c r="CKW45" s="549"/>
      <c r="CKX45" s="549"/>
      <c r="CKY45" s="549"/>
      <c r="CKZ45" s="549"/>
      <c r="CLA45" s="549"/>
      <c r="CLB45" s="549"/>
      <c r="CLC45" s="549"/>
      <c r="CLD45" s="549"/>
      <c r="CLE45" s="549"/>
      <c r="CLF45" s="549"/>
      <c r="CLG45" s="549"/>
      <c r="CLH45" s="549"/>
      <c r="CLI45" s="549"/>
      <c r="CLJ45" s="549"/>
      <c r="CLK45" s="549"/>
      <c r="CLL45" s="549"/>
      <c r="CLM45" s="549"/>
      <c r="CLN45" s="549"/>
      <c r="CLO45" s="549"/>
      <c r="CLP45" s="549"/>
      <c r="CLQ45" s="549"/>
      <c r="CLR45" s="549"/>
      <c r="CLS45" s="549"/>
      <c r="CLT45" s="549"/>
      <c r="CLU45" s="549"/>
      <c r="CLV45" s="549"/>
      <c r="CLW45" s="549"/>
      <c r="CLX45" s="549"/>
      <c r="CLY45" s="549"/>
      <c r="CLZ45" s="549"/>
      <c r="CMA45" s="549"/>
      <c r="CMB45" s="549"/>
      <c r="CMC45" s="549"/>
      <c r="CMD45" s="549"/>
      <c r="CME45" s="549"/>
      <c r="CMF45" s="549"/>
      <c r="CMG45" s="549"/>
      <c r="CMH45" s="549"/>
      <c r="CMI45" s="549"/>
      <c r="CMJ45" s="549"/>
      <c r="CMK45" s="549"/>
      <c r="CML45" s="549"/>
      <c r="CMM45" s="549"/>
      <c r="CMN45" s="549"/>
      <c r="CMO45" s="549"/>
      <c r="CMP45" s="549"/>
      <c r="CMQ45" s="549"/>
      <c r="CMR45" s="549"/>
      <c r="CMS45" s="549"/>
      <c r="CMT45" s="549"/>
      <c r="CMU45" s="549"/>
      <c r="CMV45" s="549"/>
      <c r="CMW45" s="549"/>
      <c r="CMX45" s="549"/>
      <c r="CMY45" s="549"/>
      <c r="CMZ45" s="549"/>
      <c r="CNA45" s="549"/>
      <c r="CNB45" s="549"/>
      <c r="CNC45" s="549"/>
      <c r="CND45" s="549"/>
      <c r="CNE45" s="549"/>
      <c r="CNF45" s="549"/>
      <c r="CNG45" s="549"/>
      <c r="CNH45" s="549"/>
      <c r="CNI45" s="549"/>
      <c r="CNJ45" s="549"/>
      <c r="CNK45" s="549"/>
      <c r="CNL45" s="549"/>
      <c r="CNM45" s="549"/>
      <c r="CNN45" s="549"/>
      <c r="CNO45" s="549"/>
      <c r="CNP45" s="549"/>
      <c r="CNQ45" s="549"/>
      <c r="CNR45" s="549"/>
      <c r="CNS45" s="549"/>
      <c r="CNT45" s="549"/>
      <c r="CNU45" s="549"/>
      <c r="CNV45" s="549"/>
      <c r="CNW45" s="549"/>
      <c r="CNX45" s="549"/>
      <c r="CNY45" s="549"/>
      <c r="CNZ45" s="549"/>
      <c r="COA45" s="549"/>
      <c r="COB45" s="549"/>
      <c r="COC45" s="549"/>
      <c r="COD45" s="549"/>
      <c r="COE45" s="549"/>
      <c r="COF45" s="549"/>
      <c r="COG45" s="549"/>
      <c r="COH45" s="549"/>
      <c r="COI45" s="549"/>
      <c r="COJ45" s="549"/>
      <c r="COK45" s="549"/>
      <c r="COL45" s="549"/>
      <c r="COM45" s="549"/>
      <c r="CON45" s="549"/>
      <c r="COO45" s="549"/>
      <c r="COP45" s="549"/>
      <c r="COQ45" s="549"/>
      <c r="COR45" s="549"/>
      <c r="COS45" s="549"/>
      <c r="COT45" s="549"/>
      <c r="COU45" s="549"/>
      <c r="COV45" s="549"/>
      <c r="COW45" s="549"/>
      <c r="COX45" s="549"/>
      <c r="COY45" s="549"/>
      <c r="COZ45" s="549"/>
      <c r="CPA45" s="549"/>
      <c r="CPB45" s="549"/>
      <c r="CPC45" s="549"/>
      <c r="CPD45" s="549"/>
      <c r="CPE45" s="549"/>
      <c r="CPF45" s="549"/>
      <c r="CPG45" s="549"/>
      <c r="CPH45" s="549"/>
      <c r="CPI45" s="549"/>
      <c r="CPJ45" s="549"/>
      <c r="CPK45" s="549"/>
      <c r="CPL45" s="549"/>
      <c r="CPM45" s="549"/>
      <c r="CPN45" s="549"/>
      <c r="CPO45" s="549"/>
      <c r="CPP45" s="549"/>
      <c r="CPQ45" s="549"/>
      <c r="CPR45" s="549"/>
      <c r="CPS45" s="549"/>
      <c r="CPT45" s="549"/>
      <c r="CPU45" s="549"/>
      <c r="CPV45" s="549"/>
      <c r="CPW45" s="549"/>
      <c r="CPX45" s="549"/>
      <c r="CPY45" s="549"/>
      <c r="CPZ45" s="549"/>
      <c r="CQA45" s="549"/>
      <c r="CQB45" s="549"/>
      <c r="CQC45" s="549"/>
      <c r="CQD45" s="549"/>
      <c r="CQE45" s="549"/>
      <c r="CQF45" s="549"/>
      <c r="CQG45" s="549"/>
      <c r="CQH45" s="549"/>
      <c r="CQI45" s="549"/>
      <c r="CQJ45" s="549"/>
      <c r="CQK45" s="549"/>
      <c r="CQL45" s="549"/>
      <c r="CQM45" s="549"/>
      <c r="CQN45" s="549"/>
      <c r="CQO45" s="549"/>
      <c r="CQP45" s="549"/>
      <c r="CQQ45" s="549"/>
      <c r="CQR45" s="549"/>
      <c r="CQS45" s="549"/>
      <c r="CQT45" s="549"/>
      <c r="CQU45" s="549"/>
      <c r="CQV45" s="549"/>
      <c r="CQW45" s="549"/>
      <c r="CQX45" s="549"/>
      <c r="CQY45" s="549"/>
      <c r="CQZ45" s="549"/>
      <c r="CRA45" s="549"/>
      <c r="CRB45" s="549"/>
      <c r="CRC45" s="549"/>
      <c r="CRD45" s="549"/>
      <c r="CRE45" s="549"/>
      <c r="CRF45" s="549"/>
      <c r="CRG45" s="549"/>
      <c r="CRH45" s="549"/>
      <c r="CRI45" s="549"/>
      <c r="CRJ45" s="549"/>
      <c r="CRK45" s="549"/>
      <c r="CRL45" s="549"/>
      <c r="CRM45" s="549"/>
      <c r="CRN45" s="549"/>
      <c r="CRO45" s="549"/>
      <c r="CRP45" s="549"/>
      <c r="CRQ45" s="549"/>
      <c r="CRR45" s="549"/>
      <c r="CRS45" s="549"/>
      <c r="CRT45" s="549"/>
      <c r="CRU45" s="549"/>
      <c r="CRV45" s="549"/>
      <c r="CRW45" s="549"/>
      <c r="CRX45" s="549"/>
      <c r="CRY45" s="549"/>
      <c r="CRZ45" s="549"/>
      <c r="CSA45" s="549"/>
      <c r="CSB45" s="549"/>
      <c r="CSC45" s="549"/>
      <c r="CSD45" s="549"/>
      <c r="CSE45" s="549"/>
      <c r="CSF45" s="549"/>
      <c r="CSG45" s="549"/>
      <c r="CSH45" s="549"/>
      <c r="CSI45" s="549"/>
      <c r="CSJ45" s="549"/>
      <c r="CSK45" s="549"/>
      <c r="CSL45" s="549"/>
      <c r="CSM45" s="549"/>
      <c r="CSN45" s="549"/>
      <c r="CSO45" s="549"/>
      <c r="CSP45" s="549"/>
      <c r="CSQ45" s="549"/>
      <c r="CSR45" s="549"/>
      <c r="CSS45" s="549"/>
      <c r="CST45" s="549"/>
      <c r="CSU45" s="549"/>
      <c r="CSV45" s="549"/>
      <c r="CSW45" s="549"/>
      <c r="CSX45" s="549"/>
      <c r="CSY45" s="549"/>
      <c r="CSZ45" s="549"/>
      <c r="CTA45" s="549"/>
      <c r="CTB45" s="549"/>
      <c r="CTC45" s="549"/>
      <c r="CTD45" s="549"/>
      <c r="CTE45" s="549"/>
      <c r="CTF45" s="549"/>
      <c r="CTG45" s="549"/>
      <c r="CTH45" s="549"/>
      <c r="CTI45" s="549"/>
      <c r="CTJ45" s="549"/>
      <c r="CTK45" s="549"/>
      <c r="CTL45" s="549"/>
      <c r="CTM45" s="549"/>
      <c r="CTN45" s="549"/>
      <c r="CTO45" s="549"/>
      <c r="CTP45" s="549"/>
      <c r="CTQ45" s="549"/>
      <c r="CTR45" s="549"/>
      <c r="CTS45" s="549"/>
      <c r="CTT45" s="549"/>
      <c r="CTU45" s="549"/>
      <c r="CTV45" s="549"/>
      <c r="CTW45" s="549"/>
      <c r="CTX45" s="549"/>
      <c r="CTY45" s="549"/>
      <c r="CTZ45" s="549"/>
      <c r="CUA45" s="549"/>
      <c r="CUB45" s="549"/>
      <c r="CUC45" s="549"/>
      <c r="CUD45" s="549"/>
      <c r="CUE45" s="549"/>
      <c r="CUF45" s="549"/>
      <c r="CUG45" s="549"/>
      <c r="CUH45" s="549"/>
      <c r="CUI45" s="549"/>
      <c r="CUJ45" s="549"/>
      <c r="CUK45" s="549"/>
      <c r="CUL45" s="549"/>
      <c r="CUM45" s="549"/>
      <c r="CUN45" s="549"/>
      <c r="CUO45" s="549"/>
      <c r="CUP45" s="549"/>
      <c r="CUQ45" s="549"/>
      <c r="CUR45" s="549"/>
      <c r="CUS45" s="549"/>
      <c r="CUT45" s="549"/>
      <c r="CUU45" s="549"/>
      <c r="CUV45" s="549"/>
      <c r="CUW45" s="549"/>
      <c r="CUX45" s="549"/>
      <c r="CUY45" s="549"/>
      <c r="CUZ45" s="549"/>
      <c r="CVA45" s="549"/>
      <c r="CVB45" s="549"/>
      <c r="CVC45" s="549"/>
      <c r="CVD45" s="549"/>
      <c r="CVE45" s="549"/>
      <c r="CVF45" s="549"/>
      <c r="CVG45" s="549"/>
      <c r="CVH45" s="549"/>
      <c r="CVI45" s="549"/>
      <c r="CVJ45" s="549"/>
      <c r="CVK45" s="549"/>
      <c r="CVL45" s="549"/>
      <c r="CVM45" s="549"/>
      <c r="CVN45" s="549"/>
      <c r="CVO45" s="549"/>
      <c r="CVP45" s="549"/>
      <c r="CVQ45" s="549"/>
      <c r="CVR45" s="549"/>
      <c r="CVS45" s="549"/>
      <c r="CVT45" s="549"/>
      <c r="CVU45" s="549"/>
      <c r="CVV45" s="549"/>
      <c r="CVW45" s="549"/>
      <c r="CVX45" s="549"/>
      <c r="CVY45" s="549"/>
      <c r="CVZ45" s="549"/>
      <c r="CWA45" s="549"/>
      <c r="CWB45" s="549"/>
      <c r="CWC45" s="549"/>
      <c r="CWD45" s="549"/>
      <c r="CWE45" s="549"/>
      <c r="CWF45" s="549"/>
      <c r="CWG45" s="549"/>
      <c r="CWH45" s="549"/>
      <c r="CWI45" s="549"/>
      <c r="CWJ45" s="549"/>
      <c r="CWK45" s="549"/>
      <c r="CWL45" s="549"/>
      <c r="CWM45" s="549"/>
      <c r="CWN45" s="549"/>
      <c r="CWO45" s="549"/>
      <c r="CWP45" s="549"/>
      <c r="CWQ45" s="549"/>
      <c r="CWR45" s="549"/>
      <c r="CWS45" s="549"/>
      <c r="CWT45" s="549"/>
      <c r="CWU45" s="549"/>
      <c r="CWV45" s="549"/>
      <c r="CWW45" s="549"/>
      <c r="CWX45" s="549"/>
      <c r="CWY45" s="549"/>
      <c r="CWZ45" s="549"/>
      <c r="CXA45" s="549"/>
      <c r="CXB45" s="549"/>
      <c r="CXC45" s="549"/>
      <c r="CXD45" s="549"/>
      <c r="CXE45" s="549"/>
      <c r="CXF45" s="549"/>
      <c r="CXG45" s="549"/>
      <c r="CXH45" s="549"/>
      <c r="CXI45" s="549"/>
      <c r="CXJ45" s="549"/>
      <c r="CXK45" s="549"/>
      <c r="CXL45" s="549"/>
      <c r="CXM45" s="549"/>
      <c r="CXN45" s="549"/>
      <c r="CXO45" s="549"/>
      <c r="CXP45" s="549"/>
      <c r="CXQ45" s="549"/>
      <c r="CXR45" s="549"/>
      <c r="CXS45" s="549"/>
      <c r="CXT45" s="549"/>
      <c r="CXU45" s="549"/>
      <c r="CXV45" s="549"/>
      <c r="CXW45" s="549"/>
      <c r="CXX45" s="549"/>
      <c r="CXY45" s="549"/>
      <c r="CXZ45" s="549"/>
      <c r="CYA45" s="549"/>
      <c r="CYB45" s="549"/>
      <c r="CYC45" s="549"/>
      <c r="CYD45" s="549"/>
      <c r="CYE45" s="549"/>
      <c r="CYF45" s="549"/>
      <c r="CYG45" s="549"/>
      <c r="CYH45" s="549"/>
      <c r="CYI45" s="549"/>
      <c r="CYJ45" s="549"/>
      <c r="CYK45" s="549"/>
      <c r="CYL45" s="549"/>
      <c r="CYM45" s="549"/>
      <c r="CYN45" s="549"/>
      <c r="CYO45" s="549"/>
      <c r="CYP45" s="549"/>
      <c r="CYQ45" s="549"/>
      <c r="CYR45" s="549"/>
      <c r="CYS45" s="549"/>
      <c r="CYT45" s="549"/>
      <c r="CYU45" s="549"/>
      <c r="CYV45" s="549"/>
      <c r="CYW45" s="549"/>
      <c r="CYX45" s="549"/>
      <c r="CYY45" s="549"/>
      <c r="CYZ45" s="549"/>
      <c r="CZA45" s="549"/>
      <c r="CZB45" s="549"/>
      <c r="CZC45" s="549"/>
      <c r="CZD45" s="549"/>
      <c r="CZE45" s="549"/>
      <c r="CZF45" s="549"/>
      <c r="CZG45" s="549"/>
      <c r="CZH45" s="549"/>
      <c r="CZI45" s="549"/>
      <c r="CZJ45" s="549"/>
      <c r="CZK45" s="549"/>
      <c r="CZL45" s="549"/>
      <c r="CZM45" s="549"/>
      <c r="CZN45" s="549"/>
      <c r="CZO45" s="549"/>
      <c r="CZP45" s="549"/>
      <c r="CZQ45" s="549"/>
      <c r="CZR45" s="549"/>
      <c r="CZS45" s="549"/>
      <c r="CZT45" s="549"/>
      <c r="CZU45" s="549"/>
      <c r="CZV45" s="549"/>
      <c r="CZW45" s="549"/>
      <c r="CZX45" s="549"/>
      <c r="CZY45" s="549"/>
      <c r="CZZ45" s="549"/>
      <c r="DAA45" s="549"/>
      <c r="DAB45" s="549"/>
      <c r="DAC45" s="549"/>
      <c r="DAD45" s="549"/>
      <c r="DAE45" s="549"/>
      <c r="DAF45" s="549"/>
      <c r="DAG45" s="549"/>
      <c r="DAH45" s="549"/>
      <c r="DAI45" s="549"/>
      <c r="DAJ45" s="549"/>
      <c r="DAK45" s="549"/>
      <c r="DAL45" s="549"/>
      <c r="DAM45" s="549"/>
      <c r="DAN45" s="549"/>
      <c r="DAO45" s="549"/>
      <c r="DAP45" s="549"/>
      <c r="DAQ45" s="549"/>
      <c r="DAR45" s="549"/>
      <c r="DAS45" s="549"/>
      <c r="DAT45" s="549"/>
      <c r="DAU45" s="549"/>
      <c r="DAV45" s="549"/>
      <c r="DAW45" s="549"/>
      <c r="DAX45" s="549"/>
      <c r="DAY45" s="549"/>
      <c r="DAZ45" s="549"/>
      <c r="DBA45" s="549"/>
      <c r="DBB45" s="549"/>
      <c r="DBC45" s="549"/>
      <c r="DBD45" s="549"/>
      <c r="DBE45" s="549"/>
      <c r="DBF45" s="549"/>
      <c r="DBG45" s="549"/>
      <c r="DBH45" s="549"/>
      <c r="DBI45" s="549"/>
      <c r="DBJ45" s="549"/>
      <c r="DBK45" s="549"/>
      <c r="DBL45" s="549"/>
      <c r="DBM45" s="549"/>
      <c r="DBN45" s="549"/>
      <c r="DBO45" s="549"/>
      <c r="DBP45" s="549"/>
      <c r="DBQ45" s="549"/>
      <c r="DBR45" s="549"/>
      <c r="DBS45" s="549"/>
      <c r="DBT45" s="549"/>
      <c r="DBU45" s="549"/>
      <c r="DBV45" s="549"/>
      <c r="DBW45" s="549"/>
      <c r="DBX45" s="549"/>
      <c r="DBY45" s="549"/>
      <c r="DBZ45" s="549"/>
      <c r="DCA45" s="549"/>
      <c r="DCB45" s="549"/>
      <c r="DCC45" s="549"/>
      <c r="DCD45" s="549"/>
      <c r="DCE45" s="549"/>
      <c r="DCF45" s="549"/>
      <c r="DCG45" s="549"/>
      <c r="DCH45" s="549"/>
      <c r="DCI45" s="549"/>
      <c r="DCJ45" s="549"/>
      <c r="DCK45" s="549"/>
      <c r="DCL45" s="549"/>
      <c r="DCM45" s="549"/>
      <c r="DCN45" s="549"/>
      <c r="DCO45" s="549"/>
      <c r="DCP45" s="549"/>
      <c r="DCQ45" s="549"/>
      <c r="DCR45" s="549"/>
      <c r="DCS45" s="549"/>
      <c r="DCT45" s="549"/>
      <c r="DCU45" s="549"/>
      <c r="DCV45" s="549"/>
      <c r="DCW45" s="549"/>
      <c r="DCX45" s="549"/>
      <c r="DCY45" s="549"/>
      <c r="DCZ45" s="549"/>
      <c r="DDA45" s="549"/>
      <c r="DDB45" s="549"/>
      <c r="DDC45" s="549"/>
      <c r="DDD45" s="549"/>
      <c r="DDE45" s="549"/>
      <c r="DDF45" s="549"/>
      <c r="DDG45" s="549"/>
      <c r="DDH45" s="549"/>
      <c r="DDI45" s="549"/>
      <c r="DDJ45" s="549"/>
      <c r="DDK45" s="549"/>
      <c r="DDL45" s="549"/>
      <c r="DDM45" s="549"/>
      <c r="DDN45" s="549"/>
      <c r="DDO45" s="549"/>
      <c r="DDP45" s="549"/>
      <c r="DDQ45" s="549"/>
      <c r="DDR45" s="549"/>
      <c r="DDS45" s="549"/>
      <c r="DDT45" s="549"/>
      <c r="DDU45" s="549"/>
      <c r="DDV45" s="549"/>
      <c r="DDW45" s="549"/>
      <c r="DDX45" s="549"/>
      <c r="DDY45" s="549"/>
      <c r="DDZ45" s="549"/>
      <c r="DEA45" s="549"/>
      <c r="DEB45" s="549"/>
      <c r="DEC45" s="549"/>
      <c r="DED45" s="549"/>
      <c r="DEE45" s="549"/>
      <c r="DEF45" s="549"/>
      <c r="DEG45" s="549"/>
      <c r="DEH45" s="549"/>
      <c r="DEI45" s="549"/>
      <c r="DEJ45" s="549"/>
      <c r="DEK45" s="549"/>
      <c r="DEL45" s="549"/>
      <c r="DEM45" s="549"/>
      <c r="DEN45" s="549"/>
      <c r="DEO45" s="549"/>
      <c r="DEP45" s="549"/>
      <c r="DEQ45" s="549"/>
      <c r="DER45" s="549"/>
      <c r="DES45" s="549"/>
      <c r="DET45" s="549"/>
      <c r="DEU45" s="549"/>
      <c r="DEV45" s="549"/>
      <c r="DEW45" s="549"/>
      <c r="DEX45" s="549"/>
      <c r="DEY45" s="549"/>
      <c r="DEZ45" s="549"/>
      <c r="DFA45" s="549"/>
      <c r="DFB45" s="549"/>
      <c r="DFC45" s="549"/>
      <c r="DFD45" s="549"/>
      <c r="DFE45" s="549"/>
      <c r="DFF45" s="549"/>
      <c r="DFG45" s="549"/>
      <c r="DFH45" s="549"/>
      <c r="DFI45" s="549"/>
      <c r="DFJ45" s="549"/>
      <c r="DFK45" s="549"/>
      <c r="DFL45" s="549"/>
      <c r="DFM45" s="549"/>
      <c r="DFN45" s="549"/>
      <c r="DFO45" s="549"/>
      <c r="DFP45" s="549"/>
      <c r="DFQ45" s="549"/>
      <c r="DFR45" s="549"/>
      <c r="DFS45" s="549"/>
      <c r="DFT45" s="549"/>
      <c r="DFU45" s="549"/>
      <c r="DFV45" s="549"/>
      <c r="DFW45" s="549"/>
      <c r="DFX45" s="549"/>
      <c r="DFY45" s="549"/>
      <c r="DFZ45" s="549"/>
      <c r="DGA45" s="549"/>
      <c r="DGB45" s="549"/>
      <c r="DGC45" s="549"/>
      <c r="DGD45" s="549"/>
      <c r="DGE45" s="549"/>
      <c r="DGF45" s="549"/>
      <c r="DGG45" s="549"/>
      <c r="DGH45" s="549"/>
      <c r="DGI45" s="549"/>
      <c r="DGJ45" s="549"/>
      <c r="DGK45" s="549"/>
      <c r="DGL45" s="549"/>
      <c r="DGM45" s="549"/>
      <c r="DGN45" s="549"/>
      <c r="DGO45" s="549"/>
      <c r="DGP45" s="549"/>
      <c r="DGQ45" s="549"/>
      <c r="DGR45" s="549"/>
      <c r="DGS45" s="549"/>
      <c r="DGT45" s="549"/>
      <c r="DGU45" s="549"/>
      <c r="DGV45" s="549"/>
      <c r="DGW45" s="549"/>
      <c r="DGX45" s="549"/>
      <c r="DGY45" s="549"/>
      <c r="DGZ45" s="549"/>
      <c r="DHA45" s="549"/>
      <c r="DHB45" s="549"/>
      <c r="DHC45" s="549"/>
      <c r="DHD45" s="549"/>
      <c r="DHE45" s="549"/>
      <c r="DHF45" s="549"/>
      <c r="DHG45" s="549"/>
      <c r="DHH45" s="549"/>
      <c r="DHI45" s="549"/>
      <c r="DHJ45" s="549"/>
      <c r="DHK45" s="549"/>
      <c r="DHL45" s="549"/>
      <c r="DHM45" s="549"/>
      <c r="DHN45" s="549"/>
      <c r="DHO45" s="549"/>
      <c r="DHP45" s="549"/>
      <c r="DHQ45" s="549"/>
      <c r="DHR45" s="549"/>
      <c r="DHS45" s="549"/>
      <c r="DHT45" s="549"/>
      <c r="DHU45" s="549"/>
      <c r="DHV45" s="549"/>
      <c r="DHW45" s="549"/>
      <c r="DHX45" s="549"/>
      <c r="DHY45" s="549"/>
      <c r="DHZ45" s="549"/>
      <c r="DIA45" s="549"/>
      <c r="DIB45" s="549"/>
      <c r="DIC45" s="549"/>
      <c r="DID45" s="549"/>
      <c r="DIE45" s="549"/>
      <c r="DIF45" s="549"/>
      <c r="DIG45" s="549"/>
      <c r="DIH45" s="549"/>
      <c r="DII45" s="549"/>
      <c r="DIJ45" s="549"/>
      <c r="DIK45" s="549"/>
      <c r="DIL45" s="549"/>
      <c r="DIM45" s="549"/>
      <c r="DIN45" s="549"/>
      <c r="DIO45" s="549"/>
      <c r="DIP45" s="549"/>
      <c r="DIQ45" s="549"/>
      <c r="DIR45" s="549"/>
      <c r="DIS45" s="549"/>
      <c r="DIT45" s="549"/>
      <c r="DIU45" s="549"/>
      <c r="DIV45" s="549"/>
      <c r="DIW45" s="549"/>
      <c r="DIX45" s="549"/>
      <c r="DIY45" s="549"/>
      <c r="DIZ45" s="549"/>
      <c r="DJA45" s="549"/>
      <c r="DJB45" s="549"/>
      <c r="DJC45" s="549"/>
      <c r="DJD45" s="549"/>
      <c r="DJE45" s="549"/>
      <c r="DJF45" s="549"/>
      <c r="DJG45" s="549"/>
      <c r="DJH45" s="549"/>
      <c r="DJI45" s="549"/>
      <c r="DJJ45" s="549"/>
      <c r="DJK45" s="549"/>
      <c r="DJL45" s="549"/>
      <c r="DJM45" s="549"/>
      <c r="DJN45" s="549"/>
      <c r="DJO45" s="549"/>
      <c r="DJP45" s="549"/>
      <c r="DJQ45" s="549"/>
      <c r="DJR45" s="549"/>
      <c r="DJS45" s="549"/>
      <c r="DJT45" s="549"/>
      <c r="DJU45" s="549"/>
      <c r="DJV45" s="549"/>
      <c r="DJW45" s="549"/>
      <c r="DJX45" s="549"/>
      <c r="DJY45" s="549"/>
      <c r="DJZ45" s="549"/>
      <c r="DKA45" s="549"/>
      <c r="DKB45" s="549"/>
      <c r="DKC45" s="549"/>
      <c r="DKD45" s="549"/>
      <c r="DKE45" s="549"/>
      <c r="DKF45" s="549"/>
      <c r="DKG45" s="549"/>
      <c r="DKH45" s="549"/>
      <c r="DKI45" s="549"/>
      <c r="DKJ45" s="549"/>
      <c r="DKK45" s="549"/>
      <c r="DKL45" s="549"/>
      <c r="DKM45" s="549"/>
      <c r="DKN45" s="549"/>
      <c r="DKO45" s="549"/>
      <c r="DKP45" s="549"/>
      <c r="DKQ45" s="549"/>
      <c r="DKR45" s="549"/>
      <c r="DKS45" s="549"/>
      <c r="DKT45" s="549"/>
      <c r="DKU45" s="549"/>
      <c r="DKV45" s="549"/>
      <c r="DKW45" s="549"/>
      <c r="DKX45" s="549"/>
      <c r="DKY45" s="549"/>
      <c r="DKZ45" s="549"/>
      <c r="DLA45" s="549"/>
      <c r="DLB45" s="549"/>
      <c r="DLC45" s="549"/>
      <c r="DLD45" s="549"/>
      <c r="DLE45" s="549"/>
      <c r="DLF45" s="549"/>
      <c r="DLG45" s="549"/>
      <c r="DLH45" s="549"/>
      <c r="DLI45" s="549"/>
      <c r="DLJ45" s="549"/>
      <c r="DLK45" s="549"/>
      <c r="DLL45" s="549"/>
      <c r="DLM45" s="549"/>
      <c r="DLN45" s="549"/>
      <c r="DLO45" s="549"/>
      <c r="DLP45" s="549"/>
      <c r="DLQ45" s="549"/>
      <c r="DLR45" s="549"/>
      <c r="DLS45" s="549"/>
      <c r="DLT45" s="549"/>
      <c r="DLU45" s="549"/>
      <c r="DLV45" s="549"/>
      <c r="DLW45" s="549"/>
      <c r="DLX45" s="549"/>
      <c r="DLY45" s="549"/>
      <c r="DLZ45" s="549"/>
      <c r="DMA45" s="549"/>
      <c r="DMB45" s="549"/>
      <c r="DMC45" s="549"/>
      <c r="DMD45" s="549"/>
      <c r="DME45" s="549"/>
      <c r="DMF45" s="549"/>
      <c r="DMG45" s="549"/>
      <c r="DMH45" s="549"/>
      <c r="DMI45" s="549"/>
      <c r="DMJ45" s="549"/>
      <c r="DMK45" s="549"/>
      <c r="DML45" s="549"/>
      <c r="DMM45" s="549"/>
      <c r="DMN45" s="549"/>
      <c r="DMO45" s="549"/>
      <c r="DMP45" s="549"/>
      <c r="DMQ45" s="549"/>
      <c r="DMR45" s="549"/>
      <c r="DMS45" s="549"/>
      <c r="DMT45" s="549"/>
      <c r="DMU45" s="549"/>
      <c r="DMV45" s="549"/>
      <c r="DMW45" s="549"/>
      <c r="DMX45" s="549"/>
      <c r="DMY45" s="549"/>
      <c r="DMZ45" s="549"/>
      <c r="DNA45" s="549"/>
      <c r="DNB45" s="549"/>
      <c r="DNC45" s="549"/>
      <c r="DND45" s="549"/>
      <c r="DNE45" s="549"/>
      <c r="DNF45" s="549"/>
      <c r="DNG45" s="549"/>
      <c r="DNH45" s="549"/>
      <c r="DNI45" s="549"/>
      <c r="DNJ45" s="549"/>
      <c r="DNK45" s="549"/>
      <c r="DNL45" s="549"/>
      <c r="DNM45" s="549"/>
      <c r="DNN45" s="549"/>
      <c r="DNO45" s="549"/>
      <c r="DNP45" s="549"/>
      <c r="DNQ45" s="549"/>
      <c r="DNR45" s="549"/>
      <c r="DNS45" s="549"/>
      <c r="DNT45" s="549"/>
      <c r="DNU45" s="549"/>
      <c r="DNV45" s="549"/>
      <c r="DNW45" s="549"/>
      <c r="DNX45" s="549"/>
      <c r="DNY45" s="549"/>
      <c r="DNZ45" s="549"/>
      <c r="DOA45" s="549"/>
      <c r="DOB45" s="549"/>
      <c r="DOC45" s="549"/>
      <c r="DOD45" s="549"/>
      <c r="DOE45" s="549"/>
      <c r="DOF45" s="549"/>
      <c r="DOG45" s="549"/>
      <c r="DOH45" s="549"/>
      <c r="DOI45" s="549"/>
      <c r="DOJ45" s="549"/>
      <c r="DOK45" s="549"/>
      <c r="DOL45" s="549"/>
      <c r="DOM45" s="549"/>
      <c r="DON45" s="549"/>
      <c r="DOO45" s="549"/>
      <c r="DOP45" s="549"/>
      <c r="DOQ45" s="549"/>
      <c r="DOR45" s="549"/>
      <c r="DOS45" s="549"/>
      <c r="DOT45" s="549"/>
      <c r="DOU45" s="549"/>
      <c r="DOV45" s="549"/>
      <c r="DOW45" s="549"/>
      <c r="DOX45" s="549"/>
      <c r="DOY45" s="549"/>
      <c r="DOZ45" s="549"/>
      <c r="DPA45" s="549"/>
      <c r="DPB45" s="549"/>
      <c r="DPC45" s="549"/>
      <c r="DPD45" s="549"/>
      <c r="DPE45" s="549"/>
      <c r="DPF45" s="549"/>
      <c r="DPG45" s="549"/>
      <c r="DPH45" s="549"/>
      <c r="DPI45" s="549"/>
      <c r="DPJ45" s="549"/>
      <c r="DPK45" s="549"/>
      <c r="DPL45" s="549"/>
      <c r="DPM45" s="549"/>
      <c r="DPN45" s="549"/>
      <c r="DPO45" s="549"/>
      <c r="DPP45" s="549"/>
      <c r="DPQ45" s="549"/>
      <c r="DPR45" s="549"/>
      <c r="DPS45" s="549"/>
      <c r="DPT45" s="549"/>
      <c r="DPU45" s="549"/>
      <c r="DPV45" s="549"/>
      <c r="DPW45" s="549"/>
      <c r="DPX45" s="549"/>
      <c r="DPY45" s="549"/>
      <c r="DPZ45" s="549"/>
      <c r="DQA45" s="549"/>
      <c r="DQB45" s="549"/>
      <c r="DQC45" s="549"/>
      <c r="DQD45" s="549"/>
      <c r="DQE45" s="549"/>
      <c r="DQF45" s="549"/>
      <c r="DQG45" s="549"/>
      <c r="DQH45" s="549"/>
      <c r="DQI45" s="549"/>
      <c r="DQJ45" s="549"/>
      <c r="DQK45" s="549"/>
      <c r="DQL45" s="549"/>
      <c r="DQM45" s="549"/>
      <c r="DQN45" s="549"/>
      <c r="DQO45" s="549"/>
      <c r="DQP45" s="549"/>
      <c r="DQQ45" s="549"/>
      <c r="DQR45" s="549"/>
      <c r="DQS45" s="549"/>
      <c r="DQT45" s="549"/>
      <c r="DQU45" s="549"/>
      <c r="DQV45" s="549"/>
      <c r="DQW45" s="549"/>
      <c r="DQX45" s="549"/>
      <c r="DQY45" s="549"/>
      <c r="DQZ45" s="549"/>
      <c r="DRA45" s="549"/>
      <c r="DRB45" s="549"/>
      <c r="DRC45" s="549"/>
      <c r="DRD45" s="549"/>
      <c r="DRE45" s="549"/>
      <c r="DRF45" s="549"/>
      <c r="DRG45" s="549"/>
      <c r="DRH45" s="549"/>
      <c r="DRI45" s="549"/>
      <c r="DRJ45" s="549"/>
      <c r="DRK45" s="549"/>
      <c r="DRL45" s="549"/>
      <c r="DRM45" s="549"/>
      <c r="DRN45" s="549"/>
      <c r="DRO45" s="549"/>
      <c r="DRP45" s="549"/>
      <c r="DRQ45" s="549"/>
      <c r="DRR45" s="549"/>
      <c r="DRS45" s="549"/>
      <c r="DRT45" s="549"/>
      <c r="DRU45" s="549"/>
      <c r="DRV45" s="549"/>
      <c r="DRW45" s="549"/>
      <c r="DRX45" s="549"/>
      <c r="DRY45" s="549"/>
      <c r="DRZ45" s="549"/>
      <c r="DSA45" s="549"/>
      <c r="DSB45" s="549"/>
      <c r="DSC45" s="549"/>
      <c r="DSD45" s="549"/>
      <c r="DSE45" s="549"/>
      <c r="DSF45" s="549"/>
      <c r="DSG45" s="549"/>
      <c r="DSH45" s="549"/>
      <c r="DSI45" s="549"/>
      <c r="DSJ45" s="549"/>
      <c r="DSK45" s="549"/>
      <c r="DSL45" s="549"/>
      <c r="DSM45" s="549"/>
      <c r="DSN45" s="549"/>
      <c r="DSO45" s="549"/>
      <c r="DSP45" s="549"/>
      <c r="DSQ45" s="549"/>
      <c r="DSR45" s="549"/>
      <c r="DSS45" s="549"/>
      <c r="DST45" s="549"/>
      <c r="DSU45" s="549"/>
      <c r="DSV45" s="549"/>
      <c r="DSW45" s="549"/>
      <c r="DSX45" s="549"/>
      <c r="DSY45" s="549"/>
      <c r="DSZ45" s="549"/>
      <c r="DTA45" s="549"/>
      <c r="DTB45" s="549"/>
      <c r="DTC45" s="549"/>
      <c r="DTD45" s="549"/>
      <c r="DTE45" s="549"/>
      <c r="DTF45" s="549"/>
      <c r="DTG45" s="549"/>
      <c r="DTH45" s="549"/>
      <c r="DTI45" s="549"/>
      <c r="DTJ45" s="549"/>
      <c r="DTK45" s="549"/>
      <c r="DTL45" s="549"/>
      <c r="DTM45" s="549"/>
      <c r="DTN45" s="549"/>
      <c r="DTO45" s="549"/>
      <c r="DTP45" s="549"/>
      <c r="DTQ45" s="549"/>
      <c r="DTR45" s="549"/>
      <c r="DTS45" s="549"/>
      <c r="DTT45" s="549"/>
      <c r="DTU45" s="549"/>
      <c r="DTV45" s="549"/>
      <c r="DTW45" s="549"/>
      <c r="DTX45" s="549"/>
      <c r="DTY45" s="549"/>
      <c r="DTZ45" s="549"/>
      <c r="DUA45" s="549"/>
      <c r="DUB45" s="549"/>
      <c r="DUC45" s="549"/>
      <c r="DUD45" s="549"/>
      <c r="DUE45" s="549"/>
      <c r="DUF45" s="549"/>
      <c r="DUG45" s="549"/>
      <c r="DUH45" s="549"/>
      <c r="DUI45" s="549"/>
      <c r="DUJ45" s="549"/>
      <c r="DUK45" s="549"/>
      <c r="DUL45" s="549"/>
      <c r="DUM45" s="549"/>
      <c r="DUN45" s="549"/>
      <c r="DUO45" s="549"/>
      <c r="DUP45" s="549"/>
      <c r="DUQ45" s="549"/>
      <c r="DUR45" s="549"/>
      <c r="DUS45" s="549"/>
      <c r="DUT45" s="549"/>
      <c r="DUU45" s="549"/>
      <c r="DUV45" s="549"/>
      <c r="DUW45" s="549"/>
      <c r="DUX45" s="549"/>
      <c r="DUY45" s="549"/>
      <c r="DUZ45" s="549"/>
      <c r="DVA45" s="549"/>
      <c r="DVB45" s="549"/>
      <c r="DVC45" s="549"/>
      <c r="DVD45" s="549"/>
      <c r="DVE45" s="549"/>
      <c r="DVF45" s="549"/>
      <c r="DVG45" s="549"/>
      <c r="DVH45" s="549"/>
      <c r="DVI45" s="549"/>
      <c r="DVJ45" s="549"/>
      <c r="DVK45" s="549"/>
      <c r="DVL45" s="549"/>
      <c r="DVM45" s="549"/>
      <c r="DVN45" s="549"/>
      <c r="DVO45" s="549"/>
      <c r="DVP45" s="549"/>
      <c r="DVQ45" s="549"/>
      <c r="DVR45" s="549"/>
      <c r="DVS45" s="549"/>
      <c r="DVT45" s="549"/>
      <c r="DVU45" s="549"/>
      <c r="DVV45" s="549"/>
      <c r="DVW45" s="549"/>
      <c r="DVX45" s="549"/>
      <c r="DVY45" s="549"/>
      <c r="DVZ45" s="549"/>
      <c r="DWA45" s="549"/>
      <c r="DWB45" s="549"/>
      <c r="DWC45" s="549"/>
      <c r="DWD45" s="549"/>
      <c r="DWE45" s="549"/>
      <c r="DWF45" s="549"/>
      <c r="DWG45" s="549"/>
      <c r="DWH45" s="549"/>
      <c r="DWI45" s="549"/>
      <c r="DWJ45" s="549"/>
      <c r="DWK45" s="549"/>
      <c r="DWL45" s="549"/>
      <c r="DWM45" s="549"/>
      <c r="DWN45" s="549"/>
      <c r="DWO45" s="549"/>
      <c r="DWP45" s="549"/>
      <c r="DWQ45" s="549"/>
      <c r="DWR45" s="549"/>
      <c r="DWS45" s="549"/>
      <c r="DWT45" s="549"/>
      <c r="DWU45" s="549"/>
      <c r="DWV45" s="549"/>
      <c r="DWW45" s="549"/>
      <c r="DWX45" s="549"/>
      <c r="DWY45" s="549"/>
      <c r="DWZ45" s="549"/>
      <c r="DXA45" s="549"/>
      <c r="DXB45" s="549"/>
      <c r="DXC45" s="549"/>
      <c r="DXD45" s="549"/>
      <c r="DXE45" s="549"/>
      <c r="DXF45" s="549"/>
      <c r="DXG45" s="549"/>
      <c r="DXH45" s="549"/>
      <c r="DXI45" s="549"/>
      <c r="DXJ45" s="549"/>
      <c r="DXK45" s="549"/>
      <c r="DXL45" s="549"/>
      <c r="DXM45" s="549"/>
      <c r="DXN45" s="549"/>
      <c r="DXO45" s="549"/>
      <c r="DXP45" s="549"/>
      <c r="DXQ45" s="549"/>
      <c r="DXR45" s="549"/>
      <c r="DXS45" s="549"/>
      <c r="DXT45" s="549"/>
      <c r="DXU45" s="549"/>
      <c r="DXV45" s="549"/>
      <c r="DXW45" s="549"/>
      <c r="DXX45" s="549"/>
      <c r="DXY45" s="549"/>
      <c r="DXZ45" s="549"/>
      <c r="DYA45" s="549"/>
      <c r="DYB45" s="549"/>
      <c r="DYC45" s="549"/>
      <c r="DYD45" s="549"/>
      <c r="DYE45" s="549"/>
      <c r="DYF45" s="549"/>
      <c r="DYG45" s="549"/>
      <c r="DYH45" s="549"/>
      <c r="DYI45" s="549"/>
      <c r="DYJ45" s="549"/>
      <c r="DYK45" s="549"/>
      <c r="DYL45" s="549"/>
      <c r="DYM45" s="549"/>
      <c r="DYN45" s="549"/>
      <c r="DYO45" s="549"/>
      <c r="DYP45" s="549"/>
      <c r="DYQ45" s="549"/>
      <c r="DYR45" s="549"/>
      <c r="DYS45" s="549"/>
      <c r="DYT45" s="549"/>
      <c r="DYU45" s="549"/>
      <c r="DYV45" s="549"/>
      <c r="DYW45" s="549"/>
      <c r="DYX45" s="549"/>
      <c r="DYY45" s="549"/>
      <c r="DYZ45" s="549"/>
      <c r="DZA45" s="549"/>
      <c r="DZB45" s="549"/>
      <c r="DZC45" s="549"/>
      <c r="DZD45" s="549"/>
      <c r="DZE45" s="549"/>
      <c r="DZF45" s="549"/>
      <c r="DZG45" s="549"/>
      <c r="DZH45" s="549"/>
      <c r="DZI45" s="549"/>
      <c r="DZJ45" s="549"/>
      <c r="DZK45" s="549"/>
      <c r="DZL45" s="549"/>
      <c r="DZM45" s="549"/>
      <c r="DZN45" s="549"/>
      <c r="DZO45" s="549"/>
      <c r="DZP45" s="549"/>
      <c r="DZQ45" s="549"/>
      <c r="DZR45" s="549"/>
      <c r="DZS45" s="549"/>
      <c r="DZT45" s="549"/>
      <c r="DZU45" s="549"/>
      <c r="DZV45" s="549"/>
      <c r="DZW45" s="549"/>
      <c r="DZX45" s="549"/>
      <c r="DZY45" s="549"/>
      <c r="DZZ45" s="549"/>
      <c r="EAA45" s="549"/>
      <c r="EAB45" s="549"/>
      <c r="EAC45" s="549"/>
      <c r="EAD45" s="549"/>
      <c r="EAE45" s="549"/>
      <c r="EAF45" s="549"/>
      <c r="EAG45" s="549"/>
      <c r="EAH45" s="549"/>
      <c r="EAI45" s="549"/>
      <c r="EAJ45" s="549"/>
      <c r="EAK45" s="549"/>
      <c r="EAL45" s="549"/>
      <c r="EAM45" s="549"/>
      <c r="EAN45" s="549"/>
      <c r="EAO45" s="549"/>
      <c r="EAP45" s="549"/>
      <c r="EAQ45" s="549"/>
      <c r="EAR45" s="549"/>
      <c r="EAS45" s="549"/>
      <c r="EAT45" s="549"/>
      <c r="EAU45" s="549"/>
      <c r="EAV45" s="549"/>
      <c r="EAW45" s="549"/>
      <c r="EAX45" s="549"/>
      <c r="EAY45" s="549"/>
      <c r="EAZ45" s="549"/>
      <c r="EBA45" s="549"/>
      <c r="EBB45" s="549"/>
      <c r="EBC45" s="549"/>
      <c r="EBD45" s="549"/>
      <c r="EBE45" s="549"/>
      <c r="EBF45" s="549"/>
      <c r="EBG45" s="549"/>
      <c r="EBH45" s="549"/>
      <c r="EBI45" s="549"/>
      <c r="EBJ45" s="549"/>
      <c r="EBK45" s="549"/>
      <c r="EBL45" s="549"/>
      <c r="EBM45" s="549"/>
      <c r="EBN45" s="549"/>
      <c r="EBO45" s="549"/>
      <c r="EBP45" s="549"/>
      <c r="EBQ45" s="549"/>
      <c r="EBR45" s="549"/>
      <c r="EBS45" s="549"/>
      <c r="EBT45" s="549"/>
      <c r="EBU45" s="549"/>
      <c r="EBV45" s="549"/>
      <c r="EBW45" s="549"/>
      <c r="EBX45" s="549"/>
      <c r="EBY45" s="549"/>
      <c r="EBZ45" s="549"/>
      <c r="ECA45" s="549"/>
      <c r="ECB45" s="549"/>
      <c r="ECC45" s="549"/>
      <c r="ECD45" s="549"/>
      <c r="ECE45" s="549"/>
      <c r="ECF45" s="549"/>
      <c r="ECG45" s="549"/>
      <c r="ECH45" s="549"/>
      <c r="ECI45" s="549"/>
      <c r="ECJ45" s="549"/>
      <c r="ECK45" s="549"/>
      <c r="ECL45" s="549"/>
      <c r="ECM45" s="549"/>
      <c r="ECN45" s="549"/>
      <c r="ECO45" s="549"/>
      <c r="ECP45" s="549"/>
      <c r="ECQ45" s="549"/>
      <c r="ECR45" s="549"/>
      <c r="ECS45" s="549"/>
      <c r="ECT45" s="549"/>
      <c r="ECU45" s="549"/>
      <c r="ECV45" s="549"/>
      <c r="ECW45" s="549"/>
      <c r="ECX45" s="549"/>
      <c r="ECY45" s="549"/>
      <c r="ECZ45" s="549"/>
      <c r="EDA45" s="549"/>
      <c r="EDB45" s="549"/>
      <c r="EDC45" s="549"/>
      <c r="EDD45" s="549"/>
      <c r="EDE45" s="549"/>
      <c r="EDF45" s="549"/>
      <c r="EDG45" s="549"/>
      <c r="EDH45" s="549"/>
      <c r="EDI45" s="549"/>
      <c r="EDJ45" s="549"/>
      <c r="EDK45" s="549"/>
      <c r="EDL45" s="549"/>
      <c r="EDM45" s="549"/>
      <c r="EDN45" s="549"/>
      <c r="EDO45" s="549"/>
      <c r="EDP45" s="549"/>
      <c r="EDQ45" s="549"/>
      <c r="EDR45" s="549"/>
      <c r="EDS45" s="549"/>
      <c r="EDT45" s="549"/>
      <c r="EDU45" s="549"/>
      <c r="EDV45" s="549"/>
      <c r="EDW45" s="549"/>
      <c r="EDX45" s="549"/>
      <c r="EDY45" s="549"/>
      <c r="EDZ45" s="549"/>
      <c r="EEA45" s="549"/>
      <c r="EEB45" s="549"/>
      <c r="EEC45" s="549"/>
      <c r="EED45" s="549"/>
      <c r="EEE45" s="549"/>
      <c r="EEF45" s="549"/>
      <c r="EEG45" s="549"/>
      <c r="EEH45" s="549"/>
      <c r="EEI45" s="549"/>
      <c r="EEJ45" s="549"/>
      <c r="EEK45" s="549"/>
      <c r="EEL45" s="549"/>
      <c r="EEM45" s="549"/>
      <c r="EEN45" s="549"/>
      <c r="EEO45" s="549"/>
      <c r="EEP45" s="549"/>
      <c r="EEQ45" s="549"/>
      <c r="EER45" s="549"/>
      <c r="EES45" s="549"/>
      <c r="EET45" s="549"/>
      <c r="EEU45" s="549"/>
      <c r="EEV45" s="549"/>
      <c r="EEW45" s="549"/>
      <c r="EEX45" s="549"/>
      <c r="EEY45" s="549"/>
      <c r="EEZ45" s="549"/>
      <c r="EFA45" s="549"/>
      <c r="EFB45" s="549"/>
      <c r="EFC45" s="549"/>
      <c r="EFD45" s="549"/>
      <c r="EFE45" s="549"/>
      <c r="EFF45" s="549"/>
      <c r="EFG45" s="549"/>
      <c r="EFH45" s="549"/>
      <c r="EFI45" s="549"/>
      <c r="EFJ45" s="549"/>
      <c r="EFK45" s="549"/>
      <c r="EFL45" s="549"/>
      <c r="EFM45" s="549"/>
      <c r="EFN45" s="549"/>
      <c r="EFO45" s="549"/>
      <c r="EFP45" s="549"/>
      <c r="EFQ45" s="549"/>
      <c r="EFR45" s="549"/>
      <c r="EFS45" s="549"/>
      <c r="EFT45" s="549"/>
      <c r="EFU45" s="549"/>
      <c r="EFV45" s="549"/>
      <c r="EFW45" s="549"/>
      <c r="EFX45" s="549"/>
      <c r="EFY45" s="549"/>
      <c r="EFZ45" s="549"/>
      <c r="EGA45" s="549"/>
      <c r="EGB45" s="549"/>
      <c r="EGC45" s="549"/>
      <c r="EGD45" s="549"/>
      <c r="EGE45" s="549"/>
      <c r="EGF45" s="549"/>
      <c r="EGG45" s="549"/>
      <c r="EGH45" s="549"/>
      <c r="EGI45" s="549"/>
      <c r="EGJ45" s="549"/>
      <c r="EGK45" s="549"/>
      <c r="EGL45" s="549"/>
      <c r="EGM45" s="549"/>
      <c r="EGN45" s="549"/>
      <c r="EGO45" s="549"/>
      <c r="EGP45" s="549"/>
      <c r="EGQ45" s="549"/>
      <c r="EGR45" s="549"/>
      <c r="EGS45" s="549"/>
      <c r="EGT45" s="549"/>
      <c r="EGU45" s="549"/>
      <c r="EGV45" s="549"/>
      <c r="EGW45" s="549"/>
      <c r="EGX45" s="549"/>
      <c r="EGY45" s="549"/>
      <c r="EGZ45" s="549"/>
      <c r="EHA45" s="549"/>
      <c r="EHB45" s="549"/>
      <c r="EHC45" s="549"/>
      <c r="EHD45" s="549"/>
      <c r="EHE45" s="549"/>
      <c r="EHF45" s="549"/>
      <c r="EHG45" s="549"/>
      <c r="EHH45" s="549"/>
      <c r="EHI45" s="549"/>
      <c r="EHJ45" s="549"/>
      <c r="EHK45" s="549"/>
      <c r="EHL45" s="549"/>
      <c r="EHM45" s="549"/>
      <c r="EHN45" s="549"/>
      <c r="EHO45" s="549"/>
      <c r="EHP45" s="549"/>
      <c r="EHQ45" s="549"/>
      <c r="EHR45" s="549"/>
      <c r="EHS45" s="549"/>
      <c r="EHT45" s="549"/>
      <c r="EHU45" s="549"/>
      <c r="EHV45" s="549"/>
      <c r="EHW45" s="549"/>
      <c r="EHX45" s="549"/>
      <c r="EHY45" s="549"/>
      <c r="EHZ45" s="549"/>
      <c r="EIA45" s="549"/>
      <c r="EIB45" s="549"/>
      <c r="EIC45" s="549"/>
      <c r="EID45" s="549"/>
      <c r="EIE45" s="549"/>
      <c r="EIF45" s="549"/>
      <c r="EIG45" s="549"/>
      <c r="EIH45" s="549"/>
      <c r="EII45" s="549"/>
      <c r="EIJ45" s="549"/>
      <c r="EIK45" s="549"/>
      <c r="EIL45" s="549"/>
      <c r="EIM45" s="549"/>
      <c r="EIN45" s="549"/>
      <c r="EIO45" s="549"/>
      <c r="EIP45" s="549"/>
      <c r="EIQ45" s="549"/>
      <c r="EIR45" s="549"/>
      <c r="EIS45" s="549"/>
      <c r="EIT45" s="549"/>
      <c r="EIU45" s="549"/>
      <c r="EIV45" s="549"/>
      <c r="EIW45" s="549"/>
      <c r="EIX45" s="549"/>
      <c r="EIY45" s="549"/>
      <c r="EIZ45" s="549"/>
      <c r="EJA45" s="549"/>
      <c r="EJB45" s="549"/>
      <c r="EJC45" s="549"/>
      <c r="EJD45" s="549"/>
      <c r="EJE45" s="549"/>
      <c r="EJF45" s="549"/>
      <c r="EJG45" s="549"/>
      <c r="EJH45" s="549"/>
      <c r="EJI45" s="549"/>
      <c r="EJJ45" s="549"/>
      <c r="EJK45" s="549"/>
      <c r="EJL45" s="549"/>
      <c r="EJM45" s="549"/>
      <c r="EJN45" s="549"/>
      <c r="EJO45" s="549"/>
      <c r="EJP45" s="549"/>
      <c r="EJQ45" s="549"/>
      <c r="EJR45" s="549"/>
      <c r="EJS45" s="549"/>
      <c r="EJT45" s="549"/>
      <c r="EJU45" s="549"/>
      <c r="EJV45" s="549"/>
      <c r="EJW45" s="549"/>
      <c r="EJX45" s="549"/>
      <c r="EJY45" s="549"/>
      <c r="EJZ45" s="549"/>
      <c r="EKA45" s="549"/>
      <c r="EKB45" s="549"/>
      <c r="EKC45" s="549"/>
      <c r="EKD45" s="549"/>
      <c r="EKE45" s="549"/>
      <c r="EKF45" s="549"/>
      <c r="EKG45" s="549"/>
      <c r="EKH45" s="549"/>
      <c r="EKI45" s="549"/>
      <c r="EKJ45" s="549"/>
      <c r="EKK45" s="549"/>
      <c r="EKL45" s="549"/>
      <c r="EKM45" s="549"/>
      <c r="EKN45" s="549"/>
      <c r="EKO45" s="549"/>
      <c r="EKP45" s="549"/>
      <c r="EKQ45" s="549"/>
      <c r="EKR45" s="549"/>
      <c r="EKS45" s="549"/>
      <c r="EKT45" s="549"/>
      <c r="EKU45" s="549"/>
      <c r="EKV45" s="549"/>
      <c r="EKW45" s="549"/>
      <c r="EKX45" s="549"/>
      <c r="EKY45" s="549"/>
      <c r="EKZ45" s="549"/>
      <c r="ELA45" s="549"/>
      <c r="ELB45" s="549"/>
      <c r="ELC45" s="549"/>
      <c r="ELD45" s="549"/>
      <c r="ELE45" s="549"/>
      <c r="ELF45" s="549"/>
      <c r="ELG45" s="549"/>
      <c r="ELH45" s="549"/>
      <c r="ELI45" s="549"/>
      <c r="ELJ45" s="549"/>
      <c r="ELK45" s="549"/>
      <c r="ELL45" s="549"/>
      <c r="ELM45" s="549"/>
      <c r="ELN45" s="549"/>
      <c r="ELO45" s="549"/>
      <c r="ELP45" s="549"/>
      <c r="ELQ45" s="549"/>
      <c r="ELR45" s="549"/>
      <c r="ELS45" s="549"/>
      <c r="ELT45" s="549"/>
      <c r="ELU45" s="549"/>
      <c r="ELV45" s="549"/>
      <c r="ELW45" s="549"/>
      <c r="ELX45" s="549"/>
      <c r="ELY45" s="549"/>
      <c r="ELZ45" s="549"/>
      <c r="EMA45" s="549"/>
      <c r="EMB45" s="549"/>
      <c r="EMC45" s="549"/>
      <c r="EMD45" s="549"/>
      <c r="EME45" s="549"/>
      <c r="EMF45" s="549"/>
      <c r="EMG45" s="549"/>
      <c r="EMH45" s="549"/>
      <c r="EMI45" s="549"/>
      <c r="EMJ45" s="549"/>
      <c r="EMK45" s="549"/>
      <c r="EML45" s="549"/>
      <c r="EMM45" s="549"/>
      <c r="EMN45" s="549"/>
      <c r="EMO45" s="549"/>
      <c r="EMP45" s="549"/>
      <c r="EMQ45" s="549"/>
      <c r="EMR45" s="549"/>
      <c r="EMS45" s="549"/>
      <c r="EMT45" s="549"/>
      <c r="EMU45" s="549"/>
      <c r="EMV45" s="549"/>
      <c r="EMW45" s="549"/>
      <c r="EMX45" s="549"/>
      <c r="EMY45" s="549"/>
      <c r="EMZ45" s="549"/>
      <c r="ENA45" s="549"/>
      <c r="ENB45" s="549"/>
      <c r="ENC45" s="549"/>
      <c r="END45" s="549"/>
      <c r="ENE45" s="549"/>
      <c r="ENF45" s="549"/>
      <c r="ENG45" s="549"/>
      <c r="ENH45" s="549"/>
      <c r="ENI45" s="549"/>
      <c r="ENJ45" s="549"/>
      <c r="ENK45" s="549"/>
      <c r="ENL45" s="549"/>
      <c r="ENM45" s="549"/>
      <c r="ENN45" s="549"/>
      <c r="ENO45" s="549"/>
      <c r="ENP45" s="549"/>
      <c r="ENQ45" s="549"/>
      <c r="ENR45" s="549"/>
      <c r="ENS45" s="549"/>
      <c r="ENT45" s="549"/>
      <c r="ENU45" s="549"/>
      <c r="ENV45" s="549"/>
      <c r="ENW45" s="549"/>
      <c r="ENX45" s="549"/>
      <c r="ENY45" s="549"/>
      <c r="ENZ45" s="549"/>
      <c r="EOA45" s="549"/>
      <c r="EOB45" s="549"/>
      <c r="EOC45" s="549"/>
      <c r="EOD45" s="549"/>
      <c r="EOE45" s="549"/>
      <c r="EOF45" s="549"/>
      <c r="EOG45" s="549"/>
      <c r="EOH45" s="549"/>
      <c r="EOI45" s="549"/>
      <c r="EOJ45" s="549"/>
      <c r="EOK45" s="549"/>
      <c r="EOL45" s="549"/>
      <c r="EOM45" s="549"/>
      <c r="EON45" s="549"/>
      <c r="EOO45" s="549"/>
      <c r="EOP45" s="549"/>
      <c r="EOQ45" s="549"/>
      <c r="EOR45" s="549"/>
      <c r="EOS45" s="549"/>
      <c r="EOT45" s="549"/>
      <c r="EOU45" s="549"/>
      <c r="EOV45" s="549"/>
      <c r="EOW45" s="549"/>
      <c r="EOX45" s="549"/>
      <c r="EOY45" s="549"/>
      <c r="EOZ45" s="549"/>
      <c r="EPA45" s="549"/>
      <c r="EPB45" s="549"/>
      <c r="EPC45" s="549"/>
      <c r="EPD45" s="549"/>
      <c r="EPE45" s="549"/>
      <c r="EPF45" s="549"/>
      <c r="EPG45" s="549"/>
      <c r="EPH45" s="549"/>
      <c r="EPI45" s="549"/>
      <c r="EPJ45" s="549"/>
      <c r="EPK45" s="549"/>
      <c r="EPL45" s="549"/>
      <c r="EPM45" s="549"/>
      <c r="EPN45" s="549"/>
      <c r="EPO45" s="549"/>
      <c r="EPP45" s="549"/>
      <c r="EPQ45" s="549"/>
      <c r="EPR45" s="549"/>
      <c r="EPS45" s="549"/>
      <c r="EPT45" s="549"/>
      <c r="EPU45" s="549"/>
      <c r="EPV45" s="549"/>
      <c r="EPW45" s="549"/>
      <c r="EPX45" s="549"/>
      <c r="EPY45" s="549"/>
      <c r="EPZ45" s="549"/>
      <c r="EQA45" s="549"/>
      <c r="EQB45" s="549"/>
      <c r="EQC45" s="549"/>
      <c r="EQD45" s="549"/>
      <c r="EQE45" s="549"/>
      <c r="EQF45" s="549"/>
      <c r="EQG45" s="549"/>
      <c r="EQH45" s="549"/>
      <c r="EQI45" s="549"/>
      <c r="EQJ45" s="549"/>
      <c r="EQK45" s="549"/>
      <c r="EQL45" s="549"/>
      <c r="EQM45" s="549"/>
      <c r="EQN45" s="549"/>
      <c r="EQO45" s="549"/>
      <c r="EQP45" s="549"/>
      <c r="EQQ45" s="549"/>
      <c r="EQR45" s="549"/>
      <c r="EQS45" s="549"/>
      <c r="EQT45" s="549"/>
      <c r="EQU45" s="549"/>
      <c r="EQV45" s="549"/>
      <c r="EQW45" s="549"/>
      <c r="EQX45" s="549"/>
      <c r="EQY45" s="549"/>
      <c r="EQZ45" s="549"/>
      <c r="ERA45" s="549"/>
      <c r="ERB45" s="549"/>
      <c r="ERC45" s="549"/>
      <c r="ERD45" s="549"/>
      <c r="ERE45" s="549"/>
      <c r="ERF45" s="549"/>
      <c r="ERG45" s="549"/>
      <c r="ERH45" s="549"/>
      <c r="ERI45" s="549"/>
      <c r="ERJ45" s="549"/>
      <c r="ERK45" s="549"/>
      <c r="ERL45" s="549"/>
      <c r="ERM45" s="549"/>
      <c r="ERN45" s="549"/>
      <c r="ERO45" s="549"/>
      <c r="ERP45" s="549"/>
      <c r="ERQ45" s="549"/>
      <c r="ERR45" s="549"/>
      <c r="ERS45" s="549"/>
      <c r="ERT45" s="549"/>
      <c r="ERU45" s="549"/>
      <c r="ERV45" s="549"/>
      <c r="ERW45" s="549"/>
      <c r="ERX45" s="549"/>
      <c r="ERY45" s="549"/>
      <c r="ERZ45" s="549"/>
      <c r="ESA45" s="549"/>
      <c r="ESB45" s="549"/>
      <c r="ESC45" s="549"/>
      <c r="ESD45" s="549"/>
      <c r="ESE45" s="549"/>
      <c r="ESF45" s="549"/>
      <c r="ESG45" s="549"/>
      <c r="ESH45" s="549"/>
      <c r="ESI45" s="549"/>
      <c r="ESJ45" s="549"/>
      <c r="ESK45" s="549"/>
      <c r="ESL45" s="549"/>
      <c r="ESM45" s="549"/>
      <c r="ESN45" s="549"/>
      <c r="ESO45" s="549"/>
      <c r="ESP45" s="549"/>
      <c r="ESQ45" s="549"/>
      <c r="ESR45" s="549"/>
      <c r="ESS45" s="549"/>
      <c r="EST45" s="549"/>
      <c r="ESU45" s="549"/>
      <c r="ESV45" s="549"/>
      <c r="ESW45" s="549"/>
      <c r="ESX45" s="549"/>
      <c r="ESY45" s="549"/>
      <c r="ESZ45" s="549"/>
      <c r="ETA45" s="549"/>
      <c r="ETB45" s="549"/>
      <c r="ETC45" s="549"/>
      <c r="ETD45" s="549"/>
      <c r="ETE45" s="549"/>
      <c r="ETF45" s="549"/>
      <c r="ETG45" s="549"/>
      <c r="ETH45" s="549"/>
      <c r="ETI45" s="549"/>
      <c r="ETJ45" s="549"/>
      <c r="ETK45" s="549"/>
      <c r="ETL45" s="549"/>
      <c r="ETM45" s="549"/>
      <c r="ETN45" s="549"/>
      <c r="ETO45" s="549"/>
      <c r="ETP45" s="549"/>
      <c r="ETQ45" s="549"/>
      <c r="ETR45" s="549"/>
      <c r="ETS45" s="549"/>
      <c r="ETT45" s="549"/>
      <c r="ETU45" s="549"/>
      <c r="ETV45" s="549"/>
      <c r="ETW45" s="549"/>
      <c r="ETX45" s="549"/>
      <c r="ETY45" s="549"/>
      <c r="ETZ45" s="549"/>
      <c r="EUA45" s="549"/>
      <c r="EUB45" s="549"/>
      <c r="EUC45" s="549"/>
      <c r="EUD45" s="549"/>
      <c r="EUE45" s="549"/>
      <c r="EUF45" s="549"/>
      <c r="EUG45" s="549"/>
      <c r="EUH45" s="549"/>
      <c r="EUI45" s="549"/>
      <c r="EUJ45" s="549"/>
      <c r="EUK45" s="549"/>
      <c r="EUL45" s="549"/>
      <c r="EUM45" s="549"/>
      <c r="EUN45" s="549"/>
      <c r="EUO45" s="549"/>
      <c r="EUP45" s="549"/>
      <c r="EUQ45" s="549"/>
      <c r="EUR45" s="549"/>
      <c r="EUS45" s="549"/>
      <c r="EUT45" s="549"/>
      <c r="EUU45" s="549"/>
      <c r="EUV45" s="549"/>
      <c r="EUW45" s="549"/>
      <c r="EUX45" s="549"/>
      <c r="EUY45" s="549"/>
      <c r="EUZ45" s="549"/>
      <c r="EVA45" s="549"/>
      <c r="EVB45" s="549"/>
      <c r="EVC45" s="549"/>
      <c r="EVD45" s="549"/>
      <c r="EVE45" s="549"/>
      <c r="EVF45" s="549"/>
      <c r="EVG45" s="549"/>
      <c r="EVH45" s="549"/>
      <c r="EVI45" s="549"/>
      <c r="EVJ45" s="549"/>
      <c r="EVK45" s="549"/>
      <c r="EVL45" s="549"/>
      <c r="EVM45" s="549"/>
      <c r="EVN45" s="549"/>
      <c r="EVO45" s="549"/>
      <c r="EVP45" s="549"/>
      <c r="EVQ45" s="549"/>
      <c r="EVR45" s="549"/>
      <c r="EVS45" s="549"/>
      <c r="EVT45" s="549"/>
      <c r="EVU45" s="549"/>
      <c r="EVV45" s="549"/>
      <c r="EVW45" s="549"/>
      <c r="EVX45" s="549"/>
      <c r="EVY45" s="549"/>
      <c r="EVZ45" s="549"/>
      <c r="EWA45" s="549"/>
      <c r="EWB45" s="549"/>
      <c r="EWC45" s="549"/>
      <c r="EWD45" s="549"/>
      <c r="EWE45" s="549"/>
      <c r="EWF45" s="549"/>
      <c r="EWG45" s="549"/>
      <c r="EWH45" s="549"/>
      <c r="EWI45" s="549"/>
      <c r="EWJ45" s="549"/>
      <c r="EWK45" s="549"/>
      <c r="EWL45" s="549"/>
      <c r="EWM45" s="549"/>
      <c r="EWN45" s="549"/>
      <c r="EWO45" s="549"/>
      <c r="EWP45" s="549"/>
      <c r="EWQ45" s="549"/>
      <c r="EWR45" s="549"/>
      <c r="EWS45" s="549"/>
      <c r="EWT45" s="549"/>
      <c r="EWU45" s="549"/>
      <c r="EWV45" s="549"/>
      <c r="EWW45" s="549"/>
      <c r="EWX45" s="549"/>
      <c r="EWY45" s="549"/>
      <c r="EWZ45" s="549"/>
      <c r="EXA45" s="549"/>
      <c r="EXB45" s="549"/>
      <c r="EXC45" s="549"/>
      <c r="EXD45" s="549"/>
      <c r="EXE45" s="549"/>
      <c r="EXF45" s="549"/>
      <c r="EXG45" s="549"/>
      <c r="EXH45" s="549"/>
      <c r="EXI45" s="549"/>
      <c r="EXJ45" s="549"/>
      <c r="EXK45" s="549"/>
      <c r="EXL45" s="549"/>
      <c r="EXM45" s="549"/>
      <c r="EXN45" s="549"/>
      <c r="EXO45" s="549"/>
      <c r="EXP45" s="549"/>
      <c r="EXQ45" s="549"/>
      <c r="EXR45" s="549"/>
      <c r="EXS45" s="549"/>
      <c r="EXT45" s="549"/>
      <c r="EXU45" s="549"/>
      <c r="EXV45" s="549"/>
      <c r="EXW45" s="549"/>
      <c r="EXX45" s="549"/>
      <c r="EXY45" s="549"/>
      <c r="EXZ45" s="549"/>
      <c r="EYA45" s="549"/>
      <c r="EYB45" s="549"/>
      <c r="EYC45" s="549"/>
      <c r="EYD45" s="549"/>
      <c r="EYE45" s="549"/>
      <c r="EYF45" s="549"/>
      <c r="EYG45" s="549"/>
      <c r="EYH45" s="549"/>
      <c r="EYI45" s="549"/>
      <c r="EYJ45" s="549"/>
      <c r="EYK45" s="549"/>
      <c r="EYL45" s="549"/>
      <c r="EYM45" s="549"/>
      <c r="EYN45" s="549"/>
      <c r="EYO45" s="549"/>
      <c r="EYP45" s="549"/>
      <c r="EYQ45" s="549"/>
      <c r="EYR45" s="549"/>
      <c r="EYS45" s="549"/>
      <c r="EYT45" s="549"/>
      <c r="EYU45" s="549"/>
      <c r="EYV45" s="549"/>
      <c r="EYW45" s="549"/>
      <c r="EYX45" s="549"/>
      <c r="EYY45" s="549"/>
      <c r="EYZ45" s="549"/>
      <c r="EZA45" s="549"/>
      <c r="EZB45" s="549"/>
      <c r="EZC45" s="549"/>
      <c r="EZD45" s="549"/>
      <c r="EZE45" s="549"/>
      <c r="EZF45" s="549"/>
      <c r="EZG45" s="549"/>
      <c r="EZH45" s="549"/>
      <c r="EZI45" s="549"/>
      <c r="EZJ45" s="549"/>
      <c r="EZK45" s="549"/>
      <c r="EZL45" s="549"/>
      <c r="EZM45" s="549"/>
      <c r="EZN45" s="549"/>
      <c r="EZO45" s="549"/>
      <c r="EZP45" s="549"/>
      <c r="EZQ45" s="549"/>
      <c r="EZR45" s="549"/>
      <c r="EZS45" s="549"/>
      <c r="EZT45" s="549"/>
      <c r="EZU45" s="549"/>
      <c r="EZV45" s="549"/>
      <c r="EZW45" s="549"/>
      <c r="EZX45" s="549"/>
      <c r="EZY45" s="549"/>
      <c r="EZZ45" s="549"/>
      <c r="FAA45" s="549"/>
      <c r="FAB45" s="549"/>
      <c r="FAC45" s="549"/>
      <c r="FAD45" s="549"/>
      <c r="FAE45" s="549"/>
      <c r="FAF45" s="549"/>
      <c r="FAG45" s="549"/>
      <c r="FAH45" s="549"/>
      <c r="FAI45" s="549"/>
      <c r="FAJ45" s="549"/>
      <c r="FAK45" s="549"/>
      <c r="FAL45" s="549"/>
      <c r="FAM45" s="549"/>
      <c r="FAN45" s="549"/>
      <c r="FAO45" s="549"/>
      <c r="FAP45" s="549"/>
      <c r="FAQ45" s="549"/>
      <c r="FAR45" s="549"/>
      <c r="FAS45" s="549"/>
      <c r="FAT45" s="549"/>
      <c r="FAU45" s="549"/>
      <c r="FAV45" s="549"/>
      <c r="FAW45" s="549"/>
      <c r="FAX45" s="549"/>
      <c r="FAY45" s="549"/>
      <c r="FAZ45" s="549"/>
      <c r="FBA45" s="549"/>
      <c r="FBB45" s="549"/>
      <c r="FBC45" s="549"/>
      <c r="FBD45" s="549"/>
      <c r="FBE45" s="549"/>
      <c r="FBF45" s="549"/>
      <c r="FBG45" s="549"/>
      <c r="FBH45" s="549"/>
      <c r="FBI45" s="549"/>
      <c r="FBJ45" s="549"/>
      <c r="FBK45" s="549"/>
      <c r="FBL45" s="549"/>
      <c r="FBM45" s="549"/>
      <c r="FBN45" s="549"/>
      <c r="FBO45" s="549"/>
      <c r="FBP45" s="549"/>
      <c r="FBQ45" s="549"/>
      <c r="FBR45" s="549"/>
      <c r="FBS45" s="549"/>
      <c r="FBT45" s="549"/>
      <c r="FBU45" s="549"/>
      <c r="FBV45" s="549"/>
      <c r="FBW45" s="549"/>
      <c r="FBX45" s="549"/>
      <c r="FBY45" s="549"/>
      <c r="FBZ45" s="549"/>
      <c r="FCA45" s="549"/>
      <c r="FCB45" s="549"/>
      <c r="FCC45" s="549"/>
      <c r="FCD45" s="549"/>
      <c r="FCE45" s="549"/>
      <c r="FCF45" s="549"/>
      <c r="FCG45" s="549"/>
      <c r="FCH45" s="549"/>
      <c r="FCI45" s="549"/>
      <c r="FCJ45" s="549"/>
      <c r="FCK45" s="549"/>
      <c r="FCL45" s="549"/>
      <c r="FCM45" s="549"/>
      <c r="FCN45" s="549"/>
      <c r="FCO45" s="549"/>
      <c r="FCP45" s="549"/>
      <c r="FCQ45" s="549"/>
      <c r="FCR45" s="549"/>
      <c r="FCS45" s="549"/>
      <c r="FCT45" s="549"/>
      <c r="FCU45" s="549"/>
      <c r="FCV45" s="549"/>
      <c r="FCW45" s="549"/>
      <c r="FCX45" s="549"/>
      <c r="FCY45" s="549"/>
      <c r="FCZ45" s="549"/>
      <c r="FDA45" s="549"/>
      <c r="FDB45" s="549"/>
      <c r="FDC45" s="549"/>
      <c r="FDD45" s="549"/>
      <c r="FDE45" s="549"/>
      <c r="FDF45" s="549"/>
      <c r="FDG45" s="549"/>
      <c r="FDH45" s="549"/>
      <c r="FDI45" s="549"/>
      <c r="FDJ45" s="549"/>
      <c r="FDK45" s="549"/>
      <c r="FDL45" s="549"/>
      <c r="FDM45" s="549"/>
      <c r="FDN45" s="549"/>
      <c r="FDO45" s="549"/>
      <c r="FDP45" s="549"/>
      <c r="FDQ45" s="549"/>
      <c r="FDR45" s="549"/>
      <c r="FDS45" s="549"/>
      <c r="FDT45" s="549"/>
      <c r="FDU45" s="549"/>
      <c r="FDV45" s="549"/>
      <c r="FDW45" s="549"/>
      <c r="FDX45" s="549"/>
      <c r="FDY45" s="549"/>
      <c r="FDZ45" s="549"/>
      <c r="FEA45" s="549"/>
      <c r="FEB45" s="549"/>
      <c r="FEC45" s="549"/>
      <c r="FED45" s="549"/>
      <c r="FEE45" s="549"/>
      <c r="FEF45" s="549"/>
      <c r="FEG45" s="549"/>
      <c r="FEH45" s="549"/>
      <c r="FEI45" s="549"/>
      <c r="FEJ45" s="549"/>
      <c r="FEK45" s="549"/>
      <c r="FEL45" s="549"/>
      <c r="FEM45" s="549"/>
      <c r="FEN45" s="549"/>
      <c r="FEO45" s="549"/>
      <c r="FEP45" s="549"/>
      <c r="FEQ45" s="549"/>
      <c r="FER45" s="549"/>
      <c r="FES45" s="549"/>
      <c r="FET45" s="549"/>
      <c r="FEU45" s="549"/>
      <c r="FEV45" s="549"/>
      <c r="FEW45" s="549"/>
      <c r="FEX45" s="549"/>
      <c r="FEY45" s="549"/>
      <c r="FEZ45" s="549"/>
      <c r="FFA45" s="549"/>
      <c r="FFB45" s="549"/>
      <c r="FFC45" s="549"/>
      <c r="FFD45" s="549"/>
      <c r="FFE45" s="549"/>
      <c r="FFF45" s="549"/>
      <c r="FFG45" s="549"/>
      <c r="FFH45" s="549"/>
      <c r="FFI45" s="549"/>
      <c r="FFJ45" s="549"/>
      <c r="FFK45" s="549"/>
      <c r="FFL45" s="549"/>
      <c r="FFM45" s="549"/>
      <c r="FFN45" s="549"/>
      <c r="FFO45" s="549"/>
      <c r="FFP45" s="549"/>
      <c r="FFQ45" s="549"/>
      <c r="FFR45" s="549"/>
      <c r="FFS45" s="549"/>
      <c r="FFT45" s="549"/>
      <c r="FFU45" s="549"/>
      <c r="FFV45" s="549"/>
      <c r="FFW45" s="549"/>
      <c r="FFX45" s="549"/>
      <c r="FFY45" s="549"/>
      <c r="FFZ45" s="549"/>
      <c r="FGA45" s="549"/>
      <c r="FGB45" s="549"/>
      <c r="FGC45" s="549"/>
      <c r="FGD45" s="549"/>
      <c r="FGE45" s="549"/>
      <c r="FGF45" s="549"/>
      <c r="FGG45" s="549"/>
      <c r="FGH45" s="549"/>
      <c r="FGI45" s="549"/>
      <c r="FGJ45" s="549"/>
      <c r="FGK45" s="549"/>
      <c r="FGL45" s="549"/>
      <c r="FGM45" s="549"/>
      <c r="FGN45" s="549"/>
      <c r="FGO45" s="549"/>
      <c r="FGP45" s="549"/>
      <c r="FGQ45" s="549"/>
      <c r="FGR45" s="549"/>
      <c r="FGS45" s="549"/>
      <c r="FGT45" s="549"/>
      <c r="FGU45" s="549"/>
      <c r="FGV45" s="549"/>
      <c r="FGW45" s="549"/>
      <c r="FGX45" s="549"/>
      <c r="FGY45" s="549"/>
      <c r="FGZ45" s="549"/>
      <c r="FHA45" s="549"/>
      <c r="FHB45" s="549"/>
      <c r="FHC45" s="549"/>
      <c r="FHD45" s="549"/>
      <c r="FHE45" s="549"/>
      <c r="FHF45" s="549"/>
      <c r="FHG45" s="549"/>
      <c r="FHH45" s="549"/>
      <c r="FHI45" s="549"/>
      <c r="FHJ45" s="549"/>
      <c r="FHK45" s="549"/>
      <c r="FHL45" s="549"/>
      <c r="FHM45" s="549"/>
      <c r="FHN45" s="549"/>
      <c r="FHO45" s="549"/>
      <c r="FHP45" s="549"/>
      <c r="FHQ45" s="549"/>
      <c r="FHR45" s="549"/>
      <c r="FHS45" s="549"/>
      <c r="FHT45" s="549"/>
      <c r="FHU45" s="549"/>
      <c r="FHV45" s="549"/>
      <c r="FHW45" s="549"/>
      <c r="FHX45" s="549"/>
      <c r="FHY45" s="549"/>
      <c r="FHZ45" s="549"/>
      <c r="FIA45" s="549"/>
      <c r="FIB45" s="549"/>
      <c r="FIC45" s="549"/>
      <c r="FID45" s="549"/>
      <c r="FIE45" s="549"/>
      <c r="FIF45" s="549"/>
      <c r="FIG45" s="549"/>
      <c r="FIH45" s="549"/>
      <c r="FII45" s="549"/>
      <c r="FIJ45" s="549"/>
      <c r="FIK45" s="549"/>
      <c r="FIL45" s="549"/>
      <c r="FIM45" s="549"/>
      <c r="FIN45" s="549"/>
      <c r="FIO45" s="549"/>
      <c r="FIP45" s="549"/>
      <c r="FIQ45" s="549"/>
      <c r="FIR45" s="549"/>
      <c r="FIS45" s="549"/>
      <c r="FIT45" s="549"/>
      <c r="FIU45" s="549"/>
      <c r="FIV45" s="549"/>
      <c r="FIW45" s="549"/>
      <c r="FIX45" s="549"/>
      <c r="FIY45" s="549"/>
      <c r="FIZ45" s="549"/>
      <c r="FJA45" s="549"/>
      <c r="FJB45" s="549"/>
      <c r="FJC45" s="549"/>
      <c r="FJD45" s="549"/>
      <c r="FJE45" s="549"/>
      <c r="FJF45" s="549"/>
      <c r="FJG45" s="549"/>
      <c r="FJH45" s="549"/>
      <c r="FJI45" s="549"/>
      <c r="FJJ45" s="549"/>
      <c r="FJK45" s="549"/>
      <c r="FJL45" s="549"/>
      <c r="FJM45" s="549"/>
      <c r="FJN45" s="549"/>
      <c r="FJO45" s="549"/>
      <c r="FJP45" s="549"/>
      <c r="FJQ45" s="549"/>
      <c r="FJR45" s="549"/>
      <c r="FJS45" s="549"/>
      <c r="FJT45" s="549"/>
      <c r="FJU45" s="549"/>
      <c r="FJV45" s="549"/>
      <c r="FJW45" s="549"/>
      <c r="FJX45" s="549"/>
      <c r="FJY45" s="549"/>
      <c r="FJZ45" s="549"/>
      <c r="FKA45" s="549"/>
      <c r="FKB45" s="549"/>
      <c r="FKC45" s="549"/>
      <c r="FKD45" s="549"/>
      <c r="FKE45" s="549"/>
      <c r="FKF45" s="549"/>
      <c r="FKG45" s="549"/>
      <c r="FKH45" s="549"/>
      <c r="FKI45" s="549"/>
      <c r="FKJ45" s="549"/>
      <c r="FKK45" s="549"/>
      <c r="FKL45" s="549"/>
      <c r="FKM45" s="549"/>
      <c r="FKN45" s="549"/>
      <c r="FKO45" s="549"/>
      <c r="FKP45" s="549"/>
      <c r="FKQ45" s="549"/>
      <c r="FKR45" s="549"/>
      <c r="FKS45" s="549"/>
      <c r="FKT45" s="549"/>
      <c r="FKU45" s="549"/>
      <c r="FKV45" s="549"/>
      <c r="FKW45" s="549"/>
      <c r="FKX45" s="549"/>
      <c r="FKY45" s="549"/>
      <c r="FKZ45" s="549"/>
      <c r="FLA45" s="549"/>
      <c r="FLB45" s="549"/>
      <c r="FLC45" s="549"/>
      <c r="FLD45" s="549"/>
      <c r="FLE45" s="549"/>
      <c r="FLF45" s="549"/>
      <c r="FLG45" s="549"/>
      <c r="FLH45" s="549"/>
      <c r="FLI45" s="549"/>
      <c r="FLJ45" s="549"/>
      <c r="FLK45" s="549"/>
      <c r="FLL45" s="549"/>
      <c r="FLM45" s="549"/>
      <c r="FLN45" s="549"/>
      <c r="FLO45" s="549"/>
      <c r="FLP45" s="549"/>
      <c r="FLQ45" s="549"/>
      <c r="FLR45" s="549"/>
      <c r="FLS45" s="549"/>
      <c r="FLT45" s="549"/>
      <c r="FLU45" s="549"/>
      <c r="FLV45" s="549"/>
      <c r="FLW45" s="549"/>
      <c r="FLX45" s="549"/>
      <c r="FLY45" s="549"/>
      <c r="FLZ45" s="549"/>
      <c r="FMA45" s="549"/>
      <c r="FMB45" s="549"/>
      <c r="FMC45" s="549"/>
      <c r="FMD45" s="549"/>
      <c r="FME45" s="549"/>
      <c r="FMF45" s="549"/>
      <c r="FMG45" s="549"/>
      <c r="FMH45" s="549"/>
      <c r="FMI45" s="549"/>
      <c r="FMJ45" s="549"/>
      <c r="FMK45" s="549"/>
      <c r="FML45" s="549"/>
      <c r="FMM45" s="549"/>
      <c r="FMN45" s="549"/>
      <c r="FMO45" s="549"/>
      <c r="FMP45" s="549"/>
      <c r="FMQ45" s="549"/>
      <c r="FMR45" s="549"/>
      <c r="FMS45" s="549"/>
      <c r="FMT45" s="549"/>
      <c r="FMU45" s="549"/>
      <c r="FMV45" s="549"/>
      <c r="FMW45" s="549"/>
      <c r="FMX45" s="549"/>
      <c r="FMY45" s="549"/>
      <c r="FMZ45" s="549"/>
      <c r="FNA45" s="549"/>
      <c r="FNB45" s="549"/>
      <c r="FNC45" s="549"/>
      <c r="FND45" s="549"/>
      <c r="FNE45" s="549"/>
      <c r="FNF45" s="549"/>
      <c r="FNG45" s="549"/>
      <c r="FNH45" s="549"/>
      <c r="FNI45" s="549"/>
      <c r="FNJ45" s="549"/>
      <c r="FNK45" s="549"/>
      <c r="FNL45" s="549"/>
      <c r="FNM45" s="549"/>
      <c r="FNN45" s="549"/>
      <c r="FNO45" s="549"/>
      <c r="FNP45" s="549"/>
      <c r="FNQ45" s="549"/>
      <c r="FNR45" s="549"/>
      <c r="FNS45" s="549"/>
      <c r="FNT45" s="549"/>
      <c r="FNU45" s="549"/>
      <c r="FNV45" s="549"/>
      <c r="FNW45" s="549"/>
      <c r="FNX45" s="549"/>
      <c r="FNY45" s="549"/>
      <c r="FNZ45" s="549"/>
      <c r="FOA45" s="549"/>
      <c r="FOB45" s="549"/>
      <c r="FOC45" s="549"/>
      <c r="FOD45" s="549"/>
      <c r="FOE45" s="549"/>
      <c r="FOF45" s="549"/>
      <c r="FOG45" s="549"/>
      <c r="FOH45" s="549"/>
      <c r="FOI45" s="549"/>
      <c r="FOJ45" s="549"/>
      <c r="FOK45" s="549"/>
      <c r="FOL45" s="549"/>
      <c r="FOM45" s="549"/>
      <c r="FON45" s="549"/>
      <c r="FOO45" s="549"/>
      <c r="FOP45" s="549"/>
      <c r="FOQ45" s="549"/>
      <c r="FOR45" s="549"/>
      <c r="FOS45" s="549"/>
      <c r="FOT45" s="549"/>
      <c r="FOU45" s="549"/>
      <c r="FOV45" s="549"/>
      <c r="FOW45" s="549"/>
      <c r="FOX45" s="549"/>
      <c r="FOY45" s="549"/>
      <c r="FOZ45" s="549"/>
      <c r="FPA45" s="549"/>
      <c r="FPB45" s="549"/>
      <c r="FPC45" s="549"/>
      <c r="FPD45" s="549"/>
      <c r="FPE45" s="549"/>
      <c r="FPF45" s="549"/>
      <c r="FPG45" s="549"/>
      <c r="FPH45" s="549"/>
      <c r="FPI45" s="549"/>
      <c r="FPJ45" s="549"/>
      <c r="FPK45" s="549"/>
      <c r="FPL45" s="549"/>
      <c r="FPM45" s="549"/>
      <c r="FPN45" s="549"/>
      <c r="FPO45" s="549"/>
      <c r="FPP45" s="549"/>
      <c r="FPQ45" s="549"/>
      <c r="FPR45" s="549"/>
      <c r="FPS45" s="549"/>
      <c r="FPT45" s="549"/>
      <c r="FPU45" s="549"/>
      <c r="FPV45" s="549"/>
      <c r="FPW45" s="549"/>
      <c r="FPX45" s="549"/>
      <c r="FPY45" s="549"/>
      <c r="FPZ45" s="549"/>
      <c r="FQA45" s="549"/>
      <c r="FQB45" s="549"/>
      <c r="FQC45" s="549"/>
      <c r="FQD45" s="549"/>
      <c r="FQE45" s="549"/>
      <c r="FQF45" s="549"/>
      <c r="FQG45" s="549"/>
      <c r="FQH45" s="549"/>
      <c r="FQI45" s="549"/>
      <c r="FQJ45" s="549"/>
      <c r="FQK45" s="549"/>
      <c r="FQL45" s="549"/>
      <c r="FQM45" s="549"/>
      <c r="FQN45" s="549"/>
      <c r="FQO45" s="549"/>
      <c r="FQP45" s="549"/>
      <c r="FQQ45" s="549"/>
      <c r="FQR45" s="549"/>
      <c r="FQS45" s="549"/>
      <c r="FQT45" s="549"/>
      <c r="FQU45" s="549"/>
      <c r="FQV45" s="549"/>
      <c r="FQW45" s="549"/>
      <c r="FQX45" s="549"/>
      <c r="FQY45" s="549"/>
      <c r="FQZ45" s="549"/>
      <c r="FRA45" s="549"/>
      <c r="FRB45" s="549"/>
      <c r="FRC45" s="549"/>
      <c r="FRD45" s="549"/>
      <c r="FRE45" s="549"/>
      <c r="FRF45" s="549"/>
      <c r="FRG45" s="549"/>
      <c r="FRH45" s="549"/>
      <c r="FRI45" s="549"/>
      <c r="FRJ45" s="549"/>
      <c r="FRK45" s="549"/>
      <c r="FRL45" s="549"/>
      <c r="FRM45" s="549"/>
      <c r="FRN45" s="549"/>
      <c r="FRO45" s="549"/>
      <c r="FRP45" s="549"/>
      <c r="FRQ45" s="549"/>
      <c r="FRR45" s="549"/>
      <c r="FRS45" s="549"/>
      <c r="FRT45" s="549"/>
      <c r="FRU45" s="549"/>
      <c r="FRV45" s="549"/>
      <c r="FRW45" s="549"/>
      <c r="FRX45" s="549"/>
      <c r="FRY45" s="549"/>
      <c r="FRZ45" s="549"/>
      <c r="FSA45" s="549"/>
      <c r="FSB45" s="549"/>
      <c r="FSC45" s="549"/>
      <c r="FSD45" s="549"/>
      <c r="FSE45" s="549"/>
      <c r="FSF45" s="549"/>
      <c r="FSG45" s="549"/>
      <c r="FSH45" s="549"/>
      <c r="FSI45" s="549"/>
      <c r="FSJ45" s="549"/>
      <c r="FSK45" s="549"/>
      <c r="FSL45" s="549"/>
      <c r="FSM45" s="549"/>
      <c r="FSN45" s="549"/>
      <c r="FSO45" s="549"/>
      <c r="FSP45" s="549"/>
      <c r="FSQ45" s="549"/>
      <c r="FSR45" s="549"/>
      <c r="FSS45" s="549"/>
      <c r="FST45" s="549"/>
      <c r="FSU45" s="549"/>
      <c r="FSV45" s="549"/>
      <c r="FSW45" s="549"/>
      <c r="FSX45" s="549"/>
      <c r="FSY45" s="549"/>
      <c r="FSZ45" s="549"/>
      <c r="FTA45" s="549"/>
      <c r="FTB45" s="549"/>
      <c r="FTC45" s="549"/>
      <c r="FTD45" s="549"/>
      <c r="FTE45" s="549"/>
      <c r="FTF45" s="549"/>
      <c r="FTG45" s="549"/>
      <c r="FTH45" s="549"/>
      <c r="FTI45" s="549"/>
      <c r="FTJ45" s="549"/>
      <c r="FTK45" s="549"/>
      <c r="FTL45" s="549"/>
      <c r="FTM45" s="549"/>
      <c r="FTN45" s="549"/>
      <c r="FTO45" s="549"/>
      <c r="FTP45" s="549"/>
      <c r="FTQ45" s="549"/>
      <c r="FTR45" s="549"/>
      <c r="FTS45" s="549"/>
      <c r="FTT45" s="549"/>
      <c r="FTU45" s="549"/>
      <c r="FTV45" s="549"/>
      <c r="FTW45" s="549"/>
      <c r="FTX45" s="549"/>
      <c r="FTY45" s="549"/>
      <c r="FTZ45" s="549"/>
      <c r="FUA45" s="549"/>
      <c r="FUB45" s="549"/>
      <c r="FUC45" s="549"/>
      <c r="FUD45" s="549"/>
      <c r="FUE45" s="549"/>
      <c r="FUF45" s="549"/>
      <c r="FUG45" s="549"/>
      <c r="FUH45" s="549"/>
      <c r="FUI45" s="549"/>
      <c r="FUJ45" s="549"/>
      <c r="FUK45" s="549"/>
      <c r="FUL45" s="549"/>
      <c r="FUM45" s="549"/>
      <c r="FUN45" s="549"/>
      <c r="FUO45" s="549"/>
      <c r="FUP45" s="549"/>
      <c r="FUQ45" s="549"/>
      <c r="FUR45" s="549"/>
      <c r="FUS45" s="549"/>
      <c r="FUT45" s="549"/>
      <c r="FUU45" s="549"/>
      <c r="FUV45" s="549"/>
      <c r="FUW45" s="549"/>
      <c r="FUX45" s="549"/>
      <c r="FUY45" s="549"/>
      <c r="FUZ45" s="549"/>
      <c r="FVA45" s="549"/>
      <c r="FVB45" s="549"/>
      <c r="FVC45" s="549"/>
      <c r="FVD45" s="549"/>
      <c r="FVE45" s="549"/>
      <c r="FVF45" s="549"/>
      <c r="FVG45" s="549"/>
      <c r="FVH45" s="549"/>
      <c r="FVI45" s="549"/>
      <c r="FVJ45" s="549"/>
      <c r="FVK45" s="549"/>
      <c r="FVL45" s="549"/>
      <c r="FVM45" s="549"/>
      <c r="FVN45" s="549"/>
      <c r="FVO45" s="549"/>
      <c r="FVP45" s="549"/>
      <c r="FVQ45" s="549"/>
      <c r="FVR45" s="549"/>
      <c r="FVS45" s="549"/>
      <c r="FVT45" s="549"/>
      <c r="FVU45" s="549"/>
      <c r="FVV45" s="549"/>
      <c r="FVW45" s="549"/>
      <c r="FVX45" s="549"/>
      <c r="FVY45" s="549"/>
      <c r="FVZ45" s="549"/>
      <c r="FWA45" s="549"/>
      <c r="FWB45" s="549"/>
      <c r="FWC45" s="549"/>
      <c r="FWD45" s="549"/>
      <c r="FWE45" s="549"/>
      <c r="FWF45" s="549"/>
      <c r="FWG45" s="549"/>
      <c r="FWH45" s="549"/>
      <c r="FWI45" s="549"/>
      <c r="FWJ45" s="549"/>
      <c r="FWK45" s="549"/>
      <c r="FWL45" s="549"/>
      <c r="FWM45" s="549"/>
      <c r="FWN45" s="549"/>
      <c r="FWO45" s="549"/>
      <c r="FWP45" s="549"/>
      <c r="FWQ45" s="549"/>
      <c r="FWR45" s="549"/>
      <c r="FWS45" s="549"/>
      <c r="FWT45" s="549"/>
      <c r="FWU45" s="549"/>
      <c r="FWV45" s="549"/>
      <c r="FWW45" s="549"/>
      <c r="FWX45" s="549"/>
      <c r="FWY45" s="549"/>
      <c r="FWZ45" s="549"/>
      <c r="FXA45" s="549"/>
      <c r="FXB45" s="549"/>
      <c r="FXC45" s="549"/>
      <c r="FXD45" s="549"/>
      <c r="FXE45" s="549"/>
      <c r="FXF45" s="549"/>
      <c r="FXG45" s="549"/>
      <c r="FXH45" s="549"/>
      <c r="FXI45" s="549"/>
      <c r="FXJ45" s="549"/>
      <c r="FXK45" s="549"/>
      <c r="FXL45" s="549"/>
      <c r="FXM45" s="549"/>
      <c r="FXN45" s="549"/>
      <c r="FXO45" s="549"/>
      <c r="FXP45" s="549"/>
      <c r="FXQ45" s="549"/>
      <c r="FXR45" s="549"/>
      <c r="FXS45" s="549"/>
      <c r="FXT45" s="549"/>
      <c r="FXU45" s="549"/>
      <c r="FXV45" s="549"/>
      <c r="FXW45" s="549"/>
      <c r="FXX45" s="549"/>
      <c r="FXY45" s="549"/>
      <c r="FXZ45" s="549"/>
      <c r="FYA45" s="549"/>
      <c r="FYB45" s="549"/>
      <c r="FYC45" s="549"/>
      <c r="FYD45" s="549"/>
      <c r="FYE45" s="549"/>
      <c r="FYF45" s="549"/>
      <c r="FYG45" s="549"/>
      <c r="FYH45" s="549"/>
      <c r="FYI45" s="549"/>
      <c r="FYJ45" s="549"/>
      <c r="FYK45" s="549"/>
      <c r="FYL45" s="549"/>
      <c r="FYM45" s="549"/>
      <c r="FYN45" s="549"/>
      <c r="FYO45" s="549"/>
      <c r="FYP45" s="549"/>
      <c r="FYQ45" s="549"/>
      <c r="FYR45" s="549"/>
      <c r="FYS45" s="549"/>
      <c r="FYT45" s="549"/>
      <c r="FYU45" s="549"/>
      <c r="FYV45" s="549"/>
      <c r="FYW45" s="549"/>
      <c r="FYX45" s="549"/>
      <c r="FYY45" s="549"/>
      <c r="FYZ45" s="549"/>
      <c r="FZA45" s="549"/>
      <c r="FZB45" s="549"/>
      <c r="FZC45" s="549"/>
      <c r="FZD45" s="549"/>
      <c r="FZE45" s="549"/>
      <c r="FZF45" s="549"/>
      <c r="FZG45" s="549"/>
      <c r="FZH45" s="549"/>
      <c r="FZI45" s="549"/>
      <c r="FZJ45" s="549"/>
      <c r="FZK45" s="549"/>
      <c r="FZL45" s="549"/>
      <c r="FZM45" s="549"/>
      <c r="FZN45" s="549"/>
      <c r="FZO45" s="549"/>
      <c r="FZP45" s="549"/>
      <c r="FZQ45" s="549"/>
      <c r="FZR45" s="549"/>
      <c r="FZS45" s="549"/>
      <c r="FZT45" s="549"/>
      <c r="FZU45" s="549"/>
      <c r="FZV45" s="549"/>
      <c r="FZW45" s="549"/>
      <c r="FZX45" s="549"/>
      <c r="FZY45" s="549"/>
      <c r="FZZ45" s="549"/>
      <c r="GAA45" s="549"/>
      <c r="GAB45" s="549"/>
      <c r="GAC45" s="549"/>
      <c r="GAD45" s="549"/>
      <c r="GAE45" s="549"/>
      <c r="GAF45" s="549"/>
      <c r="GAG45" s="549"/>
      <c r="GAH45" s="549"/>
      <c r="GAI45" s="549"/>
      <c r="GAJ45" s="549"/>
      <c r="GAK45" s="549"/>
      <c r="GAL45" s="549"/>
      <c r="GAM45" s="549"/>
      <c r="GAN45" s="549"/>
      <c r="GAO45" s="549"/>
      <c r="GAP45" s="549"/>
      <c r="GAQ45" s="549"/>
      <c r="GAR45" s="549"/>
      <c r="GAS45" s="549"/>
      <c r="GAT45" s="549"/>
      <c r="GAU45" s="549"/>
      <c r="GAV45" s="549"/>
      <c r="GAW45" s="549"/>
      <c r="GAX45" s="549"/>
      <c r="GAY45" s="549"/>
      <c r="GAZ45" s="549"/>
      <c r="GBA45" s="549"/>
      <c r="GBB45" s="549"/>
      <c r="GBC45" s="549"/>
      <c r="GBD45" s="549"/>
      <c r="GBE45" s="549"/>
      <c r="GBF45" s="549"/>
      <c r="GBG45" s="549"/>
      <c r="GBH45" s="549"/>
      <c r="GBI45" s="549"/>
      <c r="GBJ45" s="549"/>
      <c r="GBK45" s="549"/>
      <c r="GBL45" s="549"/>
      <c r="GBM45" s="549"/>
      <c r="GBN45" s="549"/>
      <c r="GBO45" s="549"/>
      <c r="GBP45" s="549"/>
      <c r="GBQ45" s="549"/>
      <c r="GBR45" s="549"/>
      <c r="GBS45" s="549"/>
      <c r="GBT45" s="549"/>
      <c r="GBU45" s="549"/>
      <c r="GBV45" s="549"/>
      <c r="GBW45" s="549"/>
      <c r="GBX45" s="549"/>
      <c r="GBY45" s="549"/>
      <c r="GBZ45" s="549"/>
      <c r="GCA45" s="549"/>
      <c r="GCB45" s="549"/>
      <c r="GCC45" s="549"/>
      <c r="GCD45" s="549"/>
      <c r="GCE45" s="549"/>
      <c r="GCF45" s="549"/>
      <c r="GCG45" s="549"/>
      <c r="GCH45" s="549"/>
      <c r="GCI45" s="549"/>
      <c r="GCJ45" s="549"/>
      <c r="GCK45" s="549"/>
      <c r="GCL45" s="549"/>
      <c r="GCM45" s="549"/>
      <c r="GCN45" s="549"/>
      <c r="GCO45" s="549"/>
      <c r="GCP45" s="549"/>
      <c r="GCQ45" s="549"/>
      <c r="GCR45" s="549"/>
      <c r="GCS45" s="549"/>
      <c r="GCT45" s="549"/>
      <c r="GCU45" s="549"/>
      <c r="GCV45" s="549"/>
      <c r="GCW45" s="549"/>
      <c r="GCX45" s="549"/>
      <c r="GCY45" s="549"/>
      <c r="GCZ45" s="549"/>
      <c r="GDA45" s="549"/>
      <c r="GDB45" s="549"/>
      <c r="GDC45" s="549"/>
      <c r="GDD45" s="549"/>
      <c r="GDE45" s="549"/>
      <c r="GDF45" s="549"/>
      <c r="GDG45" s="549"/>
      <c r="GDH45" s="549"/>
      <c r="GDI45" s="549"/>
      <c r="GDJ45" s="549"/>
      <c r="GDK45" s="549"/>
      <c r="GDL45" s="549"/>
      <c r="GDM45" s="549"/>
      <c r="GDN45" s="549"/>
      <c r="GDO45" s="549"/>
      <c r="GDP45" s="549"/>
      <c r="GDQ45" s="549"/>
      <c r="GDR45" s="549"/>
      <c r="GDS45" s="549"/>
      <c r="GDT45" s="549"/>
      <c r="GDU45" s="549"/>
      <c r="GDV45" s="549"/>
      <c r="GDW45" s="549"/>
      <c r="GDX45" s="549"/>
      <c r="GDY45" s="549"/>
      <c r="GDZ45" s="549"/>
      <c r="GEA45" s="549"/>
      <c r="GEB45" s="549"/>
      <c r="GEC45" s="549"/>
      <c r="GED45" s="549"/>
      <c r="GEE45" s="549"/>
      <c r="GEF45" s="549"/>
      <c r="GEG45" s="549"/>
      <c r="GEH45" s="549"/>
      <c r="GEI45" s="549"/>
      <c r="GEJ45" s="549"/>
      <c r="GEK45" s="549"/>
      <c r="GEL45" s="549"/>
      <c r="GEM45" s="549"/>
      <c r="GEN45" s="549"/>
      <c r="GEO45" s="549"/>
      <c r="GEP45" s="549"/>
      <c r="GEQ45" s="549"/>
      <c r="GER45" s="549"/>
      <c r="GES45" s="549"/>
      <c r="GET45" s="549"/>
      <c r="GEU45" s="549"/>
      <c r="GEV45" s="549"/>
      <c r="GEW45" s="549"/>
      <c r="GEX45" s="549"/>
      <c r="GEY45" s="549"/>
      <c r="GEZ45" s="549"/>
      <c r="GFA45" s="549"/>
      <c r="GFB45" s="549"/>
      <c r="GFC45" s="549"/>
      <c r="GFD45" s="549"/>
      <c r="GFE45" s="549"/>
      <c r="GFF45" s="549"/>
      <c r="GFG45" s="549"/>
      <c r="GFH45" s="549"/>
      <c r="GFI45" s="549"/>
      <c r="GFJ45" s="549"/>
      <c r="GFK45" s="549"/>
      <c r="GFL45" s="549"/>
      <c r="GFM45" s="549"/>
      <c r="GFN45" s="549"/>
      <c r="GFO45" s="549"/>
      <c r="GFP45" s="549"/>
      <c r="GFQ45" s="549"/>
      <c r="GFR45" s="549"/>
      <c r="GFS45" s="549"/>
      <c r="GFT45" s="549"/>
      <c r="GFU45" s="549"/>
      <c r="GFV45" s="549"/>
      <c r="GFW45" s="549"/>
      <c r="GFX45" s="549"/>
      <c r="GFY45" s="549"/>
      <c r="GFZ45" s="549"/>
      <c r="GGA45" s="549"/>
      <c r="GGB45" s="549"/>
      <c r="GGC45" s="549"/>
      <c r="GGD45" s="549"/>
      <c r="GGE45" s="549"/>
      <c r="GGF45" s="549"/>
      <c r="GGG45" s="549"/>
      <c r="GGH45" s="549"/>
      <c r="GGI45" s="549"/>
      <c r="GGJ45" s="549"/>
      <c r="GGK45" s="549"/>
      <c r="GGL45" s="549"/>
      <c r="GGM45" s="549"/>
      <c r="GGN45" s="549"/>
      <c r="GGO45" s="549"/>
      <c r="GGP45" s="549"/>
      <c r="GGQ45" s="549"/>
      <c r="GGR45" s="549"/>
      <c r="GGS45" s="549"/>
      <c r="GGT45" s="549"/>
      <c r="GGU45" s="549"/>
      <c r="GGV45" s="549"/>
      <c r="GGW45" s="549"/>
      <c r="GGX45" s="549"/>
      <c r="GGY45" s="549"/>
      <c r="GGZ45" s="549"/>
      <c r="GHA45" s="549"/>
      <c r="GHB45" s="549"/>
      <c r="GHC45" s="549"/>
      <c r="GHD45" s="549"/>
      <c r="GHE45" s="549"/>
      <c r="GHF45" s="549"/>
      <c r="GHG45" s="549"/>
      <c r="GHH45" s="549"/>
      <c r="GHI45" s="549"/>
      <c r="GHJ45" s="549"/>
      <c r="GHK45" s="549"/>
      <c r="GHL45" s="549"/>
      <c r="GHM45" s="549"/>
      <c r="GHN45" s="549"/>
      <c r="GHO45" s="549"/>
      <c r="GHP45" s="549"/>
      <c r="GHQ45" s="549"/>
      <c r="GHR45" s="549"/>
      <c r="GHS45" s="549"/>
      <c r="GHT45" s="549"/>
      <c r="GHU45" s="549"/>
      <c r="GHV45" s="549"/>
      <c r="GHW45" s="549"/>
      <c r="GHX45" s="549"/>
      <c r="GHY45" s="549"/>
      <c r="GHZ45" s="549"/>
      <c r="GIA45" s="549"/>
      <c r="GIB45" s="549"/>
      <c r="GIC45" s="549"/>
      <c r="GID45" s="549"/>
      <c r="GIE45" s="549"/>
      <c r="GIF45" s="549"/>
      <c r="GIG45" s="549"/>
      <c r="GIH45" s="549"/>
      <c r="GII45" s="549"/>
      <c r="GIJ45" s="549"/>
      <c r="GIK45" s="549"/>
      <c r="GIL45" s="549"/>
      <c r="GIM45" s="549"/>
      <c r="GIN45" s="549"/>
      <c r="GIO45" s="549"/>
      <c r="GIP45" s="549"/>
      <c r="GIQ45" s="549"/>
      <c r="GIR45" s="549"/>
      <c r="GIS45" s="549"/>
      <c r="GIT45" s="549"/>
      <c r="GIU45" s="549"/>
      <c r="GIV45" s="549"/>
      <c r="GIW45" s="549"/>
      <c r="GIX45" s="549"/>
      <c r="GIY45" s="549"/>
      <c r="GIZ45" s="549"/>
      <c r="GJA45" s="549"/>
      <c r="GJB45" s="549"/>
      <c r="GJC45" s="549"/>
      <c r="GJD45" s="549"/>
      <c r="GJE45" s="549"/>
      <c r="GJF45" s="549"/>
      <c r="GJG45" s="549"/>
      <c r="GJH45" s="549"/>
      <c r="GJI45" s="549"/>
      <c r="GJJ45" s="549"/>
      <c r="GJK45" s="549"/>
      <c r="GJL45" s="549"/>
      <c r="GJM45" s="549"/>
      <c r="GJN45" s="549"/>
      <c r="GJO45" s="549"/>
      <c r="GJP45" s="549"/>
      <c r="GJQ45" s="549"/>
      <c r="GJR45" s="549"/>
      <c r="GJS45" s="549"/>
      <c r="GJT45" s="549"/>
      <c r="GJU45" s="549"/>
      <c r="GJV45" s="549"/>
      <c r="GJW45" s="549"/>
      <c r="GJX45" s="549"/>
      <c r="GJY45" s="549"/>
      <c r="GJZ45" s="549"/>
      <c r="GKA45" s="549"/>
      <c r="GKB45" s="549"/>
      <c r="GKC45" s="549"/>
      <c r="GKD45" s="549"/>
      <c r="GKE45" s="549"/>
      <c r="GKF45" s="549"/>
      <c r="GKG45" s="549"/>
      <c r="GKH45" s="549"/>
      <c r="GKI45" s="549"/>
      <c r="GKJ45" s="549"/>
      <c r="GKK45" s="549"/>
      <c r="GKL45" s="549"/>
      <c r="GKM45" s="549"/>
      <c r="GKN45" s="549"/>
      <c r="GKO45" s="549"/>
      <c r="GKP45" s="549"/>
      <c r="GKQ45" s="549"/>
      <c r="GKR45" s="549"/>
      <c r="GKS45" s="549"/>
      <c r="GKT45" s="549"/>
      <c r="GKU45" s="549"/>
      <c r="GKV45" s="549"/>
      <c r="GKW45" s="549"/>
      <c r="GKX45" s="549"/>
      <c r="GKY45" s="549"/>
      <c r="GKZ45" s="549"/>
      <c r="GLA45" s="549"/>
      <c r="GLB45" s="549"/>
      <c r="GLC45" s="549"/>
      <c r="GLD45" s="549"/>
      <c r="GLE45" s="549"/>
      <c r="GLF45" s="549"/>
      <c r="GLG45" s="549"/>
      <c r="GLH45" s="549"/>
      <c r="GLI45" s="549"/>
      <c r="GLJ45" s="549"/>
      <c r="GLK45" s="549"/>
      <c r="GLL45" s="549"/>
      <c r="GLM45" s="549"/>
      <c r="GLN45" s="549"/>
      <c r="GLO45" s="549"/>
      <c r="GLP45" s="549"/>
      <c r="GLQ45" s="549"/>
      <c r="GLR45" s="549"/>
      <c r="GLS45" s="549"/>
      <c r="GLT45" s="549"/>
      <c r="GLU45" s="549"/>
      <c r="GLV45" s="549"/>
      <c r="GLW45" s="549"/>
      <c r="GLX45" s="549"/>
      <c r="GLY45" s="549"/>
      <c r="GLZ45" s="549"/>
      <c r="GMA45" s="549"/>
      <c r="GMB45" s="549"/>
      <c r="GMC45" s="549"/>
      <c r="GMD45" s="549"/>
      <c r="GME45" s="549"/>
      <c r="GMF45" s="549"/>
      <c r="GMG45" s="549"/>
      <c r="GMH45" s="549"/>
      <c r="GMI45" s="549"/>
      <c r="GMJ45" s="549"/>
      <c r="GMK45" s="549"/>
      <c r="GML45" s="549"/>
      <c r="GMM45" s="549"/>
      <c r="GMN45" s="549"/>
      <c r="GMO45" s="549"/>
      <c r="GMP45" s="549"/>
      <c r="GMQ45" s="549"/>
      <c r="GMR45" s="549"/>
      <c r="GMS45" s="549"/>
      <c r="GMT45" s="549"/>
      <c r="GMU45" s="549"/>
      <c r="GMV45" s="549"/>
      <c r="GMW45" s="549"/>
      <c r="GMX45" s="549"/>
      <c r="GMY45" s="549"/>
      <c r="GMZ45" s="549"/>
      <c r="GNA45" s="549"/>
      <c r="GNB45" s="549"/>
      <c r="GNC45" s="549"/>
      <c r="GND45" s="549"/>
      <c r="GNE45" s="549"/>
      <c r="GNF45" s="549"/>
      <c r="GNG45" s="549"/>
      <c r="GNH45" s="549"/>
      <c r="GNI45" s="549"/>
      <c r="GNJ45" s="549"/>
      <c r="GNK45" s="549"/>
      <c r="GNL45" s="549"/>
      <c r="GNM45" s="549"/>
      <c r="GNN45" s="549"/>
      <c r="GNO45" s="549"/>
      <c r="GNP45" s="549"/>
      <c r="GNQ45" s="549"/>
      <c r="GNR45" s="549"/>
      <c r="GNS45" s="549"/>
      <c r="GNT45" s="549"/>
      <c r="GNU45" s="549"/>
      <c r="GNV45" s="549"/>
      <c r="GNW45" s="549"/>
      <c r="GNX45" s="549"/>
      <c r="GNY45" s="549"/>
      <c r="GNZ45" s="549"/>
      <c r="GOA45" s="549"/>
      <c r="GOB45" s="549"/>
      <c r="GOC45" s="549"/>
      <c r="GOD45" s="549"/>
      <c r="GOE45" s="549"/>
      <c r="GOF45" s="549"/>
      <c r="GOG45" s="549"/>
      <c r="GOH45" s="549"/>
      <c r="GOI45" s="549"/>
      <c r="GOJ45" s="549"/>
      <c r="GOK45" s="549"/>
      <c r="GOL45" s="549"/>
      <c r="GOM45" s="549"/>
      <c r="GON45" s="549"/>
      <c r="GOO45" s="549"/>
      <c r="GOP45" s="549"/>
      <c r="GOQ45" s="549"/>
      <c r="GOR45" s="549"/>
      <c r="GOS45" s="549"/>
      <c r="GOT45" s="549"/>
      <c r="GOU45" s="549"/>
      <c r="GOV45" s="549"/>
      <c r="GOW45" s="549"/>
      <c r="GOX45" s="549"/>
      <c r="GOY45" s="549"/>
      <c r="GOZ45" s="549"/>
      <c r="GPA45" s="549"/>
      <c r="GPB45" s="549"/>
      <c r="GPC45" s="549"/>
      <c r="GPD45" s="549"/>
      <c r="GPE45" s="549"/>
      <c r="GPF45" s="549"/>
      <c r="GPG45" s="549"/>
      <c r="GPH45" s="549"/>
      <c r="GPI45" s="549"/>
      <c r="GPJ45" s="549"/>
      <c r="GPK45" s="549"/>
      <c r="GPL45" s="549"/>
      <c r="GPM45" s="549"/>
      <c r="GPN45" s="549"/>
      <c r="GPO45" s="549"/>
      <c r="GPP45" s="549"/>
      <c r="GPQ45" s="549"/>
      <c r="GPR45" s="549"/>
      <c r="GPS45" s="549"/>
      <c r="GPT45" s="549"/>
      <c r="GPU45" s="549"/>
      <c r="GPV45" s="549"/>
      <c r="GPW45" s="549"/>
      <c r="GPX45" s="549"/>
      <c r="GPY45" s="549"/>
      <c r="GPZ45" s="549"/>
      <c r="GQA45" s="549"/>
      <c r="GQB45" s="549"/>
      <c r="GQC45" s="549"/>
      <c r="GQD45" s="549"/>
      <c r="GQE45" s="549"/>
      <c r="GQF45" s="549"/>
      <c r="GQG45" s="549"/>
      <c r="GQH45" s="549"/>
      <c r="GQI45" s="549"/>
      <c r="GQJ45" s="549"/>
      <c r="GQK45" s="549"/>
      <c r="GQL45" s="549"/>
      <c r="GQM45" s="549"/>
      <c r="GQN45" s="549"/>
      <c r="GQO45" s="549"/>
      <c r="GQP45" s="549"/>
      <c r="GQQ45" s="549"/>
      <c r="GQR45" s="549"/>
      <c r="GQS45" s="549"/>
      <c r="GQT45" s="549"/>
      <c r="GQU45" s="549"/>
      <c r="GQV45" s="549"/>
      <c r="GQW45" s="549"/>
      <c r="GQX45" s="549"/>
      <c r="GQY45" s="549"/>
      <c r="GQZ45" s="549"/>
      <c r="GRA45" s="549"/>
      <c r="GRB45" s="549"/>
      <c r="GRC45" s="549"/>
      <c r="GRD45" s="549"/>
      <c r="GRE45" s="549"/>
      <c r="GRF45" s="549"/>
      <c r="GRG45" s="549"/>
      <c r="GRH45" s="549"/>
      <c r="GRI45" s="549"/>
      <c r="GRJ45" s="549"/>
      <c r="GRK45" s="549"/>
      <c r="GRL45" s="549"/>
      <c r="GRM45" s="549"/>
      <c r="GRN45" s="549"/>
      <c r="GRO45" s="549"/>
      <c r="GRP45" s="549"/>
      <c r="GRQ45" s="549"/>
      <c r="GRR45" s="549"/>
      <c r="GRS45" s="549"/>
      <c r="GRT45" s="549"/>
      <c r="GRU45" s="549"/>
      <c r="GRV45" s="549"/>
      <c r="GRW45" s="549"/>
      <c r="GRX45" s="549"/>
      <c r="GRY45" s="549"/>
      <c r="GRZ45" s="549"/>
      <c r="GSA45" s="549"/>
      <c r="GSB45" s="549"/>
      <c r="GSC45" s="549"/>
      <c r="GSD45" s="549"/>
      <c r="GSE45" s="549"/>
      <c r="GSF45" s="549"/>
      <c r="GSG45" s="549"/>
      <c r="GSH45" s="549"/>
      <c r="GSI45" s="549"/>
      <c r="GSJ45" s="549"/>
      <c r="GSK45" s="549"/>
      <c r="GSL45" s="549"/>
      <c r="GSM45" s="549"/>
      <c r="GSN45" s="549"/>
      <c r="GSO45" s="549"/>
      <c r="GSP45" s="549"/>
      <c r="GSQ45" s="549"/>
      <c r="GSR45" s="549"/>
      <c r="GSS45" s="549"/>
      <c r="GST45" s="549"/>
      <c r="GSU45" s="549"/>
      <c r="GSV45" s="549"/>
      <c r="GSW45" s="549"/>
      <c r="GSX45" s="549"/>
      <c r="GSY45" s="549"/>
      <c r="GSZ45" s="549"/>
      <c r="GTA45" s="549"/>
      <c r="GTB45" s="549"/>
      <c r="GTC45" s="549"/>
      <c r="GTD45" s="549"/>
      <c r="GTE45" s="549"/>
      <c r="GTF45" s="549"/>
      <c r="GTG45" s="549"/>
      <c r="GTH45" s="549"/>
      <c r="GTI45" s="549"/>
      <c r="GTJ45" s="549"/>
      <c r="GTK45" s="549"/>
      <c r="GTL45" s="549"/>
      <c r="GTM45" s="549"/>
      <c r="GTN45" s="549"/>
      <c r="GTO45" s="549"/>
      <c r="GTP45" s="549"/>
      <c r="GTQ45" s="549"/>
      <c r="GTR45" s="549"/>
      <c r="GTS45" s="549"/>
      <c r="GTT45" s="549"/>
      <c r="GTU45" s="549"/>
      <c r="GTV45" s="549"/>
      <c r="GTW45" s="549"/>
      <c r="GTX45" s="549"/>
      <c r="GTY45" s="549"/>
      <c r="GTZ45" s="549"/>
      <c r="GUA45" s="549"/>
      <c r="GUB45" s="549"/>
      <c r="GUC45" s="549"/>
      <c r="GUD45" s="549"/>
      <c r="GUE45" s="549"/>
      <c r="GUF45" s="549"/>
      <c r="GUG45" s="549"/>
      <c r="GUH45" s="549"/>
      <c r="GUI45" s="549"/>
      <c r="GUJ45" s="549"/>
      <c r="GUK45" s="549"/>
      <c r="GUL45" s="549"/>
      <c r="GUM45" s="549"/>
      <c r="GUN45" s="549"/>
      <c r="GUO45" s="549"/>
      <c r="GUP45" s="549"/>
      <c r="GUQ45" s="549"/>
      <c r="GUR45" s="549"/>
      <c r="GUS45" s="549"/>
      <c r="GUT45" s="549"/>
      <c r="GUU45" s="549"/>
      <c r="GUV45" s="549"/>
      <c r="GUW45" s="549"/>
      <c r="GUX45" s="549"/>
      <c r="GUY45" s="549"/>
      <c r="GUZ45" s="549"/>
      <c r="GVA45" s="549"/>
      <c r="GVB45" s="549"/>
      <c r="GVC45" s="549"/>
      <c r="GVD45" s="549"/>
      <c r="GVE45" s="549"/>
      <c r="GVF45" s="549"/>
      <c r="GVG45" s="549"/>
      <c r="GVH45" s="549"/>
      <c r="GVI45" s="549"/>
      <c r="GVJ45" s="549"/>
      <c r="GVK45" s="549"/>
      <c r="GVL45" s="549"/>
      <c r="GVM45" s="549"/>
      <c r="GVN45" s="549"/>
      <c r="GVO45" s="549"/>
      <c r="GVP45" s="549"/>
      <c r="GVQ45" s="549"/>
      <c r="GVR45" s="549"/>
      <c r="GVS45" s="549"/>
      <c r="GVT45" s="549"/>
      <c r="GVU45" s="549"/>
      <c r="GVV45" s="549"/>
      <c r="GVW45" s="549"/>
      <c r="GVX45" s="549"/>
      <c r="GVY45" s="549"/>
      <c r="GVZ45" s="549"/>
      <c r="GWA45" s="549"/>
      <c r="GWB45" s="549"/>
      <c r="GWC45" s="549"/>
      <c r="GWD45" s="549"/>
      <c r="GWE45" s="549"/>
      <c r="GWF45" s="549"/>
      <c r="GWG45" s="549"/>
      <c r="GWH45" s="549"/>
      <c r="GWI45" s="549"/>
      <c r="GWJ45" s="549"/>
      <c r="GWK45" s="549"/>
      <c r="GWL45" s="549"/>
      <c r="GWM45" s="549"/>
      <c r="GWN45" s="549"/>
      <c r="GWO45" s="549"/>
      <c r="GWP45" s="549"/>
      <c r="GWQ45" s="549"/>
      <c r="GWR45" s="549"/>
      <c r="GWS45" s="549"/>
      <c r="GWT45" s="549"/>
      <c r="GWU45" s="549"/>
      <c r="GWV45" s="549"/>
      <c r="GWW45" s="549"/>
      <c r="GWX45" s="549"/>
      <c r="GWY45" s="549"/>
      <c r="GWZ45" s="549"/>
      <c r="GXA45" s="549"/>
      <c r="GXB45" s="549"/>
      <c r="GXC45" s="549"/>
      <c r="GXD45" s="549"/>
      <c r="GXE45" s="549"/>
      <c r="GXF45" s="549"/>
      <c r="GXG45" s="549"/>
      <c r="GXH45" s="549"/>
      <c r="GXI45" s="549"/>
      <c r="GXJ45" s="549"/>
      <c r="GXK45" s="549"/>
      <c r="GXL45" s="549"/>
      <c r="GXM45" s="549"/>
      <c r="GXN45" s="549"/>
      <c r="GXO45" s="549"/>
      <c r="GXP45" s="549"/>
      <c r="GXQ45" s="549"/>
      <c r="GXR45" s="549"/>
      <c r="GXS45" s="549"/>
      <c r="GXT45" s="549"/>
      <c r="GXU45" s="549"/>
      <c r="GXV45" s="549"/>
      <c r="GXW45" s="549"/>
      <c r="GXX45" s="549"/>
      <c r="GXY45" s="549"/>
      <c r="GXZ45" s="549"/>
      <c r="GYA45" s="549"/>
      <c r="GYB45" s="549"/>
      <c r="GYC45" s="549"/>
      <c r="GYD45" s="549"/>
      <c r="GYE45" s="549"/>
      <c r="GYF45" s="549"/>
      <c r="GYG45" s="549"/>
      <c r="GYH45" s="549"/>
      <c r="GYI45" s="549"/>
      <c r="GYJ45" s="549"/>
      <c r="GYK45" s="549"/>
      <c r="GYL45" s="549"/>
      <c r="GYM45" s="549"/>
      <c r="GYN45" s="549"/>
      <c r="GYO45" s="549"/>
      <c r="GYP45" s="549"/>
      <c r="GYQ45" s="549"/>
      <c r="GYR45" s="549"/>
      <c r="GYS45" s="549"/>
      <c r="GYT45" s="549"/>
      <c r="GYU45" s="549"/>
      <c r="GYV45" s="549"/>
      <c r="GYW45" s="549"/>
      <c r="GYX45" s="549"/>
      <c r="GYY45" s="549"/>
      <c r="GYZ45" s="549"/>
      <c r="GZA45" s="549"/>
      <c r="GZB45" s="549"/>
      <c r="GZC45" s="549"/>
      <c r="GZD45" s="549"/>
      <c r="GZE45" s="549"/>
      <c r="GZF45" s="549"/>
      <c r="GZG45" s="549"/>
      <c r="GZH45" s="549"/>
      <c r="GZI45" s="549"/>
      <c r="GZJ45" s="549"/>
      <c r="GZK45" s="549"/>
      <c r="GZL45" s="549"/>
      <c r="GZM45" s="549"/>
      <c r="GZN45" s="549"/>
      <c r="GZO45" s="549"/>
      <c r="GZP45" s="549"/>
      <c r="GZQ45" s="549"/>
      <c r="GZR45" s="549"/>
      <c r="GZS45" s="549"/>
      <c r="GZT45" s="549"/>
      <c r="GZU45" s="549"/>
      <c r="GZV45" s="549"/>
      <c r="GZW45" s="549"/>
      <c r="GZX45" s="549"/>
      <c r="GZY45" s="549"/>
      <c r="GZZ45" s="549"/>
      <c r="HAA45" s="549"/>
      <c r="HAB45" s="549"/>
      <c r="HAC45" s="549"/>
      <c r="HAD45" s="549"/>
      <c r="HAE45" s="549"/>
      <c r="HAF45" s="549"/>
      <c r="HAG45" s="549"/>
      <c r="HAH45" s="549"/>
      <c r="HAI45" s="549"/>
      <c r="HAJ45" s="549"/>
      <c r="HAK45" s="549"/>
      <c r="HAL45" s="549"/>
      <c r="HAM45" s="549"/>
      <c r="HAN45" s="549"/>
      <c r="HAO45" s="549"/>
      <c r="HAP45" s="549"/>
      <c r="HAQ45" s="549"/>
      <c r="HAR45" s="549"/>
      <c r="HAS45" s="549"/>
      <c r="HAT45" s="549"/>
      <c r="HAU45" s="549"/>
      <c r="HAV45" s="549"/>
      <c r="HAW45" s="549"/>
      <c r="HAX45" s="549"/>
      <c r="HAY45" s="549"/>
      <c r="HAZ45" s="549"/>
      <c r="HBA45" s="549"/>
      <c r="HBB45" s="549"/>
      <c r="HBC45" s="549"/>
      <c r="HBD45" s="549"/>
      <c r="HBE45" s="549"/>
      <c r="HBF45" s="549"/>
      <c r="HBG45" s="549"/>
      <c r="HBH45" s="549"/>
      <c r="HBI45" s="549"/>
      <c r="HBJ45" s="549"/>
      <c r="HBK45" s="549"/>
      <c r="HBL45" s="549"/>
      <c r="HBM45" s="549"/>
      <c r="HBN45" s="549"/>
      <c r="HBO45" s="549"/>
      <c r="HBP45" s="549"/>
      <c r="HBQ45" s="549"/>
      <c r="HBR45" s="549"/>
      <c r="HBS45" s="549"/>
      <c r="HBT45" s="549"/>
      <c r="HBU45" s="549"/>
      <c r="HBV45" s="549"/>
      <c r="HBW45" s="549"/>
      <c r="HBX45" s="549"/>
      <c r="HBY45" s="549"/>
      <c r="HBZ45" s="549"/>
      <c r="HCA45" s="549"/>
      <c r="HCB45" s="549"/>
      <c r="HCC45" s="549"/>
      <c r="HCD45" s="549"/>
      <c r="HCE45" s="549"/>
      <c r="HCF45" s="549"/>
      <c r="HCG45" s="549"/>
      <c r="HCH45" s="549"/>
      <c r="HCI45" s="549"/>
      <c r="HCJ45" s="549"/>
      <c r="HCK45" s="549"/>
      <c r="HCL45" s="549"/>
      <c r="HCM45" s="549"/>
      <c r="HCN45" s="549"/>
      <c r="HCO45" s="549"/>
      <c r="HCP45" s="549"/>
      <c r="HCQ45" s="549"/>
      <c r="HCR45" s="549"/>
      <c r="HCS45" s="549"/>
      <c r="HCT45" s="549"/>
      <c r="HCU45" s="549"/>
      <c r="HCV45" s="549"/>
      <c r="HCW45" s="549"/>
      <c r="HCX45" s="549"/>
      <c r="HCY45" s="549"/>
      <c r="HCZ45" s="549"/>
      <c r="HDA45" s="549"/>
      <c r="HDB45" s="549"/>
      <c r="HDC45" s="549"/>
      <c r="HDD45" s="549"/>
      <c r="HDE45" s="549"/>
      <c r="HDF45" s="549"/>
      <c r="HDG45" s="549"/>
      <c r="HDH45" s="549"/>
      <c r="HDI45" s="549"/>
      <c r="HDJ45" s="549"/>
      <c r="HDK45" s="549"/>
      <c r="HDL45" s="549"/>
      <c r="HDM45" s="549"/>
      <c r="HDN45" s="549"/>
      <c r="HDO45" s="549"/>
      <c r="HDP45" s="549"/>
      <c r="HDQ45" s="549"/>
      <c r="HDR45" s="549"/>
      <c r="HDS45" s="549"/>
      <c r="HDT45" s="549"/>
      <c r="HDU45" s="549"/>
      <c r="HDV45" s="549"/>
      <c r="HDW45" s="549"/>
      <c r="HDX45" s="549"/>
      <c r="HDY45" s="549"/>
      <c r="HDZ45" s="549"/>
      <c r="HEA45" s="549"/>
      <c r="HEB45" s="549"/>
      <c r="HEC45" s="549"/>
      <c r="HED45" s="549"/>
      <c r="HEE45" s="549"/>
      <c r="HEF45" s="549"/>
      <c r="HEG45" s="549"/>
      <c r="HEH45" s="549"/>
      <c r="HEI45" s="549"/>
      <c r="HEJ45" s="549"/>
      <c r="HEK45" s="549"/>
      <c r="HEL45" s="549"/>
      <c r="HEM45" s="549"/>
      <c r="HEN45" s="549"/>
      <c r="HEO45" s="549"/>
      <c r="HEP45" s="549"/>
      <c r="HEQ45" s="549"/>
      <c r="HER45" s="549"/>
      <c r="HES45" s="549"/>
      <c r="HET45" s="549"/>
      <c r="HEU45" s="549"/>
      <c r="HEV45" s="549"/>
      <c r="HEW45" s="549"/>
      <c r="HEX45" s="549"/>
      <c r="HEY45" s="549"/>
      <c r="HEZ45" s="549"/>
      <c r="HFA45" s="549"/>
      <c r="HFB45" s="549"/>
      <c r="HFC45" s="549"/>
      <c r="HFD45" s="549"/>
      <c r="HFE45" s="549"/>
      <c r="HFF45" s="549"/>
      <c r="HFG45" s="549"/>
      <c r="HFH45" s="549"/>
      <c r="HFI45" s="549"/>
      <c r="HFJ45" s="549"/>
      <c r="HFK45" s="549"/>
      <c r="HFL45" s="549"/>
      <c r="HFM45" s="549"/>
      <c r="HFN45" s="549"/>
      <c r="HFO45" s="549"/>
      <c r="HFP45" s="549"/>
      <c r="HFQ45" s="549"/>
      <c r="HFR45" s="549"/>
      <c r="HFS45" s="549"/>
      <c r="HFT45" s="549"/>
      <c r="HFU45" s="549"/>
      <c r="HFV45" s="549"/>
      <c r="HFW45" s="549"/>
      <c r="HFX45" s="549"/>
      <c r="HFY45" s="549"/>
      <c r="HFZ45" s="549"/>
      <c r="HGA45" s="549"/>
      <c r="HGB45" s="549"/>
      <c r="HGC45" s="549"/>
      <c r="HGD45" s="549"/>
      <c r="HGE45" s="549"/>
      <c r="HGF45" s="549"/>
      <c r="HGG45" s="549"/>
      <c r="HGH45" s="549"/>
      <c r="HGI45" s="549"/>
      <c r="HGJ45" s="549"/>
      <c r="HGK45" s="549"/>
      <c r="HGL45" s="549"/>
      <c r="HGM45" s="549"/>
      <c r="HGN45" s="549"/>
      <c r="HGO45" s="549"/>
      <c r="HGP45" s="549"/>
      <c r="HGQ45" s="549"/>
      <c r="HGR45" s="549"/>
      <c r="HGS45" s="549"/>
      <c r="HGT45" s="549"/>
      <c r="HGU45" s="549"/>
      <c r="HGV45" s="549"/>
      <c r="HGW45" s="549"/>
      <c r="HGX45" s="549"/>
      <c r="HGY45" s="549"/>
      <c r="HGZ45" s="549"/>
      <c r="HHA45" s="549"/>
      <c r="HHB45" s="549"/>
      <c r="HHC45" s="549"/>
      <c r="HHD45" s="549"/>
      <c r="HHE45" s="549"/>
      <c r="HHF45" s="549"/>
      <c r="HHG45" s="549"/>
      <c r="HHH45" s="549"/>
      <c r="HHI45" s="549"/>
      <c r="HHJ45" s="549"/>
      <c r="HHK45" s="549"/>
      <c r="HHL45" s="549"/>
      <c r="HHM45" s="549"/>
      <c r="HHN45" s="549"/>
      <c r="HHO45" s="549"/>
      <c r="HHP45" s="549"/>
      <c r="HHQ45" s="549"/>
      <c r="HHR45" s="549"/>
      <c r="HHS45" s="549"/>
      <c r="HHT45" s="549"/>
      <c r="HHU45" s="549"/>
      <c r="HHV45" s="549"/>
      <c r="HHW45" s="549"/>
      <c r="HHX45" s="549"/>
      <c r="HHY45" s="549"/>
      <c r="HHZ45" s="549"/>
      <c r="HIA45" s="549"/>
      <c r="HIB45" s="549"/>
      <c r="HIC45" s="549"/>
      <c r="HID45" s="549"/>
      <c r="HIE45" s="549"/>
      <c r="HIF45" s="549"/>
      <c r="HIG45" s="549"/>
      <c r="HIH45" s="549"/>
      <c r="HII45" s="549"/>
      <c r="HIJ45" s="549"/>
      <c r="HIK45" s="549"/>
      <c r="HIL45" s="549"/>
      <c r="HIM45" s="549"/>
      <c r="HIN45" s="549"/>
      <c r="HIO45" s="549"/>
      <c r="HIP45" s="549"/>
      <c r="HIQ45" s="549"/>
      <c r="HIR45" s="549"/>
      <c r="HIS45" s="549"/>
      <c r="HIT45" s="549"/>
      <c r="HIU45" s="549"/>
      <c r="HIV45" s="549"/>
      <c r="HIW45" s="549"/>
      <c r="HIX45" s="549"/>
      <c r="HIY45" s="549"/>
      <c r="HIZ45" s="549"/>
      <c r="HJA45" s="549"/>
      <c r="HJB45" s="549"/>
      <c r="HJC45" s="549"/>
      <c r="HJD45" s="549"/>
      <c r="HJE45" s="549"/>
      <c r="HJF45" s="549"/>
      <c r="HJG45" s="549"/>
      <c r="HJH45" s="549"/>
      <c r="HJI45" s="549"/>
      <c r="HJJ45" s="549"/>
      <c r="HJK45" s="549"/>
      <c r="HJL45" s="549"/>
      <c r="HJM45" s="549"/>
      <c r="HJN45" s="549"/>
      <c r="HJO45" s="549"/>
      <c r="HJP45" s="549"/>
      <c r="HJQ45" s="549"/>
      <c r="HJR45" s="549"/>
      <c r="HJS45" s="549"/>
      <c r="HJT45" s="549"/>
      <c r="HJU45" s="549"/>
      <c r="HJV45" s="549"/>
      <c r="HJW45" s="549"/>
      <c r="HJX45" s="549"/>
      <c r="HJY45" s="549"/>
      <c r="HJZ45" s="549"/>
      <c r="HKA45" s="549"/>
      <c r="HKB45" s="549"/>
      <c r="HKC45" s="549"/>
      <c r="HKD45" s="549"/>
      <c r="HKE45" s="549"/>
      <c r="HKF45" s="549"/>
      <c r="HKG45" s="549"/>
      <c r="HKH45" s="549"/>
      <c r="HKI45" s="549"/>
      <c r="HKJ45" s="549"/>
      <c r="HKK45" s="549"/>
      <c r="HKL45" s="549"/>
      <c r="HKM45" s="549"/>
      <c r="HKN45" s="549"/>
      <c r="HKO45" s="549"/>
      <c r="HKP45" s="549"/>
      <c r="HKQ45" s="549"/>
      <c r="HKR45" s="549"/>
      <c r="HKS45" s="549"/>
      <c r="HKT45" s="549"/>
      <c r="HKU45" s="549"/>
      <c r="HKV45" s="549"/>
      <c r="HKW45" s="549"/>
      <c r="HKX45" s="549"/>
      <c r="HKY45" s="549"/>
      <c r="HKZ45" s="549"/>
      <c r="HLA45" s="549"/>
      <c r="HLB45" s="549"/>
      <c r="HLC45" s="549"/>
      <c r="HLD45" s="549"/>
      <c r="HLE45" s="549"/>
      <c r="HLF45" s="549"/>
      <c r="HLG45" s="549"/>
      <c r="HLH45" s="549"/>
      <c r="HLI45" s="549"/>
      <c r="HLJ45" s="549"/>
      <c r="HLK45" s="549"/>
      <c r="HLL45" s="549"/>
      <c r="HLM45" s="549"/>
      <c r="HLN45" s="549"/>
      <c r="HLO45" s="549"/>
      <c r="HLP45" s="549"/>
      <c r="HLQ45" s="549"/>
      <c r="HLR45" s="549"/>
      <c r="HLS45" s="549"/>
      <c r="HLT45" s="549"/>
      <c r="HLU45" s="549"/>
      <c r="HLV45" s="549"/>
      <c r="HLW45" s="549"/>
      <c r="HLX45" s="549"/>
      <c r="HLY45" s="549"/>
      <c r="HLZ45" s="549"/>
      <c r="HMA45" s="549"/>
      <c r="HMB45" s="549"/>
      <c r="HMC45" s="549"/>
      <c r="HMD45" s="549"/>
      <c r="HME45" s="549"/>
      <c r="HMF45" s="549"/>
      <c r="HMG45" s="549"/>
      <c r="HMH45" s="549"/>
      <c r="HMI45" s="549"/>
      <c r="HMJ45" s="549"/>
      <c r="HMK45" s="549"/>
      <c r="HML45" s="549"/>
      <c r="HMM45" s="549"/>
      <c r="HMN45" s="549"/>
      <c r="HMO45" s="549"/>
      <c r="HMP45" s="549"/>
      <c r="HMQ45" s="549"/>
      <c r="HMR45" s="549"/>
      <c r="HMS45" s="549"/>
      <c r="HMT45" s="549"/>
      <c r="HMU45" s="549"/>
      <c r="HMV45" s="549"/>
      <c r="HMW45" s="549"/>
      <c r="HMX45" s="549"/>
      <c r="HMY45" s="549"/>
      <c r="HMZ45" s="549"/>
      <c r="HNA45" s="549"/>
      <c r="HNB45" s="549"/>
      <c r="HNC45" s="549"/>
      <c r="HND45" s="549"/>
      <c r="HNE45" s="549"/>
      <c r="HNF45" s="549"/>
      <c r="HNG45" s="549"/>
      <c r="HNH45" s="549"/>
      <c r="HNI45" s="549"/>
      <c r="HNJ45" s="549"/>
      <c r="HNK45" s="549"/>
      <c r="HNL45" s="549"/>
      <c r="HNM45" s="549"/>
      <c r="HNN45" s="549"/>
      <c r="HNO45" s="549"/>
      <c r="HNP45" s="549"/>
      <c r="HNQ45" s="549"/>
      <c r="HNR45" s="549"/>
      <c r="HNS45" s="549"/>
      <c r="HNT45" s="549"/>
      <c r="HNU45" s="549"/>
      <c r="HNV45" s="549"/>
      <c r="HNW45" s="549"/>
      <c r="HNX45" s="549"/>
      <c r="HNY45" s="549"/>
      <c r="HNZ45" s="549"/>
      <c r="HOA45" s="549"/>
      <c r="HOB45" s="549"/>
      <c r="HOC45" s="549"/>
      <c r="HOD45" s="549"/>
      <c r="HOE45" s="549"/>
      <c r="HOF45" s="549"/>
      <c r="HOG45" s="549"/>
      <c r="HOH45" s="549"/>
      <c r="HOI45" s="549"/>
      <c r="HOJ45" s="549"/>
      <c r="HOK45" s="549"/>
      <c r="HOL45" s="549"/>
      <c r="HOM45" s="549"/>
      <c r="HON45" s="549"/>
      <c r="HOO45" s="549"/>
      <c r="HOP45" s="549"/>
      <c r="HOQ45" s="549"/>
      <c r="HOR45" s="549"/>
      <c r="HOS45" s="549"/>
      <c r="HOT45" s="549"/>
      <c r="HOU45" s="549"/>
      <c r="HOV45" s="549"/>
      <c r="HOW45" s="549"/>
      <c r="HOX45" s="549"/>
      <c r="HOY45" s="549"/>
      <c r="HOZ45" s="549"/>
      <c r="HPA45" s="549"/>
      <c r="HPB45" s="549"/>
      <c r="HPC45" s="549"/>
      <c r="HPD45" s="549"/>
      <c r="HPE45" s="549"/>
      <c r="HPF45" s="549"/>
      <c r="HPG45" s="549"/>
      <c r="HPH45" s="549"/>
      <c r="HPI45" s="549"/>
      <c r="HPJ45" s="549"/>
      <c r="HPK45" s="549"/>
      <c r="HPL45" s="549"/>
      <c r="HPM45" s="549"/>
      <c r="HPN45" s="549"/>
      <c r="HPO45" s="549"/>
      <c r="HPP45" s="549"/>
      <c r="HPQ45" s="549"/>
      <c r="HPR45" s="549"/>
      <c r="HPS45" s="549"/>
      <c r="HPT45" s="549"/>
      <c r="HPU45" s="549"/>
      <c r="HPV45" s="549"/>
      <c r="HPW45" s="549"/>
      <c r="HPX45" s="549"/>
      <c r="HPY45" s="549"/>
      <c r="HPZ45" s="549"/>
      <c r="HQA45" s="549"/>
      <c r="HQB45" s="549"/>
      <c r="HQC45" s="549"/>
      <c r="HQD45" s="549"/>
      <c r="HQE45" s="549"/>
      <c r="HQF45" s="549"/>
      <c r="HQG45" s="549"/>
      <c r="HQH45" s="549"/>
      <c r="HQI45" s="549"/>
      <c r="HQJ45" s="549"/>
      <c r="HQK45" s="549"/>
      <c r="HQL45" s="549"/>
      <c r="HQM45" s="549"/>
      <c r="HQN45" s="549"/>
      <c r="HQO45" s="549"/>
      <c r="HQP45" s="549"/>
      <c r="HQQ45" s="549"/>
      <c r="HQR45" s="549"/>
      <c r="HQS45" s="549"/>
      <c r="HQT45" s="549"/>
      <c r="HQU45" s="549"/>
      <c r="HQV45" s="549"/>
      <c r="HQW45" s="549"/>
      <c r="HQX45" s="549"/>
      <c r="HQY45" s="549"/>
      <c r="HQZ45" s="549"/>
      <c r="HRA45" s="549"/>
      <c r="HRB45" s="549"/>
      <c r="HRC45" s="549"/>
      <c r="HRD45" s="549"/>
      <c r="HRE45" s="549"/>
      <c r="HRF45" s="549"/>
      <c r="HRG45" s="549"/>
      <c r="HRH45" s="549"/>
      <c r="HRI45" s="549"/>
      <c r="HRJ45" s="549"/>
      <c r="HRK45" s="549"/>
      <c r="HRL45" s="549"/>
      <c r="HRM45" s="549"/>
      <c r="HRN45" s="549"/>
      <c r="HRO45" s="549"/>
      <c r="HRP45" s="549"/>
      <c r="HRQ45" s="549"/>
      <c r="HRR45" s="549"/>
      <c r="HRS45" s="549"/>
      <c r="HRT45" s="549"/>
      <c r="HRU45" s="549"/>
      <c r="HRV45" s="549"/>
      <c r="HRW45" s="549"/>
      <c r="HRX45" s="549"/>
      <c r="HRY45" s="549"/>
      <c r="HRZ45" s="549"/>
      <c r="HSA45" s="549"/>
      <c r="HSB45" s="549"/>
      <c r="HSC45" s="549"/>
      <c r="HSD45" s="549"/>
      <c r="HSE45" s="549"/>
      <c r="HSF45" s="549"/>
      <c r="HSG45" s="549"/>
      <c r="HSH45" s="549"/>
      <c r="HSI45" s="549"/>
      <c r="HSJ45" s="549"/>
      <c r="HSK45" s="549"/>
      <c r="HSL45" s="549"/>
      <c r="HSM45" s="549"/>
      <c r="HSN45" s="549"/>
      <c r="HSO45" s="549"/>
      <c r="HSP45" s="549"/>
      <c r="HSQ45" s="549"/>
      <c r="HSR45" s="549"/>
      <c r="HSS45" s="549"/>
      <c r="HST45" s="549"/>
      <c r="HSU45" s="549"/>
      <c r="HSV45" s="549"/>
      <c r="HSW45" s="549"/>
      <c r="HSX45" s="549"/>
      <c r="HSY45" s="549"/>
      <c r="HSZ45" s="549"/>
      <c r="HTA45" s="549"/>
      <c r="HTB45" s="549"/>
      <c r="HTC45" s="549"/>
      <c r="HTD45" s="549"/>
      <c r="HTE45" s="549"/>
      <c r="HTF45" s="549"/>
      <c r="HTG45" s="549"/>
      <c r="HTH45" s="549"/>
      <c r="HTI45" s="549"/>
      <c r="HTJ45" s="549"/>
      <c r="HTK45" s="549"/>
      <c r="HTL45" s="549"/>
      <c r="HTM45" s="549"/>
      <c r="HTN45" s="549"/>
      <c r="HTO45" s="549"/>
      <c r="HTP45" s="549"/>
      <c r="HTQ45" s="549"/>
      <c r="HTR45" s="549"/>
      <c r="HTS45" s="549"/>
      <c r="HTT45" s="549"/>
      <c r="HTU45" s="549"/>
      <c r="HTV45" s="549"/>
      <c r="HTW45" s="549"/>
      <c r="HTX45" s="549"/>
      <c r="HTY45" s="549"/>
      <c r="HTZ45" s="549"/>
      <c r="HUA45" s="549"/>
      <c r="HUB45" s="549"/>
      <c r="HUC45" s="549"/>
      <c r="HUD45" s="549"/>
      <c r="HUE45" s="549"/>
      <c r="HUF45" s="549"/>
      <c r="HUG45" s="549"/>
      <c r="HUH45" s="549"/>
      <c r="HUI45" s="549"/>
      <c r="HUJ45" s="549"/>
      <c r="HUK45" s="549"/>
      <c r="HUL45" s="549"/>
      <c r="HUM45" s="549"/>
      <c r="HUN45" s="549"/>
      <c r="HUO45" s="549"/>
      <c r="HUP45" s="549"/>
      <c r="HUQ45" s="549"/>
      <c r="HUR45" s="549"/>
      <c r="HUS45" s="549"/>
      <c r="HUT45" s="549"/>
      <c r="HUU45" s="549"/>
      <c r="HUV45" s="549"/>
      <c r="HUW45" s="549"/>
      <c r="HUX45" s="549"/>
      <c r="HUY45" s="549"/>
      <c r="HUZ45" s="549"/>
      <c r="HVA45" s="549"/>
      <c r="HVB45" s="549"/>
      <c r="HVC45" s="549"/>
      <c r="HVD45" s="549"/>
      <c r="HVE45" s="549"/>
      <c r="HVF45" s="549"/>
      <c r="HVG45" s="549"/>
      <c r="HVH45" s="549"/>
      <c r="HVI45" s="549"/>
      <c r="HVJ45" s="549"/>
      <c r="HVK45" s="549"/>
      <c r="HVL45" s="549"/>
      <c r="HVM45" s="549"/>
      <c r="HVN45" s="549"/>
      <c r="HVO45" s="549"/>
      <c r="HVP45" s="549"/>
      <c r="HVQ45" s="549"/>
      <c r="HVR45" s="549"/>
      <c r="HVS45" s="549"/>
      <c r="HVT45" s="549"/>
      <c r="HVU45" s="549"/>
      <c r="HVV45" s="549"/>
      <c r="HVW45" s="549"/>
      <c r="HVX45" s="549"/>
      <c r="HVY45" s="549"/>
      <c r="HVZ45" s="549"/>
      <c r="HWA45" s="549"/>
      <c r="HWB45" s="549"/>
      <c r="HWC45" s="549"/>
      <c r="HWD45" s="549"/>
      <c r="HWE45" s="549"/>
      <c r="HWF45" s="549"/>
      <c r="HWG45" s="549"/>
      <c r="HWH45" s="549"/>
      <c r="HWI45" s="549"/>
      <c r="HWJ45" s="549"/>
      <c r="HWK45" s="549"/>
      <c r="HWL45" s="549"/>
      <c r="HWM45" s="549"/>
      <c r="HWN45" s="549"/>
      <c r="HWO45" s="549"/>
      <c r="HWP45" s="549"/>
      <c r="HWQ45" s="549"/>
      <c r="HWR45" s="549"/>
      <c r="HWS45" s="549"/>
      <c r="HWT45" s="549"/>
      <c r="HWU45" s="549"/>
      <c r="HWV45" s="549"/>
      <c r="HWW45" s="549"/>
      <c r="HWX45" s="549"/>
      <c r="HWY45" s="549"/>
      <c r="HWZ45" s="549"/>
      <c r="HXA45" s="549"/>
      <c r="HXB45" s="549"/>
      <c r="HXC45" s="549"/>
      <c r="HXD45" s="549"/>
      <c r="HXE45" s="549"/>
      <c r="HXF45" s="549"/>
      <c r="HXG45" s="549"/>
      <c r="HXH45" s="549"/>
      <c r="HXI45" s="549"/>
      <c r="HXJ45" s="549"/>
      <c r="HXK45" s="549"/>
      <c r="HXL45" s="549"/>
      <c r="HXM45" s="549"/>
      <c r="HXN45" s="549"/>
      <c r="HXO45" s="549"/>
      <c r="HXP45" s="549"/>
      <c r="HXQ45" s="549"/>
      <c r="HXR45" s="549"/>
      <c r="HXS45" s="549"/>
      <c r="HXT45" s="549"/>
      <c r="HXU45" s="549"/>
      <c r="HXV45" s="549"/>
      <c r="HXW45" s="549"/>
      <c r="HXX45" s="549"/>
      <c r="HXY45" s="549"/>
      <c r="HXZ45" s="549"/>
      <c r="HYA45" s="549"/>
      <c r="HYB45" s="549"/>
      <c r="HYC45" s="549"/>
      <c r="HYD45" s="549"/>
      <c r="HYE45" s="549"/>
      <c r="HYF45" s="549"/>
      <c r="HYG45" s="549"/>
      <c r="HYH45" s="549"/>
      <c r="HYI45" s="549"/>
      <c r="HYJ45" s="549"/>
      <c r="HYK45" s="549"/>
      <c r="HYL45" s="549"/>
      <c r="HYM45" s="549"/>
      <c r="HYN45" s="549"/>
      <c r="HYO45" s="549"/>
      <c r="HYP45" s="549"/>
      <c r="HYQ45" s="549"/>
      <c r="HYR45" s="549"/>
      <c r="HYS45" s="549"/>
      <c r="HYT45" s="549"/>
      <c r="HYU45" s="549"/>
      <c r="HYV45" s="549"/>
      <c r="HYW45" s="549"/>
      <c r="HYX45" s="549"/>
      <c r="HYY45" s="549"/>
      <c r="HYZ45" s="549"/>
      <c r="HZA45" s="549"/>
      <c r="HZB45" s="549"/>
      <c r="HZC45" s="549"/>
      <c r="HZD45" s="549"/>
      <c r="HZE45" s="549"/>
      <c r="HZF45" s="549"/>
      <c r="HZG45" s="549"/>
      <c r="HZH45" s="549"/>
      <c r="HZI45" s="549"/>
      <c r="HZJ45" s="549"/>
      <c r="HZK45" s="549"/>
      <c r="HZL45" s="549"/>
      <c r="HZM45" s="549"/>
      <c r="HZN45" s="549"/>
      <c r="HZO45" s="549"/>
      <c r="HZP45" s="549"/>
      <c r="HZQ45" s="549"/>
      <c r="HZR45" s="549"/>
      <c r="HZS45" s="549"/>
      <c r="HZT45" s="549"/>
      <c r="HZU45" s="549"/>
      <c r="HZV45" s="549"/>
      <c r="HZW45" s="549"/>
      <c r="HZX45" s="549"/>
      <c r="HZY45" s="549"/>
      <c r="HZZ45" s="549"/>
      <c r="IAA45" s="549"/>
      <c r="IAB45" s="549"/>
      <c r="IAC45" s="549"/>
      <c r="IAD45" s="549"/>
      <c r="IAE45" s="549"/>
      <c r="IAF45" s="549"/>
      <c r="IAG45" s="549"/>
      <c r="IAH45" s="549"/>
      <c r="IAI45" s="549"/>
      <c r="IAJ45" s="549"/>
      <c r="IAK45" s="549"/>
      <c r="IAL45" s="549"/>
      <c r="IAM45" s="549"/>
      <c r="IAN45" s="549"/>
      <c r="IAO45" s="549"/>
      <c r="IAP45" s="549"/>
      <c r="IAQ45" s="549"/>
      <c r="IAR45" s="549"/>
      <c r="IAS45" s="549"/>
      <c r="IAT45" s="549"/>
      <c r="IAU45" s="549"/>
      <c r="IAV45" s="549"/>
      <c r="IAW45" s="549"/>
      <c r="IAX45" s="549"/>
      <c r="IAY45" s="549"/>
      <c r="IAZ45" s="549"/>
      <c r="IBA45" s="549"/>
      <c r="IBB45" s="549"/>
      <c r="IBC45" s="549"/>
      <c r="IBD45" s="549"/>
      <c r="IBE45" s="549"/>
      <c r="IBF45" s="549"/>
      <c r="IBG45" s="549"/>
      <c r="IBH45" s="549"/>
      <c r="IBI45" s="549"/>
      <c r="IBJ45" s="549"/>
      <c r="IBK45" s="549"/>
      <c r="IBL45" s="549"/>
      <c r="IBM45" s="549"/>
      <c r="IBN45" s="549"/>
      <c r="IBO45" s="549"/>
      <c r="IBP45" s="549"/>
      <c r="IBQ45" s="549"/>
      <c r="IBR45" s="549"/>
      <c r="IBS45" s="549"/>
      <c r="IBT45" s="549"/>
      <c r="IBU45" s="549"/>
      <c r="IBV45" s="549"/>
      <c r="IBW45" s="549"/>
      <c r="IBX45" s="549"/>
      <c r="IBY45" s="549"/>
      <c r="IBZ45" s="549"/>
      <c r="ICA45" s="549"/>
      <c r="ICB45" s="549"/>
      <c r="ICC45" s="549"/>
      <c r="ICD45" s="549"/>
      <c r="ICE45" s="549"/>
      <c r="ICF45" s="549"/>
      <c r="ICG45" s="549"/>
      <c r="ICH45" s="549"/>
      <c r="ICI45" s="549"/>
      <c r="ICJ45" s="549"/>
      <c r="ICK45" s="549"/>
      <c r="ICL45" s="549"/>
      <c r="ICM45" s="549"/>
      <c r="ICN45" s="549"/>
      <c r="ICO45" s="549"/>
      <c r="ICP45" s="549"/>
      <c r="ICQ45" s="549"/>
      <c r="ICR45" s="549"/>
      <c r="ICS45" s="549"/>
      <c r="ICT45" s="549"/>
      <c r="ICU45" s="549"/>
      <c r="ICV45" s="549"/>
      <c r="ICW45" s="549"/>
      <c r="ICX45" s="549"/>
      <c r="ICY45" s="549"/>
      <c r="ICZ45" s="549"/>
      <c r="IDA45" s="549"/>
      <c r="IDB45" s="549"/>
      <c r="IDC45" s="549"/>
      <c r="IDD45" s="549"/>
      <c r="IDE45" s="549"/>
      <c r="IDF45" s="549"/>
      <c r="IDG45" s="549"/>
      <c r="IDH45" s="549"/>
      <c r="IDI45" s="549"/>
      <c r="IDJ45" s="549"/>
      <c r="IDK45" s="549"/>
      <c r="IDL45" s="549"/>
      <c r="IDM45" s="549"/>
      <c r="IDN45" s="549"/>
      <c r="IDO45" s="549"/>
      <c r="IDP45" s="549"/>
      <c r="IDQ45" s="549"/>
      <c r="IDR45" s="549"/>
      <c r="IDS45" s="549"/>
      <c r="IDT45" s="549"/>
      <c r="IDU45" s="549"/>
      <c r="IDV45" s="549"/>
      <c r="IDW45" s="549"/>
      <c r="IDX45" s="549"/>
      <c r="IDY45" s="549"/>
      <c r="IDZ45" s="549"/>
      <c r="IEA45" s="549"/>
      <c r="IEB45" s="549"/>
      <c r="IEC45" s="549"/>
      <c r="IED45" s="549"/>
      <c r="IEE45" s="549"/>
      <c r="IEF45" s="549"/>
      <c r="IEG45" s="549"/>
      <c r="IEH45" s="549"/>
      <c r="IEI45" s="549"/>
      <c r="IEJ45" s="549"/>
      <c r="IEK45" s="549"/>
      <c r="IEL45" s="549"/>
      <c r="IEM45" s="549"/>
      <c r="IEN45" s="549"/>
      <c r="IEO45" s="549"/>
      <c r="IEP45" s="549"/>
      <c r="IEQ45" s="549"/>
      <c r="IER45" s="549"/>
      <c r="IES45" s="549"/>
      <c r="IET45" s="549"/>
      <c r="IEU45" s="549"/>
      <c r="IEV45" s="549"/>
      <c r="IEW45" s="549"/>
      <c r="IEX45" s="549"/>
      <c r="IEY45" s="549"/>
      <c r="IEZ45" s="549"/>
      <c r="IFA45" s="549"/>
      <c r="IFB45" s="549"/>
      <c r="IFC45" s="549"/>
      <c r="IFD45" s="549"/>
      <c r="IFE45" s="549"/>
      <c r="IFF45" s="549"/>
      <c r="IFG45" s="549"/>
      <c r="IFH45" s="549"/>
      <c r="IFI45" s="549"/>
      <c r="IFJ45" s="549"/>
      <c r="IFK45" s="549"/>
      <c r="IFL45" s="549"/>
      <c r="IFM45" s="549"/>
      <c r="IFN45" s="549"/>
      <c r="IFO45" s="549"/>
      <c r="IFP45" s="549"/>
      <c r="IFQ45" s="549"/>
      <c r="IFR45" s="549"/>
      <c r="IFS45" s="549"/>
      <c r="IFT45" s="549"/>
      <c r="IFU45" s="549"/>
      <c r="IFV45" s="549"/>
      <c r="IFW45" s="549"/>
      <c r="IFX45" s="549"/>
      <c r="IFY45" s="549"/>
      <c r="IFZ45" s="549"/>
      <c r="IGA45" s="549"/>
      <c r="IGB45" s="549"/>
      <c r="IGC45" s="549"/>
      <c r="IGD45" s="549"/>
      <c r="IGE45" s="549"/>
      <c r="IGF45" s="549"/>
      <c r="IGG45" s="549"/>
      <c r="IGH45" s="549"/>
      <c r="IGI45" s="549"/>
      <c r="IGJ45" s="549"/>
      <c r="IGK45" s="549"/>
      <c r="IGL45" s="549"/>
      <c r="IGM45" s="549"/>
      <c r="IGN45" s="549"/>
      <c r="IGO45" s="549"/>
      <c r="IGP45" s="549"/>
      <c r="IGQ45" s="549"/>
      <c r="IGR45" s="549"/>
      <c r="IGS45" s="549"/>
      <c r="IGT45" s="549"/>
      <c r="IGU45" s="549"/>
      <c r="IGV45" s="549"/>
      <c r="IGW45" s="549"/>
      <c r="IGX45" s="549"/>
      <c r="IGY45" s="549"/>
      <c r="IGZ45" s="549"/>
      <c r="IHA45" s="549"/>
      <c r="IHB45" s="549"/>
      <c r="IHC45" s="549"/>
      <c r="IHD45" s="549"/>
      <c r="IHE45" s="549"/>
      <c r="IHF45" s="549"/>
      <c r="IHG45" s="549"/>
      <c r="IHH45" s="549"/>
      <c r="IHI45" s="549"/>
      <c r="IHJ45" s="549"/>
      <c r="IHK45" s="549"/>
      <c r="IHL45" s="549"/>
      <c r="IHM45" s="549"/>
      <c r="IHN45" s="549"/>
      <c r="IHO45" s="549"/>
      <c r="IHP45" s="549"/>
      <c r="IHQ45" s="549"/>
      <c r="IHR45" s="549"/>
      <c r="IHS45" s="549"/>
      <c r="IHT45" s="549"/>
      <c r="IHU45" s="549"/>
      <c r="IHV45" s="549"/>
      <c r="IHW45" s="549"/>
      <c r="IHX45" s="549"/>
      <c r="IHY45" s="549"/>
      <c r="IHZ45" s="549"/>
      <c r="IIA45" s="549"/>
      <c r="IIB45" s="549"/>
      <c r="IIC45" s="549"/>
      <c r="IID45" s="549"/>
      <c r="IIE45" s="549"/>
      <c r="IIF45" s="549"/>
      <c r="IIG45" s="549"/>
      <c r="IIH45" s="549"/>
      <c r="III45" s="549"/>
      <c r="IIJ45" s="549"/>
      <c r="IIK45" s="549"/>
      <c r="IIL45" s="549"/>
      <c r="IIM45" s="549"/>
      <c r="IIN45" s="549"/>
      <c r="IIO45" s="549"/>
      <c r="IIP45" s="549"/>
      <c r="IIQ45" s="549"/>
      <c r="IIR45" s="549"/>
      <c r="IIS45" s="549"/>
      <c r="IIT45" s="549"/>
      <c r="IIU45" s="549"/>
      <c r="IIV45" s="549"/>
      <c r="IIW45" s="549"/>
      <c r="IIX45" s="549"/>
      <c r="IIY45" s="549"/>
      <c r="IIZ45" s="549"/>
      <c r="IJA45" s="549"/>
      <c r="IJB45" s="549"/>
      <c r="IJC45" s="549"/>
      <c r="IJD45" s="549"/>
      <c r="IJE45" s="549"/>
      <c r="IJF45" s="549"/>
      <c r="IJG45" s="549"/>
      <c r="IJH45" s="549"/>
      <c r="IJI45" s="549"/>
      <c r="IJJ45" s="549"/>
      <c r="IJK45" s="549"/>
      <c r="IJL45" s="549"/>
      <c r="IJM45" s="549"/>
      <c r="IJN45" s="549"/>
      <c r="IJO45" s="549"/>
      <c r="IJP45" s="549"/>
      <c r="IJQ45" s="549"/>
      <c r="IJR45" s="549"/>
      <c r="IJS45" s="549"/>
      <c r="IJT45" s="549"/>
      <c r="IJU45" s="549"/>
      <c r="IJV45" s="549"/>
      <c r="IJW45" s="549"/>
      <c r="IJX45" s="549"/>
      <c r="IJY45" s="549"/>
      <c r="IJZ45" s="549"/>
      <c r="IKA45" s="549"/>
      <c r="IKB45" s="549"/>
      <c r="IKC45" s="549"/>
      <c r="IKD45" s="549"/>
      <c r="IKE45" s="549"/>
      <c r="IKF45" s="549"/>
      <c r="IKG45" s="549"/>
      <c r="IKH45" s="549"/>
      <c r="IKI45" s="549"/>
      <c r="IKJ45" s="549"/>
      <c r="IKK45" s="549"/>
      <c r="IKL45" s="549"/>
      <c r="IKM45" s="549"/>
      <c r="IKN45" s="549"/>
      <c r="IKO45" s="549"/>
      <c r="IKP45" s="549"/>
      <c r="IKQ45" s="549"/>
      <c r="IKR45" s="549"/>
      <c r="IKS45" s="549"/>
      <c r="IKT45" s="549"/>
      <c r="IKU45" s="549"/>
      <c r="IKV45" s="549"/>
      <c r="IKW45" s="549"/>
      <c r="IKX45" s="549"/>
      <c r="IKY45" s="549"/>
      <c r="IKZ45" s="549"/>
      <c r="ILA45" s="549"/>
      <c r="ILB45" s="549"/>
      <c r="ILC45" s="549"/>
      <c r="ILD45" s="549"/>
      <c r="ILE45" s="549"/>
      <c r="ILF45" s="549"/>
      <c r="ILG45" s="549"/>
      <c r="ILH45" s="549"/>
      <c r="ILI45" s="549"/>
      <c r="ILJ45" s="549"/>
      <c r="ILK45" s="549"/>
      <c r="ILL45" s="549"/>
      <c r="ILM45" s="549"/>
      <c r="ILN45" s="549"/>
      <c r="ILO45" s="549"/>
      <c r="ILP45" s="549"/>
      <c r="ILQ45" s="549"/>
      <c r="ILR45" s="549"/>
      <c r="ILS45" s="549"/>
      <c r="ILT45" s="549"/>
      <c r="ILU45" s="549"/>
      <c r="ILV45" s="549"/>
      <c r="ILW45" s="549"/>
      <c r="ILX45" s="549"/>
      <c r="ILY45" s="549"/>
      <c r="ILZ45" s="549"/>
      <c r="IMA45" s="549"/>
      <c r="IMB45" s="549"/>
      <c r="IMC45" s="549"/>
      <c r="IMD45" s="549"/>
      <c r="IME45" s="549"/>
      <c r="IMF45" s="549"/>
      <c r="IMG45" s="549"/>
      <c r="IMH45" s="549"/>
      <c r="IMI45" s="549"/>
      <c r="IMJ45" s="549"/>
      <c r="IMK45" s="549"/>
      <c r="IML45" s="549"/>
      <c r="IMM45" s="549"/>
      <c r="IMN45" s="549"/>
      <c r="IMO45" s="549"/>
      <c r="IMP45" s="549"/>
      <c r="IMQ45" s="549"/>
      <c r="IMR45" s="549"/>
      <c r="IMS45" s="549"/>
      <c r="IMT45" s="549"/>
      <c r="IMU45" s="549"/>
      <c r="IMV45" s="549"/>
      <c r="IMW45" s="549"/>
      <c r="IMX45" s="549"/>
      <c r="IMY45" s="549"/>
      <c r="IMZ45" s="549"/>
      <c r="INA45" s="549"/>
      <c r="INB45" s="549"/>
      <c r="INC45" s="549"/>
      <c r="IND45" s="549"/>
      <c r="INE45" s="549"/>
      <c r="INF45" s="549"/>
      <c r="ING45" s="549"/>
      <c r="INH45" s="549"/>
      <c r="INI45" s="549"/>
      <c r="INJ45" s="549"/>
      <c r="INK45" s="549"/>
      <c r="INL45" s="549"/>
      <c r="INM45" s="549"/>
      <c r="INN45" s="549"/>
      <c r="INO45" s="549"/>
      <c r="INP45" s="549"/>
      <c r="INQ45" s="549"/>
      <c r="INR45" s="549"/>
      <c r="INS45" s="549"/>
      <c r="INT45" s="549"/>
      <c r="INU45" s="549"/>
      <c r="INV45" s="549"/>
      <c r="INW45" s="549"/>
      <c r="INX45" s="549"/>
      <c r="INY45" s="549"/>
      <c r="INZ45" s="549"/>
      <c r="IOA45" s="549"/>
      <c r="IOB45" s="549"/>
      <c r="IOC45" s="549"/>
      <c r="IOD45" s="549"/>
      <c r="IOE45" s="549"/>
      <c r="IOF45" s="549"/>
      <c r="IOG45" s="549"/>
      <c r="IOH45" s="549"/>
      <c r="IOI45" s="549"/>
      <c r="IOJ45" s="549"/>
      <c r="IOK45" s="549"/>
      <c r="IOL45" s="549"/>
      <c r="IOM45" s="549"/>
      <c r="ION45" s="549"/>
      <c r="IOO45" s="549"/>
      <c r="IOP45" s="549"/>
      <c r="IOQ45" s="549"/>
      <c r="IOR45" s="549"/>
      <c r="IOS45" s="549"/>
      <c r="IOT45" s="549"/>
      <c r="IOU45" s="549"/>
      <c r="IOV45" s="549"/>
      <c r="IOW45" s="549"/>
      <c r="IOX45" s="549"/>
      <c r="IOY45" s="549"/>
      <c r="IOZ45" s="549"/>
      <c r="IPA45" s="549"/>
      <c r="IPB45" s="549"/>
      <c r="IPC45" s="549"/>
      <c r="IPD45" s="549"/>
      <c r="IPE45" s="549"/>
      <c r="IPF45" s="549"/>
      <c r="IPG45" s="549"/>
      <c r="IPH45" s="549"/>
      <c r="IPI45" s="549"/>
      <c r="IPJ45" s="549"/>
      <c r="IPK45" s="549"/>
      <c r="IPL45" s="549"/>
      <c r="IPM45" s="549"/>
      <c r="IPN45" s="549"/>
      <c r="IPO45" s="549"/>
      <c r="IPP45" s="549"/>
      <c r="IPQ45" s="549"/>
      <c r="IPR45" s="549"/>
      <c r="IPS45" s="549"/>
      <c r="IPT45" s="549"/>
      <c r="IPU45" s="549"/>
      <c r="IPV45" s="549"/>
      <c r="IPW45" s="549"/>
      <c r="IPX45" s="549"/>
      <c r="IPY45" s="549"/>
      <c r="IPZ45" s="549"/>
      <c r="IQA45" s="549"/>
      <c r="IQB45" s="549"/>
      <c r="IQC45" s="549"/>
      <c r="IQD45" s="549"/>
      <c r="IQE45" s="549"/>
      <c r="IQF45" s="549"/>
      <c r="IQG45" s="549"/>
      <c r="IQH45" s="549"/>
      <c r="IQI45" s="549"/>
      <c r="IQJ45" s="549"/>
      <c r="IQK45" s="549"/>
      <c r="IQL45" s="549"/>
      <c r="IQM45" s="549"/>
      <c r="IQN45" s="549"/>
      <c r="IQO45" s="549"/>
      <c r="IQP45" s="549"/>
      <c r="IQQ45" s="549"/>
      <c r="IQR45" s="549"/>
      <c r="IQS45" s="549"/>
      <c r="IQT45" s="549"/>
      <c r="IQU45" s="549"/>
      <c r="IQV45" s="549"/>
      <c r="IQW45" s="549"/>
      <c r="IQX45" s="549"/>
      <c r="IQY45" s="549"/>
      <c r="IQZ45" s="549"/>
      <c r="IRA45" s="549"/>
      <c r="IRB45" s="549"/>
      <c r="IRC45" s="549"/>
      <c r="IRD45" s="549"/>
      <c r="IRE45" s="549"/>
      <c r="IRF45" s="549"/>
      <c r="IRG45" s="549"/>
      <c r="IRH45" s="549"/>
      <c r="IRI45" s="549"/>
      <c r="IRJ45" s="549"/>
      <c r="IRK45" s="549"/>
      <c r="IRL45" s="549"/>
      <c r="IRM45" s="549"/>
      <c r="IRN45" s="549"/>
      <c r="IRO45" s="549"/>
      <c r="IRP45" s="549"/>
      <c r="IRQ45" s="549"/>
      <c r="IRR45" s="549"/>
      <c r="IRS45" s="549"/>
      <c r="IRT45" s="549"/>
      <c r="IRU45" s="549"/>
      <c r="IRV45" s="549"/>
      <c r="IRW45" s="549"/>
      <c r="IRX45" s="549"/>
      <c r="IRY45" s="549"/>
      <c r="IRZ45" s="549"/>
      <c r="ISA45" s="549"/>
      <c r="ISB45" s="549"/>
      <c r="ISC45" s="549"/>
      <c r="ISD45" s="549"/>
      <c r="ISE45" s="549"/>
      <c r="ISF45" s="549"/>
      <c r="ISG45" s="549"/>
      <c r="ISH45" s="549"/>
      <c r="ISI45" s="549"/>
      <c r="ISJ45" s="549"/>
      <c r="ISK45" s="549"/>
      <c r="ISL45" s="549"/>
      <c r="ISM45" s="549"/>
      <c r="ISN45" s="549"/>
      <c r="ISO45" s="549"/>
      <c r="ISP45" s="549"/>
      <c r="ISQ45" s="549"/>
      <c r="ISR45" s="549"/>
      <c r="ISS45" s="549"/>
      <c r="IST45" s="549"/>
      <c r="ISU45" s="549"/>
      <c r="ISV45" s="549"/>
      <c r="ISW45" s="549"/>
      <c r="ISX45" s="549"/>
      <c r="ISY45" s="549"/>
      <c r="ISZ45" s="549"/>
      <c r="ITA45" s="549"/>
      <c r="ITB45" s="549"/>
      <c r="ITC45" s="549"/>
      <c r="ITD45" s="549"/>
      <c r="ITE45" s="549"/>
      <c r="ITF45" s="549"/>
      <c r="ITG45" s="549"/>
      <c r="ITH45" s="549"/>
      <c r="ITI45" s="549"/>
      <c r="ITJ45" s="549"/>
      <c r="ITK45" s="549"/>
      <c r="ITL45" s="549"/>
      <c r="ITM45" s="549"/>
      <c r="ITN45" s="549"/>
      <c r="ITO45" s="549"/>
      <c r="ITP45" s="549"/>
      <c r="ITQ45" s="549"/>
      <c r="ITR45" s="549"/>
      <c r="ITS45" s="549"/>
      <c r="ITT45" s="549"/>
      <c r="ITU45" s="549"/>
      <c r="ITV45" s="549"/>
      <c r="ITW45" s="549"/>
      <c r="ITX45" s="549"/>
      <c r="ITY45" s="549"/>
      <c r="ITZ45" s="549"/>
      <c r="IUA45" s="549"/>
      <c r="IUB45" s="549"/>
      <c r="IUC45" s="549"/>
      <c r="IUD45" s="549"/>
      <c r="IUE45" s="549"/>
      <c r="IUF45" s="549"/>
      <c r="IUG45" s="549"/>
      <c r="IUH45" s="549"/>
      <c r="IUI45" s="549"/>
      <c r="IUJ45" s="549"/>
      <c r="IUK45" s="549"/>
      <c r="IUL45" s="549"/>
      <c r="IUM45" s="549"/>
      <c r="IUN45" s="549"/>
      <c r="IUO45" s="549"/>
      <c r="IUP45" s="549"/>
      <c r="IUQ45" s="549"/>
      <c r="IUR45" s="549"/>
      <c r="IUS45" s="549"/>
      <c r="IUT45" s="549"/>
      <c r="IUU45" s="549"/>
      <c r="IUV45" s="549"/>
      <c r="IUW45" s="549"/>
      <c r="IUX45" s="549"/>
      <c r="IUY45" s="549"/>
      <c r="IUZ45" s="549"/>
      <c r="IVA45" s="549"/>
      <c r="IVB45" s="549"/>
      <c r="IVC45" s="549"/>
      <c r="IVD45" s="549"/>
      <c r="IVE45" s="549"/>
      <c r="IVF45" s="549"/>
      <c r="IVG45" s="549"/>
      <c r="IVH45" s="549"/>
      <c r="IVI45" s="549"/>
      <c r="IVJ45" s="549"/>
      <c r="IVK45" s="549"/>
      <c r="IVL45" s="549"/>
      <c r="IVM45" s="549"/>
      <c r="IVN45" s="549"/>
      <c r="IVO45" s="549"/>
      <c r="IVP45" s="549"/>
      <c r="IVQ45" s="549"/>
      <c r="IVR45" s="549"/>
      <c r="IVS45" s="549"/>
      <c r="IVT45" s="549"/>
      <c r="IVU45" s="549"/>
      <c r="IVV45" s="549"/>
      <c r="IVW45" s="549"/>
      <c r="IVX45" s="549"/>
      <c r="IVY45" s="549"/>
      <c r="IVZ45" s="549"/>
      <c r="IWA45" s="549"/>
      <c r="IWB45" s="549"/>
      <c r="IWC45" s="549"/>
      <c r="IWD45" s="549"/>
      <c r="IWE45" s="549"/>
      <c r="IWF45" s="549"/>
      <c r="IWG45" s="549"/>
      <c r="IWH45" s="549"/>
      <c r="IWI45" s="549"/>
      <c r="IWJ45" s="549"/>
      <c r="IWK45" s="549"/>
      <c r="IWL45" s="549"/>
      <c r="IWM45" s="549"/>
      <c r="IWN45" s="549"/>
      <c r="IWO45" s="549"/>
      <c r="IWP45" s="549"/>
      <c r="IWQ45" s="549"/>
      <c r="IWR45" s="549"/>
      <c r="IWS45" s="549"/>
      <c r="IWT45" s="549"/>
      <c r="IWU45" s="549"/>
      <c r="IWV45" s="549"/>
      <c r="IWW45" s="549"/>
      <c r="IWX45" s="549"/>
      <c r="IWY45" s="549"/>
      <c r="IWZ45" s="549"/>
      <c r="IXA45" s="549"/>
      <c r="IXB45" s="549"/>
      <c r="IXC45" s="549"/>
      <c r="IXD45" s="549"/>
      <c r="IXE45" s="549"/>
      <c r="IXF45" s="549"/>
      <c r="IXG45" s="549"/>
      <c r="IXH45" s="549"/>
      <c r="IXI45" s="549"/>
      <c r="IXJ45" s="549"/>
      <c r="IXK45" s="549"/>
      <c r="IXL45" s="549"/>
      <c r="IXM45" s="549"/>
      <c r="IXN45" s="549"/>
      <c r="IXO45" s="549"/>
      <c r="IXP45" s="549"/>
      <c r="IXQ45" s="549"/>
      <c r="IXR45" s="549"/>
      <c r="IXS45" s="549"/>
      <c r="IXT45" s="549"/>
      <c r="IXU45" s="549"/>
      <c r="IXV45" s="549"/>
      <c r="IXW45" s="549"/>
      <c r="IXX45" s="549"/>
      <c r="IXY45" s="549"/>
      <c r="IXZ45" s="549"/>
      <c r="IYA45" s="549"/>
      <c r="IYB45" s="549"/>
      <c r="IYC45" s="549"/>
      <c r="IYD45" s="549"/>
      <c r="IYE45" s="549"/>
      <c r="IYF45" s="549"/>
      <c r="IYG45" s="549"/>
      <c r="IYH45" s="549"/>
      <c r="IYI45" s="549"/>
      <c r="IYJ45" s="549"/>
      <c r="IYK45" s="549"/>
      <c r="IYL45" s="549"/>
      <c r="IYM45" s="549"/>
      <c r="IYN45" s="549"/>
      <c r="IYO45" s="549"/>
      <c r="IYP45" s="549"/>
      <c r="IYQ45" s="549"/>
      <c r="IYR45" s="549"/>
      <c r="IYS45" s="549"/>
      <c r="IYT45" s="549"/>
      <c r="IYU45" s="549"/>
      <c r="IYV45" s="549"/>
      <c r="IYW45" s="549"/>
      <c r="IYX45" s="549"/>
      <c r="IYY45" s="549"/>
      <c r="IYZ45" s="549"/>
      <c r="IZA45" s="549"/>
      <c r="IZB45" s="549"/>
      <c r="IZC45" s="549"/>
      <c r="IZD45" s="549"/>
      <c r="IZE45" s="549"/>
      <c r="IZF45" s="549"/>
      <c r="IZG45" s="549"/>
      <c r="IZH45" s="549"/>
      <c r="IZI45" s="549"/>
      <c r="IZJ45" s="549"/>
      <c r="IZK45" s="549"/>
      <c r="IZL45" s="549"/>
      <c r="IZM45" s="549"/>
      <c r="IZN45" s="549"/>
      <c r="IZO45" s="549"/>
      <c r="IZP45" s="549"/>
      <c r="IZQ45" s="549"/>
      <c r="IZR45" s="549"/>
      <c r="IZS45" s="549"/>
      <c r="IZT45" s="549"/>
      <c r="IZU45" s="549"/>
      <c r="IZV45" s="549"/>
      <c r="IZW45" s="549"/>
      <c r="IZX45" s="549"/>
      <c r="IZY45" s="549"/>
      <c r="IZZ45" s="549"/>
      <c r="JAA45" s="549"/>
      <c r="JAB45" s="549"/>
      <c r="JAC45" s="549"/>
      <c r="JAD45" s="549"/>
      <c r="JAE45" s="549"/>
      <c r="JAF45" s="549"/>
      <c r="JAG45" s="549"/>
      <c r="JAH45" s="549"/>
      <c r="JAI45" s="549"/>
      <c r="JAJ45" s="549"/>
      <c r="JAK45" s="549"/>
      <c r="JAL45" s="549"/>
      <c r="JAM45" s="549"/>
      <c r="JAN45" s="549"/>
      <c r="JAO45" s="549"/>
      <c r="JAP45" s="549"/>
      <c r="JAQ45" s="549"/>
      <c r="JAR45" s="549"/>
      <c r="JAS45" s="549"/>
      <c r="JAT45" s="549"/>
      <c r="JAU45" s="549"/>
      <c r="JAV45" s="549"/>
      <c r="JAW45" s="549"/>
      <c r="JAX45" s="549"/>
      <c r="JAY45" s="549"/>
      <c r="JAZ45" s="549"/>
      <c r="JBA45" s="549"/>
      <c r="JBB45" s="549"/>
      <c r="JBC45" s="549"/>
      <c r="JBD45" s="549"/>
      <c r="JBE45" s="549"/>
      <c r="JBF45" s="549"/>
      <c r="JBG45" s="549"/>
      <c r="JBH45" s="549"/>
      <c r="JBI45" s="549"/>
      <c r="JBJ45" s="549"/>
      <c r="JBK45" s="549"/>
      <c r="JBL45" s="549"/>
      <c r="JBM45" s="549"/>
      <c r="JBN45" s="549"/>
      <c r="JBO45" s="549"/>
      <c r="JBP45" s="549"/>
      <c r="JBQ45" s="549"/>
      <c r="JBR45" s="549"/>
      <c r="JBS45" s="549"/>
      <c r="JBT45" s="549"/>
      <c r="JBU45" s="549"/>
      <c r="JBV45" s="549"/>
      <c r="JBW45" s="549"/>
      <c r="JBX45" s="549"/>
      <c r="JBY45" s="549"/>
      <c r="JBZ45" s="549"/>
      <c r="JCA45" s="549"/>
      <c r="JCB45" s="549"/>
      <c r="JCC45" s="549"/>
      <c r="JCD45" s="549"/>
      <c r="JCE45" s="549"/>
      <c r="JCF45" s="549"/>
      <c r="JCG45" s="549"/>
      <c r="JCH45" s="549"/>
      <c r="JCI45" s="549"/>
      <c r="JCJ45" s="549"/>
      <c r="JCK45" s="549"/>
      <c r="JCL45" s="549"/>
      <c r="JCM45" s="549"/>
      <c r="JCN45" s="549"/>
      <c r="JCO45" s="549"/>
      <c r="JCP45" s="549"/>
      <c r="JCQ45" s="549"/>
      <c r="JCR45" s="549"/>
      <c r="JCS45" s="549"/>
      <c r="JCT45" s="549"/>
      <c r="JCU45" s="549"/>
      <c r="JCV45" s="549"/>
      <c r="JCW45" s="549"/>
      <c r="JCX45" s="549"/>
      <c r="JCY45" s="549"/>
      <c r="JCZ45" s="549"/>
      <c r="JDA45" s="549"/>
      <c r="JDB45" s="549"/>
      <c r="JDC45" s="549"/>
      <c r="JDD45" s="549"/>
      <c r="JDE45" s="549"/>
      <c r="JDF45" s="549"/>
      <c r="JDG45" s="549"/>
      <c r="JDH45" s="549"/>
      <c r="JDI45" s="549"/>
      <c r="JDJ45" s="549"/>
      <c r="JDK45" s="549"/>
      <c r="JDL45" s="549"/>
      <c r="JDM45" s="549"/>
      <c r="JDN45" s="549"/>
      <c r="JDO45" s="549"/>
      <c r="JDP45" s="549"/>
      <c r="JDQ45" s="549"/>
      <c r="JDR45" s="549"/>
      <c r="JDS45" s="549"/>
      <c r="JDT45" s="549"/>
      <c r="JDU45" s="549"/>
      <c r="JDV45" s="549"/>
      <c r="JDW45" s="549"/>
      <c r="JDX45" s="549"/>
      <c r="JDY45" s="549"/>
      <c r="JDZ45" s="549"/>
      <c r="JEA45" s="549"/>
      <c r="JEB45" s="549"/>
      <c r="JEC45" s="549"/>
      <c r="JED45" s="549"/>
      <c r="JEE45" s="549"/>
      <c r="JEF45" s="549"/>
      <c r="JEG45" s="549"/>
      <c r="JEH45" s="549"/>
      <c r="JEI45" s="549"/>
      <c r="JEJ45" s="549"/>
      <c r="JEK45" s="549"/>
      <c r="JEL45" s="549"/>
      <c r="JEM45" s="549"/>
      <c r="JEN45" s="549"/>
      <c r="JEO45" s="549"/>
      <c r="JEP45" s="549"/>
      <c r="JEQ45" s="549"/>
      <c r="JER45" s="549"/>
      <c r="JES45" s="549"/>
      <c r="JET45" s="549"/>
      <c r="JEU45" s="549"/>
      <c r="JEV45" s="549"/>
      <c r="JEW45" s="549"/>
      <c r="JEX45" s="549"/>
      <c r="JEY45" s="549"/>
      <c r="JEZ45" s="549"/>
      <c r="JFA45" s="549"/>
      <c r="JFB45" s="549"/>
      <c r="JFC45" s="549"/>
      <c r="JFD45" s="549"/>
      <c r="JFE45" s="549"/>
      <c r="JFF45" s="549"/>
      <c r="JFG45" s="549"/>
      <c r="JFH45" s="549"/>
      <c r="JFI45" s="549"/>
      <c r="JFJ45" s="549"/>
      <c r="JFK45" s="549"/>
      <c r="JFL45" s="549"/>
      <c r="JFM45" s="549"/>
      <c r="JFN45" s="549"/>
      <c r="JFO45" s="549"/>
      <c r="JFP45" s="549"/>
      <c r="JFQ45" s="549"/>
      <c r="JFR45" s="549"/>
      <c r="JFS45" s="549"/>
      <c r="JFT45" s="549"/>
      <c r="JFU45" s="549"/>
      <c r="JFV45" s="549"/>
      <c r="JFW45" s="549"/>
      <c r="JFX45" s="549"/>
      <c r="JFY45" s="549"/>
      <c r="JFZ45" s="549"/>
      <c r="JGA45" s="549"/>
      <c r="JGB45" s="549"/>
      <c r="JGC45" s="549"/>
      <c r="JGD45" s="549"/>
      <c r="JGE45" s="549"/>
      <c r="JGF45" s="549"/>
      <c r="JGG45" s="549"/>
      <c r="JGH45" s="549"/>
      <c r="JGI45" s="549"/>
      <c r="JGJ45" s="549"/>
      <c r="JGK45" s="549"/>
      <c r="JGL45" s="549"/>
      <c r="JGM45" s="549"/>
      <c r="JGN45" s="549"/>
      <c r="JGO45" s="549"/>
      <c r="JGP45" s="549"/>
      <c r="JGQ45" s="549"/>
      <c r="JGR45" s="549"/>
      <c r="JGS45" s="549"/>
      <c r="JGT45" s="549"/>
      <c r="JGU45" s="549"/>
      <c r="JGV45" s="549"/>
      <c r="JGW45" s="549"/>
      <c r="JGX45" s="549"/>
      <c r="JGY45" s="549"/>
      <c r="JGZ45" s="549"/>
      <c r="JHA45" s="549"/>
      <c r="JHB45" s="549"/>
      <c r="JHC45" s="549"/>
      <c r="JHD45" s="549"/>
      <c r="JHE45" s="549"/>
      <c r="JHF45" s="549"/>
      <c r="JHG45" s="549"/>
      <c r="JHH45" s="549"/>
      <c r="JHI45" s="549"/>
      <c r="JHJ45" s="549"/>
      <c r="JHK45" s="549"/>
      <c r="JHL45" s="549"/>
      <c r="JHM45" s="549"/>
      <c r="JHN45" s="549"/>
      <c r="JHO45" s="549"/>
      <c r="JHP45" s="549"/>
      <c r="JHQ45" s="549"/>
      <c r="JHR45" s="549"/>
      <c r="JHS45" s="549"/>
      <c r="JHT45" s="549"/>
      <c r="JHU45" s="549"/>
      <c r="JHV45" s="549"/>
      <c r="JHW45" s="549"/>
      <c r="JHX45" s="549"/>
      <c r="JHY45" s="549"/>
      <c r="JHZ45" s="549"/>
      <c r="JIA45" s="549"/>
      <c r="JIB45" s="549"/>
      <c r="JIC45" s="549"/>
      <c r="JID45" s="549"/>
      <c r="JIE45" s="549"/>
      <c r="JIF45" s="549"/>
      <c r="JIG45" s="549"/>
      <c r="JIH45" s="549"/>
      <c r="JII45" s="549"/>
      <c r="JIJ45" s="549"/>
      <c r="JIK45" s="549"/>
      <c r="JIL45" s="549"/>
      <c r="JIM45" s="549"/>
      <c r="JIN45" s="549"/>
      <c r="JIO45" s="549"/>
      <c r="JIP45" s="549"/>
      <c r="JIQ45" s="549"/>
      <c r="JIR45" s="549"/>
      <c r="JIS45" s="549"/>
      <c r="JIT45" s="549"/>
      <c r="JIU45" s="549"/>
      <c r="JIV45" s="549"/>
      <c r="JIW45" s="549"/>
      <c r="JIX45" s="549"/>
      <c r="JIY45" s="549"/>
      <c r="JIZ45" s="549"/>
      <c r="JJA45" s="549"/>
      <c r="JJB45" s="549"/>
      <c r="JJC45" s="549"/>
      <c r="JJD45" s="549"/>
      <c r="JJE45" s="549"/>
      <c r="JJF45" s="549"/>
      <c r="JJG45" s="549"/>
      <c r="JJH45" s="549"/>
      <c r="JJI45" s="549"/>
      <c r="JJJ45" s="549"/>
      <c r="JJK45" s="549"/>
      <c r="JJL45" s="549"/>
      <c r="JJM45" s="549"/>
      <c r="JJN45" s="549"/>
      <c r="JJO45" s="549"/>
      <c r="JJP45" s="549"/>
      <c r="JJQ45" s="549"/>
      <c r="JJR45" s="549"/>
      <c r="JJS45" s="549"/>
      <c r="JJT45" s="549"/>
      <c r="JJU45" s="549"/>
      <c r="JJV45" s="549"/>
      <c r="JJW45" s="549"/>
      <c r="JJX45" s="549"/>
      <c r="JJY45" s="549"/>
      <c r="JJZ45" s="549"/>
      <c r="JKA45" s="549"/>
      <c r="JKB45" s="549"/>
      <c r="JKC45" s="549"/>
      <c r="JKD45" s="549"/>
      <c r="JKE45" s="549"/>
      <c r="JKF45" s="549"/>
      <c r="JKG45" s="549"/>
      <c r="JKH45" s="549"/>
      <c r="JKI45" s="549"/>
      <c r="JKJ45" s="549"/>
      <c r="JKK45" s="549"/>
      <c r="JKL45" s="549"/>
      <c r="JKM45" s="549"/>
      <c r="JKN45" s="549"/>
      <c r="JKO45" s="549"/>
      <c r="JKP45" s="549"/>
      <c r="JKQ45" s="549"/>
      <c r="JKR45" s="549"/>
      <c r="JKS45" s="549"/>
      <c r="JKT45" s="549"/>
      <c r="JKU45" s="549"/>
      <c r="JKV45" s="549"/>
      <c r="JKW45" s="549"/>
      <c r="JKX45" s="549"/>
      <c r="JKY45" s="549"/>
      <c r="JKZ45" s="549"/>
      <c r="JLA45" s="549"/>
      <c r="JLB45" s="549"/>
      <c r="JLC45" s="549"/>
      <c r="JLD45" s="549"/>
      <c r="JLE45" s="549"/>
      <c r="JLF45" s="549"/>
      <c r="JLG45" s="549"/>
      <c r="JLH45" s="549"/>
      <c r="JLI45" s="549"/>
      <c r="JLJ45" s="549"/>
      <c r="JLK45" s="549"/>
      <c r="JLL45" s="549"/>
      <c r="JLM45" s="549"/>
      <c r="JLN45" s="549"/>
      <c r="JLO45" s="549"/>
      <c r="JLP45" s="549"/>
      <c r="JLQ45" s="549"/>
      <c r="JLR45" s="549"/>
      <c r="JLS45" s="549"/>
      <c r="JLT45" s="549"/>
      <c r="JLU45" s="549"/>
      <c r="JLV45" s="549"/>
      <c r="JLW45" s="549"/>
      <c r="JLX45" s="549"/>
      <c r="JLY45" s="549"/>
      <c r="JLZ45" s="549"/>
      <c r="JMA45" s="549"/>
      <c r="JMB45" s="549"/>
      <c r="JMC45" s="549"/>
      <c r="JMD45" s="549"/>
      <c r="JME45" s="549"/>
      <c r="JMF45" s="549"/>
      <c r="JMG45" s="549"/>
      <c r="JMH45" s="549"/>
      <c r="JMI45" s="549"/>
      <c r="JMJ45" s="549"/>
      <c r="JMK45" s="549"/>
      <c r="JML45" s="549"/>
      <c r="JMM45" s="549"/>
      <c r="JMN45" s="549"/>
      <c r="JMO45" s="549"/>
      <c r="JMP45" s="549"/>
      <c r="JMQ45" s="549"/>
      <c r="JMR45" s="549"/>
      <c r="JMS45" s="549"/>
      <c r="JMT45" s="549"/>
      <c r="JMU45" s="549"/>
      <c r="JMV45" s="549"/>
      <c r="JMW45" s="549"/>
      <c r="JMX45" s="549"/>
      <c r="JMY45" s="549"/>
      <c r="JMZ45" s="549"/>
      <c r="JNA45" s="549"/>
      <c r="JNB45" s="549"/>
      <c r="JNC45" s="549"/>
      <c r="JND45" s="549"/>
      <c r="JNE45" s="549"/>
      <c r="JNF45" s="549"/>
      <c r="JNG45" s="549"/>
      <c r="JNH45" s="549"/>
      <c r="JNI45" s="549"/>
      <c r="JNJ45" s="549"/>
      <c r="JNK45" s="549"/>
      <c r="JNL45" s="549"/>
      <c r="JNM45" s="549"/>
      <c r="JNN45" s="549"/>
      <c r="JNO45" s="549"/>
      <c r="JNP45" s="549"/>
      <c r="JNQ45" s="549"/>
      <c r="JNR45" s="549"/>
      <c r="JNS45" s="549"/>
      <c r="JNT45" s="549"/>
      <c r="JNU45" s="549"/>
      <c r="JNV45" s="549"/>
      <c r="JNW45" s="549"/>
      <c r="JNX45" s="549"/>
      <c r="JNY45" s="549"/>
      <c r="JNZ45" s="549"/>
      <c r="JOA45" s="549"/>
      <c r="JOB45" s="549"/>
      <c r="JOC45" s="549"/>
      <c r="JOD45" s="549"/>
      <c r="JOE45" s="549"/>
      <c r="JOF45" s="549"/>
      <c r="JOG45" s="549"/>
      <c r="JOH45" s="549"/>
      <c r="JOI45" s="549"/>
      <c r="JOJ45" s="549"/>
      <c r="JOK45" s="549"/>
      <c r="JOL45" s="549"/>
      <c r="JOM45" s="549"/>
      <c r="JON45" s="549"/>
      <c r="JOO45" s="549"/>
      <c r="JOP45" s="549"/>
      <c r="JOQ45" s="549"/>
      <c r="JOR45" s="549"/>
      <c r="JOS45" s="549"/>
      <c r="JOT45" s="549"/>
      <c r="JOU45" s="549"/>
      <c r="JOV45" s="549"/>
      <c r="JOW45" s="549"/>
      <c r="JOX45" s="549"/>
      <c r="JOY45" s="549"/>
      <c r="JOZ45" s="549"/>
      <c r="JPA45" s="549"/>
      <c r="JPB45" s="549"/>
      <c r="JPC45" s="549"/>
      <c r="JPD45" s="549"/>
      <c r="JPE45" s="549"/>
      <c r="JPF45" s="549"/>
      <c r="JPG45" s="549"/>
      <c r="JPH45" s="549"/>
      <c r="JPI45" s="549"/>
      <c r="JPJ45" s="549"/>
      <c r="JPK45" s="549"/>
      <c r="JPL45" s="549"/>
      <c r="JPM45" s="549"/>
      <c r="JPN45" s="549"/>
      <c r="JPO45" s="549"/>
      <c r="JPP45" s="549"/>
      <c r="JPQ45" s="549"/>
      <c r="JPR45" s="549"/>
      <c r="JPS45" s="549"/>
      <c r="JPT45" s="549"/>
      <c r="JPU45" s="549"/>
      <c r="JPV45" s="549"/>
      <c r="JPW45" s="549"/>
      <c r="JPX45" s="549"/>
      <c r="JPY45" s="549"/>
      <c r="JPZ45" s="549"/>
      <c r="JQA45" s="549"/>
      <c r="JQB45" s="549"/>
      <c r="JQC45" s="549"/>
      <c r="JQD45" s="549"/>
      <c r="JQE45" s="549"/>
      <c r="JQF45" s="549"/>
      <c r="JQG45" s="549"/>
      <c r="JQH45" s="549"/>
      <c r="JQI45" s="549"/>
      <c r="JQJ45" s="549"/>
      <c r="JQK45" s="549"/>
      <c r="JQL45" s="549"/>
      <c r="JQM45" s="549"/>
      <c r="JQN45" s="549"/>
      <c r="JQO45" s="549"/>
      <c r="JQP45" s="549"/>
      <c r="JQQ45" s="549"/>
      <c r="JQR45" s="549"/>
      <c r="JQS45" s="549"/>
      <c r="JQT45" s="549"/>
      <c r="JQU45" s="549"/>
      <c r="JQV45" s="549"/>
      <c r="JQW45" s="549"/>
      <c r="JQX45" s="549"/>
      <c r="JQY45" s="549"/>
      <c r="JQZ45" s="549"/>
      <c r="JRA45" s="549"/>
      <c r="JRB45" s="549"/>
      <c r="JRC45" s="549"/>
      <c r="JRD45" s="549"/>
      <c r="JRE45" s="549"/>
      <c r="JRF45" s="549"/>
      <c r="JRG45" s="549"/>
      <c r="JRH45" s="549"/>
      <c r="JRI45" s="549"/>
      <c r="JRJ45" s="549"/>
      <c r="JRK45" s="549"/>
      <c r="JRL45" s="549"/>
      <c r="JRM45" s="549"/>
      <c r="JRN45" s="549"/>
      <c r="JRO45" s="549"/>
      <c r="JRP45" s="549"/>
      <c r="JRQ45" s="549"/>
      <c r="JRR45" s="549"/>
      <c r="JRS45" s="549"/>
      <c r="JRT45" s="549"/>
      <c r="JRU45" s="549"/>
      <c r="JRV45" s="549"/>
      <c r="JRW45" s="549"/>
      <c r="JRX45" s="549"/>
      <c r="JRY45" s="549"/>
      <c r="JRZ45" s="549"/>
      <c r="JSA45" s="549"/>
      <c r="JSB45" s="549"/>
      <c r="JSC45" s="549"/>
      <c r="JSD45" s="549"/>
      <c r="JSE45" s="549"/>
      <c r="JSF45" s="549"/>
      <c r="JSG45" s="549"/>
      <c r="JSH45" s="549"/>
      <c r="JSI45" s="549"/>
      <c r="JSJ45" s="549"/>
      <c r="JSK45" s="549"/>
      <c r="JSL45" s="549"/>
      <c r="JSM45" s="549"/>
      <c r="JSN45" s="549"/>
      <c r="JSO45" s="549"/>
      <c r="JSP45" s="549"/>
      <c r="JSQ45" s="549"/>
      <c r="JSR45" s="549"/>
      <c r="JSS45" s="549"/>
      <c r="JST45" s="549"/>
      <c r="JSU45" s="549"/>
      <c r="JSV45" s="549"/>
      <c r="JSW45" s="549"/>
      <c r="JSX45" s="549"/>
      <c r="JSY45" s="549"/>
      <c r="JSZ45" s="549"/>
      <c r="JTA45" s="549"/>
      <c r="JTB45" s="549"/>
      <c r="JTC45" s="549"/>
      <c r="JTD45" s="549"/>
      <c r="JTE45" s="549"/>
      <c r="JTF45" s="549"/>
      <c r="JTG45" s="549"/>
      <c r="JTH45" s="549"/>
      <c r="JTI45" s="549"/>
      <c r="JTJ45" s="549"/>
      <c r="JTK45" s="549"/>
      <c r="JTL45" s="549"/>
      <c r="JTM45" s="549"/>
      <c r="JTN45" s="549"/>
      <c r="JTO45" s="549"/>
      <c r="JTP45" s="549"/>
      <c r="JTQ45" s="549"/>
      <c r="JTR45" s="549"/>
      <c r="JTS45" s="549"/>
      <c r="JTT45" s="549"/>
      <c r="JTU45" s="549"/>
      <c r="JTV45" s="549"/>
      <c r="JTW45" s="549"/>
      <c r="JTX45" s="549"/>
      <c r="JTY45" s="549"/>
      <c r="JTZ45" s="549"/>
      <c r="JUA45" s="549"/>
      <c r="JUB45" s="549"/>
      <c r="JUC45" s="549"/>
      <c r="JUD45" s="549"/>
      <c r="JUE45" s="549"/>
      <c r="JUF45" s="549"/>
      <c r="JUG45" s="549"/>
      <c r="JUH45" s="549"/>
      <c r="JUI45" s="549"/>
      <c r="JUJ45" s="549"/>
      <c r="JUK45" s="549"/>
      <c r="JUL45" s="549"/>
      <c r="JUM45" s="549"/>
      <c r="JUN45" s="549"/>
      <c r="JUO45" s="549"/>
      <c r="JUP45" s="549"/>
      <c r="JUQ45" s="549"/>
      <c r="JUR45" s="549"/>
      <c r="JUS45" s="549"/>
      <c r="JUT45" s="549"/>
      <c r="JUU45" s="549"/>
      <c r="JUV45" s="549"/>
      <c r="JUW45" s="549"/>
      <c r="JUX45" s="549"/>
      <c r="JUY45" s="549"/>
      <c r="JUZ45" s="549"/>
      <c r="JVA45" s="549"/>
      <c r="JVB45" s="549"/>
      <c r="JVC45" s="549"/>
      <c r="JVD45" s="549"/>
      <c r="JVE45" s="549"/>
      <c r="JVF45" s="549"/>
      <c r="JVG45" s="549"/>
      <c r="JVH45" s="549"/>
      <c r="JVI45" s="549"/>
      <c r="JVJ45" s="549"/>
      <c r="JVK45" s="549"/>
      <c r="JVL45" s="549"/>
      <c r="JVM45" s="549"/>
      <c r="JVN45" s="549"/>
      <c r="JVO45" s="549"/>
      <c r="JVP45" s="549"/>
      <c r="JVQ45" s="549"/>
      <c r="JVR45" s="549"/>
      <c r="JVS45" s="549"/>
      <c r="JVT45" s="549"/>
      <c r="JVU45" s="549"/>
      <c r="JVV45" s="549"/>
      <c r="JVW45" s="549"/>
      <c r="JVX45" s="549"/>
      <c r="JVY45" s="549"/>
      <c r="JVZ45" s="549"/>
      <c r="JWA45" s="549"/>
      <c r="JWB45" s="549"/>
      <c r="JWC45" s="549"/>
      <c r="JWD45" s="549"/>
      <c r="JWE45" s="549"/>
      <c r="JWF45" s="549"/>
      <c r="JWG45" s="549"/>
      <c r="JWH45" s="549"/>
      <c r="JWI45" s="549"/>
      <c r="JWJ45" s="549"/>
      <c r="JWK45" s="549"/>
      <c r="JWL45" s="549"/>
      <c r="JWM45" s="549"/>
      <c r="JWN45" s="549"/>
      <c r="JWO45" s="549"/>
      <c r="JWP45" s="549"/>
      <c r="JWQ45" s="549"/>
      <c r="JWR45" s="549"/>
      <c r="JWS45" s="549"/>
      <c r="JWT45" s="549"/>
      <c r="JWU45" s="549"/>
      <c r="JWV45" s="549"/>
      <c r="JWW45" s="549"/>
      <c r="JWX45" s="549"/>
      <c r="JWY45" s="549"/>
      <c r="JWZ45" s="549"/>
      <c r="JXA45" s="549"/>
      <c r="JXB45" s="549"/>
      <c r="JXC45" s="549"/>
      <c r="JXD45" s="549"/>
      <c r="JXE45" s="549"/>
      <c r="JXF45" s="549"/>
      <c r="JXG45" s="549"/>
      <c r="JXH45" s="549"/>
      <c r="JXI45" s="549"/>
      <c r="JXJ45" s="549"/>
      <c r="JXK45" s="549"/>
      <c r="JXL45" s="549"/>
      <c r="JXM45" s="549"/>
      <c r="JXN45" s="549"/>
      <c r="JXO45" s="549"/>
      <c r="JXP45" s="549"/>
      <c r="JXQ45" s="549"/>
      <c r="JXR45" s="549"/>
      <c r="JXS45" s="549"/>
      <c r="JXT45" s="549"/>
      <c r="JXU45" s="549"/>
      <c r="JXV45" s="549"/>
      <c r="JXW45" s="549"/>
      <c r="JXX45" s="549"/>
      <c r="JXY45" s="549"/>
      <c r="JXZ45" s="549"/>
      <c r="JYA45" s="549"/>
      <c r="JYB45" s="549"/>
      <c r="JYC45" s="549"/>
      <c r="JYD45" s="549"/>
      <c r="JYE45" s="549"/>
      <c r="JYF45" s="549"/>
      <c r="JYG45" s="549"/>
      <c r="JYH45" s="549"/>
      <c r="JYI45" s="549"/>
      <c r="JYJ45" s="549"/>
      <c r="JYK45" s="549"/>
      <c r="JYL45" s="549"/>
      <c r="JYM45" s="549"/>
      <c r="JYN45" s="549"/>
      <c r="JYO45" s="549"/>
      <c r="JYP45" s="549"/>
      <c r="JYQ45" s="549"/>
      <c r="JYR45" s="549"/>
      <c r="JYS45" s="549"/>
      <c r="JYT45" s="549"/>
      <c r="JYU45" s="549"/>
      <c r="JYV45" s="549"/>
      <c r="JYW45" s="549"/>
      <c r="JYX45" s="549"/>
      <c r="JYY45" s="549"/>
      <c r="JYZ45" s="549"/>
      <c r="JZA45" s="549"/>
      <c r="JZB45" s="549"/>
      <c r="JZC45" s="549"/>
      <c r="JZD45" s="549"/>
      <c r="JZE45" s="549"/>
      <c r="JZF45" s="549"/>
      <c r="JZG45" s="549"/>
      <c r="JZH45" s="549"/>
      <c r="JZI45" s="549"/>
      <c r="JZJ45" s="549"/>
      <c r="JZK45" s="549"/>
      <c r="JZL45" s="549"/>
      <c r="JZM45" s="549"/>
      <c r="JZN45" s="549"/>
      <c r="JZO45" s="549"/>
      <c r="JZP45" s="549"/>
      <c r="JZQ45" s="549"/>
      <c r="JZR45" s="549"/>
      <c r="JZS45" s="549"/>
      <c r="JZT45" s="549"/>
      <c r="JZU45" s="549"/>
      <c r="JZV45" s="549"/>
      <c r="JZW45" s="549"/>
      <c r="JZX45" s="549"/>
      <c r="JZY45" s="549"/>
      <c r="JZZ45" s="549"/>
      <c r="KAA45" s="549"/>
      <c r="KAB45" s="549"/>
      <c r="KAC45" s="549"/>
      <c r="KAD45" s="549"/>
      <c r="KAE45" s="549"/>
      <c r="KAF45" s="549"/>
      <c r="KAG45" s="549"/>
      <c r="KAH45" s="549"/>
      <c r="KAI45" s="549"/>
      <c r="KAJ45" s="549"/>
      <c r="KAK45" s="549"/>
      <c r="KAL45" s="549"/>
      <c r="KAM45" s="549"/>
      <c r="KAN45" s="549"/>
      <c r="KAO45" s="549"/>
      <c r="KAP45" s="549"/>
      <c r="KAQ45" s="549"/>
      <c r="KAR45" s="549"/>
      <c r="KAS45" s="549"/>
      <c r="KAT45" s="549"/>
      <c r="KAU45" s="549"/>
      <c r="KAV45" s="549"/>
      <c r="KAW45" s="549"/>
      <c r="KAX45" s="549"/>
      <c r="KAY45" s="549"/>
      <c r="KAZ45" s="549"/>
      <c r="KBA45" s="549"/>
      <c r="KBB45" s="549"/>
      <c r="KBC45" s="549"/>
      <c r="KBD45" s="549"/>
      <c r="KBE45" s="549"/>
      <c r="KBF45" s="549"/>
      <c r="KBG45" s="549"/>
      <c r="KBH45" s="549"/>
      <c r="KBI45" s="549"/>
      <c r="KBJ45" s="549"/>
      <c r="KBK45" s="549"/>
      <c r="KBL45" s="549"/>
      <c r="KBM45" s="549"/>
      <c r="KBN45" s="549"/>
      <c r="KBO45" s="549"/>
      <c r="KBP45" s="549"/>
      <c r="KBQ45" s="549"/>
      <c r="KBR45" s="549"/>
      <c r="KBS45" s="549"/>
      <c r="KBT45" s="549"/>
      <c r="KBU45" s="549"/>
      <c r="KBV45" s="549"/>
      <c r="KBW45" s="549"/>
      <c r="KBX45" s="549"/>
      <c r="KBY45" s="549"/>
      <c r="KBZ45" s="549"/>
      <c r="KCA45" s="549"/>
      <c r="KCB45" s="549"/>
      <c r="KCC45" s="549"/>
      <c r="KCD45" s="549"/>
      <c r="KCE45" s="549"/>
      <c r="KCF45" s="549"/>
      <c r="KCG45" s="549"/>
      <c r="KCH45" s="549"/>
      <c r="KCI45" s="549"/>
      <c r="KCJ45" s="549"/>
      <c r="KCK45" s="549"/>
      <c r="KCL45" s="549"/>
      <c r="KCM45" s="549"/>
      <c r="KCN45" s="549"/>
      <c r="KCO45" s="549"/>
      <c r="KCP45" s="549"/>
      <c r="KCQ45" s="549"/>
      <c r="KCR45" s="549"/>
      <c r="KCS45" s="549"/>
      <c r="KCT45" s="549"/>
      <c r="KCU45" s="549"/>
      <c r="KCV45" s="549"/>
      <c r="KCW45" s="549"/>
      <c r="KCX45" s="549"/>
      <c r="KCY45" s="549"/>
      <c r="KCZ45" s="549"/>
      <c r="KDA45" s="549"/>
      <c r="KDB45" s="549"/>
      <c r="KDC45" s="549"/>
      <c r="KDD45" s="549"/>
      <c r="KDE45" s="549"/>
      <c r="KDF45" s="549"/>
      <c r="KDG45" s="549"/>
      <c r="KDH45" s="549"/>
      <c r="KDI45" s="549"/>
      <c r="KDJ45" s="549"/>
      <c r="KDK45" s="549"/>
      <c r="KDL45" s="549"/>
      <c r="KDM45" s="549"/>
      <c r="KDN45" s="549"/>
      <c r="KDO45" s="549"/>
      <c r="KDP45" s="549"/>
      <c r="KDQ45" s="549"/>
      <c r="KDR45" s="549"/>
      <c r="KDS45" s="549"/>
      <c r="KDT45" s="549"/>
      <c r="KDU45" s="549"/>
      <c r="KDV45" s="549"/>
      <c r="KDW45" s="549"/>
      <c r="KDX45" s="549"/>
      <c r="KDY45" s="549"/>
      <c r="KDZ45" s="549"/>
      <c r="KEA45" s="549"/>
      <c r="KEB45" s="549"/>
      <c r="KEC45" s="549"/>
      <c r="KED45" s="549"/>
      <c r="KEE45" s="549"/>
      <c r="KEF45" s="549"/>
      <c r="KEG45" s="549"/>
      <c r="KEH45" s="549"/>
      <c r="KEI45" s="549"/>
      <c r="KEJ45" s="549"/>
      <c r="KEK45" s="549"/>
      <c r="KEL45" s="549"/>
      <c r="KEM45" s="549"/>
      <c r="KEN45" s="549"/>
      <c r="KEO45" s="549"/>
      <c r="KEP45" s="549"/>
      <c r="KEQ45" s="549"/>
      <c r="KER45" s="549"/>
      <c r="KES45" s="549"/>
      <c r="KET45" s="549"/>
      <c r="KEU45" s="549"/>
      <c r="KEV45" s="549"/>
      <c r="KEW45" s="549"/>
      <c r="KEX45" s="549"/>
      <c r="KEY45" s="549"/>
      <c r="KEZ45" s="549"/>
      <c r="KFA45" s="549"/>
      <c r="KFB45" s="549"/>
      <c r="KFC45" s="549"/>
      <c r="KFD45" s="549"/>
      <c r="KFE45" s="549"/>
      <c r="KFF45" s="549"/>
      <c r="KFG45" s="549"/>
      <c r="KFH45" s="549"/>
      <c r="KFI45" s="549"/>
      <c r="KFJ45" s="549"/>
      <c r="KFK45" s="549"/>
      <c r="KFL45" s="549"/>
      <c r="KFM45" s="549"/>
      <c r="KFN45" s="549"/>
      <c r="KFO45" s="549"/>
      <c r="KFP45" s="549"/>
      <c r="KFQ45" s="549"/>
      <c r="KFR45" s="549"/>
      <c r="KFS45" s="549"/>
      <c r="KFT45" s="549"/>
      <c r="KFU45" s="549"/>
      <c r="KFV45" s="549"/>
      <c r="KFW45" s="549"/>
      <c r="KFX45" s="549"/>
      <c r="KFY45" s="549"/>
      <c r="KFZ45" s="549"/>
      <c r="KGA45" s="549"/>
      <c r="KGB45" s="549"/>
      <c r="KGC45" s="549"/>
      <c r="KGD45" s="549"/>
      <c r="KGE45" s="549"/>
      <c r="KGF45" s="549"/>
      <c r="KGG45" s="549"/>
      <c r="KGH45" s="549"/>
      <c r="KGI45" s="549"/>
      <c r="KGJ45" s="549"/>
      <c r="KGK45" s="549"/>
      <c r="KGL45" s="549"/>
      <c r="KGM45" s="549"/>
      <c r="KGN45" s="549"/>
      <c r="KGO45" s="549"/>
      <c r="KGP45" s="549"/>
      <c r="KGQ45" s="549"/>
      <c r="KGR45" s="549"/>
      <c r="KGS45" s="549"/>
      <c r="KGT45" s="549"/>
      <c r="KGU45" s="549"/>
      <c r="KGV45" s="549"/>
      <c r="KGW45" s="549"/>
      <c r="KGX45" s="549"/>
      <c r="KGY45" s="549"/>
      <c r="KGZ45" s="549"/>
      <c r="KHA45" s="549"/>
      <c r="KHB45" s="549"/>
      <c r="KHC45" s="549"/>
      <c r="KHD45" s="549"/>
      <c r="KHE45" s="549"/>
      <c r="KHF45" s="549"/>
      <c r="KHG45" s="549"/>
      <c r="KHH45" s="549"/>
      <c r="KHI45" s="549"/>
      <c r="KHJ45" s="549"/>
      <c r="KHK45" s="549"/>
      <c r="KHL45" s="549"/>
      <c r="KHM45" s="549"/>
      <c r="KHN45" s="549"/>
      <c r="KHO45" s="549"/>
      <c r="KHP45" s="549"/>
      <c r="KHQ45" s="549"/>
      <c r="KHR45" s="549"/>
      <c r="KHS45" s="549"/>
      <c r="KHT45" s="549"/>
      <c r="KHU45" s="549"/>
      <c r="KHV45" s="549"/>
      <c r="KHW45" s="549"/>
      <c r="KHX45" s="549"/>
      <c r="KHY45" s="549"/>
      <c r="KHZ45" s="549"/>
      <c r="KIA45" s="549"/>
      <c r="KIB45" s="549"/>
      <c r="KIC45" s="549"/>
      <c r="KID45" s="549"/>
      <c r="KIE45" s="549"/>
      <c r="KIF45" s="549"/>
      <c r="KIG45" s="549"/>
      <c r="KIH45" s="549"/>
      <c r="KII45" s="549"/>
      <c r="KIJ45" s="549"/>
      <c r="KIK45" s="549"/>
      <c r="KIL45" s="549"/>
      <c r="KIM45" s="549"/>
      <c r="KIN45" s="549"/>
      <c r="KIO45" s="549"/>
      <c r="KIP45" s="549"/>
      <c r="KIQ45" s="549"/>
      <c r="KIR45" s="549"/>
      <c r="KIS45" s="549"/>
      <c r="KIT45" s="549"/>
      <c r="KIU45" s="549"/>
      <c r="KIV45" s="549"/>
      <c r="KIW45" s="549"/>
      <c r="KIX45" s="549"/>
      <c r="KIY45" s="549"/>
      <c r="KIZ45" s="549"/>
      <c r="KJA45" s="549"/>
      <c r="KJB45" s="549"/>
      <c r="KJC45" s="549"/>
      <c r="KJD45" s="549"/>
      <c r="KJE45" s="549"/>
      <c r="KJF45" s="549"/>
      <c r="KJG45" s="549"/>
      <c r="KJH45" s="549"/>
      <c r="KJI45" s="549"/>
      <c r="KJJ45" s="549"/>
      <c r="KJK45" s="549"/>
      <c r="KJL45" s="549"/>
      <c r="KJM45" s="549"/>
      <c r="KJN45" s="549"/>
      <c r="KJO45" s="549"/>
      <c r="KJP45" s="549"/>
      <c r="KJQ45" s="549"/>
      <c r="KJR45" s="549"/>
      <c r="KJS45" s="549"/>
      <c r="KJT45" s="549"/>
      <c r="KJU45" s="549"/>
      <c r="KJV45" s="549"/>
      <c r="KJW45" s="549"/>
      <c r="KJX45" s="549"/>
      <c r="KJY45" s="549"/>
      <c r="KJZ45" s="549"/>
      <c r="KKA45" s="549"/>
      <c r="KKB45" s="549"/>
      <c r="KKC45" s="549"/>
      <c r="KKD45" s="549"/>
      <c r="KKE45" s="549"/>
      <c r="KKF45" s="549"/>
      <c r="KKG45" s="549"/>
      <c r="KKH45" s="549"/>
      <c r="KKI45" s="549"/>
      <c r="KKJ45" s="549"/>
      <c r="KKK45" s="549"/>
      <c r="KKL45" s="549"/>
      <c r="KKM45" s="549"/>
      <c r="KKN45" s="549"/>
      <c r="KKO45" s="549"/>
      <c r="KKP45" s="549"/>
      <c r="KKQ45" s="549"/>
      <c r="KKR45" s="549"/>
      <c r="KKS45" s="549"/>
      <c r="KKT45" s="549"/>
      <c r="KKU45" s="549"/>
      <c r="KKV45" s="549"/>
      <c r="KKW45" s="549"/>
      <c r="KKX45" s="549"/>
      <c r="KKY45" s="549"/>
      <c r="KKZ45" s="549"/>
      <c r="KLA45" s="549"/>
      <c r="KLB45" s="549"/>
      <c r="KLC45" s="549"/>
      <c r="KLD45" s="549"/>
      <c r="KLE45" s="549"/>
      <c r="KLF45" s="549"/>
      <c r="KLG45" s="549"/>
      <c r="KLH45" s="549"/>
      <c r="KLI45" s="549"/>
      <c r="KLJ45" s="549"/>
      <c r="KLK45" s="549"/>
      <c r="KLL45" s="549"/>
      <c r="KLM45" s="549"/>
      <c r="KLN45" s="549"/>
      <c r="KLO45" s="549"/>
      <c r="KLP45" s="549"/>
      <c r="KLQ45" s="549"/>
      <c r="KLR45" s="549"/>
      <c r="KLS45" s="549"/>
      <c r="KLT45" s="549"/>
      <c r="KLU45" s="549"/>
      <c r="KLV45" s="549"/>
      <c r="KLW45" s="549"/>
      <c r="KLX45" s="549"/>
      <c r="KLY45" s="549"/>
      <c r="KLZ45" s="549"/>
      <c r="KMA45" s="549"/>
      <c r="KMB45" s="549"/>
      <c r="KMC45" s="549"/>
      <c r="KMD45" s="549"/>
      <c r="KME45" s="549"/>
      <c r="KMF45" s="549"/>
      <c r="KMG45" s="549"/>
      <c r="KMH45" s="549"/>
      <c r="KMI45" s="549"/>
      <c r="KMJ45" s="549"/>
      <c r="KMK45" s="549"/>
      <c r="KML45" s="549"/>
      <c r="KMM45" s="549"/>
      <c r="KMN45" s="549"/>
      <c r="KMO45" s="549"/>
      <c r="KMP45" s="549"/>
      <c r="KMQ45" s="549"/>
      <c r="KMR45" s="549"/>
      <c r="KMS45" s="549"/>
      <c r="KMT45" s="549"/>
      <c r="KMU45" s="549"/>
      <c r="KMV45" s="549"/>
      <c r="KMW45" s="549"/>
      <c r="KMX45" s="549"/>
      <c r="KMY45" s="549"/>
      <c r="KMZ45" s="549"/>
      <c r="KNA45" s="549"/>
      <c r="KNB45" s="549"/>
      <c r="KNC45" s="549"/>
      <c r="KND45" s="549"/>
      <c r="KNE45" s="549"/>
      <c r="KNF45" s="549"/>
      <c r="KNG45" s="549"/>
      <c r="KNH45" s="549"/>
      <c r="KNI45" s="549"/>
      <c r="KNJ45" s="549"/>
      <c r="KNK45" s="549"/>
      <c r="KNL45" s="549"/>
      <c r="KNM45" s="549"/>
      <c r="KNN45" s="549"/>
      <c r="KNO45" s="549"/>
      <c r="KNP45" s="549"/>
      <c r="KNQ45" s="549"/>
      <c r="KNR45" s="549"/>
      <c r="KNS45" s="549"/>
      <c r="KNT45" s="549"/>
      <c r="KNU45" s="549"/>
      <c r="KNV45" s="549"/>
      <c r="KNW45" s="549"/>
      <c r="KNX45" s="549"/>
      <c r="KNY45" s="549"/>
      <c r="KNZ45" s="549"/>
      <c r="KOA45" s="549"/>
      <c r="KOB45" s="549"/>
      <c r="KOC45" s="549"/>
      <c r="KOD45" s="549"/>
      <c r="KOE45" s="549"/>
      <c r="KOF45" s="549"/>
      <c r="KOG45" s="549"/>
      <c r="KOH45" s="549"/>
      <c r="KOI45" s="549"/>
      <c r="KOJ45" s="549"/>
      <c r="KOK45" s="549"/>
      <c r="KOL45" s="549"/>
      <c r="KOM45" s="549"/>
      <c r="KON45" s="549"/>
      <c r="KOO45" s="549"/>
      <c r="KOP45" s="549"/>
      <c r="KOQ45" s="549"/>
      <c r="KOR45" s="549"/>
      <c r="KOS45" s="549"/>
      <c r="KOT45" s="549"/>
      <c r="KOU45" s="549"/>
      <c r="KOV45" s="549"/>
      <c r="KOW45" s="549"/>
      <c r="KOX45" s="549"/>
      <c r="KOY45" s="549"/>
      <c r="KOZ45" s="549"/>
      <c r="KPA45" s="549"/>
      <c r="KPB45" s="549"/>
      <c r="KPC45" s="549"/>
      <c r="KPD45" s="549"/>
      <c r="KPE45" s="549"/>
      <c r="KPF45" s="549"/>
      <c r="KPG45" s="549"/>
      <c r="KPH45" s="549"/>
      <c r="KPI45" s="549"/>
      <c r="KPJ45" s="549"/>
      <c r="KPK45" s="549"/>
      <c r="KPL45" s="549"/>
      <c r="KPM45" s="549"/>
      <c r="KPN45" s="549"/>
      <c r="KPO45" s="549"/>
      <c r="KPP45" s="549"/>
      <c r="KPQ45" s="549"/>
      <c r="KPR45" s="549"/>
      <c r="KPS45" s="549"/>
      <c r="KPT45" s="549"/>
      <c r="KPU45" s="549"/>
      <c r="KPV45" s="549"/>
      <c r="KPW45" s="549"/>
      <c r="KPX45" s="549"/>
      <c r="KPY45" s="549"/>
      <c r="KPZ45" s="549"/>
      <c r="KQA45" s="549"/>
      <c r="KQB45" s="549"/>
      <c r="KQC45" s="549"/>
      <c r="KQD45" s="549"/>
      <c r="KQE45" s="549"/>
      <c r="KQF45" s="549"/>
      <c r="KQG45" s="549"/>
      <c r="KQH45" s="549"/>
      <c r="KQI45" s="549"/>
      <c r="KQJ45" s="549"/>
      <c r="KQK45" s="549"/>
      <c r="KQL45" s="549"/>
      <c r="KQM45" s="549"/>
      <c r="KQN45" s="549"/>
      <c r="KQO45" s="549"/>
      <c r="KQP45" s="549"/>
      <c r="KQQ45" s="549"/>
      <c r="KQR45" s="549"/>
      <c r="KQS45" s="549"/>
      <c r="KQT45" s="549"/>
      <c r="KQU45" s="549"/>
      <c r="KQV45" s="549"/>
      <c r="KQW45" s="549"/>
      <c r="KQX45" s="549"/>
      <c r="KQY45" s="549"/>
      <c r="KQZ45" s="549"/>
      <c r="KRA45" s="549"/>
      <c r="KRB45" s="549"/>
      <c r="KRC45" s="549"/>
      <c r="KRD45" s="549"/>
      <c r="KRE45" s="549"/>
      <c r="KRF45" s="549"/>
      <c r="KRG45" s="549"/>
      <c r="KRH45" s="549"/>
      <c r="KRI45" s="549"/>
      <c r="KRJ45" s="549"/>
      <c r="KRK45" s="549"/>
      <c r="KRL45" s="549"/>
      <c r="KRM45" s="549"/>
      <c r="KRN45" s="549"/>
      <c r="KRO45" s="549"/>
      <c r="KRP45" s="549"/>
      <c r="KRQ45" s="549"/>
      <c r="KRR45" s="549"/>
      <c r="KRS45" s="549"/>
      <c r="KRT45" s="549"/>
      <c r="KRU45" s="549"/>
      <c r="KRV45" s="549"/>
      <c r="KRW45" s="549"/>
      <c r="KRX45" s="549"/>
      <c r="KRY45" s="549"/>
      <c r="KRZ45" s="549"/>
      <c r="KSA45" s="549"/>
      <c r="KSB45" s="549"/>
      <c r="KSC45" s="549"/>
      <c r="KSD45" s="549"/>
      <c r="KSE45" s="549"/>
      <c r="KSF45" s="549"/>
      <c r="KSG45" s="549"/>
      <c r="KSH45" s="549"/>
      <c r="KSI45" s="549"/>
      <c r="KSJ45" s="549"/>
      <c r="KSK45" s="549"/>
      <c r="KSL45" s="549"/>
      <c r="KSM45" s="549"/>
      <c r="KSN45" s="549"/>
      <c r="KSO45" s="549"/>
      <c r="KSP45" s="549"/>
      <c r="KSQ45" s="549"/>
      <c r="KSR45" s="549"/>
      <c r="KSS45" s="549"/>
      <c r="KST45" s="549"/>
      <c r="KSU45" s="549"/>
      <c r="KSV45" s="549"/>
      <c r="KSW45" s="549"/>
      <c r="KSX45" s="549"/>
      <c r="KSY45" s="549"/>
      <c r="KSZ45" s="549"/>
      <c r="KTA45" s="549"/>
      <c r="KTB45" s="549"/>
      <c r="KTC45" s="549"/>
      <c r="KTD45" s="549"/>
      <c r="KTE45" s="549"/>
      <c r="KTF45" s="549"/>
      <c r="KTG45" s="549"/>
      <c r="KTH45" s="549"/>
      <c r="KTI45" s="549"/>
      <c r="KTJ45" s="549"/>
      <c r="KTK45" s="549"/>
      <c r="KTL45" s="549"/>
      <c r="KTM45" s="549"/>
      <c r="KTN45" s="549"/>
      <c r="KTO45" s="549"/>
      <c r="KTP45" s="549"/>
      <c r="KTQ45" s="549"/>
      <c r="KTR45" s="549"/>
      <c r="KTS45" s="549"/>
      <c r="KTT45" s="549"/>
      <c r="KTU45" s="549"/>
      <c r="KTV45" s="549"/>
      <c r="KTW45" s="549"/>
      <c r="KTX45" s="549"/>
      <c r="KTY45" s="549"/>
      <c r="KTZ45" s="549"/>
      <c r="KUA45" s="549"/>
      <c r="KUB45" s="549"/>
      <c r="KUC45" s="549"/>
      <c r="KUD45" s="549"/>
      <c r="KUE45" s="549"/>
      <c r="KUF45" s="549"/>
      <c r="KUG45" s="549"/>
      <c r="KUH45" s="549"/>
      <c r="KUI45" s="549"/>
      <c r="KUJ45" s="549"/>
      <c r="KUK45" s="549"/>
      <c r="KUL45" s="549"/>
      <c r="KUM45" s="549"/>
      <c r="KUN45" s="549"/>
      <c r="KUO45" s="549"/>
      <c r="KUP45" s="549"/>
      <c r="KUQ45" s="549"/>
      <c r="KUR45" s="549"/>
      <c r="KUS45" s="549"/>
      <c r="KUT45" s="549"/>
      <c r="KUU45" s="549"/>
      <c r="KUV45" s="549"/>
      <c r="KUW45" s="549"/>
      <c r="KUX45" s="549"/>
      <c r="KUY45" s="549"/>
      <c r="KUZ45" s="549"/>
      <c r="KVA45" s="549"/>
      <c r="KVB45" s="549"/>
      <c r="KVC45" s="549"/>
      <c r="KVD45" s="549"/>
      <c r="KVE45" s="549"/>
      <c r="KVF45" s="549"/>
      <c r="KVG45" s="549"/>
      <c r="KVH45" s="549"/>
      <c r="KVI45" s="549"/>
      <c r="KVJ45" s="549"/>
      <c r="KVK45" s="549"/>
      <c r="KVL45" s="549"/>
      <c r="KVM45" s="549"/>
      <c r="KVN45" s="549"/>
      <c r="KVO45" s="549"/>
      <c r="KVP45" s="549"/>
      <c r="KVQ45" s="549"/>
      <c r="KVR45" s="549"/>
      <c r="KVS45" s="549"/>
      <c r="KVT45" s="549"/>
      <c r="KVU45" s="549"/>
      <c r="KVV45" s="549"/>
      <c r="KVW45" s="549"/>
      <c r="KVX45" s="549"/>
      <c r="KVY45" s="549"/>
      <c r="KVZ45" s="549"/>
      <c r="KWA45" s="549"/>
      <c r="KWB45" s="549"/>
      <c r="KWC45" s="549"/>
      <c r="KWD45" s="549"/>
      <c r="KWE45" s="549"/>
      <c r="KWF45" s="549"/>
      <c r="KWG45" s="549"/>
      <c r="KWH45" s="549"/>
      <c r="KWI45" s="549"/>
      <c r="KWJ45" s="549"/>
      <c r="KWK45" s="549"/>
      <c r="KWL45" s="549"/>
      <c r="KWM45" s="549"/>
      <c r="KWN45" s="549"/>
      <c r="KWO45" s="549"/>
      <c r="KWP45" s="549"/>
      <c r="KWQ45" s="549"/>
      <c r="KWR45" s="549"/>
      <c r="KWS45" s="549"/>
      <c r="KWT45" s="549"/>
      <c r="KWU45" s="549"/>
      <c r="KWV45" s="549"/>
      <c r="KWW45" s="549"/>
      <c r="KWX45" s="549"/>
      <c r="KWY45" s="549"/>
      <c r="KWZ45" s="549"/>
      <c r="KXA45" s="549"/>
      <c r="KXB45" s="549"/>
      <c r="KXC45" s="549"/>
      <c r="KXD45" s="549"/>
      <c r="KXE45" s="549"/>
      <c r="KXF45" s="549"/>
      <c r="KXG45" s="549"/>
      <c r="KXH45" s="549"/>
      <c r="KXI45" s="549"/>
      <c r="KXJ45" s="549"/>
      <c r="KXK45" s="549"/>
      <c r="KXL45" s="549"/>
      <c r="KXM45" s="549"/>
      <c r="KXN45" s="549"/>
      <c r="KXO45" s="549"/>
      <c r="KXP45" s="549"/>
      <c r="KXQ45" s="549"/>
      <c r="KXR45" s="549"/>
      <c r="KXS45" s="549"/>
      <c r="KXT45" s="549"/>
      <c r="KXU45" s="549"/>
      <c r="KXV45" s="549"/>
      <c r="KXW45" s="549"/>
      <c r="KXX45" s="549"/>
      <c r="KXY45" s="549"/>
      <c r="KXZ45" s="549"/>
      <c r="KYA45" s="549"/>
      <c r="KYB45" s="549"/>
      <c r="KYC45" s="549"/>
      <c r="KYD45" s="549"/>
      <c r="KYE45" s="549"/>
      <c r="KYF45" s="549"/>
      <c r="KYG45" s="549"/>
      <c r="KYH45" s="549"/>
      <c r="KYI45" s="549"/>
      <c r="KYJ45" s="549"/>
      <c r="KYK45" s="549"/>
      <c r="KYL45" s="549"/>
      <c r="KYM45" s="549"/>
      <c r="KYN45" s="549"/>
      <c r="KYO45" s="549"/>
      <c r="KYP45" s="549"/>
      <c r="KYQ45" s="549"/>
      <c r="KYR45" s="549"/>
      <c r="KYS45" s="549"/>
      <c r="KYT45" s="549"/>
      <c r="KYU45" s="549"/>
      <c r="KYV45" s="549"/>
      <c r="KYW45" s="549"/>
      <c r="KYX45" s="549"/>
      <c r="KYY45" s="549"/>
      <c r="KYZ45" s="549"/>
      <c r="KZA45" s="549"/>
      <c r="KZB45" s="549"/>
      <c r="KZC45" s="549"/>
      <c r="KZD45" s="549"/>
      <c r="KZE45" s="549"/>
      <c r="KZF45" s="549"/>
      <c r="KZG45" s="549"/>
      <c r="KZH45" s="549"/>
      <c r="KZI45" s="549"/>
      <c r="KZJ45" s="549"/>
      <c r="KZK45" s="549"/>
      <c r="KZL45" s="549"/>
      <c r="KZM45" s="549"/>
      <c r="KZN45" s="549"/>
      <c r="KZO45" s="549"/>
      <c r="KZP45" s="549"/>
      <c r="KZQ45" s="549"/>
      <c r="KZR45" s="549"/>
      <c r="KZS45" s="549"/>
      <c r="KZT45" s="549"/>
      <c r="KZU45" s="549"/>
      <c r="KZV45" s="549"/>
      <c r="KZW45" s="549"/>
      <c r="KZX45" s="549"/>
      <c r="KZY45" s="549"/>
      <c r="KZZ45" s="549"/>
      <c r="LAA45" s="549"/>
      <c r="LAB45" s="549"/>
      <c r="LAC45" s="549"/>
      <c r="LAD45" s="549"/>
      <c r="LAE45" s="549"/>
      <c r="LAF45" s="549"/>
      <c r="LAG45" s="549"/>
      <c r="LAH45" s="549"/>
      <c r="LAI45" s="549"/>
      <c r="LAJ45" s="549"/>
      <c r="LAK45" s="549"/>
      <c r="LAL45" s="549"/>
      <c r="LAM45" s="549"/>
      <c r="LAN45" s="549"/>
      <c r="LAO45" s="549"/>
      <c r="LAP45" s="549"/>
      <c r="LAQ45" s="549"/>
      <c r="LAR45" s="549"/>
      <c r="LAS45" s="549"/>
      <c r="LAT45" s="549"/>
      <c r="LAU45" s="549"/>
      <c r="LAV45" s="549"/>
      <c r="LAW45" s="549"/>
      <c r="LAX45" s="549"/>
      <c r="LAY45" s="549"/>
      <c r="LAZ45" s="549"/>
      <c r="LBA45" s="549"/>
      <c r="LBB45" s="549"/>
      <c r="LBC45" s="549"/>
      <c r="LBD45" s="549"/>
      <c r="LBE45" s="549"/>
      <c r="LBF45" s="549"/>
      <c r="LBG45" s="549"/>
      <c r="LBH45" s="549"/>
      <c r="LBI45" s="549"/>
      <c r="LBJ45" s="549"/>
      <c r="LBK45" s="549"/>
      <c r="LBL45" s="549"/>
      <c r="LBM45" s="549"/>
      <c r="LBN45" s="549"/>
      <c r="LBO45" s="549"/>
      <c r="LBP45" s="549"/>
      <c r="LBQ45" s="549"/>
      <c r="LBR45" s="549"/>
      <c r="LBS45" s="549"/>
      <c r="LBT45" s="549"/>
      <c r="LBU45" s="549"/>
      <c r="LBV45" s="549"/>
      <c r="LBW45" s="549"/>
      <c r="LBX45" s="549"/>
      <c r="LBY45" s="549"/>
      <c r="LBZ45" s="549"/>
      <c r="LCA45" s="549"/>
      <c r="LCB45" s="549"/>
      <c r="LCC45" s="549"/>
      <c r="LCD45" s="549"/>
      <c r="LCE45" s="549"/>
      <c r="LCF45" s="549"/>
      <c r="LCG45" s="549"/>
      <c r="LCH45" s="549"/>
      <c r="LCI45" s="549"/>
      <c r="LCJ45" s="549"/>
      <c r="LCK45" s="549"/>
      <c r="LCL45" s="549"/>
      <c r="LCM45" s="549"/>
      <c r="LCN45" s="549"/>
      <c r="LCO45" s="549"/>
      <c r="LCP45" s="549"/>
      <c r="LCQ45" s="549"/>
      <c r="LCR45" s="549"/>
      <c r="LCS45" s="549"/>
      <c r="LCT45" s="549"/>
      <c r="LCU45" s="549"/>
      <c r="LCV45" s="549"/>
      <c r="LCW45" s="549"/>
      <c r="LCX45" s="549"/>
      <c r="LCY45" s="549"/>
      <c r="LCZ45" s="549"/>
      <c r="LDA45" s="549"/>
      <c r="LDB45" s="549"/>
      <c r="LDC45" s="549"/>
      <c r="LDD45" s="549"/>
      <c r="LDE45" s="549"/>
      <c r="LDF45" s="549"/>
      <c r="LDG45" s="549"/>
      <c r="LDH45" s="549"/>
      <c r="LDI45" s="549"/>
      <c r="LDJ45" s="549"/>
      <c r="LDK45" s="549"/>
      <c r="LDL45" s="549"/>
      <c r="LDM45" s="549"/>
      <c r="LDN45" s="549"/>
      <c r="LDO45" s="549"/>
      <c r="LDP45" s="549"/>
      <c r="LDQ45" s="549"/>
      <c r="LDR45" s="549"/>
      <c r="LDS45" s="549"/>
      <c r="LDT45" s="549"/>
      <c r="LDU45" s="549"/>
      <c r="LDV45" s="549"/>
      <c r="LDW45" s="549"/>
      <c r="LDX45" s="549"/>
      <c r="LDY45" s="549"/>
      <c r="LDZ45" s="549"/>
      <c r="LEA45" s="549"/>
      <c r="LEB45" s="549"/>
      <c r="LEC45" s="549"/>
      <c r="LED45" s="549"/>
      <c r="LEE45" s="549"/>
      <c r="LEF45" s="549"/>
      <c r="LEG45" s="549"/>
      <c r="LEH45" s="549"/>
      <c r="LEI45" s="549"/>
      <c r="LEJ45" s="549"/>
      <c r="LEK45" s="549"/>
      <c r="LEL45" s="549"/>
      <c r="LEM45" s="549"/>
      <c r="LEN45" s="549"/>
      <c r="LEO45" s="549"/>
      <c r="LEP45" s="549"/>
      <c r="LEQ45" s="549"/>
      <c r="LER45" s="549"/>
      <c r="LES45" s="549"/>
      <c r="LET45" s="549"/>
      <c r="LEU45" s="549"/>
      <c r="LEV45" s="549"/>
      <c r="LEW45" s="549"/>
      <c r="LEX45" s="549"/>
      <c r="LEY45" s="549"/>
      <c r="LEZ45" s="549"/>
      <c r="LFA45" s="549"/>
      <c r="LFB45" s="549"/>
      <c r="LFC45" s="549"/>
      <c r="LFD45" s="549"/>
      <c r="LFE45" s="549"/>
      <c r="LFF45" s="549"/>
      <c r="LFG45" s="549"/>
      <c r="LFH45" s="549"/>
      <c r="LFI45" s="549"/>
      <c r="LFJ45" s="549"/>
      <c r="LFK45" s="549"/>
      <c r="LFL45" s="549"/>
      <c r="LFM45" s="549"/>
      <c r="LFN45" s="549"/>
      <c r="LFO45" s="549"/>
      <c r="LFP45" s="549"/>
      <c r="LFQ45" s="549"/>
      <c r="LFR45" s="549"/>
      <c r="LFS45" s="549"/>
      <c r="LFT45" s="549"/>
      <c r="LFU45" s="549"/>
      <c r="LFV45" s="549"/>
      <c r="LFW45" s="549"/>
      <c r="LFX45" s="549"/>
      <c r="LFY45" s="549"/>
      <c r="LFZ45" s="549"/>
      <c r="LGA45" s="549"/>
      <c r="LGB45" s="549"/>
      <c r="LGC45" s="549"/>
      <c r="LGD45" s="549"/>
      <c r="LGE45" s="549"/>
      <c r="LGF45" s="549"/>
      <c r="LGG45" s="549"/>
      <c r="LGH45" s="549"/>
      <c r="LGI45" s="549"/>
      <c r="LGJ45" s="549"/>
      <c r="LGK45" s="549"/>
      <c r="LGL45" s="549"/>
      <c r="LGM45" s="549"/>
      <c r="LGN45" s="549"/>
      <c r="LGO45" s="549"/>
      <c r="LGP45" s="549"/>
      <c r="LGQ45" s="549"/>
      <c r="LGR45" s="549"/>
      <c r="LGS45" s="549"/>
      <c r="LGT45" s="549"/>
      <c r="LGU45" s="549"/>
      <c r="LGV45" s="549"/>
      <c r="LGW45" s="549"/>
      <c r="LGX45" s="549"/>
      <c r="LGY45" s="549"/>
      <c r="LGZ45" s="549"/>
      <c r="LHA45" s="549"/>
      <c r="LHB45" s="549"/>
      <c r="LHC45" s="549"/>
      <c r="LHD45" s="549"/>
      <c r="LHE45" s="549"/>
      <c r="LHF45" s="549"/>
      <c r="LHG45" s="549"/>
      <c r="LHH45" s="549"/>
      <c r="LHI45" s="549"/>
      <c r="LHJ45" s="549"/>
      <c r="LHK45" s="549"/>
      <c r="LHL45" s="549"/>
      <c r="LHM45" s="549"/>
      <c r="LHN45" s="549"/>
      <c r="LHO45" s="549"/>
      <c r="LHP45" s="549"/>
      <c r="LHQ45" s="549"/>
      <c r="LHR45" s="549"/>
      <c r="LHS45" s="549"/>
      <c r="LHT45" s="549"/>
      <c r="LHU45" s="549"/>
      <c r="LHV45" s="549"/>
      <c r="LHW45" s="549"/>
      <c r="LHX45" s="549"/>
      <c r="LHY45" s="549"/>
      <c r="LHZ45" s="549"/>
      <c r="LIA45" s="549"/>
      <c r="LIB45" s="549"/>
      <c r="LIC45" s="549"/>
      <c r="LID45" s="549"/>
      <c r="LIE45" s="549"/>
      <c r="LIF45" s="549"/>
      <c r="LIG45" s="549"/>
      <c r="LIH45" s="549"/>
      <c r="LII45" s="549"/>
      <c r="LIJ45" s="549"/>
      <c r="LIK45" s="549"/>
      <c r="LIL45" s="549"/>
      <c r="LIM45" s="549"/>
      <c r="LIN45" s="549"/>
      <c r="LIO45" s="549"/>
      <c r="LIP45" s="549"/>
      <c r="LIQ45" s="549"/>
      <c r="LIR45" s="549"/>
      <c r="LIS45" s="549"/>
      <c r="LIT45" s="549"/>
      <c r="LIU45" s="549"/>
      <c r="LIV45" s="549"/>
      <c r="LIW45" s="549"/>
      <c r="LIX45" s="549"/>
      <c r="LIY45" s="549"/>
      <c r="LIZ45" s="549"/>
      <c r="LJA45" s="549"/>
      <c r="LJB45" s="549"/>
      <c r="LJC45" s="549"/>
      <c r="LJD45" s="549"/>
      <c r="LJE45" s="549"/>
      <c r="LJF45" s="549"/>
      <c r="LJG45" s="549"/>
      <c r="LJH45" s="549"/>
      <c r="LJI45" s="549"/>
      <c r="LJJ45" s="549"/>
      <c r="LJK45" s="549"/>
      <c r="LJL45" s="549"/>
      <c r="LJM45" s="549"/>
      <c r="LJN45" s="549"/>
      <c r="LJO45" s="549"/>
      <c r="LJP45" s="549"/>
      <c r="LJQ45" s="549"/>
      <c r="LJR45" s="549"/>
      <c r="LJS45" s="549"/>
      <c r="LJT45" s="549"/>
      <c r="LJU45" s="549"/>
      <c r="LJV45" s="549"/>
      <c r="LJW45" s="549"/>
      <c r="LJX45" s="549"/>
      <c r="LJY45" s="549"/>
      <c r="LJZ45" s="549"/>
      <c r="LKA45" s="549"/>
      <c r="LKB45" s="549"/>
      <c r="LKC45" s="549"/>
      <c r="LKD45" s="549"/>
      <c r="LKE45" s="549"/>
      <c r="LKF45" s="549"/>
      <c r="LKG45" s="549"/>
      <c r="LKH45" s="549"/>
      <c r="LKI45" s="549"/>
      <c r="LKJ45" s="549"/>
      <c r="LKK45" s="549"/>
      <c r="LKL45" s="549"/>
      <c r="LKM45" s="549"/>
      <c r="LKN45" s="549"/>
      <c r="LKO45" s="549"/>
      <c r="LKP45" s="549"/>
      <c r="LKQ45" s="549"/>
      <c r="LKR45" s="549"/>
      <c r="LKS45" s="549"/>
      <c r="LKT45" s="549"/>
      <c r="LKU45" s="549"/>
      <c r="LKV45" s="549"/>
      <c r="LKW45" s="549"/>
      <c r="LKX45" s="549"/>
      <c r="LKY45" s="549"/>
      <c r="LKZ45" s="549"/>
      <c r="LLA45" s="549"/>
      <c r="LLB45" s="549"/>
      <c r="LLC45" s="549"/>
      <c r="LLD45" s="549"/>
      <c r="LLE45" s="549"/>
      <c r="LLF45" s="549"/>
      <c r="LLG45" s="549"/>
      <c r="LLH45" s="549"/>
      <c r="LLI45" s="549"/>
      <c r="LLJ45" s="549"/>
      <c r="LLK45" s="549"/>
      <c r="LLL45" s="549"/>
      <c r="LLM45" s="549"/>
      <c r="LLN45" s="549"/>
      <c r="LLO45" s="549"/>
      <c r="LLP45" s="549"/>
      <c r="LLQ45" s="549"/>
      <c r="LLR45" s="549"/>
      <c r="LLS45" s="549"/>
      <c r="LLT45" s="549"/>
      <c r="LLU45" s="549"/>
      <c r="LLV45" s="549"/>
      <c r="LLW45" s="549"/>
      <c r="LLX45" s="549"/>
      <c r="LLY45" s="549"/>
      <c r="LLZ45" s="549"/>
      <c r="LMA45" s="549"/>
      <c r="LMB45" s="549"/>
      <c r="LMC45" s="549"/>
      <c r="LMD45" s="549"/>
      <c r="LME45" s="549"/>
      <c r="LMF45" s="549"/>
      <c r="LMG45" s="549"/>
      <c r="LMH45" s="549"/>
      <c r="LMI45" s="549"/>
      <c r="LMJ45" s="549"/>
      <c r="LMK45" s="549"/>
      <c r="LML45" s="549"/>
      <c r="LMM45" s="549"/>
      <c r="LMN45" s="549"/>
      <c r="LMO45" s="549"/>
      <c r="LMP45" s="549"/>
      <c r="LMQ45" s="549"/>
      <c r="LMR45" s="549"/>
      <c r="LMS45" s="549"/>
      <c r="LMT45" s="549"/>
      <c r="LMU45" s="549"/>
      <c r="LMV45" s="549"/>
      <c r="LMW45" s="549"/>
      <c r="LMX45" s="549"/>
      <c r="LMY45" s="549"/>
      <c r="LMZ45" s="549"/>
      <c r="LNA45" s="549"/>
      <c r="LNB45" s="549"/>
      <c r="LNC45" s="549"/>
      <c r="LND45" s="549"/>
      <c r="LNE45" s="549"/>
      <c r="LNF45" s="549"/>
      <c r="LNG45" s="549"/>
      <c r="LNH45" s="549"/>
      <c r="LNI45" s="549"/>
      <c r="LNJ45" s="549"/>
      <c r="LNK45" s="549"/>
      <c r="LNL45" s="549"/>
      <c r="LNM45" s="549"/>
      <c r="LNN45" s="549"/>
      <c r="LNO45" s="549"/>
      <c r="LNP45" s="549"/>
      <c r="LNQ45" s="549"/>
      <c r="LNR45" s="549"/>
      <c r="LNS45" s="549"/>
      <c r="LNT45" s="549"/>
      <c r="LNU45" s="549"/>
      <c r="LNV45" s="549"/>
      <c r="LNW45" s="549"/>
      <c r="LNX45" s="549"/>
      <c r="LNY45" s="549"/>
      <c r="LNZ45" s="549"/>
      <c r="LOA45" s="549"/>
      <c r="LOB45" s="549"/>
      <c r="LOC45" s="549"/>
      <c r="LOD45" s="549"/>
      <c r="LOE45" s="549"/>
      <c r="LOF45" s="549"/>
      <c r="LOG45" s="549"/>
      <c r="LOH45" s="549"/>
      <c r="LOI45" s="549"/>
      <c r="LOJ45" s="549"/>
      <c r="LOK45" s="549"/>
      <c r="LOL45" s="549"/>
      <c r="LOM45" s="549"/>
      <c r="LON45" s="549"/>
      <c r="LOO45" s="549"/>
      <c r="LOP45" s="549"/>
      <c r="LOQ45" s="549"/>
      <c r="LOR45" s="549"/>
      <c r="LOS45" s="549"/>
      <c r="LOT45" s="549"/>
      <c r="LOU45" s="549"/>
      <c r="LOV45" s="549"/>
      <c r="LOW45" s="549"/>
      <c r="LOX45" s="549"/>
      <c r="LOY45" s="549"/>
      <c r="LOZ45" s="549"/>
      <c r="LPA45" s="549"/>
      <c r="LPB45" s="549"/>
      <c r="LPC45" s="549"/>
      <c r="LPD45" s="549"/>
      <c r="LPE45" s="549"/>
      <c r="LPF45" s="549"/>
      <c r="LPG45" s="549"/>
      <c r="LPH45" s="549"/>
      <c r="LPI45" s="549"/>
      <c r="LPJ45" s="549"/>
      <c r="LPK45" s="549"/>
      <c r="LPL45" s="549"/>
      <c r="LPM45" s="549"/>
      <c r="LPN45" s="549"/>
      <c r="LPO45" s="549"/>
      <c r="LPP45" s="549"/>
      <c r="LPQ45" s="549"/>
      <c r="LPR45" s="549"/>
      <c r="LPS45" s="549"/>
      <c r="LPT45" s="549"/>
      <c r="LPU45" s="549"/>
      <c r="LPV45" s="549"/>
      <c r="LPW45" s="549"/>
      <c r="LPX45" s="549"/>
      <c r="LPY45" s="549"/>
      <c r="LPZ45" s="549"/>
      <c r="LQA45" s="549"/>
      <c r="LQB45" s="549"/>
      <c r="LQC45" s="549"/>
      <c r="LQD45" s="549"/>
      <c r="LQE45" s="549"/>
      <c r="LQF45" s="549"/>
      <c r="LQG45" s="549"/>
      <c r="LQH45" s="549"/>
      <c r="LQI45" s="549"/>
      <c r="LQJ45" s="549"/>
      <c r="LQK45" s="549"/>
      <c r="LQL45" s="549"/>
      <c r="LQM45" s="549"/>
      <c r="LQN45" s="549"/>
      <c r="LQO45" s="549"/>
      <c r="LQP45" s="549"/>
      <c r="LQQ45" s="549"/>
      <c r="LQR45" s="549"/>
      <c r="LQS45" s="549"/>
      <c r="LQT45" s="549"/>
      <c r="LQU45" s="549"/>
      <c r="LQV45" s="549"/>
      <c r="LQW45" s="549"/>
      <c r="LQX45" s="549"/>
      <c r="LQY45" s="549"/>
      <c r="LQZ45" s="549"/>
      <c r="LRA45" s="549"/>
      <c r="LRB45" s="549"/>
      <c r="LRC45" s="549"/>
      <c r="LRD45" s="549"/>
      <c r="LRE45" s="549"/>
      <c r="LRF45" s="549"/>
      <c r="LRG45" s="549"/>
      <c r="LRH45" s="549"/>
      <c r="LRI45" s="549"/>
      <c r="LRJ45" s="549"/>
      <c r="LRK45" s="549"/>
      <c r="LRL45" s="549"/>
      <c r="LRM45" s="549"/>
      <c r="LRN45" s="549"/>
      <c r="LRO45" s="549"/>
      <c r="LRP45" s="549"/>
      <c r="LRQ45" s="549"/>
      <c r="LRR45" s="549"/>
      <c r="LRS45" s="549"/>
      <c r="LRT45" s="549"/>
      <c r="LRU45" s="549"/>
      <c r="LRV45" s="549"/>
      <c r="LRW45" s="549"/>
      <c r="LRX45" s="549"/>
      <c r="LRY45" s="549"/>
      <c r="LRZ45" s="549"/>
      <c r="LSA45" s="549"/>
      <c r="LSB45" s="549"/>
      <c r="LSC45" s="549"/>
      <c r="LSD45" s="549"/>
      <c r="LSE45" s="549"/>
      <c r="LSF45" s="549"/>
      <c r="LSG45" s="549"/>
      <c r="LSH45" s="549"/>
      <c r="LSI45" s="549"/>
      <c r="LSJ45" s="549"/>
      <c r="LSK45" s="549"/>
      <c r="LSL45" s="549"/>
      <c r="LSM45" s="549"/>
      <c r="LSN45" s="549"/>
      <c r="LSO45" s="549"/>
      <c r="LSP45" s="549"/>
      <c r="LSQ45" s="549"/>
      <c r="LSR45" s="549"/>
      <c r="LSS45" s="549"/>
      <c r="LST45" s="549"/>
      <c r="LSU45" s="549"/>
      <c r="LSV45" s="549"/>
      <c r="LSW45" s="549"/>
      <c r="LSX45" s="549"/>
      <c r="LSY45" s="549"/>
      <c r="LSZ45" s="549"/>
      <c r="LTA45" s="549"/>
      <c r="LTB45" s="549"/>
      <c r="LTC45" s="549"/>
      <c r="LTD45" s="549"/>
      <c r="LTE45" s="549"/>
      <c r="LTF45" s="549"/>
      <c r="LTG45" s="549"/>
      <c r="LTH45" s="549"/>
      <c r="LTI45" s="549"/>
      <c r="LTJ45" s="549"/>
      <c r="LTK45" s="549"/>
      <c r="LTL45" s="549"/>
      <c r="LTM45" s="549"/>
      <c r="LTN45" s="549"/>
      <c r="LTO45" s="549"/>
      <c r="LTP45" s="549"/>
      <c r="LTQ45" s="549"/>
      <c r="LTR45" s="549"/>
      <c r="LTS45" s="549"/>
      <c r="LTT45" s="549"/>
      <c r="LTU45" s="549"/>
      <c r="LTV45" s="549"/>
      <c r="LTW45" s="549"/>
      <c r="LTX45" s="549"/>
      <c r="LTY45" s="549"/>
      <c r="LTZ45" s="549"/>
      <c r="LUA45" s="549"/>
      <c r="LUB45" s="549"/>
      <c r="LUC45" s="549"/>
      <c r="LUD45" s="549"/>
      <c r="LUE45" s="549"/>
      <c r="LUF45" s="549"/>
      <c r="LUG45" s="549"/>
      <c r="LUH45" s="549"/>
      <c r="LUI45" s="549"/>
      <c r="LUJ45" s="549"/>
      <c r="LUK45" s="549"/>
      <c r="LUL45" s="549"/>
      <c r="LUM45" s="549"/>
      <c r="LUN45" s="549"/>
      <c r="LUO45" s="549"/>
      <c r="LUP45" s="549"/>
      <c r="LUQ45" s="549"/>
      <c r="LUR45" s="549"/>
      <c r="LUS45" s="549"/>
      <c r="LUT45" s="549"/>
      <c r="LUU45" s="549"/>
      <c r="LUV45" s="549"/>
      <c r="LUW45" s="549"/>
      <c r="LUX45" s="549"/>
      <c r="LUY45" s="549"/>
      <c r="LUZ45" s="549"/>
      <c r="LVA45" s="549"/>
      <c r="LVB45" s="549"/>
      <c r="LVC45" s="549"/>
      <c r="LVD45" s="549"/>
      <c r="LVE45" s="549"/>
      <c r="LVF45" s="549"/>
      <c r="LVG45" s="549"/>
      <c r="LVH45" s="549"/>
      <c r="LVI45" s="549"/>
      <c r="LVJ45" s="549"/>
      <c r="LVK45" s="549"/>
      <c r="LVL45" s="549"/>
      <c r="LVM45" s="549"/>
      <c r="LVN45" s="549"/>
      <c r="LVO45" s="549"/>
      <c r="LVP45" s="549"/>
      <c r="LVQ45" s="549"/>
      <c r="LVR45" s="549"/>
      <c r="LVS45" s="549"/>
      <c r="LVT45" s="549"/>
      <c r="LVU45" s="549"/>
      <c r="LVV45" s="549"/>
      <c r="LVW45" s="549"/>
      <c r="LVX45" s="549"/>
      <c r="LVY45" s="549"/>
      <c r="LVZ45" s="549"/>
      <c r="LWA45" s="549"/>
      <c r="LWB45" s="549"/>
      <c r="LWC45" s="549"/>
      <c r="LWD45" s="549"/>
      <c r="LWE45" s="549"/>
      <c r="LWF45" s="549"/>
      <c r="LWG45" s="549"/>
      <c r="LWH45" s="549"/>
      <c r="LWI45" s="549"/>
      <c r="LWJ45" s="549"/>
      <c r="LWK45" s="549"/>
      <c r="LWL45" s="549"/>
      <c r="LWM45" s="549"/>
      <c r="LWN45" s="549"/>
      <c r="LWO45" s="549"/>
      <c r="LWP45" s="549"/>
      <c r="LWQ45" s="549"/>
      <c r="LWR45" s="549"/>
      <c r="LWS45" s="549"/>
      <c r="LWT45" s="549"/>
      <c r="LWU45" s="549"/>
      <c r="LWV45" s="549"/>
      <c r="LWW45" s="549"/>
      <c r="LWX45" s="549"/>
      <c r="LWY45" s="549"/>
      <c r="LWZ45" s="549"/>
      <c r="LXA45" s="549"/>
      <c r="LXB45" s="549"/>
      <c r="LXC45" s="549"/>
      <c r="LXD45" s="549"/>
      <c r="LXE45" s="549"/>
      <c r="LXF45" s="549"/>
      <c r="LXG45" s="549"/>
      <c r="LXH45" s="549"/>
      <c r="LXI45" s="549"/>
      <c r="LXJ45" s="549"/>
      <c r="LXK45" s="549"/>
      <c r="LXL45" s="549"/>
      <c r="LXM45" s="549"/>
      <c r="LXN45" s="549"/>
      <c r="LXO45" s="549"/>
      <c r="LXP45" s="549"/>
      <c r="LXQ45" s="549"/>
      <c r="LXR45" s="549"/>
      <c r="LXS45" s="549"/>
      <c r="LXT45" s="549"/>
      <c r="LXU45" s="549"/>
      <c r="LXV45" s="549"/>
      <c r="LXW45" s="549"/>
      <c r="LXX45" s="549"/>
      <c r="LXY45" s="549"/>
      <c r="LXZ45" s="549"/>
      <c r="LYA45" s="549"/>
      <c r="LYB45" s="549"/>
      <c r="LYC45" s="549"/>
      <c r="LYD45" s="549"/>
      <c r="LYE45" s="549"/>
      <c r="LYF45" s="549"/>
      <c r="LYG45" s="549"/>
      <c r="LYH45" s="549"/>
      <c r="LYI45" s="549"/>
      <c r="LYJ45" s="549"/>
      <c r="LYK45" s="549"/>
      <c r="LYL45" s="549"/>
      <c r="LYM45" s="549"/>
      <c r="LYN45" s="549"/>
      <c r="LYO45" s="549"/>
      <c r="LYP45" s="549"/>
      <c r="LYQ45" s="549"/>
      <c r="LYR45" s="549"/>
      <c r="LYS45" s="549"/>
      <c r="LYT45" s="549"/>
      <c r="LYU45" s="549"/>
      <c r="LYV45" s="549"/>
      <c r="LYW45" s="549"/>
      <c r="LYX45" s="549"/>
      <c r="LYY45" s="549"/>
      <c r="LYZ45" s="549"/>
      <c r="LZA45" s="549"/>
      <c r="LZB45" s="549"/>
      <c r="LZC45" s="549"/>
      <c r="LZD45" s="549"/>
      <c r="LZE45" s="549"/>
      <c r="LZF45" s="549"/>
      <c r="LZG45" s="549"/>
      <c r="LZH45" s="549"/>
      <c r="LZI45" s="549"/>
      <c r="LZJ45" s="549"/>
      <c r="LZK45" s="549"/>
      <c r="LZL45" s="549"/>
      <c r="LZM45" s="549"/>
      <c r="LZN45" s="549"/>
      <c r="LZO45" s="549"/>
      <c r="LZP45" s="549"/>
      <c r="LZQ45" s="549"/>
      <c r="LZR45" s="549"/>
      <c r="LZS45" s="549"/>
      <c r="LZT45" s="549"/>
      <c r="LZU45" s="549"/>
      <c r="LZV45" s="549"/>
      <c r="LZW45" s="549"/>
      <c r="LZX45" s="549"/>
      <c r="LZY45" s="549"/>
      <c r="LZZ45" s="549"/>
      <c r="MAA45" s="549"/>
      <c r="MAB45" s="549"/>
      <c r="MAC45" s="549"/>
      <c r="MAD45" s="549"/>
      <c r="MAE45" s="549"/>
      <c r="MAF45" s="549"/>
      <c r="MAG45" s="549"/>
      <c r="MAH45" s="549"/>
      <c r="MAI45" s="549"/>
      <c r="MAJ45" s="549"/>
      <c r="MAK45" s="549"/>
      <c r="MAL45" s="549"/>
      <c r="MAM45" s="549"/>
      <c r="MAN45" s="549"/>
      <c r="MAO45" s="549"/>
      <c r="MAP45" s="549"/>
      <c r="MAQ45" s="549"/>
      <c r="MAR45" s="549"/>
      <c r="MAS45" s="549"/>
      <c r="MAT45" s="549"/>
      <c r="MAU45" s="549"/>
      <c r="MAV45" s="549"/>
      <c r="MAW45" s="549"/>
      <c r="MAX45" s="549"/>
      <c r="MAY45" s="549"/>
      <c r="MAZ45" s="549"/>
      <c r="MBA45" s="549"/>
      <c r="MBB45" s="549"/>
      <c r="MBC45" s="549"/>
      <c r="MBD45" s="549"/>
      <c r="MBE45" s="549"/>
      <c r="MBF45" s="549"/>
      <c r="MBG45" s="549"/>
      <c r="MBH45" s="549"/>
      <c r="MBI45" s="549"/>
      <c r="MBJ45" s="549"/>
      <c r="MBK45" s="549"/>
      <c r="MBL45" s="549"/>
      <c r="MBM45" s="549"/>
      <c r="MBN45" s="549"/>
      <c r="MBO45" s="549"/>
      <c r="MBP45" s="549"/>
      <c r="MBQ45" s="549"/>
      <c r="MBR45" s="549"/>
      <c r="MBS45" s="549"/>
      <c r="MBT45" s="549"/>
      <c r="MBU45" s="549"/>
      <c r="MBV45" s="549"/>
      <c r="MBW45" s="549"/>
      <c r="MBX45" s="549"/>
      <c r="MBY45" s="549"/>
      <c r="MBZ45" s="549"/>
      <c r="MCA45" s="549"/>
      <c r="MCB45" s="549"/>
      <c r="MCC45" s="549"/>
      <c r="MCD45" s="549"/>
      <c r="MCE45" s="549"/>
      <c r="MCF45" s="549"/>
      <c r="MCG45" s="549"/>
      <c r="MCH45" s="549"/>
      <c r="MCI45" s="549"/>
      <c r="MCJ45" s="549"/>
      <c r="MCK45" s="549"/>
      <c r="MCL45" s="549"/>
      <c r="MCM45" s="549"/>
      <c r="MCN45" s="549"/>
      <c r="MCO45" s="549"/>
      <c r="MCP45" s="549"/>
      <c r="MCQ45" s="549"/>
      <c r="MCR45" s="549"/>
      <c r="MCS45" s="549"/>
      <c r="MCT45" s="549"/>
      <c r="MCU45" s="549"/>
      <c r="MCV45" s="549"/>
      <c r="MCW45" s="549"/>
      <c r="MCX45" s="549"/>
      <c r="MCY45" s="549"/>
      <c r="MCZ45" s="549"/>
      <c r="MDA45" s="549"/>
      <c r="MDB45" s="549"/>
      <c r="MDC45" s="549"/>
      <c r="MDD45" s="549"/>
      <c r="MDE45" s="549"/>
      <c r="MDF45" s="549"/>
      <c r="MDG45" s="549"/>
      <c r="MDH45" s="549"/>
      <c r="MDI45" s="549"/>
      <c r="MDJ45" s="549"/>
      <c r="MDK45" s="549"/>
      <c r="MDL45" s="549"/>
      <c r="MDM45" s="549"/>
      <c r="MDN45" s="549"/>
      <c r="MDO45" s="549"/>
      <c r="MDP45" s="549"/>
      <c r="MDQ45" s="549"/>
      <c r="MDR45" s="549"/>
      <c r="MDS45" s="549"/>
      <c r="MDT45" s="549"/>
      <c r="MDU45" s="549"/>
      <c r="MDV45" s="549"/>
      <c r="MDW45" s="549"/>
      <c r="MDX45" s="549"/>
      <c r="MDY45" s="549"/>
      <c r="MDZ45" s="549"/>
      <c r="MEA45" s="549"/>
      <c r="MEB45" s="549"/>
      <c r="MEC45" s="549"/>
      <c r="MED45" s="549"/>
      <c r="MEE45" s="549"/>
      <c r="MEF45" s="549"/>
      <c r="MEG45" s="549"/>
      <c r="MEH45" s="549"/>
      <c r="MEI45" s="549"/>
      <c r="MEJ45" s="549"/>
      <c r="MEK45" s="549"/>
      <c r="MEL45" s="549"/>
      <c r="MEM45" s="549"/>
      <c r="MEN45" s="549"/>
      <c r="MEO45" s="549"/>
      <c r="MEP45" s="549"/>
      <c r="MEQ45" s="549"/>
      <c r="MER45" s="549"/>
      <c r="MES45" s="549"/>
      <c r="MET45" s="549"/>
      <c r="MEU45" s="549"/>
      <c r="MEV45" s="549"/>
      <c r="MEW45" s="549"/>
      <c r="MEX45" s="549"/>
      <c r="MEY45" s="549"/>
      <c r="MEZ45" s="549"/>
      <c r="MFA45" s="549"/>
      <c r="MFB45" s="549"/>
      <c r="MFC45" s="549"/>
      <c r="MFD45" s="549"/>
      <c r="MFE45" s="549"/>
      <c r="MFF45" s="549"/>
      <c r="MFG45" s="549"/>
      <c r="MFH45" s="549"/>
      <c r="MFI45" s="549"/>
      <c r="MFJ45" s="549"/>
      <c r="MFK45" s="549"/>
      <c r="MFL45" s="549"/>
      <c r="MFM45" s="549"/>
      <c r="MFN45" s="549"/>
      <c r="MFO45" s="549"/>
      <c r="MFP45" s="549"/>
      <c r="MFQ45" s="549"/>
      <c r="MFR45" s="549"/>
      <c r="MFS45" s="549"/>
      <c r="MFT45" s="549"/>
      <c r="MFU45" s="549"/>
      <c r="MFV45" s="549"/>
      <c r="MFW45" s="549"/>
      <c r="MFX45" s="549"/>
      <c r="MFY45" s="549"/>
      <c r="MFZ45" s="549"/>
      <c r="MGA45" s="549"/>
      <c r="MGB45" s="549"/>
      <c r="MGC45" s="549"/>
      <c r="MGD45" s="549"/>
      <c r="MGE45" s="549"/>
      <c r="MGF45" s="549"/>
      <c r="MGG45" s="549"/>
      <c r="MGH45" s="549"/>
      <c r="MGI45" s="549"/>
      <c r="MGJ45" s="549"/>
      <c r="MGK45" s="549"/>
      <c r="MGL45" s="549"/>
      <c r="MGM45" s="549"/>
      <c r="MGN45" s="549"/>
      <c r="MGO45" s="549"/>
      <c r="MGP45" s="549"/>
      <c r="MGQ45" s="549"/>
      <c r="MGR45" s="549"/>
      <c r="MGS45" s="549"/>
      <c r="MGT45" s="549"/>
      <c r="MGU45" s="549"/>
      <c r="MGV45" s="549"/>
      <c r="MGW45" s="549"/>
      <c r="MGX45" s="549"/>
      <c r="MGY45" s="549"/>
      <c r="MGZ45" s="549"/>
      <c r="MHA45" s="549"/>
      <c r="MHB45" s="549"/>
      <c r="MHC45" s="549"/>
      <c r="MHD45" s="549"/>
      <c r="MHE45" s="549"/>
      <c r="MHF45" s="549"/>
      <c r="MHG45" s="549"/>
      <c r="MHH45" s="549"/>
      <c r="MHI45" s="549"/>
      <c r="MHJ45" s="549"/>
      <c r="MHK45" s="549"/>
      <c r="MHL45" s="549"/>
      <c r="MHM45" s="549"/>
      <c r="MHN45" s="549"/>
      <c r="MHO45" s="549"/>
      <c r="MHP45" s="549"/>
      <c r="MHQ45" s="549"/>
      <c r="MHR45" s="549"/>
      <c r="MHS45" s="549"/>
      <c r="MHT45" s="549"/>
      <c r="MHU45" s="549"/>
      <c r="MHV45" s="549"/>
      <c r="MHW45" s="549"/>
      <c r="MHX45" s="549"/>
      <c r="MHY45" s="549"/>
      <c r="MHZ45" s="549"/>
      <c r="MIA45" s="549"/>
      <c r="MIB45" s="549"/>
      <c r="MIC45" s="549"/>
      <c r="MID45" s="549"/>
      <c r="MIE45" s="549"/>
      <c r="MIF45" s="549"/>
      <c r="MIG45" s="549"/>
      <c r="MIH45" s="549"/>
      <c r="MII45" s="549"/>
      <c r="MIJ45" s="549"/>
      <c r="MIK45" s="549"/>
      <c r="MIL45" s="549"/>
      <c r="MIM45" s="549"/>
      <c r="MIN45" s="549"/>
      <c r="MIO45" s="549"/>
      <c r="MIP45" s="549"/>
      <c r="MIQ45" s="549"/>
      <c r="MIR45" s="549"/>
      <c r="MIS45" s="549"/>
      <c r="MIT45" s="549"/>
      <c r="MIU45" s="549"/>
      <c r="MIV45" s="549"/>
      <c r="MIW45" s="549"/>
      <c r="MIX45" s="549"/>
      <c r="MIY45" s="549"/>
      <c r="MIZ45" s="549"/>
      <c r="MJA45" s="549"/>
      <c r="MJB45" s="549"/>
      <c r="MJC45" s="549"/>
      <c r="MJD45" s="549"/>
      <c r="MJE45" s="549"/>
      <c r="MJF45" s="549"/>
      <c r="MJG45" s="549"/>
      <c r="MJH45" s="549"/>
      <c r="MJI45" s="549"/>
      <c r="MJJ45" s="549"/>
      <c r="MJK45" s="549"/>
      <c r="MJL45" s="549"/>
      <c r="MJM45" s="549"/>
      <c r="MJN45" s="549"/>
      <c r="MJO45" s="549"/>
      <c r="MJP45" s="549"/>
      <c r="MJQ45" s="549"/>
      <c r="MJR45" s="549"/>
      <c r="MJS45" s="549"/>
      <c r="MJT45" s="549"/>
      <c r="MJU45" s="549"/>
      <c r="MJV45" s="549"/>
      <c r="MJW45" s="549"/>
      <c r="MJX45" s="549"/>
      <c r="MJY45" s="549"/>
      <c r="MJZ45" s="549"/>
      <c r="MKA45" s="549"/>
      <c r="MKB45" s="549"/>
      <c r="MKC45" s="549"/>
      <c r="MKD45" s="549"/>
      <c r="MKE45" s="549"/>
      <c r="MKF45" s="549"/>
      <c r="MKG45" s="549"/>
      <c r="MKH45" s="549"/>
      <c r="MKI45" s="549"/>
      <c r="MKJ45" s="549"/>
      <c r="MKK45" s="549"/>
      <c r="MKL45" s="549"/>
      <c r="MKM45" s="549"/>
      <c r="MKN45" s="549"/>
      <c r="MKO45" s="549"/>
      <c r="MKP45" s="549"/>
      <c r="MKQ45" s="549"/>
      <c r="MKR45" s="549"/>
      <c r="MKS45" s="549"/>
      <c r="MKT45" s="549"/>
      <c r="MKU45" s="549"/>
      <c r="MKV45" s="549"/>
      <c r="MKW45" s="549"/>
      <c r="MKX45" s="549"/>
      <c r="MKY45" s="549"/>
      <c r="MKZ45" s="549"/>
      <c r="MLA45" s="549"/>
      <c r="MLB45" s="549"/>
      <c r="MLC45" s="549"/>
      <c r="MLD45" s="549"/>
      <c r="MLE45" s="549"/>
      <c r="MLF45" s="549"/>
      <c r="MLG45" s="549"/>
      <c r="MLH45" s="549"/>
      <c r="MLI45" s="549"/>
      <c r="MLJ45" s="549"/>
      <c r="MLK45" s="549"/>
      <c r="MLL45" s="549"/>
      <c r="MLM45" s="549"/>
      <c r="MLN45" s="549"/>
      <c r="MLO45" s="549"/>
      <c r="MLP45" s="549"/>
      <c r="MLQ45" s="549"/>
      <c r="MLR45" s="549"/>
      <c r="MLS45" s="549"/>
      <c r="MLT45" s="549"/>
      <c r="MLU45" s="549"/>
      <c r="MLV45" s="549"/>
      <c r="MLW45" s="549"/>
      <c r="MLX45" s="549"/>
      <c r="MLY45" s="549"/>
      <c r="MLZ45" s="549"/>
      <c r="MMA45" s="549"/>
      <c r="MMB45" s="549"/>
      <c r="MMC45" s="549"/>
      <c r="MMD45" s="549"/>
      <c r="MME45" s="549"/>
      <c r="MMF45" s="549"/>
      <c r="MMG45" s="549"/>
      <c r="MMH45" s="549"/>
      <c r="MMI45" s="549"/>
      <c r="MMJ45" s="549"/>
      <c r="MMK45" s="549"/>
      <c r="MML45" s="549"/>
      <c r="MMM45" s="549"/>
      <c r="MMN45" s="549"/>
      <c r="MMO45" s="549"/>
      <c r="MMP45" s="549"/>
      <c r="MMQ45" s="549"/>
      <c r="MMR45" s="549"/>
      <c r="MMS45" s="549"/>
      <c r="MMT45" s="549"/>
      <c r="MMU45" s="549"/>
      <c r="MMV45" s="549"/>
      <c r="MMW45" s="549"/>
      <c r="MMX45" s="549"/>
      <c r="MMY45" s="549"/>
      <c r="MMZ45" s="549"/>
      <c r="MNA45" s="549"/>
      <c r="MNB45" s="549"/>
      <c r="MNC45" s="549"/>
      <c r="MND45" s="549"/>
      <c r="MNE45" s="549"/>
      <c r="MNF45" s="549"/>
      <c r="MNG45" s="549"/>
      <c r="MNH45" s="549"/>
      <c r="MNI45" s="549"/>
      <c r="MNJ45" s="549"/>
      <c r="MNK45" s="549"/>
      <c r="MNL45" s="549"/>
      <c r="MNM45" s="549"/>
      <c r="MNN45" s="549"/>
      <c r="MNO45" s="549"/>
      <c r="MNP45" s="549"/>
      <c r="MNQ45" s="549"/>
      <c r="MNR45" s="549"/>
      <c r="MNS45" s="549"/>
      <c r="MNT45" s="549"/>
      <c r="MNU45" s="549"/>
      <c r="MNV45" s="549"/>
      <c r="MNW45" s="549"/>
      <c r="MNX45" s="549"/>
      <c r="MNY45" s="549"/>
      <c r="MNZ45" s="549"/>
      <c r="MOA45" s="549"/>
      <c r="MOB45" s="549"/>
      <c r="MOC45" s="549"/>
      <c r="MOD45" s="549"/>
      <c r="MOE45" s="549"/>
      <c r="MOF45" s="549"/>
      <c r="MOG45" s="549"/>
      <c r="MOH45" s="549"/>
      <c r="MOI45" s="549"/>
      <c r="MOJ45" s="549"/>
      <c r="MOK45" s="549"/>
      <c r="MOL45" s="549"/>
      <c r="MOM45" s="549"/>
      <c r="MON45" s="549"/>
      <c r="MOO45" s="549"/>
      <c r="MOP45" s="549"/>
      <c r="MOQ45" s="549"/>
      <c r="MOR45" s="549"/>
      <c r="MOS45" s="549"/>
      <c r="MOT45" s="549"/>
      <c r="MOU45" s="549"/>
      <c r="MOV45" s="549"/>
      <c r="MOW45" s="549"/>
      <c r="MOX45" s="549"/>
      <c r="MOY45" s="549"/>
      <c r="MOZ45" s="549"/>
      <c r="MPA45" s="549"/>
      <c r="MPB45" s="549"/>
      <c r="MPC45" s="549"/>
      <c r="MPD45" s="549"/>
      <c r="MPE45" s="549"/>
      <c r="MPF45" s="549"/>
      <c r="MPG45" s="549"/>
      <c r="MPH45" s="549"/>
      <c r="MPI45" s="549"/>
      <c r="MPJ45" s="549"/>
      <c r="MPK45" s="549"/>
      <c r="MPL45" s="549"/>
      <c r="MPM45" s="549"/>
      <c r="MPN45" s="549"/>
      <c r="MPO45" s="549"/>
      <c r="MPP45" s="549"/>
      <c r="MPQ45" s="549"/>
      <c r="MPR45" s="549"/>
      <c r="MPS45" s="549"/>
      <c r="MPT45" s="549"/>
      <c r="MPU45" s="549"/>
      <c r="MPV45" s="549"/>
      <c r="MPW45" s="549"/>
      <c r="MPX45" s="549"/>
      <c r="MPY45" s="549"/>
      <c r="MPZ45" s="549"/>
      <c r="MQA45" s="549"/>
      <c r="MQB45" s="549"/>
      <c r="MQC45" s="549"/>
      <c r="MQD45" s="549"/>
      <c r="MQE45" s="549"/>
      <c r="MQF45" s="549"/>
      <c r="MQG45" s="549"/>
      <c r="MQH45" s="549"/>
      <c r="MQI45" s="549"/>
      <c r="MQJ45" s="549"/>
      <c r="MQK45" s="549"/>
      <c r="MQL45" s="549"/>
      <c r="MQM45" s="549"/>
      <c r="MQN45" s="549"/>
      <c r="MQO45" s="549"/>
      <c r="MQP45" s="549"/>
      <c r="MQQ45" s="549"/>
      <c r="MQR45" s="549"/>
      <c r="MQS45" s="549"/>
      <c r="MQT45" s="549"/>
      <c r="MQU45" s="549"/>
      <c r="MQV45" s="549"/>
      <c r="MQW45" s="549"/>
      <c r="MQX45" s="549"/>
      <c r="MQY45" s="549"/>
      <c r="MQZ45" s="549"/>
      <c r="MRA45" s="549"/>
      <c r="MRB45" s="549"/>
      <c r="MRC45" s="549"/>
      <c r="MRD45" s="549"/>
      <c r="MRE45" s="549"/>
      <c r="MRF45" s="549"/>
      <c r="MRG45" s="549"/>
      <c r="MRH45" s="549"/>
      <c r="MRI45" s="549"/>
      <c r="MRJ45" s="549"/>
      <c r="MRK45" s="549"/>
      <c r="MRL45" s="549"/>
      <c r="MRM45" s="549"/>
      <c r="MRN45" s="549"/>
      <c r="MRO45" s="549"/>
      <c r="MRP45" s="549"/>
      <c r="MRQ45" s="549"/>
      <c r="MRR45" s="549"/>
      <c r="MRS45" s="549"/>
      <c r="MRT45" s="549"/>
      <c r="MRU45" s="549"/>
      <c r="MRV45" s="549"/>
      <c r="MRW45" s="549"/>
      <c r="MRX45" s="549"/>
      <c r="MRY45" s="549"/>
      <c r="MRZ45" s="549"/>
      <c r="MSA45" s="549"/>
      <c r="MSB45" s="549"/>
      <c r="MSC45" s="549"/>
      <c r="MSD45" s="549"/>
      <c r="MSE45" s="549"/>
      <c r="MSF45" s="549"/>
      <c r="MSG45" s="549"/>
      <c r="MSH45" s="549"/>
      <c r="MSI45" s="549"/>
      <c r="MSJ45" s="549"/>
      <c r="MSK45" s="549"/>
      <c r="MSL45" s="549"/>
      <c r="MSM45" s="549"/>
      <c r="MSN45" s="549"/>
      <c r="MSO45" s="549"/>
      <c r="MSP45" s="549"/>
      <c r="MSQ45" s="549"/>
      <c r="MSR45" s="549"/>
      <c r="MSS45" s="549"/>
      <c r="MST45" s="549"/>
      <c r="MSU45" s="549"/>
      <c r="MSV45" s="549"/>
      <c r="MSW45" s="549"/>
      <c r="MSX45" s="549"/>
      <c r="MSY45" s="549"/>
      <c r="MSZ45" s="549"/>
      <c r="MTA45" s="549"/>
      <c r="MTB45" s="549"/>
      <c r="MTC45" s="549"/>
      <c r="MTD45" s="549"/>
      <c r="MTE45" s="549"/>
      <c r="MTF45" s="549"/>
      <c r="MTG45" s="549"/>
      <c r="MTH45" s="549"/>
      <c r="MTI45" s="549"/>
      <c r="MTJ45" s="549"/>
      <c r="MTK45" s="549"/>
      <c r="MTL45" s="549"/>
      <c r="MTM45" s="549"/>
      <c r="MTN45" s="549"/>
      <c r="MTO45" s="549"/>
      <c r="MTP45" s="549"/>
      <c r="MTQ45" s="549"/>
      <c r="MTR45" s="549"/>
      <c r="MTS45" s="549"/>
      <c r="MTT45" s="549"/>
      <c r="MTU45" s="549"/>
      <c r="MTV45" s="549"/>
      <c r="MTW45" s="549"/>
      <c r="MTX45" s="549"/>
      <c r="MTY45" s="549"/>
      <c r="MTZ45" s="549"/>
      <c r="MUA45" s="549"/>
      <c r="MUB45" s="549"/>
      <c r="MUC45" s="549"/>
      <c r="MUD45" s="549"/>
      <c r="MUE45" s="549"/>
      <c r="MUF45" s="549"/>
      <c r="MUG45" s="549"/>
      <c r="MUH45" s="549"/>
      <c r="MUI45" s="549"/>
      <c r="MUJ45" s="549"/>
      <c r="MUK45" s="549"/>
      <c r="MUL45" s="549"/>
      <c r="MUM45" s="549"/>
      <c r="MUN45" s="549"/>
      <c r="MUO45" s="549"/>
      <c r="MUP45" s="549"/>
      <c r="MUQ45" s="549"/>
      <c r="MUR45" s="549"/>
      <c r="MUS45" s="549"/>
      <c r="MUT45" s="549"/>
      <c r="MUU45" s="549"/>
      <c r="MUV45" s="549"/>
      <c r="MUW45" s="549"/>
      <c r="MUX45" s="549"/>
      <c r="MUY45" s="549"/>
      <c r="MUZ45" s="549"/>
      <c r="MVA45" s="549"/>
      <c r="MVB45" s="549"/>
      <c r="MVC45" s="549"/>
      <c r="MVD45" s="549"/>
      <c r="MVE45" s="549"/>
      <c r="MVF45" s="549"/>
      <c r="MVG45" s="549"/>
      <c r="MVH45" s="549"/>
      <c r="MVI45" s="549"/>
      <c r="MVJ45" s="549"/>
      <c r="MVK45" s="549"/>
      <c r="MVL45" s="549"/>
      <c r="MVM45" s="549"/>
      <c r="MVN45" s="549"/>
      <c r="MVO45" s="549"/>
      <c r="MVP45" s="549"/>
      <c r="MVQ45" s="549"/>
      <c r="MVR45" s="549"/>
      <c r="MVS45" s="549"/>
      <c r="MVT45" s="549"/>
      <c r="MVU45" s="549"/>
      <c r="MVV45" s="549"/>
      <c r="MVW45" s="549"/>
      <c r="MVX45" s="549"/>
      <c r="MVY45" s="549"/>
      <c r="MVZ45" s="549"/>
      <c r="MWA45" s="549"/>
      <c r="MWB45" s="549"/>
      <c r="MWC45" s="549"/>
      <c r="MWD45" s="549"/>
      <c r="MWE45" s="549"/>
      <c r="MWF45" s="549"/>
      <c r="MWG45" s="549"/>
      <c r="MWH45" s="549"/>
      <c r="MWI45" s="549"/>
      <c r="MWJ45" s="549"/>
      <c r="MWK45" s="549"/>
      <c r="MWL45" s="549"/>
      <c r="MWM45" s="549"/>
      <c r="MWN45" s="549"/>
      <c r="MWO45" s="549"/>
      <c r="MWP45" s="549"/>
      <c r="MWQ45" s="549"/>
      <c r="MWR45" s="549"/>
      <c r="MWS45" s="549"/>
      <c r="MWT45" s="549"/>
      <c r="MWU45" s="549"/>
      <c r="MWV45" s="549"/>
      <c r="MWW45" s="549"/>
      <c r="MWX45" s="549"/>
      <c r="MWY45" s="549"/>
      <c r="MWZ45" s="549"/>
      <c r="MXA45" s="549"/>
      <c r="MXB45" s="549"/>
      <c r="MXC45" s="549"/>
      <c r="MXD45" s="549"/>
      <c r="MXE45" s="549"/>
      <c r="MXF45" s="549"/>
      <c r="MXG45" s="549"/>
      <c r="MXH45" s="549"/>
      <c r="MXI45" s="549"/>
      <c r="MXJ45" s="549"/>
      <c r="MXK45" s="549"/>
      <c r="MXL45" s="549"/>
      <c r="MXM45" s="549"/>
      <c r="MXN45" s="549"/>
      <c r="MXO45" s="549"/>
      <c r="MXP45" s="549"/>
      <c r="MXQ45" s="549"/>
      <c r="MXR45" s="549"/>
      <c r="MXS45" s="549"/>
      <c r="MXT45" s="549"/>
      <c r="MXU45" s="549"/>
      <c r="MXV45" s="549"/>
      <c r="MXW45" s="549"/>
      <c r="MXX45" s="549"/>
      <c r="MXY45" s="549"/>
      <c r="MXZ45" s="549"/>
      <c r="MYA45" s="549"/>
      <c r="MYB45" s="549"/>
      <c r="MYC45" s="549"/>
      <c r="MYD45" s="549"/>
      <c r="MYE45" s="549"/>
      <c r="MYF45" s="549"/>
      <c r="MYG45" s="549"/>
      <c r="MYH45" s="549"/>
      <c r="MYI45" s="549"/>
      <c r="MYJ45" s="549"/>
      <c r="MYK45" s="549"/>
      <c r="MYL45" s="549"/>
      <c r="MYM45" s="549"/>
      <c r="MYN45" s="549"/>
      <c r="MYO45" s="549"/>
      <c r="MYP45" s="549"/>
      <c r="MYQ45" s="549"/>
      <c r="MYR45" s="549"/>
      <c r="MYS45" s="549"/>
      <c r="MYT45" s="549"/>
      <c r="MYU45" s="549"/>
      <c r="MYV45" s="549"/>
      <c r="MYW45" s="549"/>
      <c r="MYX45" s="549"/>
      <c r="MYY45" s="549"/>
      <c r="MYZ45" s="549"/>
      <c r="MZA45" s="549"/>
      <c r="MZB45" s="549"/>
      <c r="MZC45" s="549"/>
      <c r="MZD45" s="549"/>
      <c r="MZE45" s="549"/>
      <c r="MZF45" s="549"/>
      <c r="MZG45" s="549"/>
      <c r="MZH45" s="549"/>
      <c r="MZI45" s="549"/>
      <c r="MZJ45" s="549"/>
      <c r="MZK45" s="549"/>
      <c r="MZL45" s="549"/>
      <c r="MZM45" s="549"/>
      <c r="MZN45" s="549"/>
      <c r="MZO45" s="549"/>
      <c r="MZP45" s="549"/>
      <c r="MZQ45" s="549"/>
      <c r="MZR45" s="549"/>
      <c r="MZS45" s="549"/>
      <c r="MZT45" s="549"/>
      <c r="MZU45" s="549"/>
      <c r="MZV45" s="549"/>
      <c r="MZW45" s="549"/>
      <c r="MZX45" s="549"/>
      <c r="MZY45" s="549"/>
      <c r="MZZ45" s="549"/>
      <c r="NAA45" s="549"/>
      <c r="NAB45" s="549"/>
      <c r="NAC45" s="549"/>
      <c r="NAD45" s="549"/>
      <c r="NAE45" s="549"/>
      <c r="NAF45" s="549"/>
      <c r="NAG45" s="549"/>
      <c r="NAH45" s="549"/>
      <c r="NAI45" s="549"/>
      <c r="NAJ45" s="549"/>
      <c r="NAK45" s="549"/>
      <c r="NAL45" s="549"/>
      <c r="NAM45" s="549"/>
      <c r="NAN45" s="549"/>
      <c r="NAO45" s="549"/>
      <c r="NAP45" s="549"/>
      <c r="NAQ45" s="549"/>
      <c r="NAR45" s="549"/>
      <c r="NAS45" s="549"/>
      <c r="NAT45" s="549"/>
      <c r="NAU45" s="549"/>
      <c r="NAV45" s="549"/>
      <c r="NAW45" s="549"/>
      <c r="NAX45" s="549"/>
      <c r="NAY45" s="549"/>
      <c r="NAZ45" s="549"/>
      <c r="NBA45" s="549"/>
      <c r="NBB45" s="549"/>
      <c r="NBC45" s="549"/>
      <c r="NBD45" s="549"/>
      <c r="NBE45" s="549"/>
      <c r="NBF45" s="549"/>
      <c r="NBG45" s="549"/>
      <c r="NBH45" s="549"/>
      <c r="NBI45" s="549"/>
      <c r="NBJ45" s="549"/>
      <c r="NBK45" s="549"/>
      <c r="NBL45" s="549"/>
      <c r="NBM45" s="549"/>
      <c r="NBN45" s="549"/>
      <c r="NBO45" s="549"/>
      <c r="NBP45" s="549"/>
      <c r="NBQ45" s="549"/>
      <c r="NBR45" s="549"/>
      <c r="NBS45" s="549"/>
      <c r="NBT45" s="549"/>
      <c r="NBU45" s="549"/>
      <c r="NBV45" s="549"/>
      <c r="NBW45" s="549"/>
      <c r="NBX45" s="549"/>
      <c r="NBY45" s="549"/>
      <c r="NBZ45" s="549"/>
      <c r="NCA45" s="549"/>
      <c r="NCB45" s="549"/>
      <c r="NCC45" s="549"/>
      <c r="NCD45" s="549"/>
      <c r="NCE45" s="549"/>
      <c r="NCF45" s="549"/>
      <c r="NCG45" s="549"/>
      <c r="NCH45" s="549"/>
      <c r="NCI45" s="549"/>
      <c r="NCJ45" s="549"/>
      <c r="NCK45" s="549"/>
      <c r="NCL45" s="549"/>
      <c r="NCM45" s="549"/>
      <c r="NCN45" s="549"/>
      <c r="NCO45" s="549"/>
      <c r="NCP45" s="549"/>
      <c r="NCQ45" s="549"/>
      <c r="NCR45" s="549"/>
      <c r="NCS45" s="549"/>
      <c r="NCT45" s="549"/>
      <c r="NCU45" s="549"/>
      <c r="NCV45" s="549"/>
      <c r="NCW45" s="549"/>
      <c r="NCX45" s="549"/>
      <c r="NCY45" s="549"/>
      <c r="NCZ45" s="549"/>
      <c r="NDA45" s="549"/>
      <c r="NDB45" s="549"/>
      <c r="NDC45" s="549"/>
      <c r="NDD45" s="549"/>
      <c r="NDE45" s="549"/>
      <c r="NDF45" s="549"/>
      <c r="NDG45" s="549"/>
      <c r="NDH45" s="549"/>
      <c r="NDI45" s="549"/>
      <c r="NDJ45" s="549"/>
      <c r="NDK45" s="549"/>
      <c r="NDL45" s="549"/>
      <c r="NDM45" s="549"/>
      <c r="NDN45" s="549"/>
      <c r="NDO45" s="549"/>
      <c r="NDP45" s="549"/>
      <c r="NDQ45" s="549"/>
      <c r="NDR45" s="549"/>
      <c r="NDS45" s="549"/>
      <c r="NDT45" s="549"/>
      <c r="NDU45" s="549"/>
      <c r="NDV45" s="549"/>
      <c r="NDW45" s="549"/>
      <c r="NDX45" s="549"/>
      <c r="NDY45" s="549"/>
      <c r="NDZ45" s="549"/>
      <c r="NEA45" s="549"/>
      <c r="NEB45" s="549"/>
      <c r="NEC45" s="549"/>
      <c r="NED45" s="549"/>
      <c r="NEE45" s="549"/>
      <c r="NEF45" s="549"/>
      <c r="NEG45" s="549"/>
      <c r="NEH45" s="549"/>
      <c r="NEI45" s="549"/>
      <c r="NEJ45" s="549"/>
      <c r="NEK45" s="549"/>
      <c r="NEL45" s="549"/>
      <c r="NEM45" s="549"/>
      <c r="NEN45" s="549"/>
      <c r="NEO45" s="549"/>
      <c r="NEP45" s="549"/>
      <c r="NEQ45" s="549"/>
      <c r="NER45" s="549"/>
      <c r="NES45" s="549"/>
      <c r="NET45" s="549"/>
      <c r="NEU45" s="549"/>
      <c r="NEV45" s="549"/>
      <c r="NEW45" s="549"/>
      <c r="NEX45" s="549"/>
      <c r="NEY45" s="549"/>
      <c r="NEZ45" s="549"/>
      <c r="NFA45" s="549"/>
      <c r="NFB45" s="549"/>
      <c r="NFC45" s="549"/>
      <c r="NFD45" s="549"/>
      <c r="NFE45" s="549"/>
      <c r="NFF45" s="549"/>
      <c r="NFG45" s="549"/>
      <c r="NFH45" s="549"/>
      <c r="NFI45" s="549"/>
      <c r="NFJ45" s="549"/>
      <c r="NFK45" s="549"/>
      <c r="NFL45" s="549"/>
      <c r="NFM45" s="549"/>
      <c r="NFN45" s="549"/>
      <c r="NFO45" s="549"/>
      <c r="NFP45" s="549"/>
      <c r="NFQ45" s="549"/>
      <c r="NFR45" s="549"/>
      <c r="NFS45" s="549"/>
      <c r="NFT45" s="549"/>
      <c r="NFU45" s="549"/>
      <c r="NFV45" s="549"/>
      <c r="NFW45" s="549"/>
      <c r="NFX45" s="549"/>
      <c r="NFY45" s="549"/>
      <c r="NFZ45" s="549"/>
      <c r="NGA45" s="549"/>
      <c r="NGB45" s="549"/>
      <c r="NGC45" s="549"/>
      <c r="NGD45" s="549"/>
      <c r="NGE45" s="549"/>
      <c r="NGF45" s="549"/>
      <c r="NGG45" s="549"/>
      <c r="NGH45" s="549"/>
      <c r="NGI45" s="549"/>
      <c r="NGJ45" s="549"/>
      <c r="NGK45" s="549"/>
      <c r="NGL45" s="549"/>
      <c r="NGM45" s="549"/>
      <c r="NGN45" s="549"/>
      <c r="NGO45" s="549"/>
      <c r="NGP45" s="549"/>
      <c r="NGQ45" s="549"/>
      <c r="NGR45" s="549"/>
      <c r="NGS45" s="549"/>
      <c r="NGT45" s="549"/>
      <c r="NGU45" s="549"/>
      <c r="NGV45" s="549"/>
      <c r="NGW45" s="549"/>
      <c r="NGX45" s="549"/>
      <c r="NGY45" s="549"/>
      <c r="NGZ45" s="549"/>
      <c r="NHA45" s="549"/>
      <c r="NHB45" s="549"/>
      <c r="NHC45" s="549"/>
      <c r="NHD45" s="549"/>
      <c r="NHE45" s="549"/>
      <c r="NHF45" s="549"/>
      <c r="NHG45" s="549"/>
      <c r="NHH45" s="549"/>
      <c r="NHI45" s="549"/>
      <c r="NHJ45" s="549"/>
      <c r="NHK45" s="549"/>
      <c r="NHL45" s="549"/>
      <c r="NHM45" s="549"/>
      <c r="NHN45" s="549"/>
      <c r="NHO45" s="549"/>
      <c r="NHP45" s="549"/>
      <c r="NHQ45" s="549"/>
      <c r="NHR45" s="549"/>
      <c r="NHS45" s="549"/>
      <c r="NHT45" s="549"/>
      <c r="NHU45" s="549"/>
      <c r="NHV45" s="549"/>
      <c r="NHW45" s="549"/>
      <c r="NHX45" s="549"/>
      <c r="NHY45" s="549"/>
      <c r="NHZ45" s="549"/>
      <c r="NIA45" s="549"/>
      <c r="NIB45" s="549"/>
      <c r="NIC45" s="549"/>
      <c r="NID45" s="549"/>
      <c r="NIE45" s="549"/>
      <c r="NIF45" s="549"/>
      <c r="NIG45" s="549"/>
      <c r="NIH45" s="549"/>
      <c r="NII45" s="549"/>
      <c r="NIJ45" s="549"/>
      <c r="NIK45" s="549"/>
      <c r="NIL45" s="549"/>
      <c r="NIM45" s="549"/>
      <c r="NIN45" s="549"/>
      <c r="NIO45" s="549"/>
      <c r="NIP45" s="549"/>
      <c r="NIQ45" s="549"/>
      <c r="NIR45" s="549"/>
      <c r="NIS45" s="549"/>
      <c r="NIT45" s="549"/>
      <c r="NIU45" s="549"/>
      <c r="NIV45" s="549"/>
      <c r="NIW45" s="549"/>
      <c r="NIX45" s="549"/>
      <c r="NIY45" s="549"/>
      <c r="NIZ45" s="549"/>
      <c r="NJA45" s="549"/>
      <c r="NJB45" s="549"/>
      <c r="NJC45" s="549"/>
      <c r="NJD45" s="549"/>
      <c r="NJE45" s="549"/>
      <c r="NJF45" s="549"/>
      <c r="NJG45" s="549"/>
      <c r="NJH45" s="549"/>
      <c r="NJI45" s="549"/>
      <c r="NJJ45" s="549"/>
      <c r="NJK45" s="549"/>
      <c r="NJL45" s="549"/>
      <c r="NJM45" s="549"/>
      <c r="NJN45" s="549"/>
      <c r="NJO45" s="549"/>
      <c r="NJP45" s="549"/>
      <c r="NJQ45" s="549"/>
      <c r="NJR45" s="549"/>
      <c r="NJS45" s="549"/>
      <c r="NJT45" s="549"/>
      <c r="NJU45" s="549"/>
      <c r="NJV45" s="549"/>
      <c r="NJW45" s="549"/>
      <c r="NJX45" s="549"/>
      <c r="NJY45" s="549"/>
      <c r="NJZ45" s="549"/>
      <c r="NKA45" s="549"/>
      <c r="NKB45" s="549"/>
      <c r="NKC45" s="549"/>
      <c r="NKD45" s="549"/>
      <c r="NKE45" s="549"/>
      <c r="NKF45" s="549"/>
      <c r="NKG45" s="549"/>
      <c r="NKH45" s="549"/>
      <c r="NKI45" s="549"/>
      <c r="NKJ45" s="549"/>
      <c r="NKK45" s="549"/>
      <c r="NKL45" s="549"/>
      <c r="NKM45" s="549"/>
      <c r="NKN45" s="549"/>
      <c r="NKO45" s="549"/>
      <c r="NKP45" s="549"/>
      <c r="NKQ45" s="549"/>
      <c r="NKR45" s="549"/>
      <c r="NKS45" s="549"/>
      <c r="NKT45" s="549"/>
      <c r="NKU45" s="549"/>
      <c r="NKV45" s="549"/>
      <c r="NKW45" s="549"/>
      <c r="NKX45" s="549"/>
      <c r="NKY45" s="549"/>
      <c r="NKZ45" s="549"/>
      <c r="NLA45" s="549"/>
      <c r="NLB45" s="549"/>
      <c r="NLC45" s="549"/>
      <c r="NLD45" s="549"/>
      <c r="NLE45" s="549"/>
      <c r="NLF45" s="549"/>
      <c r="NLG45" s="549"/>
      <c r="NLH45" s="549"/>
      <c r="NLI45" s="549"/>
      <c r="NLJ45" s="549"/>
      <c r="NLK45" s="549"/>
      <c r="NLL45" s="549"/>
      <c r="NLM45" s="549"/>
      <c r="NLN45" s="549"/>
      <c r="NLO45" s="549"/>
      <c r="NLP45" s="549"/>
      <c r="NLQ45" s="549"/>
      <c r="NLR45" s="549"/>
      <c r="NLS45" s="549"/>
      <c r="NLT45" s="549"/>
      <c r="NLU45" s="549"/>
      <c r="NLV45" s="549"/>
      <c r="NLW45" s="549"/>
      <c r="NLX45" s="549"/>
      <c r="NLY45" s="549"/>
      <c r="NLZ45" s="549"/>
      <c r="NMA45" s="549"/>
      <c r="NMB45" s="549"/>
      <c r="NMC45" s="549"/>
      <c r="NMD45" s="549"/>
      <c r="NME45" s="549"/>
      <c r="NMF45" s="549"/>
      <c r="NMG45" s="549"/>
      <c r="NMH45" s="549"/>
      <c r="NMI45" s="549"/>
      <c r="NMJ45" s="549"/>
      <c r="NMK45" s="549"/>
      <c r="NML45" s="549"/>
      <c r="NMM45" s="549"/>
      <c r="NMN45" s="549"/>
      <c r="NMO45" s="549"/>
      <c r="NMP45" s="549"/>
      <c r="NMQ45" s="549"/>
      <c r="NMR45" s="549"/>
      <c r="NMS45" s="549"/>
      <c r="NMT45" s="549"/>
      <c r="NMU45" s="549"/>
      <c r="NMV45" s="549"/>
      <c r="NMW45" s="549"/>
      <c r="NMX45" s="549"/>
      <c r="NMY45" s="549"/>
      <c r="NMZ45" s="549"/>
      <c r="NNA45" s="549"/>
      <c r="NNB45" s="549"/>
      <c r="NNC45" s="549"/>
      <c r="NND45" s="549"/>
      <c r="NNE45" s="549"/>
      <c r="NNF45" s="549"/>
      <c r="NNG45" s="549"/>
      <c r="NNH45" s="549"/>
      <c r="NNI45" s="549"/>
      <c r="NNJ45" s="549"/>
      <c r="NNK45" s="549"/>
      <c r="NNL45" s="549"/>
      <c r="NNM45" s="549"/>
      <c r="NNN45" s="549"/>
      <c r="NNO45" s="549"/>
      <c r="NNP45" s="549"/>
      <c r="NNQ45" s="549"/>
      <c r="NNR45" s="549"/>
      <c r="NNS45" s="549"/>
      <c r="NNT45" s="549"/>
      <c r="NNU45" s="549"/>
      <c r="NNV45" s="549"/>
      <c r="NNW45" s="549"/>
      <c r="NNX45" s="549"/>
      <c r="NNY45" s="549"/>
      <c r="NNZ45" s="549"/>
      <c r="NOA45" s="549"/>
      <c r="NOB45" s="549"/>
      <c r="NOC45" s="549"/>
      <c r="NOD45" s="549"/>
      <c r="NOE45" s="549"/>
      <c r="NOF45" s="549"/>
      <c r="NOG45" s="549"/>
      <c r="NOH45" s="549"/>
      <c r="NOI45" s="549"/>
      <c r="NOJ45" s="549"/>
      <c r="NOK45" s="549"/>
      <c r="NOL45" s="549"/>
      <c r="NOM45" s="549"/>
      <c r="NON45" s="549"/>
      <c r="NOO45" s="549"/>
      <c r="NOP45" s="549"/>
      <c r="NOQ45" s="549"/>
      <c r="NOR45" s="549"/>
      <c r="NOS45" s="549"/>
      <c r="NOT45" s="549"/>
      <c r="NOU45" s="549"/>
      <c r="NOV45" s="549"/>
      <c r="NOW45" s="549"/>
      <c r="NOX45" s="549"/>
      <c r="NOY45" s="549"/>
      <c r="NOZ45" s="549"/>
      <c r="NPA45" s="549"/>
      <c r="NPB45" s="549"/>
      <c r="NPC45" s="549"/>
      <c r="NPD45" s="549"/>
      <c r="NPE45" s="549"/>
      <c r="NPF45" s="549"/>
      <c r="NPG45" s="549"/>
      <c r="NPH45" s="549"/>
      <c r="NPI45" s="549"/>
      <c r="NPJ45" s="549"/>
      <c r="NPK45" s="549"/>
      <c r="NPL45" s="549"/>
      <c r="NPM45" s="549"/>
      <c r="NPN45" s="549"/>
      <c r="NPO45" s="549"/>
      <c r="NPP45" s="549"/>
      <c r="NPQ45" s="549"/>
      <c r="NPR45" s="549"/>
      <c r="NPS45" s="549"/>
      <c r="NPT45" s="549"/>
      <c r="NPU45" s="549"/>
      <c r="NPV45" s="549"/>
      <c r="NPW45" s="549"/>
      <c r="NPX45" s="549"/>
      <c r="NPY45" s="549"/>
      <c r="NPZ45" s="549"/>
      <c r="NQA45" s="549"/>
      <c r="NQB45" s="549"/>
      <c r="NQC45" s="549"/>
      <c r="NQD45" s="549"/>
      <c r="NQE45" s="549"/>
      <c r="NQF45" s="549"/>
      <c r="NQG45" s="549"/>
      <c r="NQH45" s="549"/>
      <c r="NQI45" s="549"/>
      <c r="NQJ45" s="549"/>
      <c r="NQK45" s="549"/>
      <c r="NQL45" s="549"/>
      <c r="NQM45" s="549"/>
      <c r="NQN45" s="549"/>
      <c r="NQO45" s="549"/>
      <c r="NQP45" s="549"/>
      <c r="NQQ45" s="549"/>
      <c r="NQR45" s="549"/>
      <c r="NQS45" s="549"/>
      <c r="NQT45" s="549"/>
      <c r="NQU45" s="549"/>
      <c r="NQV45" s="549"/>
      <c r="NQW45" s="549"/>
      <c r="NQX45" s="549"/>
      <c r="NQY45" s="549"/>
      <c r="NQZ45" s="549"/>
      <c r="NRA45" s="549"/>
      <c r="NRB45" s="549"/>
      <c r="NRC45" s="549"/>
      <c r="NRD45" s="549"/>
      <c r="NRE45" s="549"/>
      <c r="NRF45" s="549"/>
      <c r="NRG45" s="549"/>
      <c r="NRH45" s="549"/>
      <c r="NRI45" s="549"/>
      <c r="NRJ45" s="549"/>
      <c r="NRK45" s="549"/>
      <c r="NRL45" s="549"/>
      <c r="NRM45" s="549"/>
      <c r="NRN45" s="549"/>
      <c r="NRO45" s="549"/>
      <c r="NRP45" s="549"/>
      <c r="NRQ45" s="549"/>
      <c r="NRR45" s="549"/>
      <c r="NRS45" s="549"/>
      <c r="NRT45" s="549"/>
      <c r="NRU45" s="549"/>
      <c r="NRV45" s="549"/>
      <c r="NRW45" s="549"/>
      <c r="NRX45" s="549"/>
      <c r="NRY45" s="549"/>
      <c r="NRZ45" s="549"/>
      <c r="NSA45" s="549"/>
      <c r="NSB45" s="549"/>
      <c r="NSC45" s="549"/>
      <c r="NSD45" s="549"/>
      <c r="NSE45" s="549"/>
      <c r="NSF45" s="549"/>
      <c r="NSG45" s="549"/>
      <c r="NSH45" s="549"/>
      <c r="NSI45" s="549"/>
      <c r="NSJ45" s="549"/>
      <c r="NSK45" s="549"/>
      <c r="NSL45" s="549"/>
      <c r="NSM45" s="549"/>
      <c r="NSN45" s="549"/>
      <c r="NSO45" s="549"/>
      <c r="NSP45" s="549"/>
      <c r="NSQ45" s="549"/>
      <c r="NSR45" s="549"/>
      <c r="NSS45" s="549"/>
      <c r="NST45" s="549"/>
      <c r="NSU45" s="549"/>
      <c r="NSV45" s="549"/>
      <c r="NSW45" s="549"/>
      <c r="NSX45" s="549"/>
      <c r="NSY45" s="549"/>
      <c r="NSZ45" s="549"/>
      <c r="NTA45" s="549"/>
      <c r="NTB45" s="549"/>
      <c r="NTC45" s="549"/>
      <c r="NTD45" s="549"/>
      <c r="NTE45" s="549"/>
      <c r="NTF45" s="549"/>
      <c r="NTG45" s="549"/>
      <c r="NTH45" s="549"/>
      <c r="NTI45" s="549"/>
      <c r="NTJ45" s="549"/>
      <c r="NTK45" s="549"/>
      <c r="NTL45" s="549"/>
      <c r="NTM45" s="549"/>
      <c r="NTN45" s="549"/>
      <c r="NTO45" s="549"/>
      <c r="NTP45" s="549"/>
      <c r="NTQ45" s="549"/>
      <c r="NTR45" s="549"/>
      <c r="NTS45" s="549"/>
      <c r="NTT45" s="549"/>
      <c r="NTU45" s="549"/>
      <c r="NTV45" s="549"/>
      <c r="NTW45" s="549"/>
      <c r="NTX45" s="549"/>
      <c r="NTY45" s="549"/>
      <c r="NTZ45" s="549"/>
      <c r="NUA45" s="549"/>
      <c r="NUB45" s="549"/>
      <c r="NUC45" s="549"/>
      <c r="NUD45" s="549"/>
      <c r="NUE45" s="549"/>
      <c r="NUF45" s="549"/>
      <c r="NUG45" s="549"/>
      <c r="NUH45" s="549"/>
      <c r="NUI45" s="549"/>
      <c r="NUJ45" s="549"/>
      <c r="NUK45" s="549"/>
      <c r="NUL45" s="549"/>
      <c r="NUM45" s="549"/>
      <c r="NUN45" s="549"/>
      <c r="NUO45" s="549"/>
      <c r="NUP45" s="549"/>
      <c r="NUQ45" s="549"/>
      <c r="NUR45" s="549"/>
      <c r="NUS45" s="549"/>
      <c r="NUT45" s="549"/>
      <c r="NUU45" s="549"/>
      <c r="NUV45" s="549"/>
      <c r="NUW45" s="549"/>
      <c r="NUX45" s="549"/>
      <c r="NUY45" s="549"/>
      <c r="NUZ45" s="549"/>
      <c r="NVA45" s="549"/>
      <c r="NVB45" s="549"/>
      <c r="NVC45" s="549"/>
      <c r="NVD45" s="549"/>
      <c r="NVE45" s="549"/>
      <c r="NVF45" s="549"/>
      <c r="NVG45" s="549"/>
      <c r="NVH45" s="549"/>
      <c r="NVI45" s="549"/>
      <c r="NVJ45" s="549"/>
      <c r="NVK45" s="549"/>
      <c r="NVL45" s="549"/>
      <c r="NVM45" s="549"/>
      <c r="NVN45" s="549"/>
      <c r="NVO45" s="549"/>
      <c r="NVP45" s="549"/>
      <c r="NVQ45" s="549"/>
      <c r="NVR45" s="549"/>
      <c r="NVS45" s="549"/>
      <c r="NVT45" s="549"/>
      <c r="NVU45" s="549"/>
      <c r="NVV45" s="549"/>
      <c r="NVW45" s="549"/>
      <c r="NVX45" s="549"/>
      <c r="NVY45" s="549"/>
      <c r="NVZ45" s="549"/>
      <c r="NWA45" s="549"/>
      <c r="NWB45" s="549"/>
      <c r="NWC45" s="549"/>
      <c r="NWD45" s="549"/>
      <c r="NWE45" s="549"/>
      <c r="NWF45" s="549"/>
      <c r="NWG45" s="549"/>
      <c r="NWH45" s="549"/>
      <c r="NWI45" s="549"/>
      <c r="NWJ45" s="549"/>
      <c r="NWK45" s="549"/>
      <c r="NWL45" s="549"/>
      <c r="NWM45" s="549"/>
      <c r="NWN45" s="549"/>
      <c r="NWO45" s="549"/>
      <c r="NWP45" s="549"/>
      <c r="NWQ45" s="549"/>
      <c r="NWR45" s="549"/>
      <c r="NWS45" s="549"/>
      <c r="NWT45" s="549"/>
      <c r="NWU45" s="549"/>
      <c r="NWV45" s="549"/>
      <c r="NWW45" s="549"/>
      <c r="NWX45" s="549"/>
      <c r="NWY45" s="549"/>
      <c r="NWZ45" s="549"/>
      <c r="NXA45" s="549"/>
      <c r="NXB45" s="549"/>
      <c r="NXC45" s="549"/>
      <c r="NXD45" s="549"/>
      <c r="NXE45" s="549"/>
      <c r="NXF45" s="549"/>
      <c r="NXG45" s="549"/>
      <c r="NXH45" s="549"/>
      <c r="NXI45" s="549"/>
      <c r="NXJ45" s="549"/>
      <c r="NXK45" s="549"/>
      <c r="NXL45" s="549"/>
      <c r="NXM45" s="549"/>
      <c r="NXN45" s="549"/>
      <c r="NXO45" s="549"/>
      <c r="NXP45" s="549"/>
      <c r="NXQ45" s="549"/>
      <c r="NXR45" s="549"/>
      <c r="NXS45" s="549"/>
      <c r="NXT45" s="549"/>
      <c r="NXU45" s="549"/>
      <c r="NXV45" s="549"/>
      <c r="NXW45" s="549"/>
      <c r="NXX45" s="549"/>
      <c r="NXY45" s="549"/>
      <c r="NXZ45" s="549"/>
      <c r="NYA45" s="549"/>
      <c r="NYB45" s="549"/>
      <c r="NYC45" s="549"/>
      <c r="NYD45" s="549"/>
      <c r="NYE45" s="549"/>
      <c r="NYF45" s="549"/>
      <c r="NYG45" s="549"/>
      <c r="NYH45" s="549"/>
      <c r="NYI45" s="549"/>
      <c r="NYJ45" s="549"/>
      <c r="NYK45" s="549"/>
      <c r="NYL45" s="549"/>
      <c r="NYM45" s="549"/>
      <c r="NYN45" s="549"/>
      <c r="NYO45" s="549"/>
      <c r="NYP45" s="549"/>
      <c r="NYQ45" s="549"/>
      <c r="NYR45" s="549"/>
      <c r="NYS45" s="549"/>
      <c r="NYT45" s="549"/>
      <c r="NYU45" s="549"/>
      <c r="NYV45" s="549"/>
      <c r="NYW45" s="549"/>
      <c r="NYX45" s="549"/>
      <c r="NYY45" s="549"/>
      <c r="NYZ45" s="549"/>
      <c r="NZA45" s="549"/>
      <c r="NZB45" s="549"/>
      <c r="NZC45" s="549"/>
      <c r="NZD45" s="549"/>
      <c r="NZE45" s="549"/>
      <c r="NZF45" s="549"/>
      <c r="NZG45" s="549"/>
      <c r="NZH45" s="549"/>
      <c r="NZI45" s="549"/>
      <c r="NZJ45" s="549"/>
      <c r="NZK45" s="549"/>
      <c r="NZL45" s="549"/>
      <c r="NZM45" s="549"/>
      <c r="NZN45" s="549"/>
      <c r="NZO45" s="549"/>
      <c r="NZP45" s="549"/>
      <c r="NZQ45" s="549"/>
      <c r="NZR45" s="549"/>
      <c r="NZS45" s="549"/>
      <c r="NZT45" s="549"/>
      <c r="NZU45" s="549"/>
      <c r="NZV45" s="549"/>
      <c r="NZW45" s="549"/>
      <c r="NZX45" s="549"/>
      <c r="NZY45" s="549"/>
      <c r="NZZ45" s="549"/>
      <c r="OAA45" s="549"/>
      <c r="OAB45" s="549"/>
      <c r="OAC45" s="549"/>
      <c r="OAD45" s="549"/>
      <c r="OAE45" s="549"/>
      <c r="OAF45" s="549"/>
      <c r="OAG45" s="549"/>
      <c r="OAH45" s="549"/>
      <c r="OAI45" s="549"/>
      <c r="OAJ45" s="549"/>
      <c r="OAK45" s="549"/>
      <c r="OAL45" s="549"/>
      <c r="OAM45" s="549"/>
      <c r="OAN45" s="549"/>
      <c r="OAO45" s="549"/>
      <c r="OAP45" s="549"/>
      <c r="OAQ45" s="549"/>
      <c r="OAR45" s="549"/>
      <c r="OAS45" s="549"/>
      <c r="OAT45" s="549"/>
      <c r="OAU45" s="549"/>
      <c r="OAV45" s="549"/>
      <c r="OAW45" s="549"/>
      <c r="OAX45" s="549"/>
      <c r="OAY45" s="549"/>
      <c r="OAZ45" s="549"/>
      <c r="OBA45" s="549"/>
      <c r="OBB45" s="549"/>
      <c r="OBC45" s="549"/>
      <c r="OBD45" s="549"/>
      <c r="OBE45" s="549"/>
      <c r="OBF45" s="549"/>
      <c r="OBG45" s="549"/>
      <c r="OBH45" s="549"/>
      <c r="OBI45" s="549"/>
      <c r="OBJ45" s="549"/>
      <c r="OBK45" s="549"/>
      <c r="OBL45" s="549"/>
      <c r="OBM45" s="549"/>
      <c r="OBN45" s="549"/>
      <c r="OBO45" s="549"/>
      <c r="OBP45" s="549"/>
      <c r="OBQ45" s="549"/>
      <c r="OBR45" s="549"/>
      <c r="OBS45" s="549"/>
      <c r="OBT45" s="549"/>
      <c r="OBU45" s="549"/>
      <c r="OBV45" s="549"/>
      <c r="OBW45" s="549"/>
      <c r="OBX45" s="549"/>
      <c r="OBY45" s="549"/>
      <c r="OBZ45" s="549"/>
      <c r="OCA45" s="549"/>
      <c r="OCB45" s="549"/>
      <c r="OCC45" s="549"/>
      <c r="OCD45" s="549"/>
      <c r="OCE45" s="549"/>
      <c r="OCF45" s="549"/>
      <c r="OCG45" s="549"/>
      <c r="OCH45" s="549"/>
      <c r="OCI45" s="549"/>
      <c r="OCJ45" s="549"/>
      <c r="OCK45" s="549"/>
      <c r="OCL45" s="549"/>
      <c r="OCM45" s="549"/>
      <c r="OCN45" s="549"/>
      <c r="OCO45" s="549"/>
      <c r="OCP45" s="549"/>
      <c r="OCQ45" s="549"/>
      <c r="OCR45" s="549"/>
      <c r="OCS45" s="549"/>
      <c r="OCT45" s="549"/>
      <c r="OCU45" s="549"/>
      <c r="OCV45" s="549"/>
      <c r="OCW45" s="549"/>
      <c r="OCX45" s="549"/>
      <c r="OCY45" s="549"/>
      <c r="OCZ45" s="549"/>
      <c r="ODA45" s="549"/>
      <c r="ODB45" s="549"/>
      <c r="ODC45" s="549"/>
      <c r="ODD45" s="549"/>
      <c r="ODE45" s="549"/>
      <c r="ODF45" s="549"/>
      <c r="ODG45" s="549"/>
      <c r="ODH45" s="549"/>
      <c r="ODI45" s="549"/>
      <c r="ODJ45" s="549"/>
      <c r="ODK45" s="549"/>
      <c r="ODL45" s="549"/>
      <c r="ODM45" s="549"/>
      <c r="ODN45" s="549"/>
      <c r="ODO45" s="549"/>
      <c r="ODP45" s="549"/>
      <c r="ODQ45" s="549"/>
      <c r="ODR45" s="549"/>
      <c r="ODS45" s="549"/>
      <c r="ODT45" s="549"/>
      <c r="ODU45" s="549"/>
      <c r="ODV45" s="549"/>
      <c r="ODW45" s="549"/>
      <c r="ODX45" s="549"/>
      <c r="ODY45" s="549"/>
      <c r="ODZ45" s="549"/>
      <c r="OEA45" s="549"/>
      <c r="OEB45" s="549"/>
      <c r="OEC45" s="549"/>
      <c r="OED45" s="549"/>
      <c r="OEE45" s="549"/>
      <c r="OEF45" s="549"/>
      <c r="OEG45" s="549"/>
      <c r="OEH45" s="549"/>
      <c r="OEI45" s="549"/>
      <c r="OEJ45" s="549"/>
      <c r="OEK45" s="549"/>
      <c r="OEL45" s="549"/>
      <c r="OEM45" s="549"/>
      <c r="OEN45" s="549"/>
      <c r="OEO45" s="549"/>
      <c r="OEP45" s="549"/>
      <c r="OEQ45" s="549"/>
      <c r="OER45" s="549"/>
      <c r="OES45" s="549"/>
      <c r="OET45" s="549"/>
      <c r="OEU45" s="549"/>
      <c r="OEV45" s="549"/>
      <c r="OEW45" s="549"/>
      <c r="OEX45" s="549"/>
      <c r="OEY45" s="549"/>
      <c r="OEZ45" s="549"/>
      <c r="OFA45" s="549"/>
      <c r="OFB45" s="549"/>
      <c r="OFC45" s="549"/>
      <c r="OFD45" s="549"/>
      <c r="OFE45" s="549"/>
      <c r="OFF45" s="549"/>
      <c r="OFG45" s="549"/>
      <c r="OFH45" s="549"/>
      <c r="OFI45" s="549"/>
      <c r="OFJ45" s="549"/>
      <c r="OFK45" s="549"/>
      <c r="OFL45" s="549"/>
      <c r="OFM45" s="549"/>
      <c r="OFN45" s="549"/>
      <c r="OFO45" s="549"/>
      <c r="OFP45" s="549"/>
      <c r="OFQ45" s="549"/>
      <c r="OFR45" s="549"/>
      <c r="OFS45" s="549"/>
      <c r="OFT45" s="549"/>
      <c r="OFU45" s="549"/>
      <c r="OFV45" s="549"/>
      <c r="OFW45" s="549"/>
      <c r="OFX45" s="549"/>
      <c r="OFY45" s="549"/>
      <c r="OFZ45" s="549"/>
      <c r="OGA45" s="549"/>
      <c r="OGB45" s="549"/>
      <c r="OGC45" s="549"/>
      <c r="OGD45" s="549"/>
      <c r="OGE45" s="549"/>
      <c r="OGF45" s="549"/>
      <c r="OGG45" s="549"/>
      <c r="OGH45" s="549"/>
      <c r="OGI45" s="549"/>
      <c r="OGJ45" s="549"/>
      <c r="OGK45" s="549"/>
      <c r="OGL45" s="549"/>
      <c r="OGM45" s="549"/>
      <c r="OGN45" s="549"/>
      <c r="OGO45" s="549"/>
      <c r="OGP45" s="549"/>
      <c r="OGQ45" s="549"/>
      <c r="OGR45" s="549"/>
      <c r="OGS45" s="549"/>
      <c r="OGT45" s="549"/>
      <c r="OGU45" s="549"/>
      <c r="OGV45" s="549"/>
      <c r="OGW45" s="549"/>
      <c r="OGX45" s="549"/>
      <c r="OGY45" s="549"/>
      <c r="OGZ45" s="549"/>
      <c r="OHA45" s="549"/>
      <c r="OHB45" s="549"/>
      <c r="OHC45" s="549"/>
      <c r="OHD45" s="549"/>
      <c r="OHE45" s="549"/>
      <c r="OHF45" s="549"/>
      <c r="OHG45" s="549"/>
      <c r="OHH45" s="549"/>
      <c r="OHI45" s="549"/>
      <c r="OHJ45" s="549"/>
      <c r="OHK45" s="549"/>
      <c r="OHL45" s="549"/>
      <c r="OHM45" s="549"/>
      <c r="OHN45" s="549"/>
      <c r="OHO45" s="549"/>
      <c r="OHP45" s="549"/>
      <c r="OHQ45" s="549"/>
      <c r="OHR45" s="549"/>
      <c r="OHS45" s="549"/>
      <c r="OHT45" s="549"/>
      <c r="OHU45" s="549"/>
      <c r="OHV45" s="549"/>
      <c r="OHW45" s="549"/>
      <c r="OHX45" s="549"/>
      <c r="OHY45" s="549"/>
      <c r="OHZ45" s="549"/>
      <c r="OIA45" s="549"/>
      <c r="OIB45" s="549"/>
      <c r="OIC45" s="549"/>
      <c r="OID45" s="549"/>
      <c r="OIE45" s="549"/>
      <c r="OIF45" s="549"/>
      <c r="OIG45" s="549"/>
      <c r="OIH45" s="549"/>
      <c r="OII45" s="549"/>
      <c r="OIJ45" s="549"/>
      <c r="OIK45" s="549"/>
      <c r="OIL45" s="549"/>
      <c r="OIM45" s="549"/>
      <c r="OIN45" s="549"/>
      <c r="OIO45" s="549"/>
      <c r="OIP45" s="549"/>
      <c r="OIQ45" s="549"/>
      <c r="OIR45" s="549"/>
      <c r="OIS45" s="549"/>
      <c r="OIT45" s="549"/>
      <c r="OIU45" s="549"/>
      <c r="OIV45" s="549"/>
      <c r="OIW45" s="549"/>
      <c r="OIX45" s="549"/>
      <c r="OIY45" s="549"/>
      <c r="OIZ45" s="549"/>
      <c r="OJA45" s="549"/>
      <c r="OJB45" s="549"/>
      <c r="OJC45" s="549"/>
      <c r="OJD45" s="549"/>
      <c r="OJE45" s="549"/>
      <c r="OJF45" s="549"/>
      <c r="OJG45" s="549"/>
      <c r="OJH45" s="549"/>
      <c r="OJI45" s="549"/>
      <c r="OJJ45" s="549"/>
      <c r="OJK45" s="549"/>
      <c r="OJL45" s="549"/>
      <c r="OJM45" s="549"/>
      <c r="OJN45" s="549"/>
      <c r="OJO45" s="549"/>
      <c r="OJP45" s="549"/>
      <c r="OJQ45" s="549"/>
      <c r="OJR45" s="549"/>
      <c r="OJS45" s="549"/>
      <c r="OJT45" s="549"/>
      <c r="OJU45" s="549"/>
      <c r="OJV45" s="549"/>
      <c r="OJW45" s="549"/>
      <c r="OJX45" s="549"/>
      <c r="OJY45" s="549"/>
      <c r="OJZ45" s="549"/>
      <c r="OKA45" s="549"/>
      <c r="OKB45" s="549"/>
      <c r="OKC45" s="549"/>
      <c r="OKD45" s="549"/>
      <c r="OKE45" s="549"/>
      <c r="OKF45" s="549"/>
      <c r="OKG45" s="549"/>
      <c r="OKH45" s="549"/>
      <c r="OKI45" s="549"/>
      <c r="OKJ45" s="549"/>
      <c r="OKK45" s="549"/>
      <c r="OKL45" s="549"/>
      <c r="OKM45" s="549"/>
      <c r="OKN45" s="549"/>
      <c r="OKO45" s="549"/>
      <c r="OKP45" s="549"/>
      <c r="OKQ45" s="549"/>
      <c r="OKR45" s="549"/>
      <c r="OKS45" s="549"/>
      <c r="OKT45" s="549"/>
      <c r="OKU45" s="549"/>
      <c r="OKV45" s="549"/>
      <c r="OKW45" s="549"/>
      <c r="OKX45" s="549"/>
      <c r="OKY45" s="549"/>
      <c r="OKZ45" s="549"/>
      <c r="OLA45" s="549"/>
      <c r="OLB45" s="549"/>
      <c r="OLC45" s="549"/>
      <c r="OLD45" s="549"/>
      <c r="OLE45" s="549"/>
      <c r="OLF45" s="549"/>
      <c r="OLG45" s="549"/>
      <c r="OLH45" s="549"/>
      <c r="OLI45" s="549"/>
      <c r="OLJ45" s="549"/>
      <c r="OLK45" s="549"/>
      <c r="OLL45" s="549"/>
      <c r="OLM45" s="549"/>
      <c r="OLN45" s="549"/>
      <c r="OLO45" s="549"/>
      <c r="OLP45" s="549"/>
      <c r="OLQ45" s="549"/>
      <c r="OLR45" s="549"/>
      <c r="OLS45" s="549"/>
      <c r="OLT45" s="549"/>
      <c r="OLU45" s="549"/>
      <c r="OLV45" s="549"/>
      <c r="OLW45" s="549"/>
      <c r="OLX45" s="549"/>
      <c r="OLY45" s="549"/>
      <c r="OLZ45" s="549"/>
      <c r="OMA45" s="549"/>
      <c r="OMB45" s="549"/>
      <c r="OMC45" s="549"/>
      <c r="OMD45" s="549"/>
      <c r="OME45" s="549"/>
      <c r="OMF45" s="549"/>
      <c r="OMG45" s="549"/>
      <c r="OMH45" s="549"/>
      <c r="OMI45" s="549"/>
      <c r="OMJ45" s="549"/>
      <c r="OMK45" s="549"/>
      <c r="OML45" s="549"/>
      <c r="OMM45" s="549"/>
      <c r="OMN45" s="549"/>
      <c r="OMO45" s="549"/>
      <c r="OMP45" s="549"/>
      <c r="OMQ45" s="549"/>
      <c r="OMR45" s="549"/>
      <c r="OMS45" s="549"/>
      <c r="OMT45" s="549"/>
      <c r="OMU45" s="549"/>
      <c r="OMV45" s="549"/>
      <c r="OMW45" s="549"/>
      <c r="OMX45" s="549"/>
      <c r="OMY45" s="549"/>
      <c r="OMZ45" s="549"/>
      <c r="ONA45" s="549"/>
      <c r="ONB45" s="549"/>
      <c r="ONC45" s="549"/>
      <c r="OND45" s="549"/>
      <c r="ONE45" s="549"/>
      <c r="ONF45" s="549"/>
      <c r="ONG45" s="549"/>
      <c r="ONH45" s="549"/>
      <c r="ONI45" s="549"/>
      <c r="ONJ45" s="549"/>
      <c r="ONK45" s="549"/>
      <c r="ONL45" s="549"/>
      <c r="ONM45" s="549"/>
      <c r="ONN45" s="549"/>
      <c r="ONO45" s="549"/>
      <c r="ONP45" s="549"/>
      <c r="ONQ45" s="549"/>
      <c r="ONR45" s="549"/>
      <c r="ONS45" s="549"/>
      <c r="ONT45" s="549"/>
      <c r="ONU45" s="549"/>
      <c r="ONV45" s="549"/>
      <c r="ONW45" s="549"/>
      <c r="ONX45" s="549"/>
      <c r="ONY45" s="549"/>
      <c r="ONZ45" s="549"/>
      <c r="OOA45" s="549"/>
      <c r="OOB45" s="549"/>
      <c r="OOC45" s="549"/>
      <c r="OOD45" s="549"/>
      <c r="OOE45" s="549"/>
      <c r="OOF45" s="549"/>
      <c r="OOG45" s="549"/>
      <c r="OOH45" s="549"/>
      <c r="OOI45" s="549"/>
      <c r="OOJ45" s="549"/>
      <c r="OOK45" s="549"/>
      <c r="OOL45" s="549"/>
      <c r="OOM45" s="549"/>
      <c r="OON45" s="549"/>
      <c r="OOO45" s="549"/>
      <c r="OOP45" s="549"/>
      <c r="OOQ45" s="549"/>
      <c r="OOR45" s="549"/>
      <c r="OOS45" s="549"/>
      <c r="OOT45" s="549"/>
      <c r="OOU45" s="549"/>
      <c r="OOV45" s="549"/>
      <c r="OOW45" s="549"/>
      <c r="OOX45" s="549"/>
      <c r="OOY45" s="549"/>
      <c r="OOZ45" s="549"/>
      <c r="OPA45" s="549"/>
      <c r="OPB45" s="549"/>
      <c r="OPC45" s="549"/>
      <c r="OPD45" s="549"/>
      <c r="OPE45" s="549"/>
      <c r="OPF45" s="549"/>
      <c r="OPG45" s="549"/>
      <c r="OPH45" s="549"/>
      <c r="OPI45" s="549"/>
      <c r="OPJ45" s="549"/>
      <c r="OPK45" s="549"/>
      <c r="OPL45" s="549"/>
      <c r="OPM45" s="549"/>
      <c r="OPN45" s="549"/>
      <c r="OPO45" s="549"/>
      <c r="OPP45" s="549"/>
      <c r="OPQ45" s="549"/>
      <c r="OPR45" s="549"/>
      <c r="OPS45" s="549"/>
      <c r="OPT45" s="549"/>
      <c r="OPU45" s="549"/>
      <c r="OPV45" s="549"/>
      <c r="OPW45" s="549"/>
      <c r="OPX45" s="549"/>
      <c r="OPY45" s="549"/>
      <c r="OPZ45" s="549"/>
      <c r="OQA45" s="549"/>
      <c r="OQB45" s="549"/>
      <c r="OQC45" s="549"/>
      <c r="OQD45" s="549"/>
      <c r="OQE45" s="549"/>
      <c r="OQF45" s="549"/>
      <c r="OQG45" s="549"/>
      <c r="OQH45" s="549"/>
      <c r="OQI45" s="549"/>
      <c r="OQJ45" s="549"/>
      <c r="OQK45" s="549"/>
      <c r="OQL45" s="549"/>
      <c r="OQM45" s="549"/>
      <c r="OQN45" s="549"/>
      <c r="OQO45" s="549"/>
      <c r="OQP45" s="549"/>
      <c r="OQQ45" s="549"/>
      <c r="OQR45" s="549"/>
      <c r="OQS45" s="549"/>
      <c r="OQT45" s="549"/>
      <c r="OQU45" s="549"/>
      <c r="OQV45" s="549"/>
      <c r="OQW45" s="549"/>
      <c r="OQX45" s="549"/>
      <c r="OQY45" s="549"/>
      <c r="OQZ45" s="549"/>
      <c r="ORA45" s="549"/>
      <c r="ORB45" s="549"/>
      <c r="ORC45" s="549"/>
      <c r="ORD45" s="549"/>
      <c r="ORE45" s="549"/>
      <c r="ORF45" s="549"/>
      <c r="ORG45" s="549"/>
      <c r="ORH45" s="549"/>
      <c r="ORI45" s="549"/>
      <c r="ORJ45" s="549"/>
      <c r="ORK45" s="549"/>
      <c r="ORL45" s="549"/>
      <c r="ORM45" s="549"/>
      <c r="ORN45" s="549"/>
      <c r="ORO45" s="549"/>
      <c r="ORP45" s="549"/>
      <c r="ORQ45" s="549"/>
      <c r="ORR45" s="549"/>
      <c r="ORS45" s="549"/>
      <c r="ORT45" s="549"/>
      <c r="ORU45" s="549"/>
      <c r="ORV45" s="549"/>
      <c r="ORW45" s="549"/>
      <c r="ORX45" s="549"/>
      <c r="ORY45" s="549"/>
      <c r="ORZ45" s="549"/>
      <c r="OSA45" s="549"/>
      <c r="OSB45" s="549"/>
      <c r="OSC45" s="549"/>
      <c r="OSD45" s="549"/>
      <c r="OSE45" s="549"/>
      <c r="OSF45" s="549"/>
      <c r="OSG45" s="549"/>
      <c r="OSH45" s="549"/>
      <c r="OSI45" s="549"/>
      <c r="OSJ45" s="549"/>
      <c r="OSK45" s="549"/>
      <c r="OSL45" s="549"/>
      <c r="OSM45" s="549"/>
      <c r="OSN45" s="549"/>
      <c r="OSO45" s="549"/>
      <c r="OSP45" s="549"/>
      <c r="OSQ45" s="549"/>
      <c r="OSR45" s="549"/>
      <c r="OSS45" s="549"/>
      <c r="OST45" s="549"/>
      <c r="OSU45" s="549"/>
      <c r="OSV45" s="549"/>
      <c r="OSW45" s="549"/>
      <c r="OSX45" s="549"/>
      <c r="OSY45" s="549"/>
      <c r="OSZ45" s="549"/>
      <c r="OTA45" s="549"/>
      <c r="OTB45" s="549"/>
      <c r="OTC45" s="549"/>
      <c r="OTD45" s="549"/>
      <c r="OTE45" s="549"/>
      <c r="OTF45" s="549"/>
      <c r="OTG45" s="549"/>
      <c r="OTH45" s="549"/>
      <c r="OTI45" s="549"/>
      <c r="OTJ45" s="549"/>
      <c r="OTK45" s="549"/>
      <c r="OTL45" s="549"/>
      <c r="OTM45" s="549"/>
      <c r="OTN45" s="549"/>
      <c r="OTO45" s="549"/>
      <c r="OTP45" s="549"/>
      <c r="OTQ45" s="549"/>
      <c r="OTR45" s="549"/>
      <c r="OTS45" s="549"/>
      <c r="OTT45" s="549"/>
      <c r="OTU45" s="549"/>
      <c r="OTV45" s="549"/>
      <c r="OTW45" s="549"/>
      <c r="OTX45" s="549"/>
      <c r="OTY45" s="549"/>
      <c r="OTZ45" s="549"/>
      <c r="OUA45" s="549"/>
      <c r="OUB45" s="549"/>
      <c r="OUC45" s="549"/>
      <c r="OUD45" s="549"/>
      <c r="OUE45" s="549"/>
      <c r="OUF45" s="549"/>
      <c r="OUG45" s="549"/>
      <c r="OUH45" s="549"/>
      <c r="OUI45" s="549"/>
      <c r="OUJ45" s="549"/>
      <c r="OUK45" s="549"/>
      <c r="OUL45" s="549"/>
      <c r="OUM45" s="549"/>
      <c r="OUN45" s="549"/>
      <c r="OUO45" s="549"/>
      <c r="OUP45" s="549"/>
      <c r="OUQ45" s="549"/>
      <c r="OUR45" s="549"/>
      <c r="OUS45" s="549"/>
      <c r="OUT45" s="549"/>
      <c r="OUU45" s="549"/>
      <c r="OUV45" s="549"/>
      <c r="OUW45" s="549"/>
      <c r="OUX45" s="549"/>
      <c r="OUY45" s="549"/>
      <c r="OUZ45" s="549"/>
      <c r="OVA45" s="549"/>
      <c r="OVB45" s="549"/>
      <c r="OVC45" s="549"/>
      <c r="OVD45" s="549"/>
      <c r="OVE45" s="549"/>
      <c r="OVF45" s="549"/>
      <c r="OVG45" s="549"/>
      <c r="OVH45" s="549"/>
      <c r="OVI45" s="549"/>
      <c r="OVJ45" s="549"/>
      <c r="OVK45" s="549"/>
      <c r="OVL45" s="549"/>
      <c r="OVM45" s="549"/>
      <c r="OVN45" s="549"/>
      <c r="OVO45" s="549"/>
      <c r="OVP45" s="549"/>
      <c r="OVQ45" s="549"/>
      <c r="OVR45" s="549"/>
      <c r="OVS45" s="549"/>
      <c r="OVT45" s="549"/>
      <c r="OVU45" s="549"/>
      <c r="OVV45" s="549"/>
      <c r="OVW45" s="549"/>
      <c r="OVX45" s="549"/>
      <c r="OVY45" s="549"/>
      <c r="OVZ45" s="549"/>
      <c r="OWA45" s="549"/>
      <c r="OWB45" s="549"/>
      <c r="OWC45" s="549"/>
      <c r="OWD45" s="549"/>
      <c r="OWE45" s="549"/>
      <c r="OWF45" s="549"/>
      <c r="OWG45" s="549"/>
      <c r="OWH45" s="549"/>
      <c r="OWI45" s="549"/>
      <c r="OWJ45" s="549"/>
      <c r="OWK45" s="549"/>
      <c r="OWL45" s="549"/>
      <c r="OWM45" s="549"/>
      <c r="OWN45" s="549"/>
      <c r="OWO45" s="549"/>
      <c r="OWP45" s="549"/>
      <c r="OWQ45" s="549"/>
      <c r="OWR45" s="549"/>
      <c r="OWS45" s="549"/>
      <c r="OWT45" s="549"/>
      <c r="OWU45" s="549"/>
      <c r="OWV45" s="549"/>
      <c r="OWW45" s="549"/>
      <c r="OWX45" s="549"/>
      <c r="OWY45" s="549"/>
      <c r="OWZ45" s="549"/>
      <c r="OXA45" s="549"/>
      <c r="OXB45" s="549"/>
      <c r="OXC45" s="549"/>
      <c r="OXD45" s="549"/>
      <c r="OXE45" s="549"/>
      <c r="OXF45" s="549"/>
      <c r="OXG45" s="549"/>
      <c r="OXH45" s="549"/>
      <c r="OXI45" s="549"/>
      <c r="OXJ45" s="549"/>
      <c r="OXK45" s="549"/>
      <c r="OXL45" s="549"/>
      <c r="OXM45" s="549"/>
      <c r="OXN45" s="549"/>
      <c r="OXO45" s="549"/>
      <c r="OXP45" s="549"/>
      <c r="OXQ45" s="549"/>
      <c r="OXR45" s="549"/>
      <c r="OXS45" s="549"/>
      <c r="OXT45" s="549"/>
      <c r="OXU45" s="549"/>
      <c r="OXV45" s="549"/>
      <c r="OXW45" s="549"/>
      <c r="OXX45" s="549"/>
      <c r="OXY45" s="549"/>
      <c r="OXZ45" s="549"/>
      <c r="OYA45" s="549"/>
      <c r="OYB45" s="549"/>
      <c r="OYC45" s="549"/>
      <c r="OYD45" s="549"/>
      <c r="OYE45" s="549"/>
      <c r="OYF45" s="549"/>
      <c r="OYG45" s="549"/>
      <c r="OYH45" s="549"/>
      <c r="OYI45" s="549"/>
      <c r="OYJ45" s="549"/>
      <c r="OYK45" s="549"/>
      <c r="OYL45" s="549"/>
      <c r="OYM45" s="549"/>
      <c r="OYN45" s="549"/>
      <c r="OYO45" s="549"/>
      <c r="OYP45" s="549"/>
      <c r="OYQ45" s="549"/>
      <c r="OYR45" s="549"/>
      <c r="OYS45" s="549"/>
      <c r="OYT45" s="549"/>
      <c r="OYU45" s="549"/>
      <c r="OYV45" s="549"/>
      <c r="OYW45" s="549"/>
      <c r="OYX45" s="549"/>
      <c r="OYY45" s="549"/>
      <c r="OYZ45" s="549"/>
      <c r="OZA45" s="549"/>
      <c r="OZB45" s="549"/>
      <c r="OZC45" s="549"/>
      <c r="OZD45" s="549"/>
      <c r="OZE45" s="549"/>
      <c r="OZF45" s="549"/>
      <c r="OZG45" s="549"/>
      <c r="OZH45" s="549"/>
      <c r="OZI45" s="549"/>
      <c r="OZJ45" s="549"/>
      <c r="OZK45" s="549"/>
      <c r="OZL45" s="549"/>
      <c r="OZM45" s="549"/>
      <c r="OZN45" s="549"/>
      <c r="OZO45" s="549"/>
      <c r="OZP45" s="549"/>
      <c r="OZQ45" s="549"/>
      <c r="OZR45" s="549"/>
      <c r="OZS45" s="549"/>
      <c r="OZT45" s="549"/>
      <c r="OZU45" s="549"/>
      <c r="OZV45" s="549"/>
      <c r="OZW45" s="549"/>
      <c r="OZX45" s="549"/>
      <c r="OZY45" s="549"/>
      <c r="OZZ45" s="549"/>
      <c r="PAA45" s="549"/>
      <c r="PAB45" s="549"/>
      <c r="PAC45" s="549"/>
      <c r="PAD45" s="549"/>
      <c r="PAE45" s="549"/>
      <c r="PAF45" s="549"/>
      <c r="PAG45" s="549"/>
      <c r="PAH45" s="549"/>
      <c r="PAI45" s="549"/>
      <c r="PAJ45" s="549"/>
      <c r="PAK45" s="549"/>
      <c r="PAL45" s="549"/>
      <c r="PAM45" s="549"/>
      <c r="PAN45" s="549"/>
      <c r="PAO45" s="549"/>
      <c r="PAP45" s="549"/>
      <c r="PAQ45" s="549"/>
      <c r="PAR45" s="549"/>
      <c r="PAS45" s="549"/>
      <c r="PAT45" s="549"/>
      <c r="PAU45" s="549"/>
      <c r="PAV45" s="549"/>
      <c r="PAW45" s="549"/>
      <c r="PAX45" s="549"/>
      <c r="PAY45" s="549"/>
      <c r="PAZ45" s="549"/>
      <c r="PBA45" s="549"/>
      <c r="PBB45" s="549"/>
      <c r="PBC45" s="549"/>
      <c r="PBD45" s="549"/>
      <c r="PBE45" s="549"/>
      <c r="PBF45" s="549"/>
      <c r="PBG45" s="549"/>
      <c r="PBH45" s="549"/>
      <c r="PBI45" s="549"/>
      <c r="PBJ45" s="549"/>
      <c r="PBK45" s="549"/>
      <c r="PBL45" s="549"/>
      <c r="PBM45" s="549"/>
      <c r="PBN45" s="549"/>
      <c r="PBO45" s="549"/>
      <c r="PBP45" s="549"/>
      <c r="PBQ45" s="549"/>
      <c r="PBR45" s="549"/>
      <c r="PBS45" s="549"/>
      <c r="PBT45" s="549"/>
      <c r="PBU45" s="549"/>
      <c r="PBV45" s="549"/>
      <c r="PBW45" s="549"/>
      <c r="PBX45" s="549"/>
      <c r="PBY45" s="549"/>
      <c r="PBZ45" s="549"/>
      <c r="PCA45" s="549"/>
      <c r="PCB45" s="549"/>
      <c r="PCC45" s="549"/>
      <c r="PCD45" s="549"/>
      <c r="PCE45" s="549"/>
      <c r="PCF45" s="549"/>
      <c r="PCG45" s="549"/>
      <c r="PCH45" s="549"/>
      <c r="PCI45" s="549"/>
      <c r="PCJ45" s="549"/>
      <c r="PCK45" s="549"/>
      <c r="PCL45" s="549"/>
      <c r="PCM45" s="549"/>
      <c r="PCN45" s="549"/>
      <c r="PCO45" s="549"/>
      <c r="PCP45" s="549"/>
      <c r="PCQ45" s="549"/>
      <c r="PCR45" s="549"/>
      <c r="PCS45" s="549"/>
      <c r="PCT45" s="549"/>
      <c r="PCU45" s="549"/>
      <c r="PCV45" s="549"/>
      <c r="PCW45" s="549"/>
      <c r="PCX45" s="549"/>
      <c r="PCY45" s="549"/>
      <c r="PCZ45" s="549"/>
      <c r="PDA45" s="549"/>
      <c r="PDB45" s="549"/>
      <c r="PDC45" s="549"/>
      <c r="PDD45" s="549"/>
      <c r="PDE45" s="549"/>
      <c r="PDF45" s="549"/>
      <c r="PDG45" s="549"/>
      <c r="PDH45" s="549"/>
      <c r="PDI45" s="549"/>
      <c r="PDJ45" s="549"/>
      <c r="PDK45" s="549"/>
      <c r="PDL45" s="549"/>
      <c r="PDM45" s="549"/>
      <c r="PDN45" s="549"/>
      <c r="PDO45" s="549"/>
      <c r="PDP45" s="549"/>
      <c r="PDQ45" s="549"/>
      <c r="PDR45" s="549"/>
      <c r="PDS45" s="549"/>
      <c r="PDT45" s="549"/>
      <c r="PDU45" s="549"/>
      <c r="PDV45" s="549"/>
      <c r="PDW45" s="549"/>
      <c r="PDX45" s="549"/>
      <c r="PDY45" s="549"/>
      <c r="PDZ45" s="549"/>
      <c r="PEA45" s="549"/>
      <c r="PEB45" s="549"/>
      <c r="PEC45" s="549"/>
      <c r="PED45" s="549"/>
      <c r="PEE45" s="549"/>
      <c r="PEF45" s="549"/>
      <c r="PEG45" s="549"/>
      <c r="PEH45" s="549"/>
      <c r="PEI45" s="549"/>
      <c r="PEJ45" s="549"/>
      <c r="PEK45" s="549"/>
      <c r="PEL45" s="549"/>
      <c r="PEM45" s="549"/>
      <c r="PEN45" s="549"/>
      <c r="PEO45" s="549"/>
      <c r="PEP45" s="549"/>
      <c r="PEQ45" s="549"/>
      <c r="PER45" s="549"/>
      <c r="PES45" s="549"/>
      <c r="PET45" s="549"/>
      <c r="PEU45" s="549"/>
      <c r="PEV45" s="549"/>
      <c r="PEW45" s="549"/>
      <c r="PEX45" s="549"/>
      <c r="PEY45" s="549"/>
      <c r="PEZ45" s="549"/>
      <c r="PFA45" s="549"/>
      <c r="PFB45" s="549"/>
      <c r="PFC45" s="549"/>
      <c r="PFD45" s="549"/>
      <c r="PFE45" s="549"/>
      <c r="PFF45" s="549"/>
      <c r="PFG45" s="549"/>
      <c r="PFH45" s="549"/>
      <c r="PFI45" s="549"/>
      <c r="PFJ45" s="549"/>
      <c r="PFK45" s="549"/>
      <c r="PFL45" s="549"/>
      <c r="PFM45" s="549"/>
      <c r="PFN45" s="549"/>
      <c r="PFO45" s="549"/>
      <c r="PFP45" s="549"/>
      <c r="PFQ45" s="549"/>
      <c r="PFR45" s="549"/>
      <c r="PFS45" s="549"/>
      <c r="PFT45" s="549"/>
      <c r="PFU45" s="549"/>
      <c r="PFV45" s="549"/>
      <c r="PFW45" s="549"/>
      <c r="PFX45" s="549"/>
      <c r="PFY45" s="549"/>
      <c r="PFZ45" s="549"/>
      <c r="PGA45" s="549"/>
      <c r="PGB45" s="549"/>
      <c r="PGC45" s="549"/>
      <c r="PGD45" s="549"/>
      <c r="PGE45" s="549"/>
      <c r="PGF45" s="549"/>
      <c r="PGG45" s="549"/>
      <c r="PGH45" s="549"/>
      <c r="PGI45" s="549"/>
      <c r="PGJ45" s="549"/>
      <c r="PGK45" s="549"/>
      <c r="PGL45" s="549"/>
      <c r="PGM45" s="549"/>
      <c r="PGN45" s="549"/>
      <c r="PGO45" s="549"/>
      <c r="PGP45" s="549"/>
      <c r="PGQ45" s="549"/>
      <c r="PGR45" s="549"/>
      <c r="PGS45" s="549"/>
      <c r="PGT45" s="549"/>
      <c r="PGU45" s="549"/>
      <c r="PGV45" s="549"/>
      <c r="PGW45" s="549"/>
      <c r="PGX45" s="549"/>
      <c r="PGY45" s="549"/>
      <c r="PGZ45" s="549"/>
      <c r="PHA45" s="549"/>
      <c r="PHB45" s="549"/>
      <c r="PHC45" s="549"/>
      <c r="PHD45" s="549"/>
      <c r="PHE45" s="549"/>
      <c r="PHF45" s="549"/>
      <c r="PHG45" s="549"/>
      <c r="PHH45" s="549"/>
      <c r="PHI45" s="549"/>
      <c r="PHJ45" s="549"/>
      <c r="PHK45" s="549"/>
      <c r="PHL45" s="549"/>
      <c r="PHM45" s="549"/>
      <c r="PHN45" s="549"/>
      <c r="PHO45" s="549"/>
      <c r="PHP45" s="549"/>
      <c r="PHQ45" s="549"/>
      <c r="PHR45" s="549"/>
      <c r="PHS45" s="549"/>
      <c r="PHT45" s="549"/>
      <c r="PHU45" s="549"/>
      <c r="PHV45" s="549"/>
      <c r="PHW45" s="549"/>
      <c r="PHX45" s="549"/>
      <c r="PHY45" s="549"/>
      <c r="PHZ45" s="549"/>
      <c r="PIA45" s="549"/>
      <c r="PIB45" s="549"/>
      <c r="PIC45" s="549"/>
      <c r="PID45" s="549"/>
      <c r="PIE45" s="549"/>
      <c r="PIF45" s="549"/>
      <c r="PIG45" s="549"/>
      <c r="PIH45" s="549"/>
      <c r="PII45" s="549"/>
      <c r="PIJ45" s="549"/>
      <c r="PIK45" s="549"/>
      <c r="PIL45" s="549"/>
      <c r="PIM45" s="549"/>
      <c r="PIN45" s="549"/>
      <c r="PIO45" s="549"/>
      <c r="PIP45" s="549"/>
      <c r="PIQ45" s="549"/>
      <c r="PIR45" s="549"/>
      <c r="PIS45" s="549"/>
      <c r="PIT45" s="549"/>
      <c r="PIU45" s="549"/>
      <c r="PIV45" s="549"/>
      <c r="PIW45" s="549"/>
      <c r="PIX45" s="549"/>
      <c r="PIY45" s="549"/>
      <c r="PIZ45" s="549"/>
      <c r="PJA45" s="549"/>
      <c r="PJB45" s="549"/>
      <c r="PJC45" s="549"/>
      <c r="PJD45" s="549"/>
      <c r="PJE45" s="549"/>
      <c r="PJF45" s="549"/>
      <c r="PJG45" s="549"/>
      <c r="PJH45" s="549"/>
      <c r="PJI45" s="549"/>
      <c r="PJJ45" s="549"/>
      <c r="PJK45" s="549"/>
      <c r="PJL45" s="549"/>
      <c r="PJM45" s="549"/>
      <c r="PJN45" s="549"/>
      <c r="PJO45" s="549"/>
      <c r="PJP45" s="549"/>
      <c r="PJQ45" s="549"/>
      <c r="PJR45" s="549"/>
      <c r="PJS45" s="549"/>
      <c r="PJT45" s="549"/>
      <c r="PJU45" s="549"/>
      <c r="PJV45" s="549"/>
      <c r="PJW45" s="549"/>
      <c r="PJX45" s="549"/>
      <c r="PJY45" s="549"/>
      <c r="PJZ45" s="549"/>
      <c r="PKA45" s="549"/>
      <c r="PKB45" s="549"/>
      <c r="PKC45" s="549"/>
      <c r="PKD45" s="549"/>
      <c r="PKE45" s="549"/>
      <c r="PKF45" s="549"/>
      <c r="PKG45" s="549"/>
      <c r="PKH45" s="549"/>
      <c r="PKI45" s="549"/>
      <c r="PKJ45" s="549"/>
      <c r="PKK45" s="549"/>
      <c r="PKL45" s="549"/>
      <c r="PKM45" s="549"/>
      <c r="PKN45" s="549"/>
      <c r="PKO45" s="549"/>
      <c r="PKP45" s="549"/>
      <c r="PKQ45" s="549"/>
      <c r="PKR45" s="549"/>
      <c r="PKS45" s="549"/>
      <c r="PKT45" s="549"/>
      <c r="PKU45" s="549"/>
      <c r="PKV45" s="549"/>
      <c r="PKW45" s="549"/>
      <c r="PKX45" s="549"/>
      <c r="PKY45" s="549"/>
      <c r="PKZ45" s="549"/>
      <c r="PLA45" s="549"/>
      <c r="PLB45" s="549"/>
      <c r="PLC45" s="549"/>
      <c r="PLD45" s="549"/>
      <c r="PLE45" s="549"/>
      <c r="PLF45" s="549"/>
      <c r="PLG45" s="549"/>
      <c r="PLH45" s="549"/>
      <c r="PLI45" s="549"/>
      <c r="PLJ45" s="549"/>
      <c r="PLK45" s="549"/>
      <c r="PLL45" s="549"/>
      <c r="PLM45" s="549"/>
      <c r="PLN45" s="549"/>
      <c r="PLO45" s="549"/>
      <c r="PLP45" s="549"/>
      <c r="PLQ45" s="549"/>
      <c r="PLR45" s="549"/>
      <c r="PLS45" s="549"/>
      <c r="PLT45" s="549"/>
      <c r="PLU45" s="549"/>
      <c r="PLV45" s="549"/>
      <c r="PLW45" s="549"/>
      <c r="PLX45" s="549"/>
      <c r="PLY45" s="549"/>
      <c r="PLZ45" s="549"/>
      <c r="PMA45" s="549"/>
      <c r="PMB45" s="549"/>
      <c r="PMC45" s="549"/>
      <c r="PMD45" s="549"/>
      <c r="PME45" s="549"/>
      <c r="PMF45" s="549"/>
      <c r="PMG45" s="549"/>
      <c r="PMH45" s="549"/>
      <c r="PMI45" s="549"/>
      <c r="PMJ45" s="549"/>
      <c r="PMK45" s="549"/>
      <c r="PML45" s="549"/>
      <c r="PMM45" s="549"/>
      <c r="PMN45" s="549"/>
      <c r="PMO45" s="549"/>
      <c r="PMP45" s="549"/>
      <c r="PMQ45" s="549"/>
      <c r="PMR45" s="549"/>
      <c r="PMS45" s="549"/>
      <c r="PMT45" s="549"/>
      <c r="PMU45" s="549"/>
      <c r="PMV45" s="549"/>
      <c r="PMW45" s="549"/>
      <c r="PMX45" s="549"/>
      <c r="PMY45" s="549"/>
      <c r="PMZ45" s="549"/>
      <c r="PNA45" s="549"/>
      <c r="PNB45" s="549"/>
      <c r="PNC45" s="549"/>
      <c r="PND45" s="549"/>
      <c r="PNE45" s="549"/>
      <c r="PNF45" s="549"/>
      <c r="PNG45" s="549"/>
      <c r="PNH45" s="549"/>
      <c r="PNI45" s="549"/>
      <c r="PNJ45" s="549"/>
      <c r="PNK45" s="549"/>
      <c r="PNL45" s="549"/>
      <c r="PNM45" s="549"/>
      <c r="PNN45" s="549"/>
      <c r="PNO45" s="549"/>
      <c r="PNP45" s="549"/>
      <c r="PNQ45" s="549"/>
      <c r="PNR45" s="549"/>
      <c r="PNS45" s="549"/>
      <c r="PNT45" s="549"/>
      <c r="PNU45" s="549"/>
      <c r="PNV45" s="549"/>
      <c r="PNW45" s="549"/>
      <c r="PNX45" s="549"/>
      <c r="PNY45" s="549"/>
      <c r="PNZ45" s="549"/>
      <c r="POA45" s="549"/>
      <c r="POB45" s="549"/>
      <c r="POC45" s="549"/>
      <c r="POD45" s="549"/>
      <c r="POE45" s="549"/>
      <c r="POF45" s="549"/>
      <c r="POG45" s="549"/>
      <c r="POH45" s="549"/>
      <c r="POI45" s="549"/>
      <c r="POJ45" s="549"/>
      <c r="POK45" s="549"/>
      <c r="POL45" s="549"/>
      <c r="POM45" s="549"/>
      <c r="PON45" s="549"/>
      <c r="POO45" s="549"/>
      <c r="POP45" s="549"/>
      <c r="POQ45" s="549"/>
      <c r="POR45" s="549"/>
      <c r="POS45" s="549"/>
      <c r="POT45" s="549"/>
      <c r="POU45" s="549"/>
      <c r="POV45" s="549"/>
      <c r="POW45" s="549"/>
      <c r="POX45" s="549"/>
      <c r="POY45" s="549"/>
      <c r="POZ45" s="549"/>
      <c r="PPA45" s="549"/>
      <c r="PPB45" s="549"/>
      <c r="PPC45" s="549"/>
      <c r="PPD45" s="549"/>
      <c r="PPE45" s="549"/>
      <c r="PPF45" s="549"/>
      <c r="PPG45" s="549"/>
      <c r="PPH45" s="549"/>
      <c r="PPI45" s="549"/>
      <c r="PPJ45" s="549"/>
      <c r="PPK45" s="549"/>
      <c r="PPL45" s="549"/>
      <c r="PPM45" s="549"/>
      <c r="PPN45" s="549"/>
      <c r="PPO45" s="549"/>
      <c r="PPP45" s="549"/>
      <c r="PPQ45" s="549"/>
      <c r="PPR45" s="549"/>
      <c r="PPS45" s="549"/>
      <c r="PPT45" s="549"/>
      <c r="PPU45" s="549"/>
      <c r="PPV45" s="549"/>
      <c r="PPW45" s="549"/>
      <c r="PPX45" s="549"/>
      <c r="PPY45" s="549"/>
      <c r="PPZ45" s="549"/>
      <c r="PQA45" s="549"/>
      <c r="PQB45" s="549"/>
      <c r="PQC45" s="549"/>
      <c r="PQD45" s="549"/>
      <c r="PQE45" s="549"/>
      <c r="PQF45" s="549"/>
      <c r="PQG45" s="549"/>
      <c r="PQH45" s="549"/>
      <c r="PQI45" s="549"/>
      <c r="PQJ45" s="549"/>
      <c r="PQK45" s="549"/>
      <c r="PQL45" s="549"/>
      <c r="PQM45" s="549"/>
      <c r="PQN45" s="549"/>
      <c r="PQO45" s="549"/>
      <c r="PQP45" s="549"/>
      <c r="PQQ45" s="549"/>
      <c r="PQR45" s="549"/>
      <c r="PQS45" s="549"/>
      <c r="PQT45" s="549"/>
      <c r="PQU45" s="549"/>
      <c r="PQV45" s="549"/>
      <c r="PQW45" s="549"/>
      <c r="PQX45" s="549"/>
      <c r="PQY45" s="549"/>
      <c r="PQZ45" s="549"/>
      <c r="PRA45" s="549"/>
      <c r="PRB45" s="549"/>
      <c r="PRC45" s="549"/>
      <c r="PRD45" s="549"/>
      <c r="PRE45" s="549"/>
      <c r="PRF45" s="549"/>
      <c r="PRG45" s="549"/>
      <c r="PRH45" s="549"/>
      <c r="PRI45" s="549"/>
      <c r="PRJ45" s="549"/>
      <c r="PRK45" s="549"/>
      <c r="PRL45" s="549"/>
      <c r="PRM45" s="549"/>
      <c r="PRN45" s="549"/>
      <c r="PRO45" s="549"/>
      <c r="PRP45" s="549"/>
      <c r="PRQ45" s="549"/>
      <c r="PRR45" s="549"/>
      <c r="PRS45" s="549"/>
      <c r="PRT45" s="549"/>
      <c r="PRU45" s="549"/>
      <c r="PRV45" s="549"/>
      <c r="PRW45" s="549"/>
      <c r="PRX45" s="549"/>
      <c r="PRY45" s="549"/>
      <c r="PRZ45" s="549"/>
      <c r="PSA45" s="549"/>
      <c r="PSB45" s="549"/>
      <c r="PSC45" s="549"/>
      <c r="PSD45" s="549"/>
      <c r="PSE45" s="549"/>
      <c r="PSF45" s="549"/>
      <c r="PSG45" s="549"/>
      <c r="PSH45" s="549"/>
      <c r="PSI45" s="549"/>
      <c r="PSJ45" s="549"/>
      <c r="PSK45" s="549"/>
      <c r="PSL45" s="549"/>
      <c r="PSM45" s="549"/>
      <c r="PSN45" s="549"/>
      <c r="PSO45" s="549"/>
      <c r="PSP45" s="549"/>
      <c r="PSQ45" s="549"/>
      <c r="PSR45" s="549"/>
      <c r="PSS45" s="549"/>
      <c r="PST45" s="549"/>
      <c r="PSU45" s="549"/>
      <c r="PSV45" s="549"/>
      <c r="PSW45" s="549"/>
      <c r="PSX45" s="549"/>
      <c r="PSY45" s="549"/>
      <c r="PSZ45" s="549"/>
      <c r="PTA45" s="549"/>
      <c r="PTB45" s="549"/>
      <c r="PTC45" s="549"/>
      <c r="PTD45" s="549"/>
      <c r="PTE45" s="549"/>
      <c r="PTF45" s="549"/>
      <c r="PTG45" s="549"/>
      <c r="PTH45" s="549"/>
      <c r="PTI45" s="549"/>
      <c r="PTJ45" s="549"/>
      <c r="PTK45" s="549"/>
      <c r="PTL45" s="549"/>
      <c r="PTM45" s="549"/>
      <c r="PTN45" s="549"/>
      <c r="PTO45" s="549"/>
      <c r="PTP45" s="549"/>
      <c r="PTQ45" s="549"/>
      <c r="PTR45" s="549"/>
      <c r="PTS45" s="549"/>
      <c r="PTT45" s="549"/>
      <c r="PTU45" s="549"/>
      <c r="PTV45" s="549"/>
      <c r="PTW45" s="549"/>
      <c r="PTX45" s="549"/>
      <c r="PTY45" s="549"/>
      <c r="PTZ45" s="549"/>
      <c r="PUA45" s="549"/>
      <c r="PUB45" s="549"/>
      <c r="PUC45" s="549"/>
      <c r="PUD45" s="549"/>
      <c r="PUE45" s="549"/>
      <c r="PUF45" s="549"/>
      <c r="PUG45" s="549"/>
      <c r="PUH45" s="549"/>
      <c r="PUI45" s="549"/>
      <c r="PUJ45" s="549"/>
      <c r="PUK45" s="549"/>
      <c r="PUL45" s="549"/>
      <c r="PUM45" s="549"/>
      <c r="PUN45" s="549"/>
      <c r="PUO45" s="549"/>
      <c r="PUP45" s="549"/>
      <c r="PUQ45" s="549"/>
      <c r="PUR45" s="549"/>
      <c r="PUS45" s="549"/>
      <c r="PUT45" s="549"/>
      <c r="PUU45" s="549"/>
      <c r="PUV45" s="549"/>
      <c r="PUW45" s="549"/>
      <c r="PUX45" s="549"/>
      <c r="PUY45" s="549"/>
      <c r="PUZ45" s="549"/>
      <c r="PVA45" s="549"/>
      <c r="PVB45" s="549"/>
      <c r="PVC45" s="549"/>
      <c r="PVD45" s="549"/>
      <c r="PVE45" s="549"/>
      <c r="PVF45" s="549"/>
      <c r="PVG45" s="549"/>
      <c r="PVH45" s="549"/>
      <c r="PVI45" s="549"/>
      <c r="PVJ45" s="549"/>
      <c r="PVK45" s="549"/>
      <c r="PVL45" s="549"/>
      <c r="PVM45" s="549"/>
      <c r="PVN45" s="549"/>
      <c r="PVO45" s="549"/>
      <c r="PVP45" s="549"/>
      <c r="PVQ45" s="549"/>
      <c r="PVR45" s="549"/>
      <c r="PVS45" s="549"/>
      <c r="PVT45" s="549"/>
      <c r="PVU45" s="549"/>
      <c r="PVV45" s="549"/>
      <c r="PVW45" s="549"/>
      <c r="PVX45" s="549"/>
      <c r="PVY45" s="549"/>
      <c r="PVZ45" s="549"/>
      <c r="PWA45" s="549"/>
      <c r="PWB45" s="549"/>
      <c r="PWC45" s="549"/>
      <c r="PWD45" s="549"/>
      <c r="PWE45" s="549"/>
      <c r="PWF45" s="549"/>
      <c r="PWG45" s="549"/>
      <c r="PWH45" s="549"/>
      <c r="PWI45" s="549"/>
      <c r="PWJ45" s="549"/>
      <c r="PWK45" s="549"/>
      <c r="PWL45" s="549"/>
      <c r="PWM45" s="549"/>
      <c r="PWN45" s="549"/>
      <c r="PWO45" s="549"/>
      <c r="PWP45" s="549"/>
      <c r="PWQ45" s="549"/>
      <c r="PWR45" s="549"/>
      <c r="PWS45" s="549"/>
      <c r="PWT45" s="549"/>
      <c r="PWU45" s="549"/>
      <c r="PWV45" s="549"/>
      <c r="PWW45" s="549"/>
      <c r="PWX45" s="549"/>
      <c r="PWY45" s="549"/>
      <c r="PWZ45" s="549"/>
      <c r="PXA45" s="549"/>
      <c r="PXB45" s="549"/>
      <c r="PXC45" s="549"/>
      <c r="PXD45" s="549"/>
      <c r="PXE45" s="549"/>
      <c r="PXF45" s="549"/>
      <c r="PXG45" s="549"/>
      <c r="PXH45" s="549"/>
      <c r="PXI45" s="549"/>
      <c r="PXJ45" s="549"/>
      <c r="PXK45" s="549"/>
      <c r="PXL45" s="549"/>
      <c r="PXM45" s="549"/>
      <c r="PXN45" s="549"/>
      <c r="PXO45" s="549"/>
      <c r="PXP45" s="549"/>
      <c r="PXQ45" s="549"/>
      <c r="PXR45" s="549"/>
      <c r="PXS45" s="549"/>
      <c r="PXT45" s="549"/>
      <c r="PXU45" s="549"/>
      <c r="PXV45" s="549"/>
      <c r="PXW45" s="549"/>
      <c r="PXX45" s="549"/>
      <c r="PXY45" s="549"/>
      <c r="PXZ45" s="549"/>
      <c r="PYA45" s="549"/>
      <c r="PYB45" s="549"/>
      <c r="PYC45" s="549"/>
      <c r="PYD45" s="549"/>
      <c r="PYE45" s="549"/>
      <c r="PYF45" s="549"/>
      <c r="PYG45" s="549"/>
      <c r="PYH45" s="549"/>
      <c r="PYI45" s="549"/>
      <c r="PYJ45" s="549"/>
      <c r="PYK45" s="549"/>
      <c r="PYL45" s="549"/>
      <c r="PYM45" s="549"/>
      <c r="PYN45" s="549"/>
      <c r="PYO45" s="549"/>
      <c r="PYP45" s="549"/>
      <c r="PYQ45" s="549"/>
      <c r="PYR45" s="549"/>
      <c r="PYS45" s="549"/>
      <c r="PYT45" s="549"/>
      <c r="PYU45" s="549"/>
      <c r="PYV45" s="549"/>
      <c r="PYW45" s="549"/>
      <c r="PYX45" s="549"/>
      <c r="PYY45" s="549"/>
      <c r="PYZ45" s="549"/>
      <c r="PZA45" s="549"/>
      <c r="PZB45" s="549"/>
      <c r="PZC45" s="549"/>
      <c r="PZD45" s="549"/>
      <c r="PZE45" s="549"/>
      <c r="PZF45" s="549"/>
      <c r="PZG45" s="549"/>
      <c r="PZH45" s="549"/>
      <c r="PZI45" s="549"/>
      <c r="PZJ45" s="549"/>
      <c r="PZK45" s="549"/>
      <c r="PZL45" s="549"/>
      <c r="PZM45" s="549"/>
      <c r="PZN45" s="549"/>
      <c r="PZO45" s="549"/>
      <c r="PZP45" s="549"/>
      <c r="PZQ45" s="549"/>
      <c r="PZR45" s="549"/>
      <c r="PZS45" s="549"/>
      <c r="PZT45" s="549"/>
      <c r="PZU45" s="549"/>
      <c r="PZV45" s="549"/>
      <c r="PZW45" s="549"/>
      <c r="PZX45" s="549"/>
      <c r="PZY45" s="549"/>
      <c r="PZZ45" s="549"/>
      <c r="QAA45" s="549"/>
      <c r="QAB45" s="549"/>
      <c r="QAC45" s="549"/>
      <c r="QAD45" s="549"/>
      <c r="QAE45" s="549"/>
      <c r="QAF45" s="549"/>
      <c r="QAG45" s="549"/>
      <c r="QAH45" s="549"/>
      <c r="QAI45" s="549"/>
      <c r="QAJ45" s="549"/>
      <c r="QAK45" s="549"/>
      <c r="QAL45" s="549"/>
      <c r="QAM45" s="549"/>
      <c r="QAN45" s="549"/>
      <c r="QAO45" s="549"/>
      <c r="QAP45" s="549"/>
      <c r="QAQ45" s="549"/>
      <c r="QAR45" s="549"/>
      <c r="QAS45" s="549"/>
      <c r="QAT45" s="549"/>
      <c r="QAU45" s="549"/>
      <c r="QAV45" s="549"/>
      <c r="QAW45" s="549"/>
      <c r="QAX45" s="549"/>
      <c r="QAY45" s="549"/>
      <c r="QAZ45" s="549"/>
      <c r="QBA45" s="549"/>
      <c r="QBB45" s="549"/>
      <c r="QBC45" s="549"/>
      <c r="QBD45" s="549"/>
      <c r="QBE45" s="549"/>
      <c r="QBF45" s="549"/>
      <c r="QBG45" s="549"/>
      <c r="QBH45" s="549"/>
      <c r="QBI45" s="549"/>
      <c r="QBJ45" s="549"/>
      <c r="QBK45" s="549"/>
      <c r="QBL45" s="549"/>
      <c r="QBM45" s="549"/>
      <c r="QBN45" s="549"/>
      <c r="QBO45" s="549"/>
      <c r="QBP45" s="549"/>
      <c r="QBQ45" s="549"/>
      <c r="QBR45" s="549"/>
      <c r="QBS45" s="549"/>
      <c r="QBT45" s="549"/>
      <c r="QBU45" s="549"/>
      <c r="QBV45" s="549"/>
      <c r="QBW45" s="549"/>
      <c r="QBX45" s="549"/>
      <c r="QBY45" s="549"/>
      <c r="QBZ45" s="549"/>
      <c r="QCA45" s="549"/>
      <c r="QCB45" s="549"/>
      <c r="QCC45" s="549"/>
      <c r="QCD45" s="549"/>
      <c r="QCE45" s="549"/>
      <c r="QCF45" s="549"/>
      <c r="QCG45" s="549"/>
      <c r="QCH45" s="549"/>
      <c r="QCI45" s="549"/>
      <c r="QCJ45" s="549"/>
      <c r="QCK45" s="549"/>
      <c r="QCL45" s="549"/>
      <c r="QCM45" s="549"/>
      <c r="QCN45" s="549"/>
      <c r="QCO45" s="549"/>
      <c r="QCP45" s="549"/>
      <c r="QCQ45" s="549"/>
      <c r="QCR45" s="549"/>
      <c r="QCS45" s="549"/>
      <c r="QCT45" s="549"/>
      <c r="QCU45" s="549"/>
      <c r="QCV45" s="549"/>
      <c r="QCW45" s="549"/>
      <c r="QCX45" s="549"/>
      <c r="QCY45" s="549"/>
      <c r="QCZ45" s="549"/>
      <c r="QDA45" s="549"/>
      <c r="QDB45" s="549"/>
      <c r="QDC45" s="549"/>
      <c r="QDD45" s="549"/>
      <c r="QDE45" s="549"/>
      <c r="QDF45" s="549"/>
      <c r="QDG45" s="549"/>
      <c r="QDH45" s="549"/>
      <c r="QDI45" s="549"/>
      <c r="QDJ45" s="549"/>
      <c r="QDK45" s="549"/>
      <c r="QDL45" s="549"/>
      <c r="QDM45" s="549"/>
      <c r="QDN45" s="549"/>
      <c r="QDO45" s="549"/>
      <c r="QDP45" s="549"/>
      <c r="QDQ45" s="549"/>
      <c r="QDR45" s="549"/>
      <c r="QDS45" s="549"/>
      <c r="QDT45" s="549"/>
      <c r="QDU45" s="549"/>
      <c r="QDV45" s="549"/>
      <c r="QDW45" s="549"/>
      <c r="QDX45" s="549"/>
      <c r="QDY45" s="549"/>
      <c r="QDZ45" s="549"/>
      <c r="QEA45" s="549"/>
      <c r="QEB45" s="549"/>
      <c r="QEC45" s="549"/>
      <c r="QED45" s="549"/>
      <c r="QEE45" s="549"/>
      <c r="QEF45" s="549"/>
      <c r="QEG45" s="549"/>
      <c r="QEH45" s="549"/>
      <c r="QEI45" s="549"/>
      <c r="QEJ45" s="549"/>
      <c r="QEK45" s="549"/>
      <c r="QEL45" s="549"/>
      <c r="QEM45" s="549"/>
      <c r="QEN45" s="549"/>
      <c r="QEO45" s="549"/>
      <c r="QEP45" s="549"/>
      <c r="QEQ45" s="549"/>
      <c r="QER45" s="549"/>
      <c r="QES45" s="549"/>
      <c r="QET45" s="549"/>
      <c r="QEU45" s="549"/>
      <c r="QEV45" s="549"/>
      <c r="QEW45" s="549"/>
      <c r="QEX45" s="549"/>
      <c r="QEY45" s="549"/>
      <c r="QEZ45" s="549"/>
      <c r="QFA45" s="549"/>
      <c r="QFB45" s="549"/>
      <c r="QFC45" s="549"/>
      <c r="QFD45" s="549"/>
      <c r="QFE45" s="549"/>
      <c r="QFF45" s="549"/>
      <c r="QFG45" s="549"/>
      <c r="QFH45" s="549"/>
      <c r="QFI45" s="549"/>
      <c r="QFJ45" s="549"/>
      <c r="QFK45" s="549"/>
      <c r="QFL45" s="549"/>
      <c r="QFM45" s="549"/>
      <c r="QFN45" s="549"/>
      <c r="QFO45" s="549"/>
      <c r="QFP45" s="549"/>
      <c r="QFQ45" s="549"/>
      <c r="QFR45" s="549"/>
      <c r="QFS45" s="549"/>
      <c r="QFT45" s="549"/>
      <c r="QFU45" s="549"/>
      <c r="QFV45" s="549"/>
      <c r="QFW45" s="549"/>
      <c r="QFX45" s="549"/>
      <c r="QFY45" s="549"/>
      <c r="QFZ45" s="549"/>
      <c r="QGA45" s="549"/>
      <c r="QGB45" s="549"/>
      <c r="QGC45" s="549"/>
      <c r="QGD45" s="549"/>
      <c r="QGE45" s="549"/>
      <c r="QGF45" s="549"/>
      <c r="QGG45" s="549"/>
      <c r="QGH45" s="549"/>
      <c r="QGI45" s="549"/>
      <c r="QGJ45" s="549"/>
      <c r="QGK45" s="549"/>
      <c r="QGL45" s="549"/>
      <c r="QGM45" s="549"/>
      <c r="QGN45" s="549"/>
      <c r="QGO45" s="549"/>
      <c r="QGP45" s="549"/>
      <c r="QGQ45" s="549"/>
      <c r="QGR45" s="549"/>
      <c r="QGS45" s="549"/>
      <c r="QGT45" s="549"/>
      <c r="QGU45" s="549"/>
      <c r="QGV45" s="549"/>
      <c r="QGW45" s="549"/>
      <c r="QGX45" s="549"/>
      <c r="QGY45" s="549"/>
      <c r="QGZ45" s="549"/>
      <c r="QHA45" s="549"/>
      <c r="QHB45" s="549"/>
      <c r="QHC45" s="549"/>
      <c r="QHD45" s="549"/>
      <c r="QHE45" s="549"/>
      <c r="QHF45" s="549"/>
      <c r="QHG45" s="549"/>
      <c r="QHH45" s="549"/>
      <c r="QHI45" s="549"/>
      <c r="QHJ45" s="549"/>
      <c r="QHK45" s="549"/>
      <c r="QHL45" s="549"/>
      <c r="QHM45" s="549"/>
      <c r="QHN45" s="549"/>
      <c r="QHO45" s="549"/>
      <c r="QHP45" s="549"/>
      <c r="QHQ45" s="549"/>
      <c r="QHR45" s="549"/>
      <c r="QHS45" s="549"/>
      <c r="QHT45" s="549"/>
      <c r="QHU45" s="549"/>
      <c r="QHV45" s="549"/>
      <c r="QHW45" s="549"/>
      <c r="QHX45" s="549"/>
      <c r="QHY45" s="549"/>
      <c r="QHZ45" s="549"/>
      <c r="QIA45" s="549"/>
      <c r="QIB45" s="549"/>
      <c r="QIC45" s="549"/>
      <c r="QID45" s="549"/>
      <c r="QIE45" s="549"/>
      <c r="QIF45" s="549"/>
      <c r="QIG45" s="549"/>
      <c r="QIH45" s="549"/>
      <c r="QII45" s="549"/>
      <c r="QIJ45" s="549"/>
      <c r="QIK45" s="549"/>
      <c r="QIL45" s="549"/>
      <c r="QIM45" s="549"/>
      <c r="QIN45" s="549"/>
      <c r="QIO45" s="549"/>
      <c r="QIP45" s="549"/>
      <c r="QIQ45" s="549"/>
      <c r="QIR45" s="549"/>
      <c r="QIS45" s="549"/>
      <c r="QIT45" s="549"/>
      <c r="QIU45" s="549"/>
      <c r="QIV45" s="549"/>
      <c r="QIW45" s="549"/>
      <c r="QIX45" s="549"/>
      <c r="QIY45" s="549"/>
      <c r="QIZ45" s="549"/>
      <c r="QJA45" s="549"/>
      <c r="QJB45" s="549"/>
      <c r="QJC45" s="549"/>
      <c r="QJD45" s="549"/>
      <c r="QJE45" s="549"/>
      <c r="QJF45" s="549"/>
      <c r="QJG45" s="549"/>
      <c r="QJH45" s="549"/>
      <c r="QJI45" s="549"/>
      <c r="QJJ45" s="549"/>
      <c r="QJK45" s="549"/>
      <c r="QJL45" s="549"/>
      <c r="QJM45" s="549"/>
      <c r="QJN45" s="549"/>
      <c r="QJO45" s="549"/>
      <c r="QJP45" s="549"/>
      <c r="QJQ45" s="549"/>
      <c r="QJR45" s="549"/>
      <c r="QJS45" s="549"/>
      <c r="QJT45" s="549"/>
      <c r="QJU45" s="549"/>
      <c r="QJV45" s="549"/>
      <c r="QJW45" s="549"/>
      <c r="QJX45" s="549"/>
      <c r="QJY45" s="549"/>
      <c r="QJZ45" s="549"/>
      <c r="QKA45" s="549"/>
      <c r="QKB45" s="549"/>
      <c r="QKC45" s="549"/>
      <c r="QKD45" s="549"/>
      <c r="QKE45" s="549"/>
      <c r="QKF45" s="549"/>
      <c r="QKG45" s="549"/>
      <c r="QKH45" s="549"/>
      <c r="QKI45" s="549"/>
      <c r="QKJ45" s="549"/>
      <c r="QKK45" s="549"/>
      <c r="QKL45" s="549"/>
      <c r="QKM45" s="549"/>
      <c r="QKN45" s="549"/>
      <c r="QKO45" s="549"/>
      <c r="QKP45" s="549"/>
      <c r="QKQ45" s="549"/>
      <c r="QKR45" s="549"/>
      <c r="QKS45" s="549"/>
      <c r="QKT45" s="549"/>
      <c r="QKU45" s="549"/>
      <c r="QKV45" s="549"/>
      <c r="QKW45" s="549"/>
      <c r="QKX45" s="549"/>
      <c r="QKY45" s="549"/>
      <c r="QKZ45" s="549"/>
      <c r="QLA45" s="549"/>
      <c r="QLB45" s="549"/>
      <c r="QLC45" s="549"/>
      <c r="QLD45" s="549"/>
      <c r="QLE45" s="549"/>
      <c r="QLF45" s="549"/>
      <c r="QLG45" s="549"/>
      <c r="QLH45" s="549"/>
      <c r="QLI45" s="549"/>
      <c r="QLJ45" s="549"/>
      <c r="QLK45" s="549"/>
      <c r="QLL45" s="549"/>
      <c r="QLM45" s="549"/>
      <c r="QLN45" s="549"/>
      <c r="QLO45" s="549"/>
      <c r="QLP45" s="549"/>
      <c r="QLQ45" s="549"/>
      <c r="QLR45" s="549"/>
      <c r="QLS45" s="549"/>
      <c r="QLT45" s="549"/>
      <c r="QLU45" s="549"/>
      <c r="QLV45" s="549"/>
      <c r="QLW45" s="549"/>
      <c r="QLX45" s="549"/>
      <c r="QLY45" s="549"/>
      <c r="QLZ45" s="549"/>
      <c r="QMA45" s="549"/>
      <c r="QMB45" s="549"/>
      <c r="QMC45" s="549"/>
      <c r="QMD45" s="549"/>
      <c r="QME45" s="549"/>
      <c r="QMF45" s="549"/>
      <c r="QMG45" s="549"/>
      <c r="QMH45" s="549"/>
      <c r="QMI45" s="549"/>
      <c r="QMJ45" s="549"/>
      <c r="QMK45" s="549"/>
      <c r="QML45" s="549"/>
      <c r="QMM45" s="549"/>
      <c r="QMN45" s="549"/>
      <c r="QMO45" s="549"/>
      <c r="QMP45" s="549"/>
      <c r="QMQ45" s="549"/>
      <c r="QMR45" s="549"/>
      <c r="QMS45" s="549"/>
      <c r="QMT45" s="549"/>
      <c r="QMU45" s="549"/>
      <c r="QMV45" s="549"/>
      <c r="QMW45" s="549"/>
      <c r="QMX45" s="549"/>
      <c r="QMY45" s="549"/>
      <c r="QMZ45" s="549"/>
      <c r="QNA45" s="549"/>
      <c r="QNB45" s="549"/>
      <c r="QNC45" s="549"/>
      <c r="QND45" s="549"/>
      <c r="QNE45" s="549"/>
      <c r="QNF45" s="549"/>
      <c r="QNG45" s="549"/>
      <c r="QNH45" s="549"/>
      <c r="QNI45" s="549"/>
      <c r="QNJ45" s="549"/>
      <c r="QNK45" s="549"/>
      <c r="QNL45" s="549"/>
      <c r="QNM45" s="549"/>
      <c r="QNN45" s="549"/>
      <c r="QNO45" s="549"/>
      <c r="QNP45" s="549"/>
      <c r="QNQ45" s="549"/>
      <c r="QNR45" s="549"/>
      <c r="QNS45" s="549"/>
      <c r="QNT45" s="549"/>
      <c r="QNU45" s="549"/>
      <c r="QNV45" s="549"/>
      <c r="QNW45" s="549"/>
      <c r="QNX45" s="549"/>
      <c r="QNY45" s="549"/>
      <c r="QNZ45" s="549"/>
      <c r="QOA45" s="549"/>
      <c r="QOB45" s="549"/>
      <c r="QOC45" s="549"/>
      <c r="QOD45" s="549"/>
      <c r="QOE45" s="549"/>
      <c r="QOF45" s="549"/>
      <c r="QOG45" s="549"/>
      <c r="QOH45" s="549"/>
      <c r="QOI45" s="549"/>
      <c r="QOJ45" s="549"/>
      <c r="QOK45" s="549"/>
      <c r="QOL45" s="549"/>
      <c r="QOM45" s="549"/>
      <c r="QON45" s="549"/>
      <c r="QOO45" s="549"/>
      <c r="QOP45" s="549"/>
      <c r="QOQ45" s="549"/>
      <c r="QOR45" s="549"/>
      <c r="QOS45" s="549"/>
      <c r="QOT45" s="549"/>
      <c r="QOU45" s="549"/>
      <c r="QOV45" s="549"/>
      <c r="QOW45" s="549"/>
      <c r="QOX45" s="549"/>
      <c r="QOY45" s="549"/>
      <c r="QOZ45" s="549"/>
      <c r="QPA45" s="549"/>
      <c r="QPB45" s="549"/>
      <c r="QPC45" s="549"/>
      <c r="QPD45" s="549"/>
      <c r="QPE45" s="549"/>
      <c r="QPF45" s="549"/>
      <c r="QPG45" s="549"/>
      <c r="QPH45" s="549"/>
      <c r="QPI45" s="549"/>
      <c r="QPJ45" s="549"/>
      <c r="QPK45" s="549"/>
      <c r="QPL45" s="549"/>
      <c r="QPM45" s="549"/>
      <c r="QPN45" s="549"/>
      <c r="QPO45" s="549"/>
      <c r="QPP45" s="549"/>
      <c r="QPQ45" s="549"/>
      <c r="QPR45" s="549"/>
      <c r="QPS45" s="549"/>
      <c r="QPT45" s="549"/>
      <c r="QPU45" s="549"/>
      <c r="QPV45" s="549"/>
      <c r="QPW45" s="549"/>
      <c r="QPX45" s="549"/>
      <c r="QPY45" s="549"/>
      <c r="QPZ45" s="549"/>
      <c r="QQA45" s="549"/>
      <c r="QQB45" s="549"/>
      <c r="QQC45" s="549"/>
      <c r="QQD45" s="549"/>
      <c r="QQE45" s="549"/>
      <c r="QQF45" s="549"/>
      <c r="QQG45" s="549"/>
      <c r="QQH45" s="549"/>
      <c r="QQI45" s="549"/>
      <c r="QQJ45" s="549"/>
      <c r="QQK45" s="549"/>
      <c r="QQL45" s="549"/>
      <c r="QQM45" s="549"/>
      <c r="QQN45" s="549"/>
      <c r="QQO45" s="549"/>
      <c r="QQP45" s="549"/>
      <c r="QQQ45" s="549"/>
      <c r="QQR45" s="549"/>
      <c r="QQS45" s="549"/>
      <c r="QQT45" s="549"/>
      <c r="QQU45" s="549"/>
      <c r="QQV45" s="549"/>
      <c r="QQW45" s="549"/>
      <c r="QQX45" s="549"/>
      <c r="QQY45" s="549"/>
      <c r="QQZ45" s="549"/>
      <c r="QRA45" s="549"/>
      <c r="QRB45" s="549"/>
      <c r="QRC45" s="549"/>
      <c r="QRD45" s="549"/>
      <c r="QRE45" s="549"/>
      <c r="QRF45" s="549"/>
      <c r="QRG45" s="549"/>
      <c r="QRH45" s="549"/>
      <c r="QRI45" s="549"/>
      <c r="QRJ45" s="549"/>
      <c r="QRK45" s="549"/>
      <c r="QRL45" s="549"/>
      <c r="QRM45" s="549"/>
      <c r="QRN45" s="549"/>
      <c r="QRO45" s="549"/>
      <c r="QRP45" s="549"/>
      <c r="QRQ45" s="549"/>
      <c r="QRR45" s="549"/>
      <c r="QRS45" s="549"/>
      <c r="QRT45" s="549"/>
      <c r="QRU45" s="549"/>
      <c r="QRV45" s="549"/>
      <c r="QRW45" s="549"/>
      <c r="QRX45" s="549"/>
      <c r="QRY45" s="549"/>
      <c r="QRZ45" s="549"/>
      <c r="QSA45" s="549"/>
      <c r="QSB45" s="549"/>
      <c r="QSC45" s="549"/>
      <c r="QSD45" s="549"/>
      <c r="QSE45" s="549"/>
      <c r="QSF45" s="549"/>
      <c r="QSG45" s="549"/>
      <c r="QSH45" s="549"/>
      <c r="QSI45" s="549"/>
      <c r="QSJ45" s="549"/>
      <c r="QSK45" s="549"/>
      <c r="QSL45" s="549"/>
      <c r="QSM45" s="549"/>
      <c r="QSN45" s="549"/>
      <c r="QSO45" s="549"/>
      <c r="QSP45" s="549"/>
      <c r="QSQ45" s="549"/>
      <c r="QSR45" s="549"/>
      <c r="QSS45" s="549"/>
      <c r="QST45" s="549"/>
      <c r="QSU45" s="549"/>
      <c r="QSV45" s="549"/>
      <c r="QSW45" s="549"/>
      <c r="QSX45" s="549"/>
      <c r="QSY45" s="549"/>
      <c r="QSZ45" s="549"/>
      <c r="QTA45" s="549"/>
      <c r="QTB45" s="549"/>
      <c r="QTC45" s="549"/>
      <c r="QTD45" s="549"/>
      <c r="QTE45" s="549"/>
      <c r="QTF45" s="549"/>
      <c r="QTG45" s="549"/>
      <c r="QTH45" s="549"/>
      <c r="QTI45" s="549"/>
      <c r="QTJ45" s="549"/>
      <c r="QTK45" s="549"/>
      <c r="QTL45" s="549"/>
      <c r="QTM45" s="549"/>
      <c r="QTN45" s="549"/>
      <c r="QTO45" s="549"/>
      <c r="QTP45" s="549"/>
      <c r="QTQ45" s="549"/>
      <c r="QTR45" s="549"/>
      <c r="QTS45" s="549"/>
      <c r="QTT45" s="549"/>
      <c r="QTU45" s="549"/>
      <c r="QTV45" s="549"/>
      <c r="QTW45" s="549"/>
      <c r="QTX45" s="549"/>
      <c r="QTY45" s="549"/>
      <c r="QTZ45" s="549"/>
      <c r="QUA45" s="549"/>
      <c r="QUB45" s="549"/>
      <c r="QUC45" s="549"/>
      <c r="QUD45" s="549"/>
      <c r="QUE45" s="549"/>
      <c r="QUF45" s="549"/>
      <c r="QUG45" s="549"/>
      <c r="QUH45" s="549"/>
      <c r="QUI45" s="549"/>
      <c r="QUJ45" s="549"/>
      <c r="QUK45" s="549"/>
      <c r="QUL45" s="549"/>
      <c r="QUM45" s="549"/>
      <c r="QUN45" s="549"/>
      <c r="QUO45" s="549"/>
      <c r="QUP45" s="549"/>
      <c r="QUQ45" s="549"/>
      <c r="QUR45" s="549"/>
      <c r="QUS45" s="549"/>
      <c r="QUT45" s="549"/>
      <c r="QUU45" s="549"/>
      <c r="QUV45" s="549"/>
      <c r="QUW45" s="549"/>
      <c r="QUX45" s="549"/>
      <c r="QUY45" s="549"/>
      <c r="QUZ45" s="549"/>
      <c r="QVA45" s="549"/>
      <c r="QVB45" s="549"/>
      <c r="QVC45" s="549"/>
      <c r="QVD45" s="549"/>
      <c r="QVE45" s="549"/>
      <c r="QVF45" s="549"/>
      <c r="QVG45" s="549"/>
      <c r="QVH45" s="549"/>
      <c r="QVI45" s="549"/>
      <c r="QVJ45" s="549"/>
      <c r="QVK45" s="549"/>
      <c r="QVL45" s="549"/>
      <c r="QVM45" s="549"/>
      <c r="QVN45" s="549"/>
      <c r="QVO45" s="549"/>
      <c r="QVP45" s="549"/>
      <c r="QVQ45" s="549"/>
      <c r="QVR45" s="549"/>
      <c r="QVS45" s="549"/>
      <c r="QVT45" s="549"/>
      <c r="QVU45" s="549"/>
      <c r="QVV45" s="549"/>
      <c r="QVW45" s="549"/>
      <c r="QVX45" s="549"/>
      <c r="QVY45" s="549"/>
      <c r="QVZ45" s="549"/>
      <c r="QWA45" s="549"/>
      <c r="QWB45" s="549"/>
      <c r="QWC45" s="549"/>
      <c r="QWD45" s="549"/>
      <c r="QWE45" s="549"/>
      <c r="QWF45" s="549"/>
      <c r="QWG45" s="549"/>
      <c r="QWH45" s="549"/>
      <c r="QWI45" s="549"/>
      <c r="QWJ45" s="549"/>
      <c r="QWK45" s="549"/>
      <c r="QWL45" s="549"/>
      <c r="QWM45" s="549"/>
      <c r="QWN45" s="549"/>
      <c r="QWO45" s="549"/>
      <c r="QWP45" s="549"/>
      <c r="QWQ45" s="549"/>
      <c r="QWR45" s="549"/>
      <c r="QWS45" s="549"/>
      <c r="QWT45" s="549"/>
      <c r="QWU45" s="549"/>
      <c r="QWV45" s="549"/>
      <c r="QWW45" s="549"/>
      <c r="QWX45" s="549"/>
      <c r="QWY45" s="549"/>
      <c r="QWZ45" s="549"/>
      <c r="QXA45" s="549"/>
      <c r="QXB45" s="549"/>
      <c r="QXC45" s="549"/>
      <c r="QXD45" s="549"/>
      <c r="QXE45" s="549"/>
      <c r="QXF45" s="549"/>
      <c r="QXG45" s="549"/>
      <c r="QXH45" s="549"/>
      <c r="QXI45" s="549"/>
      <c r="QXJ45" s="549"/>
      <c r="QXK45" s="549"/>
      <c r="QXL45" s="549"/>
      <c r="QXM45" s="549"/>
      <c r="QXN45" s="549"/>
      <c r="QXO45" s="549"/>
      <c r="QXP45" s="549"/>
      <c r="QXQ45" s="549"/>
      <c r="QXR45" s="549"/>
      <c r="QXS45" s="549"/>
      <c r="QXT45" s="549"/>
      <c r="QXU45" s="549"/>
      <c r="QXV45" s="549"/>
      <c r="QXW45" s="549"/>
      <c r="QXX45" s="549"/>
      <c r="QXY45" s="549"/>
      <c r="QXZ45" s="549"/>
      <c r="QYA45" s="549"/>
      <c r="QYB45" s="549"/>
      <c r="QYC45" s="549"/>
      <c r="QYD45" s="549"/>
      <c r="QYE45" s="549"/>
      <c r="QYF45" s="549"/>
      <c r="QYG45" s="549"/>
      <c r="QYH45" s="549"/>
      <c r="QYI45" s="549"/>
      <c r="QYJ45" s="549"/>
      <c r="QYK45" s="549"/>
      <c r="QYL45" s="549"/>
      <c r="QYM45" s="549"/>
      <c r="QYN45" s="549"/>
      <c r="QYO45" s="549"/>
      <c r="QYP45" s="549"/>
      <c r="QYQ45" s="549"/>
      <c r="QYR45" s="549"/>
      <c r="QYS45" s="549"/>
      <c r="QYT45" s="549"/>
      <c r="QYU45" s="549"/>
      <c r="QYV45" s="549"/>
      <c r="QYW45" s="549"/>
      <c r="QYX45" s="549"/>
      <c r="QYY45" s="549"/>
      <c r="QYZ45" s="549"/>
      <c r="QZA45" s="549"/>
      <c r="QZB45" s="549"/>
      <c r="QZC45" s="549"/>
      <c r="QZD45" s="549"/>
      <c r="QZE45" s="549"/>
      <c r="QZF45" s="549"/>
      <c r="QZG45" s="549"/>
      <c r="QZH45" s="549"/>
      <c r="QZI45" s="549"/>
      <c r="QZJ45" s="549"/>
      <c r="QZK45" s="549"/>
      <c r="QZL45" s="549"/>
      <c r="QZM45" s="549"/>
      <c r="QZN45" s="549"/>
      <c r="QZO45" s="549"/>
      <c r="QZP45" s="549"/>
      <c r="QZQ45" s="549"/>
      <c r="QZR45" s="549"/>
      <c r="QZS45" s="549"/>
      <c r="QZT45" s="549"/>
      <c r="QZU45" s="549"/>
      <c r="QZV45" s="549"/>
      <c r="QZW45" s="549"/>
      <c r="QZX45" s="549"/>
      <c r="QZY45" s="549"/>
      <c r="QZZ45" s="549"/>
      <c r="RAA45" s="549"/>
      <c r="RAB45" s="549"/>
      <c r="RAC45" s="549"/>
      <c r="RAD45" s="549"/>
      <c r="RAE45" s="549"/>
      <c r="RAF45" s="549"/>
      <c r="RAG45" s="549"/>
      <c r="RAH45" s="549"/>
      <c r="RAI45" s="549"/>
      <c r="RAJ45" s="549"/>
      <c r="RAK45" s="549"/>
      <c r="RAL45" s="549"/>
      <c r="RAM45" s="549"/>
      <c r="RAN45" s="549"/>
      <c r="RAO45" s="549"/>
      <c r="RAP45" s="549"/>
      <c r="RAQ45" s="549"/>
      <c r="RAR45" s="549"/>
      <c r="RAS45" s="549"/>
      <c r="RAT45" s="549"/>
      <c r="RAU45" s="549"/>
      <c r="RAV45" s="549"/>
      <c r="RAW45" s="549"/>
      <c r="RAX45" s="549"/>
      <c r="RAY45" s="549"/>
      <c r="RAZ45" s="549"/>
      <c r="RBA45" s="549"/>
      <c r="RBB45" s="549"/>
      <c r="RBC45" s="549"/>
      <c r="RBD45" s="549"/>
      <c r="RBE45" s="549"/>
      <c r="RBF45" s="549"/>
      <c r="RBG45" s="549"/>
      <c r="RBH45" s="549"/>
      <c r="RBI45" s="549"/>
      <c r="RBJ45" s="549"/>
      <c r="RBK45" s="549"/>
      <c r="RBL45" s="549"/>
      <c r="RBM45" s="549"/>
      <c r="RBN45" s="549"/>
      <c r="RBO45" s="549"/>
      <c r="RBP45" s="549"/>
      <c r="RBQ45" s="549"/>
      <c r="RBR45" s="549"/>
      <c r="RBS45" s="549"/>
      <c r="RBT45" s="549"/>
      <c r="RBU45" s="549"/>
      <c r="RBV45" s="549"/>
      <c r="RBW45" s="549"/>
      <c r="RBX45" s="549"/>
      <c r="RBY45" s="549"/>
      <c r="RBZ45" s="549"/>
      <c r="RCA45" s="549"/>
      <c r="RCB45" s="549"/>
      <c r="RCC45" s="549"/>
      <c r="RCD45" s="549"/>
      <c r="RCE45" s="549"/>
      <c r="RCF45" s="549"/>
      <c r="RCG45" s="549"/>
      <c r="RCH45" s="549"/>
      <c r="RCI45" s="549"/>
      <c r="RCJ45" s="549"/>
      <c r="RCK45" s="549"/>
      <c r="RCL45" s="549"/>
      <c r="RCM45" s="549"/>
      <c r="RCN45" s="549"/>
      <c r="RCO45" s="549"/>
      <c r="RCP45" s="549"/>
      <c r="RCQ45" s="549"/>
      <c r="RCR45" s="549"/>
      <c r="RCS45" s="549"/>
      <c r="RCT45" s="549"/>
      <c r="RCU45" s="549"/>
      <c r="RCV45" s="549"/>
      <c r="RCW45" s="549"/>
      <c r="RCX45" s="549"/>
      <c r="RCY45" s="549"/>
      <c r="RCZ45" s="549"/>
      <c r="RDA45" s="549"/>
      <c r="RDB45" s="549"/>
      <c r="RDC45" s="549"/>
      <c r="RDD45" s="549"/>
      <c r="RDE45" s="549"/>
      <c r="RDF45" s="549"/>
      <c r="RDG45" s="549"/>
      <c r="RDH45" s="549"/>
      <c r="RDI45" s="549"/>
      <c r="RDJ45" s="549"/>
      <c r="RDK45" s="549"/>
      <c r="RDL45" s="549"/>
      <c r="RDM45" s="549"/>
      <c r="RDN45" s="549"/>
      <c r="RDO45" s="549"/>
      <c r="RDP45" s="549"/>
      <c r="RDQ45" s="549"/>
      <c r="RDR45" s="549"/>
      <c r="RDS45" s="549"/>
      <c r="RDT45" s="549"/>
      <c r="RDU45" s="549"/>
      <c r="RDV45" s="549"/>
      <c r="RDW45" s="549"/>
      <c r="RDX45" s="549"/>
      <c r="RDY45" s="549"/>
      <c r="RDZ45" s="549"/>
      <c r="REA45" s="549"/>
      <c r="REB45" s="549"/>
      <c r="REC45" s="549"/>
      <c r="RED45" s="549"/>
      <c r="REE45" s="549"/>
      <c r="REF45" s="549"/>
      <c r="REG45" s="549"/>
      <c r="REH45" s="549"/>
      <c r="REI45" s="549"/>
      <c r="REJ45" s="549"/>
      <c r="REK45" s="549"/>
      <c r="REL45" s="549"/>
      <c r="REM45" s="549"/>
      <c r="REN45" s="549"/>
      <c r="REO45" s="549"/>
      <c r="REP45" s="549"/>
      <c r="REQ45" s="549"/>
      <c r="RER45" s="549"/>
      <c r="RES45" s="549"/>
      <c r="RET45" s="549"/>
      <c r="REU45" s="549"/>
      <c r="REV45" s="549"/>
      <c r="REW45" s="549"/>
      <c r="REX45" s="549"/>
      <c r="REY45" s="549"/>
      <c r="REZ45" s="549"/>
      <c r="RFA45" s="549"/>
      <c r="RFB45" s="549"/>
      <c r="RFC45" s="549"/>
      <c r="RFD45" s="549"/>
      <c r="RFE45" s="549"/>
      <c r="RFF45" s="549"/>
      <c r="RFG45" s="549"/>
      <c r="RFH45" s="549"/>
      <c r="RFI45" s="549"/>
      <c r="RFJ45" s="549"/>
      <c r="RFK45" s="549"/>
      <c r="RFL45" s="549"/>
      <c r="RFM45" s="549"/>
      <c r="RFN45" s="549"/>
      <c r="RFO45" s="549"/>
      <c r="RFP45" s="549"/>
      <c r="RFQ45" s="549"/>
      <c r="RFR45" s="549"/>
      <c r="RFS45" s="549"/>
      <c r="RFT45" s="549"/>
      <c r="RFU45" s="549"/>
      <c r="RFV45" s="549"/>
      <c r="RFW45" s="549"/>
      <c r="RFX45" s="549"/>
      <c r="RFY45" s="549"/>
      <c r="RFZ45" s="549"/>
      <c r="RGA45" s="549"/>
      <c r="RGB45" s="549"/>
      <c r="RGC45" s="549"/>
      <c r="RGD45" s="549"/>
      <c r="RGE45" s="549"/>
      <c r="RGF45" s="549"/>
      <c r="RGG45" s="549"/>
      <c r="RGH45" s="549"/>
      <c r="RGI45" s="549"/>
      <c r="RGJ45" s="549"/>
      <c r="RGK45" s="549"/>
      <c r="RGL45" s="549"/>
      <c r="RGM45" s="549"/>
      <c r="RGN45" s="549"/>
      <c r="RGO45" s="549"/>
      <c r="RGP45" s="549"/>
      <c r="RGQ45" s="549"/>
      <c r="RGR45" s="549"/>
      <c r="RGS45" s="549"/>
      <c r="RGT45" s="549"/>
      <c r="RGU45" s="549"/>
      <c r="RGV45" s="549"/>
      <c r="RGW45" s="549"/>
      <c r="RGX45" s="549"/>
      <c r="RGY45" s="549"/>
      <c r="RGZ45" s="549"/>
      <c r="RHA45" s="549"/>
      <c r="RHB45" s="549"/>
      <c r="RHC45" s="549"/>
      <c r="RHD45" s="549"/>
      <c r="RHE45" s="549"/>
      <c r="RHF45" s="549"/>
      <c r="RHG45" s="549"/>
      <c r="RHH45" s="549"/>
      <c r="RHI45" s="549"/>
      <c r="RHJ45" s="549"/>
      <c r="RHK45" s="549"/>
      <c r="RHL45" s="549"/>
      <c r="RHM45" s="549"/>
      <c r="RHN45" s="549"/>
      <c r="RHO45" s="549"/>
      <c r="RHP45" s="549"/>
      <c r="RHQ45" s="549"/>
      <c r="RHR45" s="549"/>
      <c r="RHS45" s="549"/>
      <c r="RHT45" s="549"/>
      <c r="RHU45" s="549"/>
      <c r="RHV45" s="549"/>
      <c r="RHW45" s="549"/>
      <c r="RHX45" s="549"/>
      <c r="RHY45" s="549"/>
      <c r="RHZ45" s="549"/>
      <c r="RIA45" s="549"/>
      <c r="RIB45" s="549"/>
      <c r="RIC45" s="549"/>
      <c r="RID45" s="549"/>
      <c r="RIE45" s="549"/>
      <c r="RIF45" s="549"/>
      <c r="RIG45" s="549"/>
      <c r="RIH45" s="549"/>
      <c r="RII45" s="549"/>
      <c r="RIJ45" s="549"/>
      <c r="RIK45" s="549"/>
      <c r="RIL45" s="549"/>
      <c r="RIM45" s="549"/>
      <c r="RIN45" s="549"/>
      <c r="RIO45" s="549"/>
      <c r="RIP45" s="549"/>
      <c r="RIQ45" s="549"/>
      <c r="RIR45" s="549"/>
      <c r="RIS45" s="549"/>
      <c r="RIT45" s="549"/>
      <c r="RIU45" s="549"/>
      <c r="RIV45" s="549"/>
      <c r="RIW45" s="549"/>
      <c r="RIX45" s="549"/>
      <c r="RIY45" s="549"/>
      <c r="RIZ45" s="549"/>
      <c r="RJA45" s="549"/>
      <c r="RJB45" s="549"/>
      <c r="RJC45" s="549"/>
      <c r="RJD45" s="549"/>
      <c r="RJE45" s="549"/>
      <c r="RJF45" s="549"/>
      <c r="RJG45" s="549"/>
      <c r="RJH45" s="549"/>
      <c r="RJI45" s="549"/>
      <c r="RJJ45" s="549"/>
      <c r="RJK45" s="549"/>
      <c r="RJL45" s="549"/>
      <c r="RJM45" s="549"/>
      <c r="RJN45" s="549"/>
      <c r="RJO45" s="549"/>
      <c r="RJP45" s="549"/>
      <c r="RJQ45" s="549"/>
      <c r="RJR45" s="549"/>
      <c r="RJS45" s="549"/>
      <c r="RJT45" s="549"/>
      <c r="RJU45" s="549"/>
      <c r="RJV45" s="549"/>
      <c r="RJW45" s="549"/>
      <c r="RJX45" s="549"/>
      <c r="RJY45" s="549"/>
      <c r="RJZ45" s="549"/>
      <c r="RKA45" s="549"/>
      <c r="RKB45" s="549"/>
      <c r="RKC45" s="549"/>
      <c r="RKD45" s="549"/>
      <c r="RKE45" s="549"/>
      <c r="RKF45" s="549"/>
      <c r="RKG45" s="549"/>
      <c r="RKH45" s="549"/>
      <c r="RKI45" s="549"/>
      <c r="RKJ45" s="549"/>
      <c r="RKK45" s="549"/>
      <c r="RKL45" s="549"/>
      <c r="RKM45" s="549"/>
      <c r="RKN45" s="549"/>
      <c r="RKO45" s="549"/>
      <c r="RKP45" s="549"/>
      <c r="RKQ45" s="549"/>
      <c r="RKR45" s="549"/>
      <c r="RKS45" s="549"/>
      <c r="RKT45" s="549"/>
      <c r="RKU45" s="549"/>
      <c r="RKV45" s="549"/>
      <c r="RKW45" s="549"/>
      <c r="RKX45" s="549"/>
      <c r="RKY45" s="549"/>
      <c r="RKZ45" s="549"/>
      <c r="RLA45" s="549"/>
      <c r="RLB45" s="549"/>
      <c r="RLC45" s="549"/>
      <c r="RLD45" s="549"/>
      <c r="RLE45" s="549"/>
      <c r="RLF45" s="549"/>
      <c r="RLG45" s="549"/>
      <c r="RLH45" s="549"/>
      <c r="RLI45" s="549"/>
      <c r="RLJ45" s="549"/>
      <c r="RLK45" s="549"/>
      <c r="RLL45" s="549"/>
      <c r="RLM45" s="549"/>
      <c r="RLN45" s="549"/>
      <c r="RLO45" s="549"/>
      <c r="RLP45" s="549"/>
      <c r="RLQ45" s="549"/>
      <c r="RLR45" s="549"/>
      <c r="RLS45" s="549"/>
      <c r="RLT45" s="549"/>
      <c r="RLU45" s="549"/>
      <c r="RLV45" s="549"/>
      <c r="RLW45" s="549"/>
      <c r="RLX45" s="549"/>
      <c r="RLY45" s="549"/>
      <c r="RLZ45" s="549"/>
      <c r="RMA45" s="549"/>
      <c r="RMB45" s="549"/>
      <c r="RMC45" s="549"/>
      <c r="RMD45" s="549"/>
      <c r="RME45" s="549"/>
      <c r="RMF45" s="549"/>
      <c r="RMG45" s="549"/>
      <c r="RMH45" s="549"/>
      <c r="RMI45" s="549"/>
      <c r="RMJ45" s="549"/>
      <c r="RMK45" s="549"/>
      <c r="RML45" s="549"/>
      <c r="RMM45" s="549"/>
      <c r="RMN45" s="549"/>
      <c r="RMO45" s="549"/>
      <c r="RMP45" s="549"/>
      <c r="RMQ45" s="549"/>
      <c r="RMR45" s="549"/>
      <c r="RMS45" s="549"/>
      <c r="RMT45" s="549"/>
      <c r="RMU45" s="549"/>
      <c r="RMV45" s="549"/>
      <c r="RMW45" s="549"/>
      <c r="RMX45" s="549"/>
      <c r="RMY45" s="549"/>
      <c r="RMZ45" s="549"/>
      <c r="RNA45" s="549"/>
      <c r="RNB45" s="549"/>
      <c r="RNC45" s="549"/>
      <c r="RND45" s="549"/>
      <c r="RNE45" s="549"/>
      <c r="RNF45" s="549"/>
      <c r="RNG45" s="549"/>
      <c r="RNH45" s="549"/>
      <c r="RNI45" s="549"/>
      <c r="RNJ45" s="549"/>
      <c r="RNK45" s="549"/>
      <c r="RNL45" s="549"/>
      <c r="RNM45" s="549"/>
      <c r="RNN45" s="549"/>
      <c r="RNO45" s="549"/>
      <c r="RNP45" s="549"/>
      <c r="RNQ45" s="549"/>
      <c r="RNR45" s="549"/>
      <c r="RNS45" s="549"/>
      <c r="RNT45" s="549"/>
      <c r="RNU45" s="549"/>
      <c r="RNV45" s="549"/>
      <c r="RNW45" s="549"/>
      <c r="RNX45" s="549"/>
      <c r="RNY45" s="549"/>
      <c r="RNZ45" s="549"/>
      <c r="ROA45" s="549"/>
      <c r="ROB45" s="549"/>
      <c r="ROC45" s="549"/>
      <c r="ROD45" s="549"/>
      <c r="ROE45" s="549"/>
      <c r="ROF45" s="549"/>
      <c r="ROG45" s="549"/>
      <c r="ROH45" s="549"/>
      <c r="ROI45" s="549"/>
      <c r="ROJ45" s="549"/>
      <c r="ROK45" s="549"/>
      <c r="ROL45" s="549"/>
      <c r="ROM45" s="549"/>
      <c r="RON45" s="549"/>
      <c r="ROO45" s="549"/>
      <c r="ROP45" s="549"/>
      <c r="ROQ45" s="549"/>
      <c r="ROR45" s="549"/>
      <c r="ROS45" s="549"/>
      <c r="ROT45" s="549"/>
      <c r="ROU45" s="549"/>
      <c r="ROV45" s="549"/>
      <c r="ROW45" s="549"/>
      <c r="ROX45" s="549"/>
      <c r="ROY45" s="549"/>
      <c r="ROZ45" s="549"/>
      <c r="RPA45" s="549"/>
      <c r="RPB45" s="549"/>
      <c r="RPC45" s="549"/>
      <c r="RPD45" s="549"/>
      <c r="RPE45" s="549"/>
      <c r="RPF45" s="549"/>
      <c r="RPG45" s="549"/>
      <c r="RPH45" s="549"/>
      <c r="RPI45" s="549"/>
      <c r="RPJ45" s="549"/>
      <c r="RPK45" s="549"/>
      <c r="RPL45" s="549"/>
      <c r="RPM45" s="549"/>
      <c r="RPN45" s="549"/>
      <c r="RPO45" s="549"/>
      <c r="RPP45" s="549"/>
      <c r="RPQ45" s="549"/>
      <c r="RPR45" s="549"/>
      <c r="RPS45" s="549"/>
      <c r="RPT45" s="549"/>
      <c r="RPU45" s="549"/>
      <c r="RPV45" s="549"/>
      <c r="RPW45" s="549"/>
      <c r="RPX45" s="549"/>
      <c r="RPY45" s="549"/>
      <c r="RPZ45" s="549"/>
      <c r="RQA45" s="549"/>
      <c r="RQB45" s="549"/>
      <c r="RQC45" s="549"/>
      <c r="RQD45" s="549"/>
      <c r="RQE45" s="549"/>
      <c r="RQF45" s="549"/>
      <c r="RQG45" s="549"/>
      <c r="RQH45" s="549"/>
      <c r="RQI45" s="549"/>
      <c r="RQJ45" s="549"/>
      <c r="RQK45" s="549"/>
      <c r="RQL45" s="549"/>
      <c r="RQM45" s="549"/>
      <c r="RQN45" s="549"/>
      <c r="RQO45" s="549"/>
      <c r="RQP45" s="549"/>
      <c r="RQQ45" s="549"/>
      <c r="RQR45" s="549"/>
      <c r="RQS45" s="549"/>
      <c r="RQT45" s="549"/>
      <c r="RQU45" s="549"/>
      <c r="RQV45" s="549"/>
      <c r="RQW45" s="549"/>
      <c r="RQX45" s="549"/>
      <c r="RQY45" s="549"/>
      <c r="RQZ45" s="549"/>
      <c r="RRA45" s="549"/>
      <c r="RRB45" s="549"/>
      <c r="RRC45" s="549"/>
      <c r="RRD45" s="549"/>
      <c r="RRE45" s="549"/>
      <c r="RRF45" s="549"/>
      <c r="RRG45" s="549"/>
      <c r="RRH45" s="549"/>
      <c r="RRI45" s="549"/>
      <c r="RRJ45" s="549"/>
      <c r="RRK45" s="549"/>
      <c r="RRL45" s="549"/>
      <c r="RRM45" s="549"/>
      <c r="RRN45" s="549"/>
      <c r="RRO45" s="549"/>
      <c r="RRP45" s="549"/>
      <c r="RRQ45" s="549"/>
      <c r="RRR45" s="549"/>
      <c r="RRS45" s="549"/>
      <c r="RRT45" s="549"/>
      <c r="RRU45" s="549"/>
      <c r="RRV45" s="549"/>
      <c r="RRW45" s="549"/>
      <c r="RRX45" s="549"/>
      <c r="RRY45" s="549"/>
      <c r="RRZ45" s="549"/>
      <c r="RSA45" s="549"/>
      <c r="RSB45" s="549"/>
      <c r="RSC45" s="549"/>
      <c r="RSD45" s="549"/>
      <c r="RSE45" s="549"/>
      <c r="RSF45" s="549"/>
      <c r="RSG45" s="549"/>
      <c r="RSH45" s="549"/>
      <c r="RSI45" s="549"/>
      <c r="RSJ45" s="549"/>
      <c r="RSK45" s="549"/>
      <c r="RSL45" s="549"/>
      <c r="RSM45" s="549"/>
      <c r="RSN45" s="549"/>
      <c r="RSO45" s="549"/>
      <c r="RSP45" s="549"/>
      <c r="RSQ45" s="549"/>
      <c r="RSR45" s="549"/>
      <c r="RSS45" s="549"/>
      <c r="RST45" s="549"/>
      <c r="RSU45" s="549"/>
      <c r="RSV45" s="549"/>
      <c r="RSW45" s="549"/>
      <c r="RSX45" s="549"/>
      <c r="RSY45" s="549"/>
      <c r="RSZ45" s="549"/>
      <c r="RTA45" s="549"/>
      <c r="RTB45" s="549"/>
      <c r="RTC45" s="549"/>
      <c r="RTD45" s="549"/>
      <c r="RTE45" s="549"/>
      <c r="RTF45" s="549"/>
      <c r="RTG45" s="549"/>
      <c r="RTH45" s="549"/>
      <c r="RTI45" s="549"/>
      <c r="RTJ45" s="549"/>
      <c r="RTK45" s="549"/>
      <c r="RTL45" s="549"/>
      <c r="RTM45" s="549"/>
      <c r="RTN45" s="549"/>
      <c r="RTO45" s="549"/>
      <c r="RTP45" s="549"/>
      <c r="RTQ45" s="549"/>
      <c r="RTR45" s="549"/>
      <c r="RTS45" s="549"/>
      <c r="RTT45" s="549"/>
      <c r="RTU45" s="549"/>
      <c r="RTV45" s="549"/>
      <c r="RTW45" s="549"/>
      <c r="RTX45" s="549"/>
      <c r="RTY45" s="549"/>
      <c r="RTZ45" s="549"/>
      <c r="RUA45" s="549"/>
      <c r="RUB45" s="549"/>
      <c r="RUC45" s="549"/>
      <c r="RUD45" s="549"/>
      <c r="RUE45" s="549"/>
      <c r="RUF45" s="549"/>
      <c r="RUG45" s="549"/>
      <c r="RUH45" s="549"/>
      <c r="RUI45" s="549"/>
      <c r="RUJ45" s="549"/>
      <c r="RUK45" s="549"/>
      <c r="RUL45" s="549"/>
      <c r="RUM45" s="549"/>
      <c r="RUN45" s="549"/>
      <c r="RUO45" s="549"/>
      <c r="RUP45" s="549"/>
      <c r="RUQ45" s="549"/>
      <c r="RUR45" s="549"/>
      <c r="RUS45" s="549"/>
      <c r="RUT45" s="549"/>
      <c r="RUU45" s="549"/>
      <c r="RUV45" s="549"/>
      <c r="RUW45" s="549"/>
      <c r="RUX45" s="549"/>
      <c r="RUY45" s="549"/>
      <c r="RUZ45" s="549"/>
      <c r="RVA45" s="549"/>
      <c r="RVB45" s="549"/>
      <c r="RVC45" s="549"/>
      <c r="RVD45" s="549"/>
      <c r="RVE45" s="549"/>
      <c r="RVF45" s="549"/>
      <c r="RVG45" s="549"/>
      <c r="RVH45" s="549"/>
      <c r="RVI45" s="549"/>
      <c r="RVJ45" s="549"/>
      <c r="RVK45" s="549"/>
      <c r="RVL45" s="549"/>
      <c r="RVM45" s="549"/>
      <c r="RVN45" s="549"/>
      <c r="RVO45" s="549"/>
      <c r="RVP45" s="549"/>
      <c r="RVQ45" s="549"/>
      <c r="RVR45" s="549"/>
      <c r="RVS45" s="549"/>
      <c r="RVT45" s="549"/>
      <c r="RVU45" s="549"/>
      <c r="RVV45" s="549"/>
      <c r="RVW45" s="549"/>
      <c r="RVX45" s="549"/>
      <c r="RVY45" s="549"/>
      <c r="RVZ45" s="549"/>
      <c r="RWA45" s="549"/>
      <c r="RWB45" s="549"/>
      <c r="RWC45" s="549"/>
      <c r="RWD45" s="549"/>
      <c r="RWE45" s="549"/>
      <c r="RWF45" s="549"/>
      <c r="RWG45" s="549"/>
      <c r="RWH45" s="549"/>
      <c r="RWI45" s="549"/>
      <c r="RWJ45" s="549"/>
      <c r="RWK45" s="549"/>
      <c r="RWL45" s="549"/>
      <c r="RWM45" s="549"/>
      <c r="RWN45" s="549"/>
      <c r="RWO45" s="549"/>
      <c r="RWP45" s="549"/>
      <c r="RWQ45" s="549"/>
      <c r="RWR45" s="549"/>
      <c r="RWS45" s="549"/>
      <c r="RWT45" s="549"/>
      <c r="RWU45" s="549"/>
      <c r="RWV45" s="549"/>
      <c r="RWW45" s="549"/>
      <c r="RWX45" s="549"/>
      <c r="RWY45" s="549"/>
      <c r="RWZ45" s="549"/>
      <c r="RXA45" s="549"/>
      <c r="RXB45" s="549"/>
      <c r="RXC45" s="549"/>
      <c r="RXD45" s="549"/>
      <c r="RXE45" s="549"/>
      <c r="RXF45" s="549"/>
      <c r="RXG45" s="549"/>
      <c r="RXH45" s="549"/>
      <c r="RXI45" s="549"/>
      <c r="RXJ45" s="549"/>
      <c r="RXK45" s="549"/>
      <c r="RXL45" s="549"/>
      <c r="RXM45" s="549"/>
      <c r="RXN45" s="549"/>
      <c r="RXO45" s="549"/>
      <c r="RXP45" s="549"/>
      <c r="RXQ45" s="549"/>
      <c r="RXR45" s="549"/>
      <c r="RXS45" s="549"/>
      <c r="RXT45" s="549"/>
      <c r="RXU45" s="549"/>
      <c r="RXV45" s="549"/>
      <c r="RXW45" s="549"/>
      <c r="RXX45" s="549"/>
      <c r="RXY45" s="549"/>
      <c r="RXZ45" s="549"/>
      <c r="RYA45" s="549"/>
      <c r="RYB45" s="549"/>
      <c r="RYC45" s="549"/>
      <c r="RYD45" s="549"/>
      <c r="RYE45" s="549"/>
      <c r="RYF45" s="549"/>
      <c r="RYG45" s="549"/>
      <c r="RYH45" s="549"/>
      <c r="RYI45" s="549"/>
      <c r="RYJ45" s="549"/>
      <c r="RYK45" s="549"/>
      <c r="RYL45" s="549"/>
      <c r="RYM45" s="549"/>
      <c r="RYN45" s="549"/>
      <c r="RYO45" s="549"/>
      <c r="RYP45" s="549"/>
      <c r="RYQ45" s="549"/>
      <c r="RYR45" s="549"/>
      <c r="RYS45" s="549"/>
      <c r="RYT45" s="549"/>
      <c r="RYU45" s="549"/>
      <c r="RYV45" s="549"/>
      <c r="RYW45" s="549"/>
      <c r="RYX45" s="549"/>
      <c r="RYY45" s="549"/>
      <c r="RYZ45" s="549"/>
      <c r="RZA45" s="549"/>
      <c r="RZB45" s="549"/>
      <c r="RZC45" s="549"/>
      <c r="RZD45" s="549"/>
      <c r="RZE45" s="549"/>
      <c r="RZF45" s="549"/>
      <c r="RZG45" s="549"/>
      <c r="RZH45" s="549"/>
      <c r="RZI45" s="549"/>
      <c r="RZJ45" s="549"/>
      <c r="RZK45" s="549"/>
      <c r="RZL45" s="549"/>
      <c r="RZM45" s="549"/>
      <c r="RZN45" s="549"/>
      <c r="RZO45" s="549"/>
      <c r="RZP45" s="549"/>
      <c r="RZQ45" s="549"/>
      <c r="RZR45" s="549"/>
      <c r="RZS45" s="549"/>
      <c r="RZT45" s="549"/>
      <c r="RZU45" s="549"/>
      <c r="RZV45" s="549"/>
      <c r="RZW45" s="549"/>
      <c r="RZX45" s="549"/>
      <c r="RZY45" s="549"/>
      <c r="RZZ45" s="549"/>
      <c r="SAA45" s="549"/>
      <c r="SAB45" s="549"/>
      <c r="SAC45" s="549"/>
      <c r="SAD45" s="549"/>
      <c r="SAE45" s="549"/>
      <c r="SAF45" s="549"/>
      <c r="SAG45" s="549"/>
      <c r="SAH45" s="549"/>
      <c r="SAI45" s="549"/>
      <c r="SAJ45" s="549"/>
      <c r="SAK45" s="549"/>
      <c r="SAL45" s="549"/>
      <c r="SAM45" s="549"/>
      <c r="SAN45" s="549"/>
      <c r="SAO45" s="549"/>
      <c r="SAP45" s="549"/>
      <c r="SAQ45" s="549"/>
      <c r="SAR45" s="549"/>
      <c r="SAS45" s="549"/>
      <c r="SAT45" s="549"/>
      <c r="SAU45" s="549"/>
      <c r="SAV45" s="549"/>
      <c r="SAW45" s="549"/>
      <c r="SAX45" s="549"/>
      <c r="SAY45" s="549"/>
      <c r="SAZ45" s="549"/>
      <c r="SBA45" s="549"/>
      <c r="SBB45" s="549"/>
      <c r="SBC45" s="549"/>
      <c r="SBD45" s="549"/>
      <c r="SBE45" s="549"/>
      <c r="SBF45" s="549"/>
      <c r="SBG45" s="549"/>
      <c r="SBH45" s="549"/>
      <c r="SBI45" s="549"/>
      <c r="SBJ45" s="549"/>
      <c r="SBK45" s="549"/>
      <c r="SBL45" s="549"/>
      <c r="SBM45" s="549"/>
      <c r="SBN45" s="549"/>
      <c r="SBO45" s="549"/>
      <c r="SBP45" s="549"/>
      <c r="SBQ45" s="549"/>
      <c r="SBR45" s="549"/>
      <c r="SBS45" s="549"/>
      <c r="SBT45" s="549"/>
      <c r="SBU45" s="549"/>
      <c r="SBV45" s="549"/>
      <c r="SBW45" s="549"/>
      <c r="SBX45" s="549"/>
      <c r="SBY45" s="549"/>
      <c r="SBZ45" s="549"/>
      <c r="SCA45" s="549"/>
      <c r="SCB45" s="549"/>
      <c r="SCC45" s="549"/>
      <c r="SCD45" s="549"/>
      <c r="SCE45" s="549"/>
      <c r="SCF45" s="549"/>
      <c r="SCG45" s="549"/>
      <c r="SCH45" s="549"/>
      <c r="SCI45" s="549"/>
      <c r="SCJ45" s="549"/>
      <c r="SCK45" s="549"/>
      <c r="SCL45" s="549"/>
      <c r="SCM45" s="549"/>
      <c r="SCN45" s="549"/>
      <c r="SCO45" s="549"/>
      <c r="SCP45" s="549"/>
      <c r="SCQ45" s="549"/>
      <c r="SCR45" s="549"/>
      <c r="SCS45" s="549"/>
      <c r="SCT45" s="549"/>
      <c r="SCU45" s="549"/>
      <c r="SCV45" s="549"/>
      <c r="SCW45" s="549"/>
      <c r="SCX45" s="549"/>
      <c r="SCY45" s="549"/>
      <c r="SCZ45" s="549"/>
      <c r="SDA45" s="549"/>
      <c r="SDB45" s="549"/>
      <c r="SDC45" s="549"/>
      <c r="SDD45" s="549"/>
      <c r="SDE45" s="549"/>
      <c r="SDF45" s="549"/>
      <c r="SDG45" s="549"/>
      <c r="SDH45" s="549"/>
      <c r="SDI45" s="549"/>
      <c r="SDJ45" s="549"/>
      <c r="SDK45" s="549"/>
      <c r="SDL45" s="549"/>
      <c r="SDM45" s="549"/>
      <c r="SDN45" s="549"/>
      <c r="SDO45" s="549"/>
      <c r="SDP45" s="549"/>
      <c r="SDQ45" s="549"/>
      <c r="SDR45" s="549"/>
      <c r="SDS45" s="549"/>
      <c r="SDT45" s="549"/>
      <c r="SDU45" s="549"/>
      <c r="SDV45" s="549"/>
      <c r="SDW45" s="549"/>
      <c r="SDX45" s="549"/>
      <c r="SDY45" s="549"/>
      <c r="SDZ45" s="549"/>
      <c r="SEA45" s="549"/>
      <c r="SEB45" s="549"/>
      <c r="SEC45" s="549"/>
      <c r="SED45" s="549"/>
      <c r="SEE45" s="549"/>
      <c r="SEF45" s="549"/>
      <c r="SEG45" s="549"/>
      <c r="SEH45" s="549"/>
      <c r="SEI45" s="549"/>
      <c r="SEJ45" s="549"/>
      <c r="SEK45" s="549"/>
      <c r="SEL45" s="549"/>
      <c r="SEM45" s="549"/>
      <c r="SEN45" s="549"/>
      <c r="SEO45" s="549"/>
      <c r="SEP45" s="549"/>
      <c r="SEQ45" s="549"/>
      <c r="SER45" s="549"/>
      <c r="SES45" s="549"/>
      <c r="SET45" s="549"/>
      <c r="SEU45" s="549"/>
      <c r="SEV45" s="549"/>
      <c r="SEW45" s="549"/>
      <c r="SEX45" s="549"/>
      <c r="SEY45" s="549"/>
      <c r="SEZ45" s="549"/>
      <c r="SFA45" s="549"/>
      <c r="SFB45" s="549"/>
      <c r="SFC45" s="549"/>
      <c r="SFD45" s="549"/>
      <c r="SFE45" s="549"/>
      <c r="SFF45" s="549"/>
      <c r="SFG45" s="549"/>
      <c r="SFH45" s="549"/>
      <c r="SFI45" s="549"/>
      <c r="SFJ45" s="549"/>
      <c r="SFK45" s="549"/>
      <c r="SFL45" s="549"/>
      <c r="SFM45" s="549"/>
      <c r="SFN45" s="549"/>
      <c r="SFO45" s="549"/>
      <c r="SFP45" s="549"/>
      <c r="SFQ45" s="549"/>
      <c r="SFR45" s="549"/>
      <c r="SFS45" s="549"/>
      <c r="SFT45" s="549"/>
      <c r="SFU45" s="549"/>
      <c r="SFV45" s="549"/>
      <c r="SFW45" s="549"/>
      <c r="SFX45" s="549"/>
      <c r="SFY45" s="549"/>
      <c r="SFZ45" s="549"/>
      <c r="SGA45" s="549"/>
      <c r="SGB45" s="549"/>
      <c r="SGC45" s="549"/>
      <c r="SGD45" s="549"/>
      <c r="SGE45" s="549"/>
      <c r="SGF45" s="549"/>
      <c r="SGG45" s="549"/>
      <c r="SGH45" s="549"/>
      <c r="SGI45" s="549"/>
      <c r="SGJ45" s="549"/>
      <c r="SGK45" s="549"/>
      <c r="SGL45" s="549"/>
      <c r="SGM45" s="549"/>
      <c r="SGN45" s="549"/>
      <c r="SGO45" s="549"/>
      <c r="SGP45" s="549"/>
      <c r="SGQ45" s="549"/>
      <c r="SGR45" s="549"/>
      <c r="SGS45" s="549"/>
      <c r="SGT45" s="549"/>
      <c r="SGU45" s="549"/>
      <c r="SGV45" s="549"/>
      <c r="SGW45" s="549"/>
      <c r="SGX45" s="549"/>
      <c r="SGY45" s="549"/>
      <c r="SGZ45" s="549"/>
      <c r="SHA45" s="549"/>
      <c r="SHB45" s="549"/>
      <c r="SHC45" s="549"/>
      <c r="SHD45" s="549"/>
      <c r="SHE45" s="549"/>
      <c r="SHF45" s="549"/>
      <c r="SHG45" s="549"/>
      <c r="SHH45" s="549"/>
      <c r="SHI45" s="549"/>
      <c r="SHJ45" s="549"/>
      <c r="SHK45" s="549"/>
      <c r="SHL45" s="549"/>
      <c r="SHM45" s="549"/>
      <c r="SHN45" s="549"/>
      <c r="SHO45" s="549"/>
      <c r="SHP45" s="549"/>
      <c r="SHQ45" s="549"/>
      <c r="SHR45" s="549"/>
      <c r="SHS45" s="549"/>
      <c r="SHT45" s="549"/>
      <c r="SHU45" s="549"/>
      <c r="SHV45" s="549"/>
      <c r="SHW45" s="549"/>
      <c r="SHX45" s="549"/>
      <c r="SHY45" s="549"/>
      <c r="SHZ45" s="549"/>
      <c r="SIA45" s="549"/>
      <c r="SIB45" s="549"/>
      <c r="SIC45" s="549"/>
      <c r="SID45" s="549"/>
      <c r="SIE45" s="549"/>
      <c r="SIF45" s="549"/>
      <c r="SIG45" s="549"/>
      <c r="SIH45" s="549"/>
      <c r="SII45" s="549"/>
      <c r="SIJ45" s="549"/>
      <c r="SIK45" s="549"/>
      <c r="SIL45" s="549"/>
      <c r="SIM45" s="549"/>
      <c r="SIN45" s="549"/>
      <c r="SIO45" s="549"/>
      <c r="SIP45" s="549"/>
      <c r="SIQ45" s="549"/>
      <c r="SIR45" s="549"/>
      <c r="SIS45" s="549"/>
      <c r="SIT45" s="549"/>
      <c r="SIU45" s="549"/>
      <c r="SIV45" s="549"/>
      <c r="SIW45" s="549"/>
      <c r="SIX45" s="549"/>
      <c r="SIY45" s="549"/>
      <c r="SIZ45" s="549"/>
      <c r="SJA45" s="549"/>
      <c r="SJB45" s="549"/>
      <c r="SJC45" s="549"/>
      <c r="SJD45" s="549"/>
      <c r="SJE45" s="549"/>
      <c r="SJF45" s="549"/>
      <c r="SJG45" s="549"/>
      <c r="SJH45" s="549"/>
      <c r="SJI45" s="549"/>
      <c r="SJJ45" s="549"/>
      <c r="SJK45" s="549"/>
      <c r="SJL45" s="549"/>
      <c r="SJM45" s="549"/>
      <c r="SJN45" s="549"/>
      <c r="SJO45" s="549"/>
      <c r="SJP45" s="549"/>
      <c r="SJQ45" s="549"/>
      <c r="SJR45" s="549"/>
      <c r="SJS45" s="549"/>
      <c r="SJT45" s="549"/>
      <c r="SJU45" s="549"/>
      <c r="SJV45" s="549"/>
      <c r="SJW45" s="549"/>
      <c r="SJX45" s="549"/>
      <c r="SJY45" s="549"/>
      <c r="SJZ45" s="549"/>
      <c r="SKA45" s="549"/>
      <c r="SKB45" s="549"/>
      <c r="SKC45" s="549"/>
      <c r="SKD45" s="549"/>
      <c r="SKE45" s="549"/>
      <c r="SKF45" s="549"/>
      <c r="SKG45" s="549"/>
      <c r="SKH45" s="549"/>
      <c r="SKI45" s="549"/>
      <c r="SKJ45" s="549"/>
      <c r="SKK45" s="549"/>
      <c r="SKL45" s="549"/>
      <c r="SKM45" s="549"/>
      <c r="SKN45" s="549"/>
      <c r="SKO45" s="549"/>
      <c r="SKP45" s="549"/>
      <c r="SKQ45" s="549"/>
      <c r="SKR45" s="549"/>
      <c r="SKS45" s="549"/>
      <c r="SKT45" s="549"/>
      <c r="SKU45" s="549"/>
      <c r="SKV45" s="549"/>
      <c r="SKW45" s="549"/>
      <c r="SKX45" s="549"/>
      <c r="SKY45" s="549"/>
      <c r="SKZ45" s="549"/>
      <c r="SLA45" s="549"/>
      <c r="SLB45" s="549"/>
      <c r="SLC45" s="549"/>
      <c r="SLD45" s="549"/>
      <c r="SLE45" s="549"/>
      <c r="SLF45" s="549"/>
      <c r="SLG45" s="549"/>
      <c r="SLH45" s="549"/>
      <c r="SLI45" s="549"/>
      <c r="SLJ45" s="549"/>
      <c r="SLK45" s="549"/>
      <c r="SLL45" s="549"/>
      <c r="SLM45" s="549"/>
      <c r="SLN45" s="549"/>
      <c r="SLO45" s="549"/>
      <c r="SLP45" s="549"/>
      <c r="SLQ45" s="549"/>
      <c r="SLR45" s="549"/>
      <c r="SLS45" s="549"/>
      <c r="SLT45" s="549"/>
      <c r="SLU45" s="549"/>
      <c r="SLV45" s="549"/>
      <c r="SLW45" s="549"/>
      <c r="SLX45" s="549"/>
      <c r="SLY45" s="549"/>
      <c r="SLZ45" s="549"/>
      <c r="SMA45" s="549"/>
      <c r="SMB45" s="549"/>
      <c r="SMC45" s="549"/>
      <c r="SMD45" s="549"/>
      <c r="SME45" s="549"/>
      <c r="SMF45" s="549"/>
      <c r="SMG45" s="549"/>
      <c r="SMH45" s="549"/>
      <c r="SMI45" s="549"/>
      <c r="SMJ45" s="549"/>
      <c r="SMK45" s="549"/>
      <c r="SML45" s="549"/>
      <c r="SMM45" s="549"/>
      <c r="SMN45" s="549"/>
      <c r="SMO45" s="549"/>
      <c r="SMP45" s="549"/>
      <c r="SMQ45" s="549"/>
      <c r="SMR45" s="549"/>
      <c r="SMS45" s="549"/>
      <c r="SMT45" s="549"/>
      <c r="SMU45" s="549"/>
      <c r="SMV45" s="549"/>
      <c r="SMW45" s="549"/>
      <c r="SMX45" s="549"/>
      <c r="SMY45" s="549"/>
      <c r="SMZ45" s="549"/>
      <c r="SNA45" s="549"/>
      <c r="SNB45" s="549"/>
      <c r="SNC45" s="549"/>
      <c r="SND45" s="549"/>
      <c r="SNE45" s="549"/>
      <c r="SNF45" s="549"/>
      <c r="SNG45" s="549"/>
      <c r="SNH45" s="549"/>
      <c r="SNI45" s="549"/>
      <c r="SNJ45" s="549"/>
      <c r="SNK45" s="549"/>
      <c r="SNL45" s="549"/>
      <c r="SNM45" s="549"/>
      <c r="SNN45" s="549"/>
      <c r="SNO45" s="549"/>
      <c r="SNP45" s="549"/>
      <c r="SNQ45" s="549"/>
      <c r="SNR45" s="549"/>
      <c r="SNS45" s="549"/>
      <c r="SNT45" s="549"/>
      <c r="SNU45" s="549"/>
      <c r="SNV45" s="549"/>
      <c r="SNW45" s="549"/>
      <c r="SNX45" s="549"/>
      <c r="SNY45" s="549"/>
      <c r="SNZ45" s="549"/>
      <c r="SOA45" s="549"/>
      <c r="SOB45" s="549"/>
      <c r="SOC45" s="549"/>
      <c r="SOD45" s="549"/>
      <c r="SOE45" s="549"/>
      <c r="SOF45" s="549"/>
      <c r="SOG45" s="549"/>
      <c r="SOH45" s="549"/>
      <c r="SOI45" s="549"/>
      <c r="SOJ45" s="549"/>
      <c r="SOK45" s="549"/>
      <c r="SOL45" s="549"/>
      <c r="SOM45" s="549"/>
      <c r="SON45" s="549"/>
      <c r="SOO45" s="549"/>
      <c r="SOP45" s="549"/>
      <c r="SOQ45" s="549"/>
      <c r="SOR45" s="549"/>
      <c r="SOS45" s="549"/>
      <c r="SOT45" s="549"/>
      <c r="SOU45" s="549"/>
      <c r="SOV45" s="549"/>
      <c r="SOW45" s="549"/>
      <c r="SOX45" s="549"/>
      <c r="SOY45" s="549"/>
      <c r="SOZ45" s="549"/>
      <c r="SPA45" s="549"/>
      <c r="SPB45" s="549"/>
      <c r="SPC45" s="549"/>
      <c r="SPD45" s="549"/>
      <c r="SPE45" s="549"/>
      <c r="SPF45" s="549"/>
      <c r="SPG45" s="549"/>
      <c r="SPH45" s="549"/>
      <c r="SPI45" s="549"/>
      <c r="SPJ45" s="549"/>
      <c r="SPK45" s="549"/>
      <c r="SPL45" s="549"/>
      <c r="SPM45" s="549"/>
      <c r="SPN45" s="549"/>
      <c r="SPO45" s="549"/>
      <c r="SPP45" s="549"/>
      <c r="SPQ45" s="549"/>
      <c r="SPR45" s="549"/>
      <c r="SPS45" s="549"/>
      <c r="SPT45" s="549"/>
      <c r="SPU45" s="549"/>
      <c r="SPV45" s="549"/>
      <c r="SPW45" s="549"/>
      <c r="SPX45" s="549"/>
      <c r="SPY45" s="549"/>
      <c r="SPZ45" s="549"/>
      <c r="SQA45" s="549"/>
      <c r="SQB45" s="549"/>
      <c r="SQC45" s="549"/>
      <c r="SQD45" s="549"/>
      <c r="SQE45" s="549"/>
      <c r="SQF45" s="549"/>
      <c r="SQG45" s="549"/>
      <c r="SQH45" s="549"/>
      <c r="SQI45" s="549"/>
      <c r="SQJ45" s="549"/>
      <c r="SQK45" s="549"/>
      <c r="SQL45" s="549"/>
      <c r="SQM45" s="549"/>
      <c r="SQN45" s="549"/>
      <c r="SQO45" s="549"/>
      <c r="SQP45" s="549"/>
      <c r="SQQ45" s="549"/>
      <c r="SQR45" s="549"/>
      <c r="SQS45" s="549"/>
      <c r="SQT45" s="549"/>
      <c r="SQU45" s="549"/>
      <c r="SQV45" s="549"/>
      <c r="SQW45" s="549"/>
      <c r="SQX45" s="549"/>
      <c r="SQY45" s="549"/>
      <c r="SQZ45" s="549"/>
      <c r="SRA45" s="549"/>
      <c r="SRB45" s="549"/>
      <c r="SRC45" s="549"/>
      <c r="SRD45" s="549"/>
      <c r="SRE45" s="549"/>
      <c r="SRF45" s="549"/>
      <c r="SRG45" s="549"/>
      <c r="SRH45" s="549"/>
      <c r="SRI45" s="549"/>
      <c r="SRJ45" s="549"/>
      <c r="SRK45" s="549"/>
      <c r="SRL45" s="549"/>
      <c r="SRM45" s="549"/>
      <c r="SRN45" s="549"/>
      <c r="SRO45" s="549"/>
      <c r="SRP45" s="549"/>
      <c r="SRQ45" s="549"/>
      <c r="SRR45" s="549"/>
      <c r="SRS45" s="549"/>
      <c r="SRT45" s="549"/>
      <c r="SRU45" s="549"/>
      <c r="SRV45" s="549"/>
      <c r="SRW45" s="549"/>
      <c r="SRX45" s="549"/>
      <c r="SRY45" s="549"/>
      <c r="SRZ45" s="549"/>
      <c r="SSA45" s="549"/>
      <c r="SSB45" s="549"/>
      <c r="SSC45" s="549"/>
      <c r="SSD45" s="549"/>
      <c r="SSE45" s="549"/>
      <c r="SSF45" s="549"/>
      <c r="SSG45" s="549"/>
      <c r="SSH45" s="549"/>
      <c r="SSI45" s="549"/>
      <c r="SSJ45" s="549"/>
      <c r="SSK45" s="549"/>
      <c r="SSL45" s="549"/>
      <c r="SSM45" s="549"/>
      <c r="SSN45" s="549"/>
      <c r="SSO45" s="549"/>
      <c r="SSP45" s="549"/>
      <c r="SSQ45" s="549"/>
      <c r="SSR45" s="549"/>
      <c r="SSS45" s="549"/>
      <c r="SST45" s="549"/>
      <c r="SSU45" s="549"/>
      <c r="SSV45" s="549"/>
      <c r="SSW45" s="549"/>
      <c r="SSX45" s="549"/>
      <c r="SSY45" s="549"/>
      <c r="SSZ45" s="549"/>
      <c r="STA45" s="549"/>
      <c r="STB45" s="549"/>
      <c r="STC45" s="549"/>
      <c r="STD45" s="549"/>
      <c r="STE45" s="549"/>
      <c r="STF45" s="549"/>
      <c r="STG45" s="549"/>
      <c r="STH45" s="549"/>
      <c r="STI45" s="549"/>
      <c r="STJ45" s="549"/>
      <c r="STK45" s="549"/>
      <c r="STL45" s="549"/>
      <c r="STM45" s="549"/>
      <c r="STN45" s="549"/>
      <c r="STO45" s="549"/>
      <c r="STP45" s="549"/>
      <c r="STQ45" s="549"/>
      <c r="STR45" s="549"/>
      <c r="STS45" s="549"/>
      <c r="STT45" s="549"/>
      <c r="STU45" s="549"/>
      <c r="STV45" s="549"/>
      <c r="STW45" s="549"/>
      <c r="STX45" s="549"/>
      <c r="STY45" s="549"/>
      <c r="STZ45" s="549"/>
      <c r="SUA45" s="549"/>
      <c r="SUB45" s="549"/>
      <c r="SUC45" s="549"/>
      <c r="SUD45" s="549"/>
      <c r="SUE45" s="549"/>
      <c r="SUF45" s="549"/>
      <c r="SUG45" s="549"/>
      <c r="SUH45" s="549"/>
      <c r="SUI45" s="549"/>
      <c r="SUJ45" s="549"/>
      <c r="SUK45" s="549"/>
      <c r="SUL45" s="549"/>
      <c r="SUM45" s="549"/>
      <c r="SUN45" s="549"/>
      <c r="SUO45" s="549"/>
      <c r="SUP45" s="549"/>
      <c r="SUQ45" s="549"/>
      <c r="SUR45" s="549"/>
      <c r="SUS45" s="549"/>
      <c r="SUT45" s="549"/>
      <c r="SUU45" s="549"/>
      <c r="SUV45" s="549"/>
      <c r="SUW45" s="549"/>
      <c r="SUX45" s="549"/>
      <c r="SUY45" s="549"/>
      <c r="SUZ45" s="549"/>
      <c r="SVA45" s="549"/>
      <c r="SVB45" s="549"/>
      <c r="SVC45" s="549"/>
      <c r="SVD45" s="549"/>
      <c r="SVE45" s="549"/>
      <c r="SVF45" s="549"/>
      <c r="SVG45" s="549"/>
      <c r="SVH45" s="549"/>
      <c r="SVI45" s="549"/>
      <c r="SVJ45" s="549"/>
      <c r="SVK45" s="549"/>
      <c r="SVL45" s="549"/>
      <c r="SVM45" s="549"/>
      <c r="SVN45" s="549"/>
      <c r="SVO45" s="549"/>
      <c r="SVP45" s="549"/>
      <c r="SVQ45" s="549"/>
      <c r="SVR45" s="549"/>
      <c r="SVS45" s="549"/>
      <c r="SVT45" s="549"/>
      <c r="SVU45" s="549"/>
      <c r="SVV45" s="549"/>
      <c r="SVW45" s="549"/>
      <c r="SVX45" s="549"/>
      <c r="SVY45" s="549"/>
      <c r="SVZ45" s="549"/>
      <c r="SWA45" s="549"/>
      <c r="SWB45" s="549"/>
      <c r="SWC45" s="549"/>
      <c r="SWD45" s="549"/>
      <c r="SWE45" s="549"/>
      <c r="SWF45" s="549"/>
      <c r="SWG45" s="549"/>
      <c r="SWH45" s="549"/>
      <c r="SWI45" s="549"/>
      <c r="SWJ45" s="549"/>
      <c r="SWK45" s="549"/>
      <c r="SWL45" s="549"/>
      <c r="SWM45" s="549"/>
      <c r="SWN45" s="549"/>
      <c r="SWO45" s="549"/>
      <c r="SWP45" s="549"/>
      <c r="SWQ45" s="549"/>
      <c r="SWR45" s="549"/>
      <c r="SWS45" s="549"/>
      <c r="SWT45" s="549"/>
      <c r="SWU45" s="549"/>
      <c r="SWV45" s="549"/>
      <c r="SWW45" s="549"/>
      <c r="SWX45" s="549"/>
      <c r="SWY45" s="549"/>
      <c r="SWZ45" s="549"/>
      <c r="SXA45" s="549"/>
      <c r="SXB45" s="549"/>
      <c r="SXC45" s="549"/>
      <c r="SXD45" s="549"/>
      <c r="SXE45" s="549"/>
      <c r="SXF45" s="549"/>
      <c r="SXG45" s="549"/>
      <c r="SXH45" s="549"/>
      <c r="SXI45" s="549"/>
      <c r="SXJ45" s="549"/>
      <c r="SXK45" s="549"/>
      <c r="SXL45" s="549"/>
      <c r="SXM45" s="549"/>
      <c r="SXN45" s="549"/>
      <c r="SXO45" s="549"/>
      <c r="SXP45" s="549"/>
      <c r="SXQ45" s="549"/>
      <c r="SXR45" s="549"/>
      <c r="SXS45" s="549"/>
      <c r="SXT45" s="549"/>
      <c r="SXU45" s="549"/>
      <c r="SXV45" s="549"/>
      <c r="SXW45" s="549"/>
      <c r="SXX45" s="549"/>
      <c r="SXY45" s="549"/>
      <c r="SXZ45" s="549"/>
      <c r="SYA45" s="549"/>
      <c r="SYB45" s="549"/>
      <c r="SYC45" s="549"/>
      <c r="SYD45" s="549"/>
      <c r="SYE45" s="549"/>
      <c r="SYF45" s="549"/>
      <c r="SYG45" s="549"/>
      <c r="SYH45" s="549"/>
      <c r="SYI45" s="549"/>
      <c r="SYJ45" s="549"/>
      <c r="SYK45" s="549"/>
      <c r="SYL45" s="549"/>
      <c r="SYM45" s="549"/>
      <c r="SYN45" s="549"/>
      <c r="SYO45" s="549"/>
      <c r="SYP45" s="549"/>
      <c r="SYQ45" s="549"/>
      <c r="SYR45" s="549"/>
      <c r="SYS45" s="549"/>
      <c r="SYT45" s="549"/>
      <c r="SYU45" s="549"/>
      <c r="SYV45" s="549"/>
      <c r="SYW45" s="549"/>
      <c r="SYX45" s="549"/>
      <c r="SYY45" s="549"/>
      <c r="SYZ45" s="549"/>
      <c r="SZA45" s="549"/>
      <c r="SZB45" s="549"/>
      <c r="SZC45" s="549"/>
      <c r="SZD45" s="549"/>
      <c r="SZE45" s="549"/>
      <c r="SZF45" s="549"/>
      <c r="SZG45" s="549"/>
      <c r="SZH45" s="549"/>
      <c r="SZI45" s="549"/>
      <c r="SZJ45" s="549"/>
      <c r="SZK45" s="549"/>
      <c r="SZL45" s="549"/>
      <c r="SZM45" s="549"/>
      <c r="SZN45" s="549"/>
      <c r="SZO45" s="549"/>
      <c r="SZP45" s="549"/>
      <c r="SZQ45" s="549"/>
      <c r="SZR45" s="549"/>
      <c r="SZS45" s="549"/>
      <c r="SZT45" s="549"/>
      <c r="SZU45" s="549"/>
      <c r="SZV45" s="549"/>
      <c r="SZW45" s="549"/>
      <c r="SZX45" s="549"/>
      <c r="SZY45" s="549"/>
      <c r="SZZ45" s="549"/>
      <c r="TAA45" s="549"/>
      <c r="TAB45" s="549"/>
      <c r="TAC45" s="549"/>
      <c r="TAD45" s="549"/>
      <c r="TAE45" s="549"/>
      <c r="TAF45" s="549"/>
      <c r="TAG45" s="549"/>
      <c r="TAH45" s="549"/>
      <c r="TAI45" s="549"/>
      <c r="TAJ45" s="549"/>
      <c r="TAK45" s="549"/>
      <c r="TAL45" s="549"/>
      <c r="TAM45" s="549"/>
      <c r="TAN45" s="549"/>
      <c r="TAO45" s="549"/>
      <c r="TAP45" s="549"/>
      <c r="TAQ45" s="549"/>
      <c r="TAR45" s="549"/>
      <c r="TAS45" s="549"/>
      <c r="TAT45" s="549"/>
      <c r="TAU45" s="549"/>
      <c r="TAV45" s="549"/>
      <c r="TAW45" s="549"/>
      <c r="TAX45" s="549"/>
      <c r="TAY45" s="549"/>
      <c r="TAZ45" s="549"/>
      <c r="TBA45" s="549"/>
      <c r="TBB45" s="549"/>
      <c r="TBC45" s="549"/>
      <c r="TBD45" s="549"/>
      <c r="TBE45" s="549"/>
      <c r="TBF45" s="549"/>
      <c r="TBG45" s="549"/>
      <c r="TBH45" s="549"/>
      <c r="TBI45" s="549"/>
      <c r="TBJ45" s="549"/>
      <c r="TBK45" s="549"/>
      <c r="TBL45" s="549"/>
      <c r="TBM45" s="549"/>
      <c r="TBN45" s="549"/>
      <c r="TBO45" s="549"/>
      <c r="TBP45" s="549"/>
      <c r="TBQ45" s="549"/>
      <c r="TBR45" s="549"/>
      <c r="TBS45" s="549"/>
      <c r="TBT45" s="549"/>
      <c r="TBU45" s="549"/>
      <c r="TBV45" s="549"/>
      <c r="TBW45" s="549"/>
      <c r="TBX45" s="549"/>
      <c r="TBY45" s="549"/>
      <c r="TBZ45" s="549"/>
      <c r="TCA45" s="549"/>
      <c r="TCB45" s="549"/>
      <c r="TCC45" s="549"/>
      <c r="TCD45" s="549"/>
      <c r="TCE45" s="549"/>
      <c r="TCF45" s="549"/>
      <c r="TCG45" s="549"/>
      <c r="TCH45" s="549"/>
      <c r="TCI45" s="549"/>
      <c r="TCJ45" s="549"/>
      <c r="TCK45" s="549"/>
      <c r="TCL45" s="549"/>
      <c r="TCM45" s="549"/>
      <c r="TCN45" s="549"/>
      <c r="TCO45" s="549"/>
      <c r="TCP45" s="549"/>
      <c r="TCQ45" s="549"/>
      <c r="TCR45" s="549"/>
      <c r="TCS45" s="549"/>
      <c r="TCT45" s="549"/>
      <c r="TCU45" s="549"/>
      <c r="TCV45" s="549"/>
      <c r="TCW45" s="549"/>
      <c r="TCX45" s="549"/>
      <c r="TCY45" s="549"/>
      <c r="TCZ45" s="549"/>
      <c r="TDA45" s="549"/>
      <c r="TDB45" s="549"/>
      <c r="TDC45" s="549"/>
      <c r="TDD45" s="549"/>
      <c r="TDE45" s="549"/>
      <c r="TDF45" s="549"/>
      <c r="TDG45" s="549"/>
      <c r="TDH45" s="549"/>
      <c r="TDI45" s="549"/>
      <c r="TDJ45" s="549"/>
      <c r="TDK45" s="549"/>
      <c r="TDL45" s="549"/>
      <c r="TDM45" s="549"/>
      <c r="TDN45" s="549"/>
      <c r="TDO45" s="549"/>
      <c r="TDP45" s="549"/>
      <c r="TDQ45" s="549"/>
      <c r="TDR45" s="549"/>
      <c r="TDS45" s="549"/>
      <c r="TDT45" s="549"/>
      <c r="TDU45" s="549"/>
      <c r="TDV45" s="549"/>
      <c r="TDW45" s="549"/>
      <c r="TDX45" s="549"/>
      <c r="TDY45" s="549"/>
      <c r="TDZ45" s="549"/>
      <c r="TEA45" s="549"/>
      <c r="TEB45" s="549"/>
      <c r="TEC45" s="549"/>
      <c r="TED45" s="549"/>
      <c r="TEE45" s="549"/>
      <c r="TEF45" s="549"/>
      <c r="TEG45" s="549"/>
      <c r="TEH45" s="549"/>
      <c r="TEI45" s="549"/>
      <c r="TEJ45" s="549"/>
      <c r="TEK45" s="549"/>
      <c r="TEL45" s="549"/>
      <c r="TEM45" s="549"/>
      <c r="TEN45" s="549"/>
      <c r="TEO45" s="549"/>
      <c r="TEP45" s="549"/>
      <c r="TEQ45" s="549"/>
      <c r="TER45" s="549"/>
      <c r="TES45" s="549"/>
      <c r="TET45" s="549"/>
      <c r="TEU45" s="549"/>
      <c r="TEV45" s="549"/>
      <c r="TEW45" s="549"/>
      <c r="TEX45" s="549"/>
      <c r="TEY45" s="549"/>
      <c r="TEZ45" s="549"/>
      <c r="TFA45" s="549"/>
      <c r="TFB45" s="549"/>
      <c r="TFC45" s="549"/>
      <c r="TFD45" s="549"/>
      <c r="TFE45" s="549"/>
      <c r="TFF45" s="549"/>
      <c r="TFG45" s="549"/>
      <c r="TFH45" s="549"/>
      <c r="TFI45" s="549"/>
      <c r="TFJ45" s="549"/>
      <c r="TFK45" s="549"/>
      <c r="TFL45" s="549"/>
      <c r="TFM45" s="549"/>
      <c r="TFN45" s="549"/>
      <c r="TFO45" s="549"/>
      <c r="TFP45" s="549"/>
      <c r="TFQ45" s="549"/>
      <c r="TFR45" s="549"/>
      <c r="TFS45" s="549"/>
      <c r="TFT45" s="549"/>
      <c r="TFU45" s="549"/>
      <c r="TFV45" s="549"/>
      <c r="TFW45" s="549"/>
      <c r="TFX45" s="549"/>
      <c r="TFY45" s="549"/>
      <c r="TFZ45" s="549"/>
      <c r="TGA45" s="549"/>
      <c r="TGB45" s="549"/>
      <c r="TGC45" s="549"/>
      <c r="TGD45" s="549"/>
      <c r="TGE45" s="549"/>
      <c r="TGF45" s="549"/>
      <c r="TGG45" s="549"/>
      <c r="TGH45" s="549"/>
      <c r="TGI45" s="549"/>
      <c r="TGJ45" s="549"/>
      <c r="TGK45" s="549"/>
      <c r="TGL45" s="549"/>
      <c r="TGM45" s="549"/>
      <c r="TGN45" s="549"/>
      <c r="TGO45" s="549"/>
      <c r="TGP45" s="549"/>
      <c r="TGQ45" s="549"/>
      <c r="TGR45" s="549"/>
      <c r="TGS45" s="549"/>
      <c r="TGT45" s="549"/>
      <c r="TGU45" s="549"/>
      <c r="TGV45" s="549"/>
      <c r="TGW45" s="549"/>
      <c r="TGX45" s="549"/>
      <c r="TGY45" s="549"/>
      <c r="TGZ45" s="549"/>
      <c r="THA45" s="549"/>
      <c r="THB45" s="549"/>
      <c r="THC45" s="549"/>
      <c r="THD45" s="549"/>
      <c r="THE45" s="549"/>
      <c r="THF45" s="549"/>
      <c r="THG45" s="549"/>
      <c r="THH45" s="549"/>
      <c r="THI45" s="549"/>
      <c r="THJ45" s="549"/>
      <c r="THK45" s="549"/>
      <c r="THL45" s="549"/>
      <c r="THM45" s="549"/>
      <c r="THN45" s="549"/>
      <c r="THO45" s="549"/>
      <c r="THP45" s="549"/>
      <c r="THQ45" s="549"/>
      <c r="THR45" s="549"/>
      <c r="THS45" s="549"/>
      <c r="THT45" s="549"/>
      <c r="THU45" s="549"/>
      <c r="THV45" s="549"/>
      <c r="THW45" s="549"/>
      <c r="THX45" s="549"/>
      <c r="THY45" s="549"/>
      <c r="THZ45" s="549"/>
      <c r="TIA45" s="549"/>
      <c r="TIB45" s="549"/>
      <c r="TIC45" s="549"/>
      <c r="TID45" s="549"/>
      <c r="TIE45" s="549"/>
      <c r="TIF45" s="549"/>
      <c r="TIG45" s="549"/>
      <c r="TIH45" s="549"/>
      <c r="TII45" s="549"/>
      <c r="TIJ45" s="549"/>
      <c r="TIK45" s="549"/>
      <c r="TIL45" s="549"/>
      <c r="TIM45" s="549"/>
      <c r="TIN45" s="549"/>
      <c r="TIO45" s="549"/>
      <c r="TIP45" s="549"/>
      <c r="TIQ45" s="549"/>
      <c r="TIR45" s="549"/>
      <c r="TIS45" s="549"/>
      <c r="TIT45" s="549"/>
      <c r="TIU45" s="549"/>
      <c r="TIV45" s="549"/>
      <c r="TIW45" s="549"/>
      <c r="TIX45" s="549"/>
      <c r="TIY45" s="549"/>
      <c r="TIZ45" s="549"/>
      <c r="TJA45" s="549"/>
      <c r="TJB45" s="549"/>
      <c r="TJC45" s="549"/>
      <c r="TJD45" s="549"/>
      <c r="TJE45" s="549"/>
      <c r="TJF45" s="549"/>
      <c r="TJG45" s="549"/>
      <c r="TJH45" s="549"/>
      <c r="TJI45" s="549"/>
      <c r="TJJ45" s="549"/>
      <c r="TJK45" s="549"/>
      <c r="TJL45" s="549"/>
      <c r="TJM45" s="549"/>
      <c r="TJN45" s="549"/>
      <c r="TJO45" s="549"/>
      <c r="TJP45" s="549"/>
      <c r="TJQ45" s="549"/>
      <c r="TJR45" s="549"/>
      <c r="TJS45" s="549"/>
      <c r="TJT45" s="549"/>
      <c r="TJU45" s="549"/>
      <c r="TJV45" s="549"/>
      <c r="TJW45" s="549"/>
      <c r="TJX45" s="549"/>
      <c r="TJY45" s="549"/>
      <c r="TJZ45" s="549"/>
      <c r="TKA45" s="549"/>
      <c r="TKB45" s="549"/>
      <c r="TKC45" s="549"/>
      <c r="TKD45" s="549"/>
      <c r="TKE45" s="549"/>
      <c r="TKF45" s="549"/>
      <c r="TKG45" s="549"/>
      <c r="TKH45" s="549"/>
      <c r="TKI45" s="549"/>
      <c r="TKJ45" s="549"/>
      <c r="TKK45" s="549"/>
      <c r="TKL45" s="549"/>
      <c r="TKM45" s="549"/>
      <c r="TKN45" s="549"/>
      <c r="TKO45" s="549"/>
      <c r="TKP45" s="549"/>
      <c r="TKQ45" s="549"/>
      <c r="TKR45" s="549"/>
      <c r="TKS45" s="549"/>
      <c r="TKT45" s="549"/>
      <c r="TKU45" s="549"/>
      <c r="TKV45" s="549"/>
      <c r="TKW45" s="549"/>
      <c r="TKX45" s="549"/>
      <c r="TKY45" s="549"/>
      <c r="TKZ45" s="549"/>
      <c r="TLA45" s="549"/>
      <c r="TLB45" s="549"/>
      <c r="TLC45" s="549"/>
      <c r="TLD45" s="549"/>
      <c r="TLE45" s="549"/>
      <c r="TLF45" s="549"/>
      <c r="TLG45" s="549"/>
      <c r="TLH45" s="549"/>
      <c r="TLI45" s="549"/>
      <c r="TLJ45" s="549"/>
      <c r="TLK45" s="549"/>
      <c r="TLL45" s="549"/>
      <c r="TLM45" s="549"/>
      <c r="TLN45" s="549"/>
      <c r="TLO45" s="549"/>
      <c r="TLP45" s="549"/>
      <c r="TLQ45" s="549"/>
      <c r="TLR45" s="549"/>
      <c r="TLS45" s="549"/>
      <c r="TLT45" s="549"/>
      <c r="TLU45" s="549"/>
      <c r="TLV45" s="549"/>
      <c r="TLW45" s="549"/>
      <c r="TLX45" s="549"/>
      <c r="TLY45" s="549"/>
      <c r="TLZ45" s="549"/>
      <c r="TMA45" s="549"/>
      <c r="TMB45" s="549"/>
      <c r="TMC45" s="549"/>
      <c r="TMD45" s="549"/>
      <c r="TME45" s="549"/>
      <c r="TMF45" s="549"/>
      <c r="TMG45" s="549"/>
      <c r="TMH45" s="549"/>
      <c r="TMI45" s="549"/>
      <c r="TMJ45" s="549"/>
      <c r="TMK45" s="549"/>
      <c r="TML45" s="549"/>
      <c r="TMM45" s="549"/>
      <c r="TMN45" s="549"/>
      <c r="TMO45" s="549"/>
      <c r="TMP45" s="549"/>
      <c r="TMQ45" s="549"/>
      <c r="TMR45" s="549"/>
      <c r="TMS45" s="549"/>
      <c r="TMT45" s="549"/>
      <c r="TMU45" s="549"/>
      <c r="TMV45" s="549"/>
      <c r="TMW45" s="549"/>
      <c r="TMX45" s="549"/>
      <c r="TMY45" s="549"/>
      <c r="TMZ45" s="549"/>
      <c r="TNA45" s="549"/>
      <c r="TNB45" s="549"/>
      <c r="TNC45" s="549"/>
      <c r="TND45" s="549"/>
      <c r="TNE45" s="549"/>
      <c r="TNF45" s="549"/>
      <c r="TNG45" s="549"/>
      <c r="TNH45" s="549"/>
      <c r="TNI45" s="549"/>
      <c r="TNJ45" s="549"/>
      <c r="TNK45" s="549"/>
      <c r="TNL45" s="549"/>
      <c r="TNM45" s="549"/>
      <c r="TNN45" s="549"/>
      <c r="TNO45" s="549"/>
      <c r="TNP45" s="549"/>
      <c r="TNQ45" s="549"/>
      <c r="TNR45" s="549"/>
      <c r="TNS45" s="549"/>
      <c r="TNT45" s="549"/>
      <c r="TNU45" s="549"/>
      <c r="TNV45" s="549"/>
      <c r="TNW45" s="549"/>
      <c r="TNX45" s="549"/>
      <c r="TNY45" s="549"/>
      <c r="TNZ45" s="549"/>
      <c r="TOA45" s="549"/>
      <c r="TOB45" s="549"/>
      <c r="TOC45" s="549"/>
      <c r="TOD45" s="549"/>
      <c r="TOE45" s="549"/>
      <c r="TOF45" s="549"/>
      <c r="TOG45" s="549"/>
      <c r="TOH45" s="549"/>
      <c r="TOI45" s="549"/>
      <c r="TOJ45" s="549"/>
      <c r="TOK45" s="549"/>
      <c r="TOL45" s="549"/>
      <c r="TOM45" s="549"/>
      <c r="TON45" s="549"/>
      <c r="TOO45" s="549"/>
      <c r="TOP45" s="549"/>
      <c r="TOQ45" s="549"/>
      <c r="TOR45" s="549"/>
      <c r="TOS45" s="549"/>
      <c r="TOT45" s="549"/>
      <c r="TOU45" s="549"/>
      <c r="TOV45" s="549"/>
      <c r="TOW45" s="549"/>
      <c r="TOX45" s="549"/>
      <c r="TOY45" s="549"/>
      <c r="TOZ45" s="549"/>
      <c r="TPA45" s="549"/>
      <c r="TPB45" s="549"/>
      <c r="TPC45" s="549"/>
      <c r="TPD45" s="549"/>
      <c r="TPE45" s="549"/>
      <c r="TPF45" s="549"/>
      <c r="TPG45" s="549"/>
      <c r="TPH45" s="549"/>
      <c r="TPI45" s="549"/>
      <c r="TPJ45" s="549"/>
      <c r="TPK45" s="549"/>
      <c r="TPL45" s="549"/>
      <c r="TPM45" s="549"/>
      <c r="TPN45" s="549"/>
      <c r="TPO45" s="549"/>
      <c r="TPP45" s="549"/>
      <c r="TPQ45" s="549"/>
      <c r="TPR45" s="549"/>
      <c r="TPS45" s="549"/>
      <c r="TPT45" s="549"/>
      <c r="TPU45" s="549"/>
      <c r="TPV45" s="549"/>
      <c r="TPW45" s="549"/>
      <c r="TPX45" s="549"/>
      <c r="TPY45" s="549"/>
      <c r="TPZ45" s="549"/>
      <c r="TQA45" s="549"/>
      <c r="TQB45" s="549"/>
      <c r="TQC45" s="549"/>
      <c r="TQD45" s="549"/>
      <c r="TQE45" s="549"/>
      <c r="TQF45" s="549"/>
      <c r="TQG45" s="549"/>
      <c r="TQH45" s="549"/>
      <c r="TQI45" s="549"/>
      <c r="TQJ45" s="549"/>
      <c r="TQK45" s="549"/>
      <c r="TQL45" s="549"/>
      <c r="TQM45" s="549"/>
      <c r="TQN45" s="549"/>
      <c r="TQO45" s="549"/>
      <c r="TQP45" s="549"/>
      <c r="TQQ45" s="549"/>
      <c r="TQR45" s="549"/>
      <c r="TQS45" s="549"/>
      <c r="TQT45" s="549"/>
      <c r="TQU45" s="549"/>
      <c r="TQV45" s="549"/>
      <c r="TQW45" s="549"/>
      <c r="TQX45" s="549"/>
      <c r="TQY45" s="549"/>
      <c r="TQZ45" s="549"/>
      <c r="TRA45" s="549"/>
      <c r="TRB45" s="549"/>
      <c r="TRC45" s="549"/>
      <c r="TRD45" s="549"/>
      <c r="TRE45" s="549"/>
      <c r="TRF45" s="549"/>
      <c r="TRG45" s="549"/>
      <c r="TRH45" s="549"/>
      <c r="TRI45" s="549"/>
      <c r="TRJ45" s="549"/>
      <c r="TRK45" s="549"/>
      <c r="TRL45" s="549"/>
      <c r="TRM45" s="549"/>
      <c r="TRN45" s="549"/>
      <c r="TRO45" s="549"/>
      <c r="TRP45" s="549"/>
      <c r="TRQ45" s="549"/>
      <c r="TRR45" s="549"/>
      <c r="TRS45" s="549"/>
      <c r="TRT45" s="549"/>
      <c r="TRU45" s="549"/>
      <c r="TRV45" s="549"/>
      <c r="TRW45" s="549"/>
      <c r="TRX45" s="549"/>
      <c r="TRY45" s="549"/>
      <c r="TRZ45" s="549"/>
      <c r="TSA45" s="549"/>
      <c r="TSB45" s="549"/>
      <c r="TSC45" s="549"/>
      <c r="TSD45" s="549"/>
      <c r="TSE45" s="549"/>
      <c r="TSF45" s="549"/>
      <c r="TSG45" s="549"/>
      <c r="TSH45" s="549"/>
      <c r="TSI45" s="549"/>
      <c r="TSJ45" s="549"/>
      <c r="TSK45" s="549"/>
      <c r="TSL45" s="549"/>
      <c r="TSM45" s="549"/>
      <c r="TSN45" s="549"/>
      <c r="TSO45" s="549"/>
      <c r="TSP45" s="549"/>
      <c r="TSQ45" s="549"/>
      <c r="TSR45" s="549"/>
      <c r="TSS45" s="549"/>
      <c r="TST45" s="549"/>
      <c r="TSU45" s="549"/>
      <c r="TSV45" s="549"/>
      <c r="TSW45" s="549"/>
      <c r="TSX45" s="549"/>
      <c r="TSY45" s="549"/>
      <c r="TSZ45" s="549"/>
      <c r="TTA45" s="549"/>
      <c r="TTB45" s="549"/>
      <c r="TTC45" s="549"/>
      <c r="TTD45" s="549"/>
      <c r="TTE45" s="549"/>
      <c r="TTF45" s="549"/>
      <c r="TTG45" s="549"/>
      <c r="TTH45" s="549"/>
      <c r="TTI45" s="549"/>
      <c r="TTJ45" s="549"/>
      <c r="TTK45" s="549"/>
      <c r="TTL45" s="549"/>
      <c r="TTM45" s="549"/>
      <c r="TTN45" s="549"/>
      <c r="TTO45" s="549"/>
      <c r="TTP45" s="549"/>
      <c r="TTQ45" s="549"/>
      <c r="TTR45" s="549"/>
      <c r="TTS45" s="549"/>
      <c r="TTT45" s="549"/>
      <c r="TTU45" s="549"/>
      <c r="TTV45" s="549"/>
      <c r="TTW45" s="549"/>
      <c r="TTX45" s="549"/>
      <c r="TTY45" s="549"/>
      <c r="TTZ45" s="549"/>
      <c r="TUA45" s="549"/>
      <c r="TUB45" s="549"/>
      <c r="TUC45" s="549"/>
      <c r="TUD45" s="549"/>
      <c r="TUE45" s="549"/>
      <c r="TUF45" s="549"/>
      <c r="TUG45" s="549"/>
      <c r="TUH45" s="549"/>
      <c r="TUI45" s="549"/>
      <c r="TUJ45" s="549"/>
      <c r="TUK45" s="549"/>
      <c r="TUL45" s="549"/>
      <c r="TUM45" s="549"/>
      <c r="TUN45" s="549"/>
      <c r="TUO45" s="549"/>
      <c r="TUP45" s="549"/>
      <c r="TUQ45" s="549"/>
      <c r="TUR45" s="549"/>
      <c r="TUS45" s="549"/>
      <c r="TUT45" s="549"/>
      <c r="TUU45" s="549"/>
      <c r="TUV45" s="549"/>
      <c r="TUW45" s="549"/>
      <c r="TUX45" s="549"/>
      <c r="TUY45" s="549"/>
      <c r="TUZ45" s="549"/>
      <c r="TVA45" s="549"/>
      <c r="TVB45" s="549"/>
      <c r="TVC45" s="549"/>
      <c r="TVD45" s="549"/>
      <c r="TVE45" s="549"/>
      <c r="TVF45" s="549"/>
      <c r="TVG45" s="549"/>
      <c r="TVH45" s="549"/>
      <c r="TVI45" s="549"/>
      <c r="TVJ45" s="549"/>
      <c r="TVK45" s="549"/>
      <c r="TVL45" s="549"/>
      <c r="TVM45" s="549"/>
      <c r="TVN45" s="549"/>
      <c r="TVO45" s="549"/>
      <c r="TVP45" s="549"/>
      <c r="TVQ45" s="549"/>
      <c r="TVR45" s="549"/>
      <c r="TVS45" s="549"/>
      <c r="TVT45" s="549"/>
      <c r="TVU45" s="549"/>
      <c r="TVV45" s="549"/>
      <c r="TVW45" s="549"/>
      <c r="TVX45" s="549"/>
      <c r="TVY45" s="549"/>
      <c r="TVZ45" s="549"/>
      <c r="TWA45" s="549"/>
      <c r="TWB45" s="549"/>
      <c r="TWC45" s="549"/>
      <c r="TWD45" s="549"/>
      <c r="TWE45" s="549"/>
      <c r="TWF45" s="549"/>
      <c r="TWG45" s="549"/>
      <c r="TWH45" s="549"/>
      <c r="TWI45" s="549"/>
      <c r="TWJ45" s="549"/>
      <c r="TWK45" s="549"/>
      <c r="TWL45" s="549"/>
      <c r="TWM45" s="549"/>
      <c r="TWN45" s="549"/>
      <c r="TWO45" s="549"/>
      <c r="TWP45" s="549"/>
      <c r="TWQ45" s="549"/>
      <c r="TWR45" s="549"/>
      <c r="TWS45" s="549"/>
      <c r="TWT45" s="549"/>
      <c r="TWU45" s="549"/>
      <c r="TWV45" s="549"/>
      <c r="TWW45" s="549"/>
      <c r="TWX45" s="549"/>
      <c r="TWY45" s="549"/>
      <c r="TWZ45" s="549"/>
      <c r="TXA45" s="549"/>
      <c r="TXB45" s="549"/>
      <c r="TXC45" s="549"/>
      <c r="TXD45" s="549"/>
      <c r="TXE45" s="549"/>
      <c r="TXF45" s="549"/>
      <c r="TXG45" s="549"/>
      <c r="TXH45" s="549"/>
      <c r="TXI45" s="549"/>
      <c r="TXJ45" s="549"/>
      <c r="TXK45" s="549"/>
      <c r="TXL45" s="549"/>
      <c r="TXM45" s="549"/>
      <c r="TXN45" s="549"/>
      <c r="TXO45" s="549"/>
      <c r="TXP45" s="549"/>
      <c r="TXQ45" s="549"/>
      <c r="TXR45" s="549"/>
      <c r="TXS45" s="549"/>
      <c r="TXT45" s="549"/>
      <c r="TXU45" s="549"/>
      <c r="TXV45" s="549"/>
      <c r="TXW45" s="549"/>
      <c r="TXX45" s="549"/>
      <c r="TXY45" s="549"/>
      <c r="TXZ45" s="549"/>
      <c r="TYA45" s="549"/>
      <c r="TYB45" s="549"/>
      <c r="TYC45" s="549"/>
      <c r="TYD45" s="549"/>
      <c r="TYE45" s="549"/>
      <c r="TYF45" s="549"/>
      <c r="TYG45" s="549"/>
      <c r="TYH45" s="549"/>
      <c r="TYI45" s="549"/>
      <c r="TYJ45" s="549"/>
      <c r="TYK45" s="549"/>
      <c r="TYL45" s="549"/>
      <c r="TYM45" s="549"/>
      <c r="TYN45" s="549"/>
      <c r="TYO45" s="549"/>
      <c r="TYP45" s="549"/>
      <c r="TYQ45" s="549"/>
      <c r="TYR45" s="549"/>
      <c r="TYS45" s="549"/>
      <c r="TYT45" s="549"/>
      <c r="TYU45" s="549"/>
      <c r="TYV45" s="549"/>
      <c r="TYW45" s="549"/>
      <c r="TYX45" s="549"/>
      <c r="TYY45" s="549"/>
      <c r="TYZ45" s="549"/>
      <c r="TZA45" s="549"/>
      <c r="TZB45" s="549"/>
      <c r="TZC45" s="549"/>
      <c r="TZD45" s="549"/>
      <c r="TZE45" s="549"/>
      <c r="TZF45" s="549"/>
      <c r="TZG45" s="549"/>
      <c r="TZH45" s="549"/>
      <c r="TZI45" s="549"/>
      <c r="TZJ45" s="549"/>
      <c r="TZK45" s="549"/>
      <c r="TZL45" s="549"/>
      <c r="TZM45" s="549"/>
      <c r="TZN45" s="549"/>
      <c r="TZO45" s="549"/>
      <c r="TZP45" s="549"/>
      <c r="TZQ45" s="549"/>
      <c r="TZR45" s="549"/>
      <c r="TZS45" s="549"/>
      <c r="TZT45" s="549"/>
      <c r="TZU45" s="549"/>
      <c r="TZV45" s="549"/>
      <c r="TZW45" s="549"/>
      <c r="TZX45" s="549"/>
      <c r="TZY45" s="549"/>
      <c r="TZZ45" s="549"/>
      <c r="UAA45" s="549"/>
      <c r="UAB45" s="549"/>
      <c r="UAC45" s="549"/>
      <c r="UAD45" s="549"/>
      <c r="UAE45" s="549"/>
      <c r="UAF45" s="549"/>
      <c r="UAG45" s="549"/>
      <c r="UAH45" s="549"/>
      <c r="UAI45" s="549"/>
      <c r="UAJ45" s="549"/>
      <c r="UAK45" s="549"/>
      <c r="UAL45" s="549"/>
      <c r="UAM45" s="549"/>
      <c r="UAN45" s="549"/>
      <c r="UAO45" s="549"/>
      <c r="UAP45" s="549"/>
      <c r="UAQ45" s="549"/>
      <c r="UAR45" s="549"/>
      <c r="UAS45" s="549"/>
      <c r="UAT45" s="549"/>
      <c r="UAU45" s="549"/>
      <c r="UAV45" s="549"/>
      <c r="UAW45" s="549"/>
      <c r="UAX45" s="549"/>
      <c r="UAY45" s="549"/>
      <c r="UAZ45" s="549"/>
      <c r="UBA45" s="549"/>
      <c r="UBB45" s="549"/>
      <c r="UBC45" s="549"/>
      <c r="UBD45" s="549"/>
      <c r="UBE45" s="549"/>
      <c r="UBF45" s="549"/>
      <c r="UBG45" s="549"/>
      <c r="UBH45" s="549"/>
      <c r="UBI45" s="549"/>
      <c r="UBJ45" s="549"/>
      <c r="UBK45" s="549"/>
      <c r="UBL45" s="549"/>
      <c r="UBM45" s="549"/>
      <c r="UBN45" s="549"/>
      <c r="UBO45" s="549"/>
      <c r="UBP45" s="549"/>
      <c r="UBQ45" s="549"/>
      <c r="UBR45" s="549"/>
      <c r="UBS45" s="549"/>
      <c r="UBT45" s="549"/>
      <c r="UBU45" s="549"/>
      <c r="UBV45" s="549"/>
      <c r="UBW45" s="549"/>
      <c r="UBX45" s="549"/>
      <c r="UBY45" s="549"/>
      <c r="UBZ45" s="549"/>
      <c r="UCA45" s="549"/>
      <c r="UCB45" s="549"/>
      <c r="UCC45" s="549"/>
      <c r="UCD45" s="549"/>
      <c r="UCE45" s="549"/>
      <c r="UCF45" s="549"/>
      <c r="UCG45" s="549"/>
      <c r="UCH45" s="549"/>
      <c r="UCI45" s="549"/>
      <c r="UCJ45" s="549"/>
      <c r="UCK45" s="549"/>
      <c r="UCL45" s="549"/>
      <c r="UCM45" s="549"/>
      <c r="UCN45" s="549"/>
      <c r="UCO45" s="549"/>
      <c r="UCP45" s="549"/>
      <c r="UCQ45" s="549"/>
      <c r="UCR45" s="549"/>
      <c r="UCS45" s="549"/>
      <c r="UCT45" s="549"/>
      <c r="UCU45" s="549"/>
      <c r="UCV45" s="549"/>
      <c r="UCW45" s="549"/>
      <c r="UCX45" s="549"/>
      <c r="UCY45" s="549"/>
      <c r="UCZ45" s="549"/>
      <c r="UDA45" s="549"/>
      <c r="UDB45" s="549"/>
      <c r="UDC45" s="549"/>
      <c r="UDD45" s="549"/>
      <c r="UDE45" s="549"/>
      <c r="UDF45" s="549"/>
      <c r="UDG45" s="549"/>
      <c r="UDH45" s="549"/>
      <c r="UDI45" s="549"/>
      <c r="UDJ45" s="549"/>
      <c r="UDK45" s="549"/>
      <c r="UDL45" s="549"/>
      <c r="UDM45" s="549"/>
      <c r="UDN45" s="549"/>
      <c r="UDO45" s="549"/>
      <c r="UDP45" s="549"/>
      <c r="UDQ45" s="549"/>
      <c r="UDR45" s="549"/>
      <c r="UDS45" s="549"/>
      <c r="UDT45" s="549"/>
      <c r="UDU45" s="549"/>
      <c r="UDV45" s="549"/>
      <c r="UDW45" s="549"/>
      <c r="UDX45" s="549"/>
      <c r="UDY45" s="549"/>
      <c r="UDZ45" s="549"/>
      <c r="UEA45" s="549"/>
      <c r="UEB45" s="549"/>
      <c r="UEC45" s="549"/>
      <c r="UED45" s="549"/>
      <c r="UEE45" s="549"/>
      <c r="UEF45" s="549"/>
      <c r="UEG45" s="549"/>
      <c r="UEH45" s="549"/>
      <c r="UEI45" s="549"/>
      <c r="UEJ45" s="549"/>
      <c r="UEK45" s="549"/>
      <c r="UEL45" s="549"/>
      <c r="UEM45" s="549"/>
      <c r="UEN45" s="549"/>
      <c r="UEO45" s="549"/>
      <c r="UEP45" s="549"/>
      <c r="UEQ45" s="549"/>
      <c r="UER45" s="549"/>
      <c r="UES45" s="549"/>
      <c r="UET45" s="549"/>
      <c r="UEU45" s="549"/>
      <c r="UEV45" s="549"/>
      <c r="UEW45" s="549"/>
      <c r="UEX45" s="549"/>
      <c r="UEY45" s="549"/>
      <c r="UEZ45" s="549"/>
      <c r="UFA45" s="549"/>
      <c r="UFB45" s="549"/>
      <c r="UFC45" s="549"/>
      <c r="UFD45" s="549"/>
      <c r="UFE45" s="549"/>
      <c r="UFF45" s="549"/>
      <c r="UFG45" s="549"/>
      <c r="UFH45" s="549"/>
      <c r="UFI45" s="549"/>
      <c r="UFJ45" s="549"/>
      <c r="UFK45" s="549"/>
      <c r="UFL45" s="549"/>
      <c r="UFM45" s="549"/>
      <c r="UFN45" s="549"/>
      <c r="UFO45" s="549"/>
      <c r="UFP45" s="549"/>
      <c r="UFQ45" s="549"/>
      <c r="UFR45" s="549"/>
      <c r="UFS45" s="549"/>
      <c r="UFT45" s="549"/>
      <c r="UFU45" s="549"/>
      <c r="UFV45" s="549"/>
      <c r="UFW45" s="549"/>
      <c r="UFX45" s="549"/>
      <c r="UFY45" s="549"/>
      <c r="UFZ45" s="549"/>
      <c r="UGA45" s="549"/>
      <c r="UGB45" s="549"/>
      <c r="UGC45" s="549"/>
      <c r="UGD45" s="549"/>
      <c r="UGE45" s="549"/>
      <c r="UGF45" s="549"/>
      <c r="UGG45" s="549"/>
      <c r="UGH45" s="549"/>
      <c r="UGI45" s="549"/>
      <c r="UGJ45" s="549"/>
      <c r="UGK45" s="549"/>
      <c r="UGL45" s="549"/>
      <c r="UGM45" s="549"/>
      <c r="UGN45" s="549"/>
      <c r="UGO45" s="549"/>
      <c r="UGP45" s="549"/>
      <c r="UGQ45" s="549"/>
      <c r="UGR45" s="549"/>
      <c r="UGS45" s="549"/>
      <c r="UGT45" s="549"/>
      <c r="UGU45" s="549"/>
      <c r="UGV45" s="549"/>
      <c r="UGW45" s="549"/>
      <c r="UGX45" s="549"/>
      <c r="UGY45" s="549"/>
      <c r="UGZ45" s="549"/>
      <c r="UHA45" s="549"/>
      <c r="UHB45" s="549"/>
      <c r="UHC45" s="549"/>
      <c r="UHD45" s="549"/>
      <c r="UHE45" s="549"/>
      <c r="UHF45" s="549"/>
      <c r="UHG45" s="549"/>
      <c r="UHH45" s="549"/>
      <c r="UHI45" s="549"/>
      <c r="UHJ45" s="549"/>
      <c r="UHK45" s="549"/>
      <c r="UHL45" s="549"/>
      <c r="UHM45" s="549"/>
      <c r="UHN45" s="549"/>
      <c r="UHO45" s="549"/>
      <c r="UHP45" s="549"/>
      <c r="UHQ45" s="549"/>
      <c r="UHR45" s="549"/>
      <c r="UHS45" s="549"/>
      <c r="UHT45" s="549"/>
      <c r="UHU45" s="549"/>
      <c r="UHV45" s="549"/>
      <c r="UHW45" s="549"/>
      <c r="UHX45" s="549"/>
      <c r="UHY45" s="549"/>
      <c r="UHZ45" s="549"/>
      <c r="UIA45" s="549"/>
      <c r="UIB45" s="549"/>
      <c r="UIC45" s="549"/>
      <c r="UID45" s="549"/>
      <c r="UIE45" s="549"/>
      <c r="UIF45" s="549"/>
      <c r="UIG45" s="549"/>
      <c r="UIH45" s="549"/>
      <c r="UII45" s="549"/>
      <c r="UIJ45" s="549"/>
      <c r="UIK45" s="549"/>
      <c r="UIL45" s="549"/>
      <c r="UIM45" s="549"/>
      <c r="UIN45" s="549"/>
      <c r="UIO45" s="549"/>
      <c r="UIP45" s="549"/>
      <c r="UIQ45" s="549"/>
      <c r="UIR45" s="549"/>
      <c r="UIS45" s="549"/>
      <c r="UIT45" s="549"/>
      <c r="UIU45" s="549"/>
      <c r="UIV45" s="549"/>
      <c r="UIW45" s="549"/>
      <c r="UIX45" s="549"/>
      <c r="UIY45" s="549"/>
      <c r="UIZ45" s="549"/>
      <c r="UJA45" s="549"/>
      <c r="UJB45" s="549"/>
      <c r="UJC45" s="549"/>
      <c r="UJD45" s="549"/>
      <c r="UJE45" s="549"/>
      <c r="UJF45" s="549"/>
      <c r="UJG45" s="549"/>
      <c r="UJH45" s="549"/>
      <c r="UJI45" s="549"/>
      <c r="UJJ45" s="549"/>
      <c r="UJK45" s="549"/>
      <c r="UJL45" s="549"/>
      <c r="UJM45" s="549"/>
      <c r="UJN45" s="549"/>
      <c r="UJO45" s="549"/>
      <c r="UJP45" s="549"/>
      <c r="UJQ45" s="549"/>
      <c r="UJR45" s="549"/>
      <c r="UJS45" s="549"/>
      <c r="UJT45" s="549"/>
      <c r="UJU45" s="549"/>
      <c r="UJV45" s="549"/>
      <c r="UJW45" s="549"/>
      <c r="UJX45" s="549"/>
      <c r="UJY45" s="549"/>
      <c r="UJZ45" s="549"/>
      <c r="UKA45" s="549"/>
      <c r="UKB45" s="549"/>
      <c r="UKC45" s="549"/>
      <c r="UKD45" s="549"/>
      <c r="UKE45" s="549"/>
      <c r="UKF45" s="549"/>
      <c r="UKG45" s="549"/>
      <c r="UKH45" s="549"/>
      <c r="UKI45" s="549"/>
      <c r="UKJ45" s="549"/>
      <c r="UKK45" s="549"/>
      <c r="UKL45" s="549"/>
      <c r="UKM45" s="549"/>
      <c r="UKN45" s="549"/>
      <c r="UKO45" s="549"/>
      <c r="UKP45" s="549"/>
      <c r="UKQ45" s="549"/>
      <c r="UKR45" s="549"/>
      <c r="UKS45" s="549"/>
      <c r="UKT45" s="549"/>
      <c r="UKU45" s="549"/>
      <c r="UKV45" s="549"/>
      <c r="UKW45" s="549"/>
      <c r="UKX45" s="549"/>
      <c r="UKY45" s="549"/>
      <c r="UKZ45" s="549"/>
      <c r="ULA45" s="549"/>
      <c r="ULB45" s="549"/>
      <c r="ULC45" s="549"/>
      <c r="ULD45" s="549"/>
      <c r="ULE45" s="549"/>
      <c r="ULF45" s="549"/>
      <c r="ULG45" s="549"/>
      <c r="ULH45" s="549"/>
      <c r="ULI45" s="549"/>
      <c r="ULJ45" s="549"/>
      <c r="ULK45" s="549"/>
      <c r="ULL45" s="549"/>
      <c r="ULM45" s="549"/>
      <c r="ULN45" s="549"/>
      <c r="ULO45" s="549"/>
      <c r="ULP45" s="549"/>
      <c r="ULQ45" s="549"/>
      <c r="ULR45" s="549"/>
      <c r="ULS45" s="549"/>
      <c r="ULT45" s="549"/>
      <c r="ULU45" s="549"/>
      <c r="ULV45" s="549"/>
      <c r="ULW45" s="549"/>
      <c r="ULX45" s="549"/>
      <c r="ULY45" s="549"/>
      <c r="ULZ45" s="549"/>
      <c r="UMA45" s="549"/>
      <c r="UMB45" s="549"/>
      <c r="UMC45" s="549"/>
      <c r="UMD45" s="549"/>
      <c r="UME45" s="549"/>
      <c r="UMF45" s="549"/>
      <c r="UMG45" s="549"/>
      <c r="UMH45" s="549"/>
      <c r="UMI45" s="549"/>
      <c r="UMJ45" s="549"/>
      <c r="UMK45" s="549"/>
      <c r="UML45" s="549"/>
      <c r="UMM45" s="549"/>
      <c r="UMN45" s="549"/>
      <c r="UMO45" s="549"/>
      <c r="UMP45" s="549"/>
      <c r="UMQ45" s="549"/>
      <c r="UMR45" s="549"/>
      <c r="UMS45" s="549"/>
      <c r="UMT45" s="549"/>
      <c r="UMU45" s="549"/>
      <c r="UMV45" s="549"/>
      <c r="UMW45" s="549"/>
      <c r="UMX45" s="549"/>
      <c r="UMY45" s="549"/>
      <c r="UMZ45" s="549"/>
      <c r="UNA45" s="549"/>
      <c r="UNB45" s="549"/>
      <c r="UNC45" s="549"/>
      <c r="UND45" s="549"/>
      <c r="UNE45" s="549"/>
      <c r="UNF45" s="549"/>
      <c r="UNG45" s="549"/>
      <c r="UNH45" s="549"/>
      <c r="UNI45" s="549"/>
      <c r="UNJ45" s="549"/>
      <c r="UNK45" s="549"/>
      <c r="UNL45" s="549"/>
      <c r="UNM45" s="549"/>
      <c r="UNN45" s="549"/>
      <c r="UNO45" s="549"/>
      <c r="UNP45" s="549"/>
      <c r="UNQ45" s="549"/>
      <c r="UNR45" s="549"/>
      <c r="UNS45" s="549"/>
      <c r="UNT45" s="549"/>
      <c r="UNU45" s="549"/>
      <c r="UNV45" s="549"/>
      <c r="UNW45" s="549"/>
      <c r="UNX45" s="549"/>
      <c r="UNY45" s="549"/>
      <c r="UNZ45" s="549"/>
      <c r="UOA45" s="549"/>
      <c r="UOB45" s="549"/>
      <c r="UOC45" s="549"/>
      <c r="UOD45" s="549"/>
      <c r="UOE45" s="549"/>
      <c r="UOF45" s="549"/>
      <c r="UOG45" s="549"/>
      <c r="UOH45" s="549"/>
      <c r="UOI45" s="549"/>
      <c r="UOJ45" s="549"/>
      <c r="UOK45" s="549"/>
      <c r="UOL45" s="549"/>
      <c r="UOM45" s="549"/>
      <c r="UON45" s="549"/>
      <c r="UOO45" s="549"/>
      <c r="UOP45" s="549"/>
      <c r="UOQ45" s="549"/>
      <c r="UOR45" s="549"/>
      <c r="UOS45" s="549"/>
      <c r="UOT45" s="549"/>
      <c r="UOU45" s="549"/>
      <c r="UOV45" s="549"/>
      <c r="UOW45" s="549"/>
      <c r="UOX45" s="549"/>
      <c r="UOY45" s="549"/>
      <c r="UOZ45" s="549"/>
      <c r="UPA45" s="549"/>
      <c r="UPB45" s="549"/>
      <c r="UPC45" s="549"/>
      <c r="UPD45" s="549"/>
      <c r="UPE45" s="549"/>
      <c r="UPF45" s="549"/>
      <c r="UPG45" s="549"/>
      <c r="UPH45" s="549"/>
      <c r="UPI45" s="549"/>
      <c r="UPJ45" s="549"/>
      <c r="UPK45" s="549"/>
      <c r="UPL45" s="549"/>
      <c r="UPM45" s="549"/>
      <c r="UPN45" s="549"/>
      <c r="UPO45" s="549"/>
      <c r="UPP45" s="549"/>
      <c r="UPQ45" s="549"/>
      <c r="UPR45" s="549"/>
      <c r="UPS45" s="549"/>
      <c r="UPT45" s="549"/>
      <c r="UPU45" s="549"/>
      <c r="UPV45" s="549"/>
      <c r="UPW45" s="549"/>
      <c r="UPX45" s="549"/>
      <c r="UPY45" s="549"/>
      <c r="UPZ45" s="549"/>
      <c r="UQA45" s="549"/>
      <c r="UQB45" s="549"/>
      <c r="UQC45" s="549"/>
      <c r="UQD45" s="549"/>
      <c r="UQE45" s="549"/>
      <c r="UQF45" s="549"/>
      <c r="UQG45" s="549"/>
      <c r="UQH45" s="549"/>
      <c r="UQI45" s="549"/>
      <c r="UQJ45" s="549"/>
      <c r="UQK45" s="549"/>
      <c r="UQL45" s="549"/>
      <c r="UQM45" s="549"/>
      <c r="UQN45" s="549"/>
      <c r="UQO45" s="549"/>
      <c r="UQP45" s="549"/>
      <c r="UQQ45" s="549"/>
      <c r="UQR45" s="549"/>
      <c r="UQS45" s="549"/>
      <c r="UQT45" s="549"/>
      <c r="UQU45" s="549"/>
      <c r="UQV45" s="549"/>
      <c r="UQW45" s="549"/>
      <c r="UQX45" s="549"/>
      <c r="UQY45" s="549"/>
      <c r="UQZ45" s="549"/>
      <c r="URA45" s="549"/>
      <c r="URB45" s="549"/>
      <c r="URC45" s="549"/>
      <c r="URD45" s="549"/>
      <c r="URE45" s="549"/>
      <c r="URF45" s="549"/>
      <c r="URG45" s="549"/>
      <c r="URH45" s="549"/>
      <c r="URI45" s="549"/>
      <c r="URJ45" s="549"/>
      <c r="URK45" s="549"/>
      <c r="URL45" s="549"/>
      <c r="URM45" s="549"/>
      <c r="URN45" s="549"/>
      <c r="URO45" s="549"/>
      <c r="URP45" s="549"/>
      <c r="URQ45" s="549"/>
      <c r="URR45" s="549"/>
      <c r="URS45" s="549"/>
      <c r="URT45" s="549"/>
      <c r="URU45" s="549"/>
      <c r="URV45" s="549"/>
      <c r="URW45" s="549"/>
      <c r="URX45" s="549"/>
      <c r="URY45" s="549"/>
      <c r="URZ45" s="549"/>
      <c r="USA45" s="549"/>
      <c r="USB45" s="549"/>
      <c r="USC45" s="549"/>
      <c r="USD45" s="549"/>
      <c r="USE45" s="549"/>
      <c r="USF45" s="549"/>
      <c r="USG45" s="549"/>
      <c r="USH45" s="549"/>
      <c r="USI45" s="549"/>
      <c r="USJ45" s="549"/>
      <c r="USK45" s="549"/>
      <c r="USL45" s="549"/>
      <c r="USM45" s="549"/>
      <c r="USN45" s="549"/>
      <c r="USO45" s="549"/>
      <c r="USP45" s="549"/>
      <c r="USQ45" s="549"/>
      <c r="USR45" s="549"/>
      <c r="USS45" s="549"/>
      <c r="UST45" s="549"/>
      <c r="USU45" s="549"/>
      <c r="USV45" s="549"/>
      <c r="USW45" s="549"/>
      <c r="USX45" s="549"/>
      <c r="USY45" s="549"/>
      <c r="USZ45" s="549"/>
      <c r="UTA45" s="549"/>
      <c r="UTB45" s="549"/>
      <c r="UTC45" s="549"/>
      <c r="UTD45" s="549"/>
      <c r="UTE45" s="549"/>
      <c r="UTF45" s="549"/>
      <c r="UTG45" s="549"/>
      <c r="UTH45" s="549"/>
      <c r="UTI45" s="549"/>
      <c r="UTJ45" s="549"/>
      <c r="UTK45" s="549"/>
      <c r="UTL45" s="549"/>
      <c r="UTM45" s="549"/>
      <c r="UTN45" s="549"/>
      <c r="UTO45" s="549"/>
      <c r="UTP45" s="549"/>
      <c r="UTQ45" s="549"/>
      <c r="UTR45" s="549"/>
      <c r="UTS45" s="549"/>
      <c r="UTT45" s="549"/>
      <c r="UTU45" s="549"/>
      <c r="UTV45" s="549"/>
      <c r="UTW45" s="549"/>
      <c r="UTX45" s="549"/>
      <c r="UTY45" s="549"/>
      <c r="UTZ45" s="549"/>
      <c r="UUA45" s="549"/>
      <c r="UUB45" s="549"/>
      <c r="UUC45" s="549"/>
      <c r="UUD45" s="549"/>
      <c r="UUE45" s="549"/>
      <c r="UUF45" s="549"/>
      <c r="UUG45" s="549"/>
      <c r="UUH45" s="549"/>
      <c r="UUI45" s="549"/>
      <c r="UUJ45" s="549"/>
      <c r="UUK45" s="549"/>
      <c r="UUL45" s="549"/>
      <c r="UUM45" s="549"/>
      <c r="UUN45" s="549"/>
      <c r="UUO45" s="549"/>
      <c r="UUP45" s="549"/>
      <c r="UUQ45" s="549"/>
      <c r="UUR45" s="549"/>
      <c r="UUS45" s="549"/>
      <c r="UUT45" s="549"/>
      <c r="UUU45" s="549"/>
      <c r="UUV45" s="549"/>
      <c r="UUW45" s="549"/>
      <c r="UUX45" s="549"/>
      <c r="UUY45" s="549"/>
      <c r="UUZ45" s="549"/>
      <c r="UVA45" s="549"/>
      <c r="UVB45" s="549"/>
      <c r="UVC45" s="549"/>
      <c r="UVD45" s="549"/>
      <c r="UVE45" s="549"/>
      <c r="UVF45" s="549"/>
      <c r="UVG45" s="549"/>
      <c r="UVH45" s="549"/>
      <c r="UVI45" s="549"/>
      <c r="UVJ45" s="549"/>
      <c r="UVK45" s="549"/>
      <c r="UVL45" s="549"/>
      <c r="UVM45" s="549"/>
      <c r="UVN45" s="549"/>
      <c r="UVO45" s="549"/>
      <c r="UVP45" s="549"/>
      <c r="UVQ45" s="549"/>
      <c r="UVR45" s="549"/>
      <c r="UVS45" s="549"/>
      <c r="UVT45" s="549"/>
      <c r="UVU45" s="549"/>
      <c r="UVV45" s="549"/>
      <c r="UVW45" s="549"/>
      <c r="UVX45" s="549"/>
      <c r="UVY45" s="549"/>
      <c r="UVZ45" s="549"/>
      <c r="UWA45" s="549"/>
      <c r="UWB45" s="549"/>
      <c r="UWC45" s="549"/>
      <c r="UWD45" s="549"/>
      <c r="UWE45" s="549"/>
      <c r="UWF45" s="549"/>
      <c r="UWG45" s="549"/>
      <c r="UWH45" s="549"/>
      <c r="UWI45" s="549"/>
      <c r="UWJ45" s="549"/>
      <c r="UWK45" s="549"/>
      <c r="UWL45" s="549"/>
      <c r="UWM45" s="549"/>
      <c r="UWN45" s="549"/>
      <c r="UWO45" s="549"/>
      <c r="UWP45" s="549"/>
      <c r="UWQ45" s="549"/>
      <c r="UWR45" s="549"/>
      <c r="UWS45" s="549"/>
      <c r="UWT45" s="549"/>
      <c r="UWU45" s="549"/>
      <c r="UWV45" s="549"/>
      <c r="UWW45" s="549"/>
      <c r="UWX45" s="549"/>
      <c r="UWY45" s="549"/>
      <c r="UWZ45" s="549"/>
      <c r="UXA45" s="549"/>
      <c r="UXB45" s="549"/>
      <c r="UXC45" s="549"/>
      <c r="UXD45" s="549"/>
      <c r="UXE45" s="549"/>
      <c r="UXF45" s="549"/>
      <c r="UXG45" s="549"/>
      <c r="UXH45" s="549"/>
      <c r="UXI45" s="549"/>
      <c r="UXJ45" s="549"/>
      <c r="UXK45" s="549"/>
      <c r="UXL45" s="549"/>
      <c r="UXM45" s="549"/>
      <c r="UXN45" s="549"/>
      <c r="UXO45" s="549"/>
      <c r="UXP45" s="549"/>
      <c r="UXQ45" s="549"/>
      <c r="UXR45" s="549"/>
      <c r="UXS45" s="549"/>
      <c r="UXT45" s="549"/>
      <c r="UXU45" s="549"/>
      <c r="UXV45" s="549"/>
      <c r="UXW45" s="549"/>
      <c r="UXX45" s="549"/>
      <c r="UXY45" s="549"/>
      <c r="UXZ45" s="549"/>
      <c r="UYA45" s="549"/>
      <c r="UYB45" s="549"/>
      <c r="UYC45" s="549"/>
      <c r="UYD45" s="549"/>
      <c r="UYE45" s="549"/>
      <c r="UYF45" s="549"/>
      <c r="UYG45" s="549"/>
      <c r="UYH45" s="549"/>
      <c r="UYI45" s="549"/>
      <c r="UYJ45" s="549"/>
      <c r="UYK45" s="549"/>
      <c r="UYL45" s="549"/>
      <c r="UYM45" s="549"/>
      <c r="UYN45" s="549"/>
      <c r="UYO45" s="549"/>
      <c r="UYP45" s="549"/>
      <c r="UYQ45" s="549"/>
      <c r="UYR45" s="549"/>
      <c r="UYS45" s="549"/>
      <c r="UYT45" s="549"/>
      <c r="UYU45" s="549"/>
      <c r="UYV45" s="549"/>
      <c r="UYW45" s="549"/>
      <c r="UYX45" s="549"/>
      <c r="UYY45" s="549"/>
      <c r="UYZ45" s="549"/>
      <c r="UZA45" s="549"/>
      <c r="UZB45" s="549"/>
      <c r="UZC45" s="549"/>
      <c r="UZD45" s="549"/>
      <c r="UZE45" s="549"/>
      <c r="UZF45" s="549"/>
      <c r="UZG45" s="549"/>
      <c r="UZH45" s="549"/>
      <c r="UZI45" s="549"/>
      <c r="UZJ45" s="549"/>
      <c r="UZK45" s="549"/>
      <c r="UZL45" s="549"/>
      <c r="UZM45" s="549"/>
      <c r="UZN45" s="549"/>
      <c r="UZO45" s="549"/>
      <c r="UZP45" s="549"/>
      <c r="UZQ45" s="549"/>
      <c r="UZR45" s="549"/>
      <c r="UZS45" s="549"/>
      <c r="UZT45" s="549"/>
      <c r="UZU45" s="549"/>
      <c r="UZV45" s="549"/>
      <c r="UZW45" s="549"/>
      <c r="UZX45" s="549"/>
      <c r="UZY45" s="549"/>
      <c r="UZZ45" s="549"/>
      <c r="VAA45" s="549"/>
      <c r="VAB45" s="549"/>
      <c r="VAC45" s="549"/>
      <c r="VAD45" s="549"/>
      <c r="VAE45" s="549"/>
      <c r="VAF45" s="549"/>
      <c r="VAG45" s="549"/>
      <c r="VAH45" s="549"/>
      <c r="VAI45" s="549"/>
      <c r="VAJ45" s="549"/>
      <c r="VAK45" s="549"/>
      <c r="VAL45" s="549"/>
      <c r="VAM45" s="549"/>
      <c r="VAN45" s="549"/>
      <c r="VAO45" s="549"/>
      <c r="VAP45" s="549"/>
      <c r="VAQ45" s="549"/>
      <c r="VAR45" s="549"/>
      <c r="VAS45" s="549"/>
      <c r="VAT45" s="549"/>
      <c r="VAU45" s="549"/>
      <c r="VAV45" s="549"/>
      <c r="VAW45" s="549"/>
      <c r="VAX45" s="549"/>
      <c r="VAY45" s="549"/>
      <c r="VAZ45" s="549"/>
      <c r="VBA45" s="549"/>
      <c r="VBB45" s="549"/>
      <c r="VBC45" s="549"/>
      <c r="VBD45" s="549"/>
      <c r="VBE45" s="549"/>
      <c r="VBF45" s="549"/>
      <c r="VBG45" s="549"/>
      <c r="VBH45" s="549"/>
      <c r="VBI45" s="549"/>
      <c r="VBJ45" s="549"/>
      <c r="VBK45" s="549"/>
      <c r="VBL45" s="549"/>
      <c r="VBM45" s="549"/>
      <c r="VBN45" s="549"/>
      <c r="VBO45" s="549"/>
      <c r="VBP45" s="549"/>
      <c r="VBQ45" s="549"/>
      <c r="VBR45" s="549"/>
      <c r="VBS45" s="549"/>
      <c r="VBT45" s="549"/>
      <c r="VBU45" s="549"/>
      <c r="VBV45" s="549"/>
      <c r="VBW45" s="549"/>
      <c r="VBX45" s="549"/>
      <c r="VBY45" s="549"/>
      <c r="VBZ45" s="549"/>
      <c r="VCA45" s="549"/>
      <c r="VCB45" s="549"/>
      <c r="VCC45" s="549"/>
      <c r="VCD45" s="549"/>
      <c r="VCE45" s="549"/>
      <c r="VCF45" s="549"/>
      <c r="VCG45" s="549"/>
      <c r="VCH45" s="549"/>
      <c r="VCI45" s="549"/>
      <c r="VCJ45" s="549"/>
      <c r="VCK45" s="549"/>
      <c r="VCL45" s="549"/>
      <c r="VCM45" s="549"/>
      <c r="VCN45" s="549"/>
      <c r="VCO45" s="549"/>
      <c r="VCP45" s="549"/>
      <c r="VCQ45" s="549"/>
      <c r="VCR45" s="549"/>
      <c r="VCS45" s="549"/>
      <c r="VCT45" s="549"/>
      <c r="VCU45" s="549"/>
      <c r="VCV45" s="549"/>
      <c r="VCW45" s="549"/>
      <c r="VCX45" s="549"/>
      <c r="VCY45" s="549"/>
      <c r="VCZ45" s="549"/>
      <c r="VDA45" s="549"/>
      <c r="VDB45" s="549"/>
      <c r="VDC45" s="549"/>
      <c r="VDD45" s="549"/>
      <c r="VDE45" s="549"/>
      <c r="VDF45" s="549"/>
      <c r="VDG45" s="549"/>
      <c r="VDH45" s="549"/>
      <c r="VDI45" s="549"/>
      <c r="VDJ45" s="549"/>
      <c r="VDK45" s="549"/>
      <c r="VDL45" s="549"/>
      <c r="VDM45" s="549"/>
      <c r="VDN45" s="549"/>
      <c r="VDO45" s="549"/>
      <c r="VDP45" s="549"/>
      <c r="VDQ45" s="549"/>
      <c r="VDR45" s="549"/>
      <c r="VDS45" s="549"/>
      <c r="VDT45" s="549"/>
      <c r="VDU45" s="549"/>
      <c r="VDV45" s="549"/>
      <c r="VDW45" s="549"/>
      <c r="VDX45" s="549"/>
      <c r="VDY45" s="549"/>
      <c r="VDZ45" s="549"/>
      <c r="VEA45" s="549"/>
      <c r="VEB45" s="549"/>
      <c r="VEC45" s="549"/>
      <c r="VED45" s="549"/>
      <c r="VEE45" s="549"/>
      <c r="VEF45" s="549"/>
      <c r="VEG45" s="549"/>
      <c r="VEH45" s="549"/>
      <c r="VEI45" s="549"/>
      <c r="VEJ45" s="549"/>
      <c r="VEK45" s="549"/>
      <c r="VEL45" s="549"/>
      <c r="VEM45" s="549"/>
      <c r="VEN45" s="549"/>
      <c r="VEO45" s="549"/>
      <c r="VEP45" s="549"/>
      <c r="VEQ45" s="549"/>
      <c r="VER45" s="549"/>
      <c r="VES45" s="549"/>
      <c r="VET45" s="549"/>
      <c r="VEU45" s="549"/>
      <c r="VEV45" s="549"/>
      <c r="VEW45" s="549"/>
      <c r="VEX45" s="549"/>
      <c r="VEY45" s="549"/>
      <c r="VEZ45" s="549"/>
      <c r="VFA45" s="549"/>
      <c r="VFB45" s="549"/>
      <c r="VFC45" s="549"/>
      <c r="VFD45" s="549"/>
      <c r="VFE45" s="549"/>
      <c r="VFF45" s="549"/>
      <c r="VFG45" s="549"/>
      <c r="VFH45" s="549"/>
      <c r="VFI45" s="549"/>
      <c r="VFJ45" s="549"/>
      <c r="VFK45" s="549"/>
      <c r="VFL45" s="549"/>
      <c r="VFM45" s="549"/>
      <c r="VFN45" s="549"/>
      <c r="VFO45" s="549"/>
      <c r="VFP45" s="549"/>
      <c r="VFQ45" s="549"/>
      <c r="VFR45" s="549"/>
      <c r="VFS45" s="549"/>
      <c r="VFT45" s="549"/>
      <c r="VFU45" s="549"/>
      <c r="VFV45" s="549"/>
      <c r="VFW45" s="549"/>
      <c r="VFX45" s="549"/>
      <c r="VFY45" s="549"/>
      <c r="VFZ45" s="549"/>
      <c r="VGA45" s="549"/>
      <c r="VGB45" s="549"/>
      <c r="VGC45" s="549"/>
      <c r="VGD45" s="549"/>
      <c r="VGE45" s="549"/>
      <c r="VGF45" s="549"/>
      <c r="VGG45" s="549"/>
      <c r="VGH45" s="549"/>
      <c r="VGI45" s="549"/>
      <c r="VGJ45" s="549"/>
      <c r="VGK45" s="549"/>
      <c r="VGL45" s="549"/>
      <c r="VGM45" s="549"/>
      <c r="VGN45" s="549"/>
      <c r="VGO45" s="549"/>
      <c r="VGP45" s="549"/>
      <c r="VGQ45" s="549"/>
      <c r="VGR45" s="549"/>
      <c r="VGS45" s="549"/>
      <c r="VGT45" s="549"/>
      <c r="VGU45" s="549"/>
      <c r="VGV45" s="549"/>
      <c r="VGW45" s="549"/>
      <c r="VGX45" s="549"/>
      <c r="VGY45" s="549"/>
      <c r="VGZ45" s="549"/>
      <c r="VHA45" s="549"/>
      <c r="VHB45" s="549"/>
      <c r="VHC45" s="549"/>
      <c r="VHD45" s="549"/>
      <c r="VHE45" s="549"/>
      <c r="VHF45" s="549"/>
      <c r="VHG45" s="549"/>
      <c r="VHH45" s="549"/>
      <c r="VHI45" s="549"/>
      <c r="VHJ45" s="549"/>
      <c r="VHK45" s="549"/>
      <c r="VHL45" s="549"/>
      <c r="VHM45" s="549"/>
      <c r="VHN45" s="549"/>
      <c r="VHO45" s="549"/>
      <c r="VHP45" s="549"/>
      <c r="VHQ45" s="549"/>
      <c r="VHR45" s="549"/>
      <c r="VHS45" s="549"/>
      <c r="VHT45" s="549"/>
      <c r="VHU45" s="549"/>
      <c r="VHV45" s="549"/>
      <c r="VHW45" s="549"/>
      <c r="VHX45" s="549"/>
      <c r="VHY45" s="549"/>
      <c r="VHZ45" s="549"/>
      <c r="VIA45" s="549"/>
      <c r="VIB45" s="549"/>
      <c r="VIC45" s="549"/>
      <c r="VID45" s="549"/>
      <c r="VIE45" s="549"/>
      <c r="VIF45" s="549"/>
      <c r="VIG45" s="549"/>
      <c r="VIH45" s="549"/>
      <c r="VII45" s="549"/>
      <c r="VIJ45" s="549"/>
      <c r="VIK45" s="549"/>
      <c r="VIL45" s="549"/>
      <c r="VIM45" s="549"/>
      <c r="VIN45" s="549"/>
      <c r="VIO45" s="549"/>
      <c r="VIP45" s="549"/>
      <c r="VIQ45" s="549"/>
      <c r="VIR45" s="549"/>
      <c r="VIS45" s="549"/>
      <c r="VIT45" s="549"/>
      <c r="VIU45" s="549"/>
      <c r="VIV45" s="549"/>
      <c r="VIW45" s="549"/>
      <c r="VIX45" s="549"/>
      <c r="VIY45" s="549"/>
      <c r="VIZ45" s="549"/>
      <c r="VJA45" s="549"/>
      <c r="VJB45" s="549"/>
      <c r="VJC45" s="549"/>
      <c r="VJD45" s="549"/>
      <c r="VJE45" s="549"/>
      <c r="VJF45" s="549"/>
      <c r="VJG45" s="549"/>
      <c r="VJH45" s="549"/>
      <c r="VJI45" s="549"/>
      <c r="VJJ45" s="549"/>
      <c r="VJK45" s="549"/>
      <c r="VJL45" s="549"/>
      <c r="VJM45" s="549"/>
      <c r="VJN45" s="549"/>
      <c r="VJO45" s="549"/>
      <c r="VJP45" s="549"/>
      <c r="VJQ45" s="549"/>
      <c r="VJR45" s="549"/>
      <c r="VJS45" s="549"/>
      <c r="VJT45" s="549"/>
      <c r="VJU45" s="549"/>
      <c r="VJV45" s="549"/>
      <c r="VJW45" s="549"/>
      <c r="VJX45" s="549"/>
      <c r="VJY45" s="549"/>
      <c r="VJZ45" s="549"/>
      <c r="VKA45" s="549"/>
      <c r="VKB45" s="549"/>
      <c r="VKC45" s="549"/>
      <c r="VKD45" s="549"/>
      <c r="VKE45" s="549"/>
      <c r="VKF45" s="549"/>
      <c r="VKG45" s="549"/>
      <c r="VKH45" s="549"/>
      <c r="VKI45" s="549"/>
      <c r="VKJ45" s="549"/>
      <c r="VKK45" s="549"/>
      <c r="VKL45" s="549"/>
      <c r="VKM45" s="549"/>
      <c r="VKN45" s="549"/>
      <c r="VKO45" s="549"/>
      <c r="VKP45" s="549"/>
      <c r="VKQ45" s="549"/>
      <c r="VKR45" s="549"/>
      <c r="VKS45" s="549"/>
      <c r="VKT45" s="549"/>
      <c r="VKU45" s="549"/>
      <c r="VKV45" s="549"/>
      <c r="VKW45" s="549"/>
      <c r="VKX45" s="549"/>
      <c r="VKY45" s="549"/>
      <c r="VKZ45" s="549"/>
      <c r="VLA45" s="549"/>
      <c r="VLB45" s="549"/>
      <c r="VLC45" s="549"/>
      <c r="VLD45" s="549"/>
      <c r="VLE45" s="549"/>
      <c r="VLF45" s="549"/>
      <c r="VLG45" s="549"/>
      <c r="VLH45" s="549"/>
      <c r="VLI45" s="549"/>
      <c r="VLJ45" s="549"/>
      <c r="VLK45" s="549"/>
      <c r="VLL45" s="549"/>
      <c r="VLM45" s="549"/>
      <c r="VLN45" s="549"/>
      <c r="VLO45" s="549"/>
      <c r="VLP45" s="549"/>
      <c r="VLQ45" s="549"/>
      <c r="VLR45" s="549"/>
      <c r="VLS45" s="549"/>
      <c r="VLT45" s="549"/>
      <c r="VLU45" s="549"/>
      <c r="VLV45" s="549"/>
      <c r="VLW45" s="549"/>
      <c r="VLX45" s="549"/>
      <c r="VLY45" s="549"/>
      <c r="VLZ45" s="549"/>
      <c r="VMA45" s="549"/>
      <c r="VMB45" s="549"/>
      <c r="VMC45" s="549"/>
      <c r="VMD45" s="549"/>
      <c r="VME45" s="549"/>
      <c r="VMF45" s="549"/>
      <c r="VMG45" s="549"/>
      <c r="VMH45" s="549"/>
      <c r="VMI45" s="549"/>
      <c r="VMJ45" s="549"/>
      <c r="VMK45" s="549"/>
      <c r="VML45" s="549"/>
      <c r="VMM45" s="549"/>
      <c r="VMN45" s="549"/>
      <c r="VMO45" s="549"/>
      <c r="VMP45" s="549"/>
      <c r="VMQ45" s="549"/>
      <c r="VMR45" s="549"/>
      <c r="VMS45" s="549"/>
      <c r="VMT45" s="549"/>
      <c r="VMU45" s="549"/>
      <c r="VMV45" s="549"/>
      <c r="VMW45" s="549"/>
      <c r="VMX45" s="549"/>
      <c r="VMY45" s="549"/>
      <c r="VMZ45" s="549"/>
      <c r="VNA45" s="549"/>
      <c r="VNB45" s="549"/>
      <c r="VNC45" s="549"/>
      <c r="VND45" s="549"/>
      <c r="VNE45" s="549"/>
      <c r="VNF45" s="549"/>
      <c r="VNG45" s="549"/>
      <c r="VNH45" s="549"/>
      <c r="VNI45" s="549"/>
      <c r="VNJ45" s="549"/>
      <c r="VNK45" s="549"/>
      <c r="VNL45" s="549"/>
      <c r="VNM45" s="549"/>
      <c r="VNN45" s="549"/>
      <c r="VNO45" s="549"/>
      <c r="VNP45" s="549"/>
      <c r="VNQ45" s="549"/>
      <c r="VNR45" s="549"/>
      <c r="VNS45" s="549"/>
      <c r="VNT45" s="549"/>
      <c r="VNU45" s="549"/>
      <c r="VNV45" s="549"/>
      <c r="VNW45" s="549"/>
      <c r="VNX45" s="549"/>
      <c r="VNY45" s="549"/>
      <c r="VNZ45" s="549"/>
      <c r="VOA45" s="549"/>
      <c r="VOB45" s="549"/>
      <c r="VOC45" s="549"/>
      <c r="VOD45" s="549"/>
      <c r="VOE45" s="549"/>
      <c r="VOF45" s="549"/>
      <c r="VOG45" s="549"/>
      <c r="VOH45" s="549"/>
      <c r="VOI45" s="549"/>
      <c r="VOJ45" s="549"/>
      <c r="VOK45" s="549"/>
      <c r="VOL45" s="549"/>
      <c r="VOM45" s="549"/>
      <c r="VON45" s="549"/>
      <c r="VOO45" s="549"/>
      <c r="VOP45" s="549"/>
      <c r="VOQ45" s="549"/>
      <c r="VOR45" s="549"/>
      <c r="VOS45" s="549"/>
      <c r="VOT45" s="549"/>
      <c r="VOU45" s="549"/>
      <c r="VOV45" s="549"/>
      <c r="VOW45" s="549"/>
      <c r="VOX45" s="549"/>
      <c r="VOY45" s="549"/>
      <c r="VOZ45" s="549"/>
      <c r="VPA45" s="549"/>
      <c r="VPB45" s="549"/>
      <c r="VPC45" s="549"/>
      <c r="VPD45" s="549"/>
      <c r="VPE45" s="549"/>
      <c r="VPF45" s="549"/>
      <c r="VPG45" s="549"/>
      <c r="VPH45" s="549"/>
      <c r="VPI45" s="549"/>
      <c r="VPJ45" s="549"/>
      <c r="VPK45" s="549"/>
      <c r="VPL45" s="549"/>
      <c r="VPM45" s="549"/>
      <c r="VPN45" s="549"/>
      <c r="VPO45" s="549"/>
      <c r="VPP45" s="549"/>
      <c r="VPQ45" s="549"/>
      <c r="VPR45" s="549"/>
      <c r="VPS45" s="549"/>
      <c r="VPT45" s="549"/>
      <c r="VPU45" s="549"/>
      <c r="VPV45" s="549"/>
      <c r="VPW45" s="549"/>
      <c r="VPX45" s="549"/>
      <c r="VPY45" s="549"/>
      <c r="VPZ45" s="549"/>
      <c r="VQA45" s="549"/>
      <c r="VQB45" s="549"/>
      <c r="VQC45" s="549"/>
      <c r="VQD45" s="549"/>
      <c r="VQE45" s="549"/>
      <c r="VQF45" s="549"/>
      <c r="VQG45" s="549"/>
      <c r="VQH45" s="549"/>
      <c r="VQI45" s="549"/>
      <c r="VQJ45" s="549"/>
      <c r="VQK45" s="549"/>
      <c r="VQL45" s="549"/>
      <c r="VQM45" s="549"/>
      <c r="VQN45" s="549"/>
      <c r="VQO45" s="549"/>
      <c r="VQP45" s="549"/>
      <c r="VQQ45" s="549"/>
      <c r="VQR45" s="549"/>
      <c r="VQS45" s="549"/>
      <c r="VQT45" s="549"/>
      <c r="VQU45" s="549"/>
      <c r="VQV45" s="549"/>
      <c r="VQW45" s="549"/>
      <c r="VQX45" s="549"/>
      <c r="VQY45" s="549"/>
      <c r="VQZ45" s="549"/>
      <c r="VRA45" s="549"/>
      <c r="VRB45" s="549"/>
      <c r="VRC45" s="549"/>
      <c r="VRD45" s="549"/>
      <c r="VRE45" s="549"/>
      <c r="VRF45" s="549"/>
      <c r="VRG45" s="549"/>
      <c r="VRH45" s="549"/>
      <c r="VRI45" s="549"/>
      <c r="VRJ45" s="549"/>
      <c r="VRK45" s="549"/>
      <c r="VRL45" s="549"/>
      <c r="VRM45" s="549"/>
      <c r="VRN45" s="549"/>
      <c r="VRO45" s="549"/>
      <c r="VRP45" s="549"/>
      <c r="VRQ45" s="549"/>
      <c r="VRR45" s="549"/>
      <c r="VRS45" s="549"/>
      <c r="VRT45" s="549"/>
      <c r="VRU45" s="549"/>
      <c r="VRV45" s="549"/>
      <c r="VRW45" s="549"/>
      <c r="VRX45" s="549"/>
      <c r="VRY45" s="549"/>
      <c r="VRZ45" s="549"/>
      <c r="VSA45" s="549"/>
      <c r="VSB45" s="549"/>
      <c r="VSC45" s="549"/>
      <c r="VSD45" s="549"/>
      <c r="VSE45" s="549"/>
      <c r="VSF45" s="549"/>
      <c r="VSG45" s="549"/>
      <c r="VSH45" s="549"/>
      <c r="VSI45" s="549"/>
      <c r="VSJ45" s="549"/>
      <c r="VSK45" s="549"/>
      <c r="VSL45" s="549"/>
      <c r="VSM45" s="549"/>
      <c r="VSN45" s="549"/>
      <c r="VSO45" s="549"/>
      <c r="VSP45" s="549"/>
      <c r="VSQ45" s="549"/>
      <c r="VSR45" s="549"/>
      <c r="VSS45" s="549"/>
      <c r="VST45" s="549"/>
      <c r="VSU45" s="549"/>
      <c r="VSV45" s="549"/>
      <c r="VSW45" s="549"/>
      <c r="VSX45" s="549"/>
      <c r="VSY45" s="549"/>
      <c r="VSZ45" s="549"/>
      <c r="VTA45" s="549"/>
      <c r="VTB45" s="549"/>
      <c r="VTC45" s="549"/>
      <c r="VTD45" s="549"/>
      <c r="VTE45" s="549"/>
      <c r="VTF45" s="549"/>
      <c r="VTG45" s="549"/>
      <c r="VTH45" s="549"/>
      <c r="VTI45" s="549"/>
      <c r="VTJ45" s="549"/>
      <c r="VTK45" s="549"/>
      <c r="VTL45" s="549"/>
      <c r="VTM45" s="549"/>
      <c r="VTN45" s="549"/>
      <c r="VTO45" s="549"/>
      <c r="VTP45" s="549"/>
      <c r="VTQ45" s="549"/>
      <c r="VTR45" s="549"/>
      <c r="VTS45" s="549"/>
      <c r="VTT45" s="549"/>
      <c r="VTU45" s="549"/>
      <c r="VTV45" s="549"/>
      <c r="VTW45" s="549"/>
      <c r="VTX45" s="549"/>
      <c r="VTY45" s="549"/>
      <c r="VTZ45" s="549"/>
      <c r="VUA45" s="549"/>
      <c r="VUB45" s="549"/>
      <c r="VUC45" s="549"/>
      <c r="VUD45" s="549"/>
      <c r="VUE45" s="549"/>
      <c r="VUF45" s="549"/>
      <c r="VUG45" s="549"/>
      <c r="VUH45" s="549"/>
      <c r="VUI45" s="549"/>
      <c r="VUJ45" s="549"/>
      <c r="VUK45" s="549"/>
      <c r="VUL45" s="549"/>
      <c r="VUM45" s="549"/>
      <c r="VUN45" s="549"/>
      <c r="VUO45" s="549"/>
      <c r="VUP45" s="549"/>
      <c r="VUQ45" s="549"/>
      <c r="VUR45" s="549"/>
      <c r="VUS45" s="549"/>
      <c r="VUT45" s="549"/>
      <c r="VUU45" s="549"/>
      <c r="VUV45" s="549"/>
      <c r="VUW45" s="549"/>
      <c r="VUX45" s="549"/>
      <c r="VUY45" s="549"/>
      <c r="VUZ45" s="549"/>
      <c r="VVA45" s="549"/>
      <c r="VVB45" s="549"/>
      <c r="VVC45" s="549"/>
      <c r="VVD45" s="549"/>
      <c r="VVE45" s="549"/>
      <c r="VVF45" s="549"/>
      <c r="VVG45" s="549"/>
      <c r="VVH45" s="549"/>
      <c r="VVI45" s="549"/>
      <c r="VVJ45" s="549"/>
      <c r="VVK45" s="549"/>
      <c r="VVL45" s="549"/>
      <c r="VVM45" s="549"/>
      <c r="VVN45" s="549"/>
      <c r="VVO45" s="549"/>
      <c r="VVP45" s="549"/>
      <c r="VVQ45" s="549"/>
      <c r="VVR45" s="549"/>
      <c r="VVS45" s="549"/>
      <c r="VVT45" s="549"/>
      <c r="VVU45" s="549"/>
      <c r="VVV45" s="549"/>
      <c r="VVW45" s="549"/>
      <c r="VVX45" s="549"/>
      <c r="VVY45" s="549"/>
      <c r="VVZ45" s="549"/>
      <c r="VWA45" s="549"/>
      <c r="VWB45" s="549"/>
      <c r="VWC45" s="549"/>
      <c r="VWD45" s="549"/>
      <c r="VWE45" s="549"/>
      <c r="VWF45" s="549"/>
      <c r="VWG45" s="549"/>
      <c r="VWH45" s="549"/>
      <c r="VWI45" s="549"/>
      <c r="VWJ45" s="549"/>
      <c r="VWK45" s="549"/>
      <c r="VWL45" s="549"/>
      <c r="VWM45" s="549"/>
      <c r="VWN45" s="549"/>
      <c r="VWO45" s="549"/>
      <c r="VWP45" s="549"/>
      <c r="VWQ45" s="549"/>
      <c r="VWR45" s="549"/>
      <c r="VWS45" s="549"/>
      <c r="VWT45" s="549"/>
      <c r="VWU45" s="549"/>
      <c r="VWV45" s="549"/>
      <c r="VWW45" s="549"/>
      <c r="VWX45" s="549"/>
      <c r="VWY45" s="549"/>
      <c r="VWZ45" s="549"/>
      <c r="VXA45" s="549"/>
      <c r="VXB45" s="549"/>
      <c r="VXC45" s="549"/>
      <c r="VXD45" s="549"/>
      <c r="VXE45" s="549"/>
      <c r="VXF45" s="549"/>
      <c r="VXG45" s="549"/>
      <c r="VXH45" s="549"/>
      <c r="VXI45" s="549"/>
      <c r="VXJ45" s="549"/>
      <c r="VXK45" s="549"/>
      <c r="VXL45" s="549"/>
      <c r="VXM45" s="549"/>
      <c r="VXN45" s="549"/>
      <c r="VXO45" s="549"/>
      <c r="VXP45" s="549"/>
      <c r="VXQ45" s="549"/>
      <c r="VXR45" s="549"/>
      <c r="VXS45" s="549"/>
      <c r="VXT45" s="549"/>
      <c r="VXU45" s="549"/>
      <c r="VXV45" s="549"/>
      <c r="VXW45" s="549"/>
      <c r="VXX45" s="549"/>
      <c r="VXY45" s="549"/>
      <c r="VXZ45" s="549"/>
      <c r="VYA45" s="549"/>
      <c r="VYB45" s="549"/>
      <c r="VYC45" s="549"/>
      <c r="VYD45" s="549"/>
      <c r="VYE45" s="549"/>
      <c r="VYF45" s="549"/>
      <c r="VYG45" s="549"/>
      <c r="VYH45" s="549"/>
      <c r="VYI45" s="549"/>
      <c r="VYJ45" s="549"/>
      <c r="VYK45" s="549"/>
      <c r="VYL45" s="549"/>
      <c r="VYM45" s="549"/>
      <c r="VYN45" s="549"/>
      <c r="VYO45" s="549"/>
      <c r="VYP45" s="549"/>
      <c r="VYQ45" s="549"/>
      <c r="VYR45" s="549"/>
      <c r="VYS45" s="549"/>
      <c r="VYT45" s="549"/>
      <c r="VYU45" s="549"/>
      <c r="VYV45" s="549"/>
      <c r="VYW45" s="549"/>
      <c r="VYX45" s="549"/>
      <c r="VYY45" s="549"/>
      <c r="VYZ45" s="549"/>
      <c r="VZA45" s="549"/>
      <c r="VZB45" s="549"/>
      <c r="VZC45" s="549"/>
      <c r="VZD45" s="549"/>
      <c r="VZE45" s="549"/>
      <c r="VZF45" s="549"/>
      <c r="VZG45" s="549"/>
      <c r="VZH45" s="549"/>
      <c r="VZI45" s="549"/>
      <c r="VZJ45" s="549"/>
      <c r="VZK45" s="549"/>
      <c r="VZL45" s="549"/>
      <c r="VZM45" s="549"/>
      <c r="VZN45" s="549"/>
      <c r="VZO45" s="549"/>
      <c r="VZP45" s="549"/>
      <c r="VZQ45" s="549"/>
      <c r="VZR45" s="549"/>
      <c r="VZS45" s="549"/>
      <c r="VZT45" s="549"/>
      <c r="VZU45" s="549"/>
      <c r="VZV45" s="549"/>
      <c r="VZW45" s="549"/>
      <c r="VZX45" s="549"/>
      <c r="VZY45" s="549"/>
      <c r="VZZ45" s="549"/>
      <c r="WAA45" s="549"/>
      <c r="WAB45" s="549"/>
      <c r="WAC45" s="549"/>
      <c r="WAD45" s="549"/>
      <c r="WAE45" s="549"/>
      <c r="WAF45" s="549"/>
      <c r="WAG45" s="549"/>
      <c r="WAH45" s="549"/>
      <c r="WAI45" s="549"/>
      <c r="WAJ45" s="549"/>
      <c r="WAK45" s="549"/>
      <c r="WAL45" s="549"/>
      <c r="WAM45" s="549"/>
      <c r="WAN45" s="549"/>
      <c r="WAO45" s="549"/>
      <c r="WAP45" s="549"/>
      <c r="WAQ45" s="549"/>
      <c r="WAR45" s="549"/>
      <c r="WAS45" s="549"/>
      <c r="WAT45" s="549"/>
      <c r="WAU45" s="549"/>
      <c r="WAV45" s="549"/>
      <c r="WAW45" s="549"/>
      <c r="WAX45" s="549"/>
      <c r="WAY45" s="549"/>
      <c r="WAZ45" s="549"/>
      <c r="WBA45" s="549"/>
      <c r="WBB45" s="549"/>
      <c r="WBC45" s="549"/>
      <c r="WBD45" s="549"/>
      <c r="WBE45" s="549"/>
      <c r="WBF45" s="549"/>
      <c r="WBG45" s="549"/>
      <c r="WBH45" s="549"/>
      <c r="WBI45" s="549"/>
      <c r="WBJ45" s="549"/>
      <c r="WBK45" s="549"/>
      <c r="WBL45" s="549"/>
      <c r="WBM45" s="549"/>
      <c r="WBN45" s="549"/>
      <c r="WBO45" s="549"/>
      <c r="WBP45" s="549"/>
      <c r="WBQ45" s="549"/>
      <c r="WBR45" s="549"/>
      <c r="WBS45" s="549"/>
      <c r="WBT45" s="549"/>
      <c r="WBU45" s="549"/>
      <c r="WBV45" s="549"/>
      <c r="WBW45" s="549"/>
      <c r="WBX45" s="549"/>
      <c r="WBY45" s="549"/>
      <c r="WBZ45" s="549"/>
      <c r="WCA45" s="549"/>
      <c r="WCB45" s="549"/>
      <c r="WCC45" s="549"/>
      <c r="WCD45" s="549"/>
      <c r="WCE45" s="549"/>
      <c r="WCF45" s="549"/>
      <c r="WCG45" s="549"/>
      <c r="WCH45" s="549"/>
      <c r="WCI45" s="549"/>
      <c r="WCJ45" s="549"/>
      <c r="WCK45" s="549"/>
      <c r="WCL45" s="549"/>
      <c r="WCM45" s="549"/>
      <c r="WCN45" s="549"/>
      <c r="WCO45" s="549"/>
      <c r="WCP45" s="549"/>
      <c r="WCQ45" s="549"/>
      <c r="WCR45" s="549"/>
      <c r="WCS45" s="549"/>
      <c r="WCT45" s="549"/>
      <c r="WCU45" s="549"/>
      <c r="WCV45" s="549"/>
      <c r="WCW45" s="549"/>
      <c r="WCX45" s="549"/>
      <c r="WCY45" s="549"/>
      <c r="WCZ45" s="549"/>
      <c r="WDA45" s="549"/>
      <c r="WDB45" s="549"/>
      <c r="WDC45" s="549"/>
      <c r="WDD45" s="549"/>
      <c r="WDE45" s="549"/>
      <c r="WDF45" s="549"/>
      <c r="WDG45" s="549"/>
      <c r="WDH45" s="549"/>
      <c r="WDI45" s="549"/>
      <c r="WDJ45" s="549"/>
      <c r="WDK45" s="549"/>
      <c r="WDL45" s="549"/>
      <c r="WDM45" s="549"/>
      <c r="WDN45" s="549"/>
      <c r="WDO45" s="549"/>
      <c r="WDP45" s="549"/>
      <c r="WDQ45" s="549"/>
      <c r="WDR45" s="549"/>
      <c r="WDS45" s="549"/>
      <c r="WDT45" s="549"/>
      <c r="WDU45" s="549"/>
      <c r="WDV45" s="549"/>
      <c r="WDW45" s="549"/>
      <c r="WDX45" s="549"/>
      <c r="WDY45" s="549"/>
      <c r="WDZ45" s="549"/>
      <c r="WEA45" s="549"/>
      <c r="WEB45" s="549"/>
      <c r="WEC45" s="549"/>
      <c r="WED45" s="549"/>
      <c r="WEE45" s="549"/>
      <c r="WEF45" s="549"/>
      <c r="WEG45" s="549"/>
      <c r="WEH45" s="549"/>
      <c r="WEI45" s="549"/>
      <c r="WEJ45" s="549"/>
      <c r="WEK45" s="549"/>
      <c r="WEL45" s="549"/>
      <c r="WEM45" s="549"/>
      <c r="WEN45" s="549"/>
      <c r="WEO45" s="549"/>
      <c r="WEP45" s="549"/>
      <c r="WEQ45" s="549"/>
      <c r="WER45" s="549"/>
      <c r="WES45" s="549"/>
      <c r="WET45" s="549"/>
      <c r="WEU45" s="549"/>
      <c r="WEV45" s="549"/>
      <c r="WEW45" s="549"/>
      <c r="WEX45" s="549"/>
      <c r="WEY45" s="549"/>
      <c r="WEZ45" s="549"/>
      <c r="WFA45" s="549"/>
      <c r="WFB45" s="549"/>
      <c r="WFC45" s="549"/>
      <c r="WFD45" s="549"/>
      <c r="WFE45" s="549"/>
      <c r="WFF45" s="549"/>
      <c r="WFG45" s="549"/>
      <c r="WFH45" s="549"/>
      <c r="WFI45" s="549"/>
      <c r="WFJ45" s="549"/>
      <c r="WFK45" s="549"/>
      <c r="WFL45" s="549"/>
      <c r="WFM45" s="549"/>
      <c r="WFN45" s="549"/>
      <c r="WFO45" s="549"/>
      <c r="WFP45" s="549"/>
      <c r="WFQ45" s="549"/>
      <c r="WFR45" s="549"/>
      <c r="WFS45" s="549"/>
      <c r="WFT45" s="549"/>
      <c r="WFU45" s="549"/>
      <c r="WFV45" s="549"/>
      <c r="WFW45" s="549"/>
      <c r="WFX45" s="549"/>
      <c r="WFY45" s="549"/>
      <c r="WFZ45" s="549"/>
      <c r="WGA45" s="549"/>
      <c r="WGB45" s="549"/>
      <c r="WGC45" s="549"/>
      <c r="WGD45" s="549"/>
      <c r="WGE45" s="549"/>
      <c r="WGF45" s="549"/>
      <c r="WGG45" s="549"/>
      <c r="WGH45" s="549"/>
      <c r="WGI45" s="549"/>
      <c r="WGJ45" s="549"/>
      <c r="WGK45" s="549"/>
      <c r="WGL45" s="549"/>
      <c r="WGM45" s="549"/>
      <c r="WGN45" s="549"/>
      <c r="WGO45" s="549"/>
      <c r="WGP45" s="549"/>
      <c r="WGQ45" s="549"/>
      <c r="WGR45" s="549"/>
      <c r="WGS45" s="549"/>
      <c r="WGT45" s="549"/>
      <c r="WGU45" s="549"/>
      <c r="WGV45" s="549"/>
      <c r="WGW45" s="549"/>
      <c r="WGX45" s="549"/>
      <c r="WGY45" s="549"/>
      <c r="WGZ45" s="549"/>
      <c r="WHA45" s="549"/>
      <c r="WHB45" s="549"/>
      <c r="WHC45" s="549"/>
      <c r="WHD45" s="549"/>
      <c r="WHE45" s="549"/>
      <c r="WHF45" s="549"/>
      <c r="WHG45" s="549"/>
      <c r="WHH45" s="549"/>
      <c r="WHI45" s="549"/>
      <c r="WHJ45" s="549"/>
      <c r="WHK45" s="549"/>
      <c r="WHL45" s="549"/>
      <c r="WHM45" s="549"/>
      <c r="WHN45" s="549"/>
      <c r="WHO45" s="549"/>
      <c r="WHP45" s="549"/>
      <c r="WHQ45" s="549"/>
      <c r="WHR45" s="549"/>
      <c r="WHS45" s="549"/>
      <c r="WHT45" s="549"/>
      <c r="WHU45" s="549"/>
      <c r="WHV45" s="549"/>
      <c r="WHW45" s="549"/>
      <c r="WHX45" s="549"/>
      <c r="WHY45" s="549"/>
      <c r="WHZ45" s="549"/>
      <c r="WIA45" s="549"/>
      <c r="WIB45" s="549"/>
      <c r="WIC45" s="549"/>
      <c r="WID45" s="549"/>
      <c r="WIE45" s="549"/>
      <c r="WIF45" s="549"/>
      <c r="WIG45" s="549"/>
      <c r="WIH45" s="549"/>
      <c r="WII45" s="549"/>
      <c r="WIJ45" s="549"/>
      <c r="WIK45" s="549"/>
      <c r="WIL45" s="549"/>
      <c r="WIM45" s="549"/>
      <c r="WIN45" s="549"/>
      <c r="WIO45" s="549"/>
      <c r="WIP45" s="549"/>
      <c r="WIQ45" s="549"/>
      <c r="WIR45" s="549"/>
      <c r="WIS45" s="549"/>
      <c r="WIT45" s="549"/>
      <c r="WIU45" s="549"/>
      <c r="WIV45" s="549"/>
      <c r="WIW45" s="549"/>
      <c r="WIX45" s="549"/>
      <c r="WIY45" s="549"/>
      <c r="WIZ45" s="549"/>
      <c r="WJA45" s="549"/>
      <c r="WJB45" s="549"/>
      <c r="WJC45" s="549"/>
      <c r="WJD45" s="549"/>
      <c r="WJE45" s="549"/>
      <c r="WJF45" s="549"/>
      <c r="WJG45" s="549"/>
      <c r="WJH45" s="549"/>
      <c r="WJI45" s="549"/>
      <c r="WJJ45" s="549"/>
      <c r="WJK45" s="549"/>
      <c r="WJL45" s="549"/>
      <c r="WJM45" s="549"/>
      <c r="WJN45" s="549"/>
      <c r="WJO45" s="549"/>
      <c r="WJP45" s="549"/>
      <c r="WJQ45" s="549"/>
      <c r="WJR45" s="549"/>
      <c r="WJS45" s="549"/>
      <c r="WJT45" s="549"/>
      <c r="WJU45" s="549"/>
      <c r="WJV45" s="549"/>
      <c r="WJW45" s="549"/>
      <c r="WJX45" s="549"/>
      <c r="WJY45" s="549"/>
      <c r="WJZ45" s="549"/>
      <c r="WKA45" s="549"/>
      <c r="WKB45" s="549"/>
      <c r="WKC45" s="549"/>
      <c r="WKD45" s="549"/>
      <c r="WKE45" s="549"/>
      <c r="WKF45" s="549"/>
      <c r="WKG45" s="549"/>
      <c r="WKH45" s="549"/>
      <c r="WKI45" s="549"/>
      <c r="WKJ45" s="549"/>
      <c r="WKK45" s="549"/>
      <c r="WKL45" s="549"/>
      <c r="WKM45" s="549"/>
      <c r="WKN45" s="549"/>
      <c r="WKO45" s="549"/>
      <c r="WKP45" s="549"/>
      <c r="WKQ45" s="549"/>
      <c r="WKR45" s="549"/>
      <c r="WKS45" s="549"/>
      <c r="WKT45" s="549"/>
      <c r="WKU45" s="549"/>
      <c r="WKV45" s="549"/>
      <c r="WKW45" s="549"/>
      <c r="WKX45" s="549"/>
      <c r="WKY45" s="549"/>
      <c r="WKZ45" s="549"/>
      <c r="WLA45" s="549"/>
      <c r="WLB45" s="549"/>
      <c r="WLC45" s="549"/>
      <c r="WLD45" s="549"/>
      <c r="WLE45" s="549"/>
      <c r="WLF45" s="549"/>
      <c r="WLG45" s="549"/>
      <c r="WLH45" s="549"/>
      <c r="WLI45" s="549"/>
      <c r="WLJ45" s="549"/>
      <c r="WLK45" s="549"/>
      <c r="WLL45" s="549"/>
      <c r="WLM45" s="549"/>
      <c r="WLN45" s="549"/>
      <c r="WLO45" s="549"/>
      <c r="WLP45" s="549"/>
      <c r="WLQ45" s="549"/>
      <c r="WLR45" s="549"/>
      <c r="WLS45" s="549"/>
      <c r="WLT45" s="549"/>
      <c r="WLU45" s="549"/>
      <c r="WLV45" s="549"/>
      <c r="WLW45" s="549"/>
      <c r="WLX45" s="549"/>
      <c r="WLY45" s="549"/>
      <c r="WLZ45" s="549"/>
      <c r="WMA45" s="549"/>
      <c r="WMB45" s="549"/>
      <c r="WMC45" s="549"/>
      <c r="WMD45" s="549"/>
      <c r="WME45" s="549"/>
      <c r="WMF45" s="549"/>
      <c r="WMG45" s="549"/>
      <c r="WMH45" s="549"/>
      <c r="WMI45" s="549"/>
      <c r="WMJ45" s="549"/>
      <c r="WMK45" s="549"/>
      <c r="WML45" s="549"/>
      <c r="WMM45" s="549"/>
      <c r="WMN45" s="549"/>
      <c r="WMO45" s="549"/>
      <c r="WMP45" s="549"/>
      <c r="WMQ45" s="549"/>
      <c r="WMR45" s="549"/>
      <c r="WMS45" s="549"/>
      <c r="WMT45" s="549"/>
      <c r="WMU45" s="549"/>
      <c r="WMV45" s="549"/>
      <c r="WMW45" s="549"/>
      <c r="WMX45" s="549"/>
      <c r="WMY45" s="549"/>
      <c r="WMZ45" s="549"/>
      <c r="WNA45" s="549"/>
      <c r="WNB45" s="549"/>
      <c r="WNC45" s="549"/>
      <c r="WND45" s="549"/>
      <c r="WNE45" s="549"/>
      <c r="WNF45" s="549"/>
      <c r="WNG45" s="549"/>
      <c r="WNH45" s="549"/>
      <c r="WNI45" s="549"/>
      <c r="WNJ45" s="549"/>
      <c r="WNK45" s="549"/>
      <c r="WNL45" s="549"/>
      <c r="WNM45" s="549"/>
      <c r="WNN45" s="549"/>
      <c r="WNO45" s="549"/>
      <c r="WNP45" s="549"/>
      <c r="WNQ45" s="549"/>
      <c r="WNR45" s="549"/>
      <c r="WNS45" s="549"/>
      <c r="WNT45" s="549"/>
      <c r="WNU45" s="549"/>
      <c r="WNV45" s="549"/>
      <c r="WNW45" s="549"/>
      <c r="WNX45" s="549"/>
      <c r="WNY45" s="549"/>
      <c r="WNZ45" s="549"/>
      <c r="WOA45" s="549"/>
      <c r="WOB45" s="549"/>
      <c r="WOC45" s="549"/>
      <c r="WOD45" s="549"/>
      <c r="WOE45" s="549"/>
      <c r="WOF45" s="549"/>
      <c r="WOG45" s="549"/>
      <c r="WOH45" s="549"/>
      <c r="WOI45" s="549"/>
      <c r="WOJ45" s="549"/>
      <c r="WOK45" s="549"/>
      <c r="WOL45" s="549"/>
      <c r="WOM45" s="549"/>
      <c r="WON45" s="549"/>
      <c r="WOO45" s="549"/>
      <c r="WOP45" s="549"/>
      <c r="WOQ45" s="549"/>
      <c r="WOR45" s="549"/>
      <c r="WOS45" s="549"/>
      <c r="WOT45" s="549"/>
      <c r="WOU45" s="549"/>
      <c r="WOV45" s="549"/>
      <c r="WOW45" s="549"/>
      <c r="WOX45" s="549"/>
      <c r="WOY45" s="549"/>
      <c r="WOZ45" s="549"/>
      <c r="WPA45" s="549"/>
      <c r="WPB45" s="549"/>
      <c r="WPC45" s="549"/>
      <c r="WPD45" s="549"/>
      <c r="WPE45" s="549"/>
      <c r="WPF45" s="549"/>
      <c r="WPG45" s="549"/>
      <c r="WPH45" s="549"/>
      <c r="WPI45" s="549"/>
      <c r="WPJ45" s="549"/>
      <c r="WPK45" s="549"/>
      <c r="WPL45" s="549"/>
      <c r="WPM45" s="549"/>
      <c r="WPN45" s="549"/>
      <c r="WPO45" s="549"/>
      <c r="WPP45" s="549"/>
      <c r="WPQ45" s="549"/>
      <c r="WPR45" s="549"/>
      <c r="WPS45" s="549"/>
      <c r="WPT45" s="549"/>
      <c r="WPU45" s="549"/>
      <c r="WPV45" s="549"/>
      <c r="WPW45" s="549"/>
      <c r="WPX45" s="549"/>
      <c r="WPY45" s="549"/>
      <c r="WPZ45" s="549"/>
      <c r="WQA45" s="549"/>
      <c r="WQB45" s="549"/>
      <c r="WQC45" s="549"/>
      <c r="WQD45" s="549"/>
      <c r="WQE45" s="549"/>
      <c r="WQF45" s="549"/>
      <c r="WQG45" s="549"/>
      <c r="WQH45" s="549"/>
      <c r="WQI45" s="549"/>
      <c r="WQJ45" s="549"/>
      <c r="WQK45" s="549"/>
      <c r="WQL45" s="549"/>
      <c r="WQM45" s="549"/>
      <c r="WQN45" s="549"/>
      <c r="WQO45" s="549"/>
      <c r="WQP45" s="549"/>
      <c r="WQQ45" s="549"/>
      <c r="WQR45" s="549"/>
      <c r="WQS45" s="549"/>
      <c r="WQT45" s="549"/>
      <c r="WQU45" s="549"/>
      <c r="WQV45" s="549"/>
      <c r="WQW45" s="549"/>
      <c r="WQX45" s="549"/>
      <c r="WQY45" s="549"/>
      <c r="WQZ45" s="549"/>
      <c r="WRA45" s="549"/>
      <c r="WRB45" s="549"/>
      <c r="WRC45" s="549"/>
      <c r="WRD45" s="549"/>
      <c r="WRE45" s="549"/>
      <c r="WRF45" s="549"/>
      <c r="WRG45" s="549"/>
      <c r="WRH45" s="549"/>
      <c r="WRI45" s="549"/>
      <c r="WRJ45" s="549"/>
      <c r="WRK45" s="549"/>
      <c r="WRL45" s="549"/>
      <c r="WRM45" s="549"/>
      <c r="WRN45" s="549"/>
      <c r="WRO45" s="549"/>
      <c r="WRP45" s="549"/>
      <c r="WRQ45" s="549"/>
      <c r="WRR45" s="549"/>
      <c r="WRS45" s="549"/>
      <c r="WRT45" s="549"/>
      <c r="WRU45" s="549"/>
      <c r="WRV45" s="549"/>
      <c r="WRW45" s="549"/>
      <c r="WRX45" s="549"/>
      <c r="WRY45" s="549"/>
      <c r="WRZ45" s="549"/>
      <c r="WSA45" s="549"/>
      <c r="WSB45" s="549"/>
      <c r="WSC45" s="549"/>
      <c r="WSD45" s="549"/>
      <c r="WSE45" s="549"/>
      <c r="WSF45" s="549"/>
      <c r="WSG45" s="549"/>
      <c r="WSH45" s="549"/>
      <c r="WSI45" s="549"/>
      <c r="WSJ45" s="549"/>
      <c r="WSK45" s="549"/>
      <c r="WSL45" s="549"/>
      <c r="WSM45" s="549"/>
      <c r="WSN45" s="549"/>
      <c r="WSO45" s="549"/>
      <c r="WSP45" s="549"/>
      <c r="WSQ45" s="549"/>
      <c r="WSR45" s="549"/>
      <c r="WSS45" s="549"/>
      <c r="WST45" s="549"/>
      <c r="WSU45" s="549"/>
      <c r="WSV45" s="549"/>
      <c r="WSW45" s="549"/>
      <c r="WSX45" s="549"/>
      <c r="WSY45" s="549"/>
      <c r="WSZ45" s="549"/>
      <c r="WTA45" s="549"/>
      <c r="WTB45" s="549"/>
      <c r="WTC45" s="549"/>
      <c r="WTD45" s="549"/>
      <c r="WTE45" s="549"/>
      <c r="WTF45" s="549"/>
      <c r="WTG45" s="549"/>
      <c r="WTH45" s="549"/>
      <c r="WTI45" s="549"/>
      <c r="WTJ45" s="549"/>
      <c r="WTK45" s="549"/>
      <c r="WTL45" s="549"/>
      <c r="WTM45" s="549"/>
      <c r="WTN45" s="549"/>
      <c r="WTO45" s="549"/>
      <c r="WTP45" s="549"/>
      <c r="WTQ45" s="549"/>
      <c r="WTR45" s="549"/>
      <c r="WTS45" s="549"/>
      <c r="WTT45" s="549"/>
      <c r="WTU45" s="549"/>
      <c r="WTV45" s="549"/>
      <c r="WTW45" s="549"/>
      <c r="WTX45" s="549"/>
      <c r="WTY45" s="549"/>
      <c r="WTZ45" s="549"/>
      <c r="WUA45" s="549"/>
      <c r="WUB45" s="549"/>
      <c r="WUC45" s="549"/>
      <c r="WUD45" s="549"/>
      <c r="WUE45" s="549"/>
      <c r="WUF45" s="549"/>
      <c r="WUG45" s="549"/>
      <c r="WUH45" s="549"/>
      <c r="WUI45" s="549"/>
      <c r="WUJ45" s="549"/>
      <c r="WUK45" s="549"/>
      <c r="WUL45" s="549"/>
      <c r="WUM45" s="549"/>
      <c r="WUN45" s="549"/>
      <c r="WUO45" s="549"/>
      <c r="WUP45" s="549"/>
      <c r="WUQ45" s="549"/>
      <c r="WUR45" s="549"/>
      <c r="WUS45" s="549"/>
      <c r="WUT45" s="549"/>
      <c r="WUU45" s="549"/>
      <c r="WUV45" s="549"/>
      <c r="WUW45" s="549"/>
      <c r="WUX45" s="549"/>
      <c r="WUY45" s="549"/>
      <c r="WUZ45" s="549"/>
      <c r="WVA45" s="549"/>
      <c r="WVB45" s="549"/>
      <c r="WVC45" s="549"/>
      <c r="WVD45" s="549"/>
      <c r="WVE45" s="549"/>
      <c r="WVF45" s="549"/>
      <c r="WVG45" s="549"/>
      <c r="WVH45" s="549"/>
      <c r="WVI45" s="549"/>
      <c r="WVJ45" s="549"/>
      <c r="WVK45" s="549"/>
      <c r="WVL45" s="549"/>
      <c r="WVM45" s="549"/>
      <c r="WVN45" s="549"/>
      <c r="WVO45" s="549"/>
      <c r="WVP45" s="549"/>
      <c r="WVQ45" s="549"/>
      <c r="WVR45" s="549"/>
      <c r="WVS45" s="549"/>
      <c r="WVT45" s="549"/>
      <c r="WVU45" s="549"/>
      <c r="WVV45" s="549"/>
      <c r="WVW45" s="549"/>
      <c r="WVX45" s="549"/>
      <c r="WVY45" s="549"/>
      <c r="WVZ45" s="549"/>
      <c r="WWA45" s="549"/>
      <c r="WWB45" s="549"/>
      <c r="WWC45" s="549"/>
      <c r="WWD45" s="549"/>
      <c r="WWE45" s="549"/>
      <c r="WWF45" s="549"/>
      <c r="WWG45" s="549"/>
      <c r="WWH45" s="549"/>
      <c r="WWI45" s="549"/>
      <c r="WWJ45" s="549"/>
      <c r="WWK45" s="549"/>
      <c r="WWL45" s="549"/>
      <c r="WWM45" s="549"/>
      <c r="WWN45" s="549"/>
    </row>
    <row r="46" spans="1:16160" s="547" customFormat="1">
      <c r="A46" s="584"/>
      <c r="D46" s="585"/>
      <c r="L46" s="545"/>
      <c r="M46" s="545"/>
      <c r="N46" s="545"/>
      <c r="O46" s="545"/>
      <c r="R46" s="545"/>
      <c r="S46" s="545"/>
      <c r="T46" s="546"/>
      <c r="W46" s="548"/>
      <c r="AG46" s="549"/>
      <c r="AH46" s="549"/>
      <c r="AI46" s="549"/>
      <c r="AJ46" s="549"/>
      <c r="AK46" s="549"/>
      <c r="AL46" s="549"/>
      <c r="AM46" s="549"/>
      <c r="AN46" s="549"/>
      <c r="AO46" s="549"/>
      <c r="AP46" s="549"/>
      <c r="AQ46" s="549"/>
      <c r="AR46" s="549"/>
      <c r="AS46" s="549"/>
      <c r="AT46" s="549"/>
      <c r="AU46" s="549"/>
      <c r="AV46" s="549"/>
      <c r="AW46" s="549"/>
      <c r="AX46" s="549"/>
      <c r="AY46" s="549"/>
      <c r="AZ46" s="549"/>
      <c r="BA46" s="549"/>
      <c r="BB46" s="549"/>
      <c r="BC46" s="549"/>
      <c r="BD46" s="549"/>
      <c r="BE46" s="549"/>
      <c r="BF46" s="549"/>
      <c r="BG46" s="549"/>
      <c r="BH46" s="549"/>
      <c r="BI46" s="549"/>
      <c r="BJ46" s="549"/>
      <c r="BK46" s="549"/>
      <c r="BL46" s="549"/>
      <c r="BM46" s="549"/>
      <c r="BN46" s="549"/>
      <c r="BO46" s="549"/>
      <c r="BP46" s="549"/>
      <c r="BQ46" s="549"/>
      <c r="BR46" s="549"/>
      <c r="BS46" s="549"/>
      <c r="BT46" s="549"/>
      <c r="BU46" s="549"/>
      <c r="BV46" s="549"/>
      <c r="BW46" s="549"/>
      <c r="BX46" s="549"/>
      <c r="BY46" s="549"/>
      <c r="BZ46" s="549"/>
      <c r="CA46" s="549"/>
      <c r="CB46" s="549"/>
      <c r="CC46" s="549"/>
      <c r="CD46" s="549"/>
      <c r="CE46" s="549"/>
      <c r="CF46" s="549"/>
      <c r="CG46" s="549"/>
      <c r="CH46" s="549"/>
      <c r="CI46" s="549"/>
      <c r="CJ46" s="549"/>
      <c r="CK46" s="549"/>
      <c r="CL46" s="549"/>
      <c r="CM46" s="549"/>
      <c r="CN46" s="549"/>
      <c r="CO46" s="549"/>
      <c r="CP46" s="549"/>
      <c r="CQ46" s="549"/>
      <c r="CR46" s="549"/>
      <c r="CS46" s="549"/>
      <c r="CT46" s="549"/>
      <c r="CU46" s="549"/>
      <c r="CV46" s="549"/>
      <c r="CW46" s="549"/>
      <c r="CX46" s="549"/>
      <c r="CY46" s="549"/>
      <c r="CZ46" s="549"/>
      <c r="DA46" s="549"/>
      <c r="DB46" s="549"/>
      <c r="DC46" s="549"/>
      <c r="DD46" s="549"/>
      <c r="DE46" s="549"/>
      <c r="DF46" s="549"/>
      <c r="DG46" s="549"/>
      <c r="DH46" s="549"/>
      <c r="DI46" s="549"/>
      <c r="DJ46" s="549"/>
      <c r="DK46" s="549"/>
      <c r="DL46" s="549"/>
      <c r="DM46" s="549"/>
      <c r="DN46" s="549"/>
      <c r="DO46" s="549"/>
      <c r="DP46" s="549"/>
      <c r="DQ46" s="549"/>
      <c r="DR46" s="549"/>
      <c r="DS46" s="549"/>
      <c r="DT46" s="549"/>
      <c r="DU46" s="549"/>
      <c r="DV46" s="549"/>
      <c r="DW46" s="549"/>
      <c r="DX46" s="549"/>
      <c r="DY46" s="549"/>
      <c r="DZ46" s="549"/>
      <c r="EA46" s="549"/>
      <c r="EB46" s="549"/>
      <c r="EC46" s="549"/>
      <c r="ED46" s="549"/>
      <c r="EE46" s="549"/>
      <c r="EF46" s="549"/>
      <c r="EG46" s="549"/>
      <c r="EH46" s="549"/>
      <c r="EI46" s="549"/>
      <c r="EJ46" s="549"/>
      <c r="EK46" s="549"/>
      <c r="EL46" s="549"/>
      <c r="EM46" s="549"/>
      <c r="EN46" s="549"/>
      <c r="EO46" s="549"/>
      <c r="EP46" s="549"/>
      <c r="EQ46" s="549"/>
      <c r="ER46" s="549"/>
      <c r="ES46" s="549"/>
      <c r="ET46" s="549"/>
      <c r="EU46" s="549"/>
      <c r="EV46" s="549"/>
      <c r="EW46" s="549"/>
      <c r="EX46" s="549"/>
      <c r="EY46" s="549"/>
      <c r="EZ46" s="549"/>
      <c r="FA46" s="549"/>
      <c r="FB46" s="549"/>
      <c r="FC46" s="549"/>
      <c r="FD46" s="549"/>
      <c r="FE46" s="549"/>
      <c r="FF46" s="549"/>
      <c r="FG46" s="549"/>
      <c r="FH46" s="549"/>
      <c r="FI46" s="549"/>
      <c r="FJ46" s="549"/>
      <c r="FK46" s="549"/>
      <c r="FL46" s="549"/>
      <c r="FM46" s="549"/>
      <c r="FN46" s="549"/>
      <c r="FO46" s="549"/>
      <c r="FP46" s="549"/>
      <c r="FQ46" s="549"/>
      <c r="FR46" s="549"/>
      <c r="FS46" s="549"/>
      <c r="FT46" s="549"/>
      <c r="FU46" s="549"/>
      <c r="FV46" s="549"/>
      <c r="FW46" s="549"/>
      <c r="FX46" s="549"/>
      <c r="FY46" s="549"/>
      <c r="FZ46" s="549"/>
      <c r="GA46" s="549"/>
      <c r="GB46" s="549"/>
      <c r="GC46" s="549"/>
      <c r="GD46" s="549"/>
      <c r="GE46" s="549"/>
      <c r="GF46" s="549"/>
      <c r="GG46" s="549"/>
      <c r="GH46" s="549"/>
      <c r="GI46" s="549"/>
      <c r="GJ46" s="549"/>
      <c r="GK46" s="549"/>
      <c r="GL46" s="549"/>
      <c r="GM46" s="549"/>
      <c r="GN46" s="549"/>
      <c r="GO46" s="549"/>
      <c r="GP46" s="549"/>
      <c r="GQ46" s="549"/>
      <c r="GR46" s="549"/>
      <c r="GS46" s="549"/>
      <c r="GT46" s="549"/>
      <c r="GU46" s="549"/>
      <c r="GV46" s="549"/>
      <c r="GW46" s="549"/>
      <c r="GX46" s="549"/>
      <c r="GY46" s="549"/>
      <c r="GZ46" s="549"/>
      <c r="HA46" s="549"/>
      <c r="HB46" s="549"/>
      <c r="HC46" s="549"/>
      <c r="HD46" s="549"/>
      <c r="HE46" s="549"/>
      <c r="HF46" s="549"/>
      <c r="HG46" s="549"/>
      <c r="HH46" s="549"/>
      <c r="HI46" s="549"/>
      <c r="HJ46" s="549"/>
      <c r="HK46" s="549"/>
      <c r="HL46" s="549"/>
      <c r="HM46" s="549"/>
      <c r="HN46" s="549"/>
      <c r="HO46" s="549"/>
      <c r="HP46" s="549"/>
      <c r="HQ46" s="549"/>
      <c r="HR46" s="549"/>
      <c r="HS46" s="549"/>
      <c r="HT46" s="549"/>
      <c r="HU46" s="549"/>
      <c r="HV46" s="549"/>
      <c r="HW46" s="549"/>
      <c r="HX46" s="549"/>
      <c r="HY46" s="549"/>
      <c r="HZ46" s="549"/>
      <c r="IA46" s="549"/>
      <c r="IB46" s="549"/>
      <c r="IC46" s="549"/>
      <c r="ID46" s="549"/>
      <c r="IE46" s="549"/>
      <c r="IF46" s="549"/>
      <c r="IG46" s="549"/>
      <c r="IH46" s="549"/>
      <c r="II46" s="549"/>
      <c r="IJ46" s="549"/>
      <c r="IK46" s="549"/>
      <c r="IL46" s="549"/>
      <c r="IM46" s="549"/>
      <c r="IN46" s="549"/>
      <c r="IO46" s="549"/>
      <c r="IP46" s="549"/>
      <c r="IQ46" s="549"/>
      <c r="IR46" s="549"/>
      <c r="IS46" s="549"/>
      <c r="IT46" s="549"/>
      <c r="IU46" s="549"/>
      <c r="IV46" s="549"/>
      <c r="IW46" s="549"/>
      <c r="IX46" s="549"/>
      <c r="IY46" s="549"/>
      <c r="IZ46" s="549"/>
      <c r="JA46" s="549"/>
      <c r="JB46" s="549"/>
      <c r="JC46" s="549"/>
      <c r="JD46" s="549"/>
      <c r="JE46" s="549"/>
      <c r="JF46" s="549"/>
      <c r="JG46" s="549"/>
      <c r="JH46" s="549"/>
      <c r="JI46" s="549"/>
      <c r="JJ46" s="549"/>
      <c r="JK46" s="549"/>
      <c r="JL46" s="549"/>
      <c r="JM46" s="549"/>
      <c r="JN46" s="549"/>
      <c r="JO46" s="549"/>
      <c r="JP46" s="549"/>
      <c r="JQ46" s="549"/>
      <c r="JR46" s="549"/>
      <c r="JS46" s="549"/>
      <c r="JT46" s="549"/>
      <c r="JU46" s="549"/>
      <c r="JV46" s="549"/>
      <c r="JW46" s="549"/>
      <c r="JX46" s="549"/>
      <c r="JY46" s="549"/>
      <c r="JZ46" s="549"/>
      <c r="KA46" s="549"/>
      <c r="KB46" s="549"/>
      <c r="KC46" s="549"/>
      <c r="KD46" s="549"/>
      <c r="KE46" s="549"/>
      <c r="KF46" s="549"/>
      <c r="KG46" s="549"/>
      <c r="KH46" s="549"/>
      <c r="KI46" s="549"/>
      <c r="KJ46" s="549"/>
      <c r="KK46" s="549"/>
      <c r="KL46" s="549"/>
      <c r="KM46" s="549"/>
      <c r="KN46" s="549"/>
      <c r="KO46" s="549"/>
      <c r="KP46" s="549"/>
      <c r="KQ46" s="549"/>
      <c r="KR46" s="549"/>
      <c r="KS46" s="549"/>
      <c r="KT46" s="549"/>
      <c r="KU46" s="549"/>
      <c r="KV46" s="549"/>
      <c r="KW46" s="549"/>
      <c r="KX46" s="549"/>
      <c r="KY46" s="549"/>
      <c r="KZ46" s="549"/>
      <c r="LA46" s="549"/>
      <c r="LB46" s="549"/>
      <c r="LC46" s="549"/>
      <c r="LD46" s="549"/>
      <c r="LE46" s="549"/>
      <c r="LF46" s="549"/>
      <c r="LG46" s="549"/>
      <c r="LH46" s="549"/>
      <c r="LI46" s="549"/>
      <c r="LJ46" s="549"/>
      <c r="LK46" s="549"/>
      <c r="LL46" s="549"/>
      <c r="LM46" s="549"/>
      <c r="LN46" s="549"/>
      <c r="LO46" s="549"/>
      <c r="LP46" s="549"/>
      <c r="LQ46" s="549"/>
      <c r="LR46" s="549"/>
      <c r="LS46" s="549"/>
      <c r="LT46" s="549"/>
      <c r="LU46" s="549"/>
      <c r="LV46" s="549"/>
      <c r="LW46" s="549"/>
      <c r="LX46" s="549"/>
      <c r="LY46" s="549"/>
      <c r="LZ46" s="549"/>
      <c r="MA46" s="549"/>
      <c r="MB46" s="549"/>
      <c r="MC46" s="549"/>
      <c r="MD46" s="549"/>
      <c r="ME46" s="549"/>
      <c r="MF46" s="549"/>
      <c r="MG46" s="549"/>
      <c r="MH46" s="549"/>
      <c r="MI46" s="549"/>
      <c r="MJ46" s="549"/>
      <c r="MK46" s="549"/>
      <c r="ML46" s="549"/>
      <c r="MM46" s="549"/>
      <c r="MN46" s="549"/>
      <c r="MO46" s="549"/>
      <c r="MP46" s="549"/>
      <c r="MQ46" s="549"/>
      <c r="MR46" s="549"/>
      <c r="MS46" s="549"/>
      <c r="MT46" s="549"/>
      <c r="MU46" s="549"/>
      <c r="MV46" s="549"/>
      <c r="MW46" s="549"/>
      <c r="MX46" s="549"/>
      <c r="MY46" s="549"/>
      <c r="MZ46" s="549"/>
      <c r="NA46" s="549"/>
      <c r="NB46" s="549"/>
      <c r="NC46" s="549"/>
      <c r="ND46" s="549"/>
      <c r="NE46" s="549"/>
      <c r="NF46" s="549"/>
      <c r="NG46" s="549"/>
      <c r="NH46" s="549"/>
      <c r="NI46" s="549"/>
      <c r="NJ46" s="549"/>
      <c r="NK46" s="549"/>
      <c r="NL46" s="549"/>
      <c r="NM46" s="549"/>
      <c r="NN46" s="549"/>
      <c r="NO46" s="549"/>
      <c r="NP46" s="549"/>
      <c r="NQ46" s="549"/>
      <c r="NR46" s="549"/>
      <c r="NS46" s="549"/>
      <c r="NT46" s="549"/>
      <c r="NU46" s="549"/>
      <c r="NV46" s="549"/>
      <c r="NW46" s="549"/>
      <c r="NX46" s="549"/>
      <c r="NY46" s="549"/>
      <c r="NZ46" s="549"/>
      <c r="OA46" s="549"/>
      <c r="OB46" s="549"/>
      <c r="OC46" s="549"/>
      <c r="OD46" s="549"/>
      <c r="OE46" s="549"/>
      <c r="OF46" s="549"/>
      <c r="OG46" s="549"/>
      <c r="OH46" s="549"/>
      <c r="OI46" s="549"/>
      <c r="OJ46" s="549"/>
      <c r="OK46" s="549"/>
      <c r="OL46" s="549"/>
      <c r="OM46" s="549"/>
      <c r="ON46" s="549"/>
      <c r="OO46" s="549"/>
      <c r="OP46" s="549"/>
      <c r="OQ46" s="549"/>
      <c r="OR46" s="549"/>
      <c r="OS46" s="549"/>
      <c r="OT46" s="549"/>
      <c r="OU46" s="549"/>
      <c r="OV46" s="549"/>
      <c r="OW46" s="549"/>
      <c r="OX46" s="549"/>
      <c r="OY46" s="549"/>
      <c r="OZ46" s="549"/>
      <c r="PA46" s="549"/>
      <c r="PB46" s="549"/>
      <c r="PC46" s="549"/>
      <c r="PD46" s="549"/>
      <c r="PE46" s="549"/>
      <c r="PF46" s="549"/>
      <c r="PG46" s="549"/>
      <c r="PH46" s="549"/>
      <c r="PI46" s="549"/>
      <c r="PJ46" s="549"/>
      <c r="PK46" s="549"/>
      <c r="PL46" s="549"/>
      <c r="PM46" s="549"/>
      <c r="PN46" s="549"/>
      <c r="PO46" s="549"/>
      <c r="PP46" s="549"/>
      <c r="PQ46" s="549"/>
      <c r="PR46" s="549"/>
      <c r="PS46" s="549"/>
      <c r="PT46" s="549"/>
      <c r="PU46" s="549"/>
      <c r="PV46" s="549"/>
      <c r="PW46" s="549"/>
      <c r="PX46" s="549"/>
      <c r="PY46" s="549"/>
      <c r="PZ46" s="549"/>
      <c r="QA46" s="549"/>
      <c r="QB46" s="549"/>
      <c r="QC46" s="549"/>
      <c r="QD46" s="549"/>
      <c r="QE46" s="549"/>
      <c r="QF46" s="549"/>
      <c r="QG46" s="549"/>
      <c r="QH46" s="549"/>
      <c r="QI46" s="549"/>
      <c r="QJ46" s="549"/>
      <c r="QK46" s="549"/>
      <c r="QL46" s="549"/>
      <c r="QM46" s="549"/>
      <c r="QN46" s="549"/>
      <c r="QO46" s="549"/>
      <c r="QP46" s="549"/>
      <c r="QQ46" s="549"/>
      <c r="QR46" s="549"/>
      <c r="QS46" s="549"/>
      <c r="QT46" s="549"/>
      <c r="QU46" s="549"/>
      <c r="QV46" s="549"/>
      <c r="QW46" s="549"/>
      <c r="QX46" s="549"/>
      <c r="QY46" s="549"/>
      <c r="QZ46" s="549"/>
      <c r="RA46" s="549"/>
      <c r="RB46" s="549"/>
      <c r="RC46" s="549"/>
      <c r="RD46" s="549"/>
      <c r="RE46" s="549"/>
      <c r="RF46" s="549"/>
      <c r="RG46" s="549"/>
      <c r="RH46" s="549"/>
      <c r="RI46" s="549"/>
      <c r="RJ46" s="549"/>
      <c r="RK46" s="549"/>
      <c r="RL46" s="549"/>
      <c r="RM46" s="549"/>
      <c r="RN46" s="549"/>
      <c r="RO46" s="549"/>
      <c r="RP46" s="549"/>
      <c r="RQ46" s="549"/>
      <c r="RR46" s="549"/>
      <c r="RS46" s="549"/>
      <c r="RT46" s="549"/>
      <c r="RU46" s="549"/>
      <c r="RV46" s="549"/>
      <c r="RW46" s="549"/>
      <c r="RX46" s="549"/>
      <c r="RY46" s="549"/>
      <c r="RZ46" s="549"/>
      <c r="SA46" s="549"/>
      <c r="SB46" s="549"/>
      <c r="SC46" s="549"/>
      <c r="SD46" s="549"/>
      <c r="SE46" s="549"/>
      <c r="SF46" s="549"/>
      <c r="SG46" s="549"/>
      <c r="SH46" s="549"/>
      <c r="SI46" s="549"/>
      <c r="SJ46" s="549"/>
      <c r="SK46" s="549"/>
      <c r="SL46" s="549"/>
      <c r="SM46" s="549"/>
      <c r="SN46" s="549"/>
      <c r="SO46" s="549"/>
      <c r="SP46" s="549"/>
      <c r="SQ46" s="549"/>
      <c r="SR46" s="549"/>
      <c r="SS46" s="549"/>
      <c r="ST46" s="549"/>
      <c r="SU46" s="549"/>
      <c r="SV46" s="549"/>
      <c r="SW46" s="549"/>
      <c r="SX46" s="549"/>
      <c r="SY46" s="549"/>
      <c r="SZ46" s="549"/>
      <c r="TA46" s="549"/>
      <c r="TB46" s="549"/>
      <c r="TC46" s="549"/>
      <c r="TD46" s="549"/>
      <c r="TE46" s="549"/>
      <c r="TF46" s="549"/>
      <c r="TG46" s="549"/>
      <c r="TH46" s="549"/>
      <c r="TI46" s="549"/>
      <c r="TJ46" s="549"/>
      <c r="TK46" s="549"/>
      <c r="TL46" s="549"/>
      <c r="TM46" s="549"/>
      <c r="TN46" s="549"/>
      <c r="TO46" s="549"/>
      <c r="TP46" s="549"/>
      <c r="TQ46" s="549"/>
      <c r="TR46" s="549"/>
      <c r="TS46" s="549"/>
      <c r="TT46" s="549"/>
      <c r="TU46" s="549"/>
      <c r="TV46" s="549"/>
      <c r="TW46" s="549"/>
      <c r="TX46" s="549"/>
      <c r="TY46" s="549"/>
      <c r="TZ46" s="549"/>
      <c r="UA46" s="549"/>
      <c r="UB46" s="549"/>
      <c r="UC46" s="549"/>
      <c r="UD46" s="549"/>
      <c r="UE46" s="549"/>
      <c r="UF46" s="549"/>
      <c r="UG46" s="549"/>
      <c r="UH46" s="549"/>
      <c r="UI46" s="549"/>
      <c r="UJ46" s="549"/>
      <c r="UK46" s="549"/>
      <c r="UL46" s="549"/>
      <c r="UM46" s="549"/>
      <c r="UN46" s="549"/>
      <c r="UO46" s="549"/>
      <c r="UP46" s="549"/>
      <c r="UQ46" s="549"/>
      <c r="UR46" s="549"/>
      <c r="US46" s="549"/>
      <c r="UT46" s="549"/>
      <c r="UU46" s="549"/>
      <c r="UV46" s="549"/>
      <c r="UW46" s="549"/>
      <c r="UX46" s="549"/>
      <c r="UY46" s="549"/>
      <c r="UZ46" s="549"/>
      <c r="VA46" s="549"/>
      <c r="VB46" s="549"/>
      <c r="VC46" s="549"/>
      <c r="VD46" s="549"/>
      <c r="VE46" s="549"/>
      <c r="VF46" s="549"/>
      <c r="VG46" s="549"/>
      <c r="VH46" s="549"/>
      <c r="VI46" s="549"/>
      <c r="VJ46" s="549"/>
      <c r="VK46" s="549"/>
      <c r="VL46" s="549"/>
      <c r="VM46" s="549"/>
      <c r="VN46" s="549"/>
      <c r="VO46" s="549"/>
      <c r="VP46" s="549"/>
      <c r="VQ46" s="549"/>
      <c r="VR46" s="549"/>
      <c r="VS46" s="549"/>
      <c r="VT46" s="549"/>
      <c r="VU46" s="549"/>
      <c r="VV46" s="549"/>
      <c r="VW46" s="549"/>
      <c r="VX46" s="549"/>
      <c r="VY46" s="549"/>
      <c r="VZ46" s="549"/>
      <c r="WA46" s="549"/>
      <c r="WB46" s="549"/>
      <c r="WC46" s="549"/>
      <c r="WD46" s="549"/>
      <c r="WE46" s="549"/>
      <c r="WF46" s="549"/>
      <c r="WG46" s="549"/>
      <c r="WH46" s="549"/>
      <c r="WI46" s="549"/>
      <c r="WJ46" s="549"/>
      <c r="WK46" s="549"/>
      <c r="WL46" s="549"/>
      <c r="WM46" s="549"/>
      <c r="WN46" s="549"/>
      <c r="WO46" s="549"/>
      <c r="WP46" s="549"/>
      <c r="WQ46" s="549"/>
      <c r="WR46" s="549"/>
      <c r="WS46" s="549"/>
      <c r="WT46" s="549"/>
      <c r="WU46" s="549"/>
      <c r="WV46" s="549"/>
      <c r="WW46" s="549"/>
      <c r="WX46" s="549"/>
      <c r="WY46" s="549"/>
      <c r="WZ46" s="549"/>
      <c r="XA46" s="549"/>
      <c r="XB46" s="549"/>
      <c r="XC46" s="549"/>
      <c r="XD46" s="549"/>
      <c r="XE46" s="549"/>
      <c r="XF46" s="549"/>
      <c r="XG46" s="549"/>
      <c r="XH46" s="549"/>
      <c r="XI46" s="549"/>
      <c r="XJ46" s="549"/>
      <c r="XK46" s="549"/>
      <c r="XL46" s="549"/>
      <c r="XM46" s="549"/>
      <c r="XN46" s="549"/>
      <c r="XO46" s="549"/>
      <c r="XP46" s="549"/>
      <c r="XQ46" s="549"/>
      <c r="XR46" s="549"/>
      <c r="XS46" s="549"/>
      <c r="XT46" s="549"/>
      <c r="XU46" s="549"/>
      <c r="XV46" s="549"/>
      <c r="XW46" s="549"/>
      <c r="XX46" s="549"/>
      <c r="XY46" s="549"/>
      <c r="XZ46" s="549"/>
      <c r="YA46" s="549"/>
      <c r="YB46" s="549"/>
      <c r="YC46" s="549"/>
      <c r="YD46" s="549"/>
      <c r="YE46" s="549"/>
      <c r="YF46" s="549"/>
      <c r="YG46" s="549"/>
      <c r="YH46" s="549"/>
      <c r="YI46" s="549"/>
      <c r="YJ46" s="549"/>
      <c r="YK46" s="549"/>
      <c r="YL46" s="549"/>
      <c r="YM46" s="549"/>
      <c r="YN46" s="549"/>
      <c r="YO46" s="549"/>
      <c r="YP46" s="549"/>
      <c r="YQ46" s="549"/>
      <c r="YR46" s="549"/>
      <c r="YS46" s="549"/>
      <c r="YT46" s="549"/>
      <c r="YU46" s="549"/>
      <c r="YV46" s="549"/>
      <c r="YW46" s="549"/>
      <c r="YX46" s="549"/>
      <c r="YY46" s="549"/>
      <c r="YZ46" s="549"/>
      <c r="ZA46" s="549"/>
      <c r="ZB46" s="549"/>
      <c r="ZC46" s="549"/>
      <c r="ZD46" s="549"/>
      <c r="ZE46" s="549"/>
      <c r="ZF46" s="549"/>
      <c r="ZG46" s="549"/>
      <c r="ZH46" s="549"/>
      <c r="ZI46" s="549"/>
      <c r="ZJ46" s="549"/>
      <c r="ZK46" s="549"/>
      <c r="ZL46" s="549"/>
      <c r="ZM46" s="549"/>
      <c r="ZN46" s="549"/>
      <c r="ZO46" s="549"/>
      <c r="ZP46" s="549"/>
      <c r="ZQ46" s="549"/>
      <c r="ZR46" s="549"/>
      <c r="ZS46" s="549"/>
      <c r="ZT46" s="549"/>
      <c r="ZU46" s="549"/>
      <c r="ZV46" s="549"/>
      <c r="ZW46" s="549"/>
      <c r="ZX46" s="549"/>
      <c r="ZY46" s="549"/>
      <c r="ZZ46" s="549"/>
      <c r="AAA46" s="549"/>
      <c r="AAB46" s="549"/>
      <c r="AAC46" s="549"/>
      <c r="AAD46" s="549"/>
      <c r="AAE46" s="549"/>
      <c r="AAF46" s="549"/>
      <c r="AAG46" s="549"/>
      <c r="AAH46" s="549"/>
      <c r="AAI46" s="549"/>
      <c r="AAJ46" s="549"/>
      <c r="AAK46" s="549"/>
      <c r="AAL46" s="549"/>
      <c r="AAM46" s="549"/>
      <c r="AAN46" s="549"/>
      <c r="AAO46" s="549"/>
      <c r="AAP46" s="549"/>
      <c r="AAQ46" s="549"/>
      <c r="AAR46" s="549"/>
      <c r="AAS46" s="549"/>
      <c r="AAT46" s="549"/>
      <c r="AAU46" s="549"/>
      <c r="AAV46" s="549"/>
      <c r="AAW46" s="549"/>
      <c r="AAX46" s="549"/>
      <c r="AAY46" s="549"/>
      <c r="AAZ46" s="549"/>
      <c r="ABA46" s="549"/>
      <c r="ABB46" s="549"/>
      <c r="ABC46" s="549"/>
      <c r="ABD46" s="549"/>
      <c r="ABE46" s="549"/>
      <c r="ABF46" s="549"/>
      <c r="ABG46" s="549"/>
      <c r="ABH46" s="549"/>
      <c r="ABI46" s="549"/>
      <c r="ABJ46" s="549"/>
      <c r="ABK46" s="549"/>
      <c r="ABL46" s="549"/>
      <c r="ABM46" s="549"/>
      <c r="ABN46" s="549"/>
      <c r="ABO46" s="549"/>
      <c r="ABP46" s="549"/>
      <c r="ABQ46" s="549"/>
      <c r="ABR46" s="549"/>
      <c r="ABS46" s="549"/>
      <c r="ABT46" s="549"/>
      <c r="ABU46" s="549"/>
      <c r="ABV46" s="549"/>
      <c r="ABW46" s="549"/>
      <c r="ABX46" s="549"/>
      <c r="ABY46" s="549"/>
      <c r="ABZ46" s="549"/>
      <c r="ACA46" s="549"/>
      <c r="ACB46" s="549"/>
      <c r="ACC46" s="549"/>
      <c r="ACD46" s="549"/>
      <c r="ACE46" s="549"/>
      <c r="ACF46" s="549"/>
      <c r="ACG46" s="549"/>
      <c r="ACH46" s="549"/>
      <c r="ACI46" s="549"/>
      <c r="ACJ46" s="549"/>
      <c r="ACK46" s="549"/>
      <c r="ACL46" s="549"/>
      <c r="ACM46" s="549"/>
      <c r="ACN46" s="549"/>
      <c r="ACO46" s="549"/>
      <c r="ACP46" s="549"/>
      <c r="ACQ46" s="549"/>
      <c r="ACR46" s="549"/>
      <c r="ACS46" s="549"/>
      <c r="ACT46" s="549"/>
      <c r="ACU46" s="549"/>
      <c r="ACV46" s="549"/>
      <c r="ACW46" s="549"/>
      <c r="ACX46" s="549"/>
      <c r="ACY46" s="549"/>
      <c r="ACZ46" s="549"/>
      <c r="ADA46" s="549"/>
      <c r="ADB46" s="549"/>
      <c r="ADC46" s="549"/>
      <c r="ADD46" s="549"/>
      <c r="ADE46" s="549"/>
      <c r="ADF46" s="549"/>
      <c r="ADG46" s="549"/>
      <c r="ADH46" s="549"/>
      <c r="ADI46" s="549"/>
      <c r="ADJ46" s="549"/>
      <c r="ADK46" s="549"/>
      <c r="ADL46" s="549"/>
      <c r="ADM46" s="549"/>
      <c r="ADN46" s="549"/>
      <c r="ADO46" s="549"/>
      <c r="ADP46" s="549"/>
      <c r="ADQ46" s="549"/>
      <c r="ADR46" s="549"/>
      <c r="ADS46" s="549"/>
      <c r="ADT46" s="549"/>
      <c r="ADU46" s="549"/>
      <c r="ADV46" s="549"/>
      <c r="ADW46" s="549"/>
      <c r="ADX46" s="549"/>
      <c r="ADY46" s="549"/>
      <c r="ADZ46" s="549"/>
      <c r="AEA46" s="549"/>
      <c r="AEB46" s="549"/>
      <c r="AEC46" s="549"/>
      <c r="AED46" s="549"/>
      <c r="AEE46" s="549"/>
      <c r="AEF46" s="549"/>
      <c r="AEG46" s="549"/>
      <c r="AEH46" s="549"/>
      <c r="AEI46" s="549"/>
      <c r="AEJ46" s="549"/>
      <c r="AEK46" s="549"/>
      <c r="AEL46" s="549"/>
      <c r="AEM46" s="549"/>
      <c r="AEN46" s="549"/>
      <c r="AEO46" s="549"/>
      <c r="AEP46" s="549"/>
      <c r="AEQ46" s="549"/>
      <c r="AER46" s="549"/>
      <c r="AES46" s="549"/>
      <c r="AET46" s="549"/>
      <c r="AEU46" s="549"/>
      <c r="AEV46" s="549"/>
      <c r="AEW46" s="549"/>
      <c r="AEX46" s="549"/>
      <c r="AEY46" s="549"/>
      <c r="AEZ46" s="549"/>
      <c r="AFA46" s="549"/>
      <c r="AFB46" s="549"/>
      <c r="AFC46" s="549"/>
      <c r="AFD46" s="549"/>
      <c r="AFE46" s="549"/>
      <c r="AFF46" s="549"/>
      <c r="AFG46" s="549"/>
      <c r="AFH46" s="549"/>
      <c r="AFI46" s="549"/>
      <c r="AFJ46" s="549"/>
      <c r="AFK46" s="549"/>
      <c r="AFL46" s="549"/>
      <c r="AFM46" s="549"/>
      <c r="AFN46" s="549"/>
      <c r="AFO46" s="549"/>
      <c r="AFP46" s="549"/>
      <c r="AFQ46" s="549"/>
      <c r="AFR46" s="549"/>
      <c r="AFS46" s="549"/>
      <c r="AFT46" s="549"/>
      <c r="AFU46" s="549"/>
      <c r="AFV46" s="549"/>
      <c r="AFW46" s="549"/>
      <c r="AFX46" s="549"/>
      <c r="AFY46" s="549"/>
      <c r="AFZ46" s="549"/>
      <c r="AGA46" s="549"/>
      <c r="AGB46" s="549"/>
      <c r="AGC46" s="549"/>
      <c r="AGD46" s="549"/>
      <c r="AGE46" s="549"/>
      <c r="AGF46" s="549"/>
      <c r="AGG46" s="549"/>
      <c r="AGH46" s="549"/>
      <c r="AGI46" s="549"/>
      <c r="AGJ46" s="549"/>
      <c r="AGK46" s="549"/>
      <c r="AGL46" s="549"/>
      <c r="AGM46" s="549"/>
      <c r="AGN46" s="549"/>
      <c r="AGO46" s="549"/>
      <c r="AGP46" s="549"/>
      <c r="AGQ46" s="549"/>
      <c r="AGR46" s="549"/>
      <c r="AGS46" s="549"/>
      <c r="AGT46" s="549"/>
      <c r="AGU46" s="549"/>
      <c r="AGV46" s="549"/>
      <c r="AGW46" s="549"/>
      <c r="AGX46" s="549"/>
      <c r="AGY46" s="549"/>
      <c r="AGZ46" s="549"/>
      <c r="AHA46" s="549"/>
      <c r="AHB46" s="549"/>
      <c r="AHC46" s="549"/>
      <c r="AHD46" s="549"/>
      <c r="AHE46" s="549"/>
      <c r="AHF46" s="549"/>
      <c r="AHG46" s="549"/>
      <c r="AHH46" s="549"/>
      <c r="AHI46" s="549"/>
      <c r="AHJ46" s="549"/>
      <c r="AHK46" s="549"/>
      <c r="AHL46" s="549"/>
      <c r="AHM46" s="549"/>
      <c r="AHN46" s="549"/>
      <c r="AHO46" s="549"/>
      <c r="AHP46" s="549"/>
      <c r="AHQ46" s="549"/>
      <c r="AHR46" s="549"/>
      <c r="AHS46" s="549"/>
      <c r="AHT46" s="549"/>
      <c r="AHU46" s="549"/>
      <c r="AHV46" s="549"/>
      <c r="AHW46" s="549"/>
      <c r="AHX46" s="549"/>
      <c r="AHY46" s="549"/>
      <c r="AHZ46" s="549"/>
      <c r="AIA46" s="549"/>
      <c r="AIB46" s="549"/>
      <c r="AIC46" s="549"/>
      <c r="AID46" s="549"/>
      <c r="AIE46" s="549"/>
      <c r="AIF46" s="549"/>
      <c r="AIG46" s="549"/>
      <c r="AIH46" s="549"/>
      <c r="AII46" s="549"/>
      <c r="AIJ46" s="549"/>
      <c r="AIK46" s="549"/>
      <c r="AIL46" s="549"/>
      <c r="AIM46" s="549"/>
      <c r="AIN46" s="549"/>
      <c r="AIO46" s="549"/>
      <c r="AIP46" s="549"/>
      <c r="AIQ46" s="549"/>
      <c r="AIR46" s="549"/>
      <c r="AIS46" s="549"/>
      <c r="AIT46" s="549"/>
      <c r="AIU46" s="549"/>
      <c r="AIV46" s="549"/>
      <c r="AIW46" s="549"/>
      <c r="AIX46" s="549"/>
      <c r="AIY46" s="549"/>
      <c r="AIZ46" s="549"/>
      <c r="AJA46" s="549"/>
      <c r="AJB46" s="549"/>
      <c r="AJC46" s="549"/>
      <c r="AJD46" s="549"/>
      <c r="AJE46" s="549"/>
      <c r="AJF46" s="549"/>
      <c r="AJG46" s="549"/>
      <c r="AJH46" s="549"/>
      <c r="AJI46" s="549"/>
      <c r="AJJ46" s="549"/>
      <c r="AJK46" s="549"/>
      <c r="AJL46" s="549"/>
      <c r="AJM46" s="549"/>
      <c r="AJN46" s="549"/>
      <c r="AJO46" s="549"/>
      <c r="AJP46" s="549"/>
      <c r="AJQ46" s="549"/>
      <c r="AJR46" s="549"/>
      <c r="AJS46" s="549"/>
      <c r="AJT46" s="549"/>
      <c r="AJU46" s="549"/>
      <c r="AJV46" s="549"/>
      <c r="AJW46" s="549"/>
      <c r="AJX46" s="549"/>
      <c r="AJY46" s="549"/>
      <c r="AJZ46" s="549"/>
      <c r="AKA46" s="549"/>
      <c r="AKB46" s="549"/>
      <c r="AKC46" s="549"/>
      <c r="AKD46" s="549"/>
      <c r="AKE46" s="549"/>
      <c r="AKF46" s="549"/>
      <c r="AKG46" s="549"/>
      <c r="AKH46" s="549"/>
      <c r="AKI46" s="549"/>
      <c r="AKJ46" s="549"/>
      <c r="AKK46" s="549"/>
      <c r="AKL46" s="549"/>
      <c r="AKM46" s="549"/>
      <c r="AKN46" s="549"/>
      <c r="AKO46" s="549"/>
      <c r="AKP46" s="549"/>
      <c r="AKQ46" s="549"/>
      <c r="AKR46" s="549"/>
      <c r="AKS46" s="549"/>
      <c r="AKT46" s="549"/>
      <c r="AKU46" s="549"/>
      <c r="AKV46" s="549"/>
      <c r="AKW46" s="549"/>
      <c r="AKX46" s="549"/>
      <c r="AKY46" s="549"/>
      <c r="AKZ46" s="549"/>
      <c r="ALA46" s="549"/>
      <c r="ALB46" s="549"/>
      <c r="ALC46" s="549"/>
      <c r="ALD46" s="549"/>
      <c r="ALE46" s="549"/>
      <c r="ALF46" s="549"/>
      <c r="ALG46" s="549"/>
      <c r="ALH46" s="549"/>
      <c r="ALI46" s="549"/>
      <c r="ALJ46" s="549"/>
      <c r="ALK46" s="549"/>
      <c r="ALL46" s="549"/>
      <c r="ALM46" s="549"/>
      <c r="ALN46" s="549"/>
      <c r="ALO46" s="549"/>
      <c r="ALP46" s="549"/>
      <c r="ALQ46" s="549"/>
      <c r="ALR46" s="549"/>
      <c r="ALS46" s="549"/>
      <c r="ALT46" s="549"/>
      <c r="ALU46" s="549"/>
      <c r="ALV46" s="549"/>
      <c r="ALW46" s="549"/>
      <c r="ALX46" s="549"/>
      <c r="ALY46" s="549"/>
      <c r="ALZ46" s="549"/>
      <c r="AMA46" s="549"/>
      <c r="AMB46" s="549"/>
      <c r="AMC46" s="549"/>
      <c r="AMD46" s="549"/>
      <c r="AME46" s="549"/>
      <c r="AMF46" s="549"/>
      <c r="AMG46" s="549"/>
      <c r="AMH46" s="549"/>
      <c r="AMI46" s="549"/>
      <c r="AMJ46" s="549"/>
      <c r="AMK46" s="549"/>
      <c r="AML46" s="549"/>
      <c r="AMM46" s="549"/>
      <c r="AMN46" s="549"/>
      <c r="AMO46" s="549"/>
      <c r="AMP46" s="549"/>
      <c r="AMQ46" s="549"/>
      <c r="AMR46" s="549"/>
      <c r="AMS46" s="549"/>
      <c r="AMT46" s="549"/>
      <c r="AMU46" s="549"/>
      <c r="AMV46" s="549"/>
      <c r="AMW46" s="549"/>
      <c r="AMX46" s="549"/>
      <c r="AMY46" s="549"/>
      <c r="AMZ46" s="549"/>
      <c r="ANA46" s="549"/>
      <c r="ANB46" s="549"/>
      <c r="ANC46" s="549"/>
      <c r="AND46" s="549"/>
      <c r="ANE46" s="549"/>
      <c r="ANF46" s="549"/>
      <c r="ANG46" s="549"/>
      <c r="ANH46" s="549"/>
      <c r="ANI46" s="549"/>
      <c r="ANJ46" s="549"/>
      <c r="ANK46" s="549"/>
      <c r="ANL46" s="549"/>
      <c r="ANM46" s="549"/>
      <c r="ANN46" s="549"/>
      <c r="ANO46" s="549"/>
      <c r="ANP46" s="549"/>
      <c r="ANQ46" s="549"/>
      <c r="ANR46" s="549"/>
      <c r="ANS46" s="549"/>
      <c r="ANT46" s="549"/>
      <c r="ANU46" s="549"/>
      <c r="ANV46" s="549"/>
      <c r="ANW46" s="549"/>
      <c r="ANX46" s="549"/>
      <c r="ANY46" s="549"/>
      <c r="ANZ46" s="549"/>
      <c r="AOA46" s="549"/>
      <c r="AOB46" s="549"/>
      <c r="AOC46" s="549"/>
      <c r="AOD46" s="549"/>
      <c r="AOE46" s="549"/>
      <c r="AOF46" s="549"/>
      <c r="AOG46" s="549"/>
      <c r="AOH46" s="549"/>
      <c r="AOI46" s="549"/>
      <c r="AOJ46" s="549"/>
      <c r="AOK46" s="549"/>
      <c r="AOL46" s="549"/>
      <c r="AOM46" s="549"/>
      <c r="AON46" s="549"/>
      <c r="AOO46" s="549"/>
      <c r="AOP46" s="549"/>
      <c r="AOQ46" s="549"/>
      <c r="AOR46" s="549"/>
      <c r="AOS46" s="549"/>
      <c r="AOT46" s="549"/>
      <c r="AOU46" s="549"/>
      <c r="AOV46" s="549"/>
      <c r="AOW46" s="549"/>
      <c r="AOX46" s="549"/>
      <c r="AOY46" s="549"/>
      <c r="AOZ46" s="549"/>
      <c r="APA46" s="549"/>
      <c r="APB46" s="549"/>
      <c r="APC46" s="549"/>
      <c r="APD46" s="549"/>
      <c r="APE46" s="549"/>
      <c r="APF46" s="549"/>
      <c r="APG46" s="549"/>
      <c r="APH46" s="549"/>
      <c r="API46" s="549"/>
      <c r="APJ46" s="549"/>
      <c r="APK46" s="549"/>
      <c r="APL46" s="549"/>
      <c r="APM46" s="549"/>
      <c r="APN46" s="549"/>
      <c r="APO46" s="549"/>
      <c r="APP46" s="549"/>
      <c r="APQ46" s="549"/>
      <c r="APR46" s="549"/>
      <c r="APS46" s="549"/>
      <c r="APT46" s="549"/>
      <c r="APU46" s="549"/>
      <c r="APV46" s="549"/>
      <c r="APW46" s="549"/>
      <c r="APX46" s="549"/>
      <c r="APY46" s="549"/>
      <c r="APZ46" s="549"/>
      <c r="AQA46" s="549"/>
      <c r="AQB46" s="549"/>
      <c r="AQC46" s="549"/>
      <c r="AQD46" s="549"/>
      <c r="AQE46" s="549"/>
      <c r="AQF46" s="549"/>
      <c r="AQG46" s="549"/>
      <c r="AQH46" s="549"/>
      <c r="AQI46" s="549"/>
      <c r="AQJ46" s="549"/>
      <c r="AQK46" s="549"/>
      <c r="AQL46" s="549"/>
      <c r="AQM46" s="549"/>
      <c r="AQN46" s="549"/>
      <c r="AQO46" s="549"/>
      <c r="AQP46" s="549"/>
      <c r="AQQ46" s="549"/>
      <c r="AQR46" s="549"/>
      <c r="AQS46" s="549"/>
      <c r="AQT46" s="549"/>
      <c r="AQU46" s="549"/>
      <c r="AQV46" s="549"/>
      <c r="AQW46" s="549"/>
      <c r="AQX46" s="549"/>
      <c r="AQY46" s="549"/>
      <c r="AQZ46" s="549"/>
      <c r="ARA46" s="549"/>
      <c r="ARB46" s="549"/>
      <c r="ARC46" s="549"/>
      <c r="ARD46" s="549"/>
      <c r="ARE46" s="549"/>
      <c r="ARF46" s="549"/>
      <c r="ARG46" s="549"/>
      <c r="ARH46" s="549"/>
      <c r="ARI46" s="549"/>
      <c r="ARJ46" s="549"/>
      <c r="ARK46" s="549"/>
      <c r="ARL46" s="549"/>
      <c r="ARM46" s="549"/>
      <c r="ARN46" s="549"/>
      <c r="ARO46" s="549"/>
      <c r="ARP46" s="549"/>
      <c r="ARQ46" s="549"/>
      <c r="ARR46" s="549"/>
      <c r="ARS46" s="549"/>
      <c r="ART46" s="549"/>
      <c r="ARU46" s="549"/>
      <c r="ARV46" s="549"/>
      <c r="ARW46" s="549"/>
      <c r="ARX46" s="549"/>
      <c r="ARY46" s="549"/>
      <c r="ARZ46" s="549"/>
      <c r="ASA46" s="549"/>
      <c r="ASB46" s="549"/>
      <c r="ASC46" s="549"/>
      <c r="ASD46" s="549"/>
      <c r="ASE46" s="549"/>
      <c r="ASF46" s="549"/>
      <c r="ASG46" s="549"/>
      <c r="ASH46" s="549"/>
      <c r="ASI46" s="549"/>
      <c r="ASJ46" s="549"/>
      <c r="ASK46" s="549"/>
      <c r="ASL46" s="549"/>
      <c r="ASM46" s="549"/>
      <c r="ASN46" s="549"/>
      <c r="ASO46" s="549"/>
      <c r="ASP46" s="549"/>
      <c r="ASQ46" s="549"/>
      <c r="ASR46" s="549"/>
      <c r="ASS46" s="549"/>
      <c r="AST46" s="549"/>
      <c r="ASU46" s="549"/>
      <c r="ASV46" s="549"/>
      <c r="ASW46" s="549"/>
      <c r="ASX46" s="549"/>
      <c r="ASY46" s="549"/>
      <c r="ASZ46" s="549"/>
      <c r="ATA46" s="549"/>
      <c r="ATB46" s="549"/>
      <c r="ATC46" s="549"/>
      <c r="ATD46" s="549"/>
      <c r="ATE46" s="549"/>
      <c r="ATF46" s="549"/>
      <c r="ATG46" s="549"/>
      <c r="ATH46" s="549"/>
      <c r="ATI46" s="549"/>
      <c r="ATJ46" s="549"/>
      <c r="ATK46" s="549"/>
      <c r="ATL46" s="549"/>
      <c r="ATM46" s="549"/>
      <c r="ATN46" s="549"/>
      <c r="ATO46" s="549"/>
      <c r="ATP46" s="549"/>
      <c r="ATQ46" s="549"/>
      <c r="ATR46" s="549"/>
      <c r="ATS46" s="549"/>
      <c r="ATT46" s="549"/>
      <c r="ATU46" s="549"/>
      <c r="ATV46" s="549"/>
      <c r="ATW46" s="549"/>
      <c r="ATX46" s="549"/>
      <c r="ATY46" s="549"/>
      <c r="ATZ46" s="549"/>
      <c r="AUA46" s="549"/>
      <c r="AUB46" s="549"/>
      <c r="AUC46" s="549"/>
      <c r="AUD46" s="549"/>
      <c r="AUE46" s="549"/>
      <c r="AUF46" s="549"/>
      <c r="AUG46" s="549"/>
      <c r="AUH46" s="549"/>
      <c r="AUI46" s="549"/>
      <c r="AUJ46" s="549"/>
      <c r="AUK46" s="549"/>
      <c r="AUL46" s="549"/>
      <c r="AUM46" s="549"/>
      <c r="AUN46" s="549"/>
      <c r="AUO46" s="549"/>
      <c r="AUP46" s="549"/>
      <c r="AUQ46" s="549"/>
      <c r="AUR46" s="549"/>
      <c r="AUS46" s="549"/>
      <c r="AUT46" s="549"/>
      <c r="AUU46" s="549"/>
      <c r="AUV46" s="549"/>
      <c r="AUW46" s="549"/>
      <c r="AUX46" s="549"/>
      <c r="AUY46" s="549"/>
      <c r="AUZ46" s="549"/>
      <c r="AVA46" s="549"/>
      <c r="AVB46" s="549"/>
      <c r="AVC46" s="549"/>
      <c r="AVD46" s="549"/>
      <c r="AVE46" s="549"/>
      <c r="AVF46" s="549"/>
      <c r="AVG46" s="549"/>
      <c r="AVH46" s="549"/>
      <c r="AVI46" s="549"/>
      <c r="AVJ46" s="549"/>
      <c r="AVK46" s="549"/>
      <c r="AVL46" s="549"/>
      <c r="AVM46" s="549"/>
      <c r="AVN46" s="549"/>
      <c r="AVO46" s="549"/>
      <c r="AVP46" s="549"/>
      <c r="AVQ46" s="549"/>
      <c r="AVR46" s="549"/>
      <c r="AVS46" s="549"/>
      <c r="AVT46" s="549"/>
      <c r="AVU46" s="549"/>
      <c r="AVV46" s="549"/>
      <c r="AVW46" s="549"/>
      <c r="AVX46" s="549"/>
      <c r="AVY46" s="549"/>
      <c r="AVZ46" s="549"/>
      <c r="AWA46" s="549"/>
      <c r="AWB46" s="549"/>
      <c r="AWC46" s="549"/>
      <c r="AWD46" s="549"/>
      <c r="AWE46" s="549"/>
      <c r="AWF46" s="549"/>
      <c r="AWG46" s="549"/>
      <c r="AWH46" s="549"/>
      <c r="AWI46" s="549"/>
      <c r="AWJ46" s="549"/>
      <c r="AWK46" s="549"/>
      <c r="AWL46" s="549"/>
      <c r="AWM46" s="549"/>
      <c r="AWN46" s="549"/>
      <c r="AWO46" s="549"/>
      <c r="AWP46" s="549"/>
      <c r="AWQ46" s="549"/>
      <c r="AWR46" s="549"/>
      <c r="AWS46" s="549"/>
      <c r="AWT46" s="549"/>
      <c r="AWU46" s="549"/>
      <c r="AWV46" s="549"/>
      <c r="AWW46" s="549"/>
      <c r="AWX46" s="549"/>
      <c r="AWY46" s="549"/>
      <c r="AWZ46" s="549"/>
      <c r="AXA46" s="549"/>
      <c r="AXB46" s="549"/>
      <c r="AXC46" s="549"/>
      <c r="AXD46" s="549"/>
      <c r="AXE46" s="549"/>
      <c r="AXF46" s="549"/>
      <c r="AXG46" s="549"/>
      <c r="AXH46" s="549"/>
      <c r="AXI46" s="549"/>
      <c r="AXJ46" s="549"/>
      <c r="AXK46" s="549"/>
      <c r="AXL46" s="549"/>
      <c r="AXM46" s="549"/>
      <c r="AXN46" s="549"/>
      <c r="AXO46" s="549"/>
      <c r="AXP46" s="549"/>
      <c r="AXQ46" s="549"/>
      <c r="AXR46" s="549"/>
      <c r="AXS46" s="549"/>
      <c r="AXT46" s="549"/>
      <c r="AXU46" s="549"/>
      <c r="AXV46" s="549"/>
      <c r="AXW46" s="549"/>
      <c r="AXX46" s="549"/>
      <c r="AXY46" s="549"/>
      <c r="AXZ46" s="549"/>
      <c r="AYA46" s="549"/>
      <c r="AYB46" s="549"/>
      <c r="AYC46" s="549"/>
      <c r="AYD46" s="549"/>
      <c r="AYE46" s="549"/>
      <c r="AYF46" s="549"/>
      <c r="AYG46" s="549"/>
      <c r="AYH46" s="549"/>
      <c r="AYI46" s="549"/>
      <c r="AYJ46" s="549"/>
      <c r="AYK46" s="549"/>
      <c r="AYL46" s="549"/>
      <c r="AYM46" s="549"/>
      <c r="AYN46" s="549"/>
      <c r="AYO46" s="549"/>
      <c r="AYP46" s="549"/>
      <c r="AYQ46" s="549"/>
      <c r="AYR46" s="549"/>
      <c r="AYS46" s="549"/>
      <c r="AYT46" s="549"/>
      <c r="AYU46" s="549"/>
      <c r="AYV46" s="549"/>
      <c r="AYW46" s="549"/>
      <c r="AYX46" s="549"/>
      <c r="AYY46" s="549"/>
      <c r="AYZ46" s="549"/>
      <c r="AZA46" s="549"/>
      <c r="AZB46" s="549"/>
      <c r="AZC46" s="549"/>
      <c r="AZD46" s="549"/>
      <c r="AZE46" s="549"/>
      <c r="AZF46" s="549"/>
      <c r="AZG46" s="549"/>
      <c r="AZH46" s="549"/>
      <c r="AZI46" s="549"/>
      <c r="AZJ46" s="549"/>
      <c r="AZK46" s="549"/>
      <c r="AZL46" s="549"/>
      <c r="AZM46" s="549"/>
      <c r="AZN46" s="549"/>
      <c r="AZO46" s="549"/>
      <c r="AZP46" s="549"/>
      <c r="AZQ46" s="549"/>
      <c r="AZR46" s="549"/>
      <c r="AZS46" s="549"/>
      <c r="AZT46" s="549"/>
      <c r="AZU46" s="549"/>
      <c r="AZV46" s="549"/>
      <c r="AZW46" s="549"/>
      <c r="AZX46" s="549"/>
      <c r="AZY46" s="549"/>
      <c r="AZZ46" s="549"/>
      <c r="BAA46" s="549"/>
      <c r="BAB46" s="549"/>
      <c r="BAC46" s="549"/>
      <c r="BAD46" s="549"/>
      <c r="BAE46" s="549"/>
      <c r="BAF46" s="549"/>
      <c r="BAG46" s="549"/>
      <c r="BAH46" s="549"/>
      <c r="BAI46" s="549"/>
      <c r="BAJ46" s="549"/>
      <c r="BAK46" s="549"/>
      <c r="BAL46" s="549"/>
      <c r="BAM46" s="549"/>
      <c r="BAN46" s="549"/>
      <c r="BAO46" s="549"/>
      <c r="BAP46" s="549"/>
      <c r="BAQ46" s="549"/>
      <c r="BAR46" s="549"/>
      <c r="BAS46" s="549"/>
      <c r="BAT46" s="549"/>
      <c r="BAU46" s="549"/>
      <c r="BAV46" s="549"/>
      <c r="BAW46" s="549"/>
      <c r="BAX46" s="549"/>
      <c r="BAY46" s="549"/>
      <c r="BAZ46" s="549"/>
      <c r="BBA46" s="549"/>
      <c r="BBB46" s="549"/>
      <c r="BBC46" s="549"/>
      <c r="BBD46" s="549"/>
      <c r="BBE46" s="549"/>
      <c r="BBF46" s="549"/>
      <c r="BBG46" s="549"/>
      <c r="BBH46" s="549"/>
      <c r="BBI46" s="549"/>
      <c r="BBJ46" s="549"/>
      <c r="BBK46" s="549"/>
      <c r="BBL46" s="549"/>
      <c r="BBM46" s="549"/>
      <c r="BBN46" s="549"/>
      <c r="BBO46" s="549"/>
      <c r="BBP46" s="549"/>
      <c r="BBQ46" s="549"/>
      <c r="BBR46" s="549"/>
      <c r="BBS46" s="549"/>
      <c r="BBT46" s="549"/>
      <c r="BBU46" s="549"/>
      <c r="BBV46" s="549"/>
      <c r="BBW46" s="549"/>
      <c r="BBX46" s="549"/>
      <c r="BBY46" s="549"/>
      <c r="BBZ46" s="549"/>
      <c r="BCA46" s="549"/>
      <c r="BCB46" s="549"/>
      <c r="BCC46" s="549"/>
      <c r="BCD46" s="549"/>
      <c r="BCE46" s="549"/>
      <c r="BCF46" s="549"/>
      <c r="BCG46" s="549"/>
      <c r="BCH46" s="549"/>
      <c r="BCI46" s="549"/>
      <c r="BCJ46" s="549"/>
      <c r="BCK46" s="549"/>
      <c r="BCL46" s="549"/>
      <c r="BCM46" s="549"/>
      <c r="BCN46" s="549"/>
      <c r="BCO46" s="549"/>
      <c r="BCP46" s="549"/>
      <c r="BCQ46" s="549"/>
      <c r="BCR46" s="549"/>
      <c r="BCS46" s="549"/>
      <c r="BCT46" s="549"/>
      <c r="BCU46" s="549"/>
      <c r="BCV46" s="549"/>
      <c r="BCW46" s="549"/>
      <c r="BCX46" s="549"/>
      <c r="BCY46" s="549"/>
      <c r="BCZ46" s="549"/>
      <c r="BDA46" s="549"/>
      <c r="BDB46" s="549"/>
      <c r="BDC46" s="549"/>
      <c r="BDD46" s="549"/>
      <c r="BDE46" s="549"/>
      <c r="BDF46" s="549"/>
      <c r="BDG46" s="549"/>
      <c r="BDH46" s="549"/>
      <c r="BDI46" s="549"/>
      <c r="BDJ46" s="549"/>
      <c r="BDK46" s="549"/>
      <c r="BDL46" s="549"/>
      <c r="BDM46" s="549"/>
      <c r="BDN46" s="549"/>
      <c r="BDO46" s="549"/>
      <c r="BDP46" s="549"/>
      <c r="BDQ46" s="549"/>
      <c r="BDR46" s="549"/>
      <c r="BDS46" s="549"/>
      <c r="BDT46" s="549"/>
      <c r="BDU46" s="549"/>
      <c r="BDV46" s="549"/>
      <c r="BDW46" s="549"/>
      <c r="BDX46" s="549"/>
      <c r="BDY46" s="549"/>
      <c r="BDZ46" s="549"/>
      <c r="BEA46" s="549"/>
      <c r="BEB46" s="549"/>
      <c r="BEC46" s="549"/>
      <c r="BED46" s="549"/>
      <c r="BEE46" s="549"/>
      <c r="BEF46" s="549"/>
      <c r="BEG46" s="549"/>
      <c r="BEH46" s="549"/>
      <c r="BEI46" s="549"/>
      <c r="BEJ46" s="549"/>
      <c r="BEK46" s="549"/>
      <c r="BEL46" s="549"/>
      <c r="BEM46" s="549"/>
      <c r="BEN46" s="549"/>
      <c r="BEO46" s="549"/>
      <c r="BEP46" s="549"/>
      <c r="BEQ46" s="549"/>
      <c r="BER46" s="549"/>
      <c r="BES46" s="549"/>
      <c r="BET46" s="549"/>
      <c r="BEU46" s="549"/>
      <c r="BEV46" s="549"/>
      <c r="BEW46" s="549"/>
      <c r="BEX46" s="549"/>
      <c r="BEY46" s="549"/>
      <c r="BEZ46" s="549"/>
      <c r="BFA46" s="549"/>
      <c r="BFB46" s="549"/>
      <c r="BFC46" s="549"/>
      <c r="BFD46" s="549"/>
      <c r="BFE46" s="549"/>
      <c r="BFF46" s="549"/>
      <c r="BFG46" s="549"/>
      <c r="BFH46" s="549"/>
      <c r="BFI46" s="549"/>
      <c r="BFJ46" s="549"/>
      <c r="BFK46" s="549"/>
      <c r="BFL46" s="549"/>
      <c r="BFM46" s="549"/>
      <c r="BFN46" s="549"/>
      <c r="BFO46" s="549"/>
      <c r="BFP46" s="549"/>
      <c r="BFQ46" s="549"/>
      <c r="BFR46" s="549"/>
      <c r="BFS46" s="549"/>
      <c r="BFT46" s="549"/>
      <c r="BFU46" s="549"/>
      <c r="BFV46" s="549"/>
      <c r="BFW46" s="549"/>
      <c r="BFX46" s="549"/>
      <c r="BFY46" s="549"/>
      <c r="BFZ46" s="549"/>
      <c r="BGA46" s="549"/>
      <c r="BGB46" s="549"/>
      <c r="BGC46" s="549"/>
      <c r="BGD46" s="549"/>
      <c r="BGE46" s="549"/>
      <c r="BGF46" s="549"/>
      <c r="BGG46" s="549"/>
      <c r="BGH46" s="549"/>
      <c r="BGI46" s="549"/>
      <c r="BGJ46" s="549"/>
      <c r="BGK46" s="549"/>
      <c r="BGL46" s="549"/>
      <c r="BGM46" s="549"/>
      <c r="BGN46" s="549"/>
      <c r="BGO46" s="549"/>
      <c r="BGP46" s="549"/>
      <c r="BGQ46" s="549"/>
      <c r="BGR46" s="549"/>
      <c r="BGS46" s="549"/>
      <c r="BGT46" s="549"/>
      <c r="BGU46" s="549"/>
      <c r="BGV46" s="549"/>
      <c r="BGW46" s="549"/>
      <c r="BGX46" s="549"/>
      <c r="BGY46" s="549"/>
      <c r="BGZ46" s="549"/>
      <c r="BHA46" s="549"/>
      <c r="BHB46" s="549"/>
      <c r="BHC46" s="549"/>
      <c r="BHD46" s="549"/>
      <c r="BHE46" s="549"/>
      <c r="BHF46" s="549"/>
      <c r="BHG46" s="549"/>
      <c r="BHH46" s="549"/>
      <c r="BHI46" s="549"/>
      <c r="BHJ46" s="549"/>
      <c r="BHK46" s="549"/>
      <c r="BHL46" s="549"/>
      <c r="BHM46" s="549"/>
      <c r="BHN46" s="549"/>
      <c r="BHO46" s="549"/>
      <c r="BHP46" s="549"/>
      <c r="BHQ46" s="549"/>
      <c r="BHR46" s="549"/>
      <c r="BHS46" s="549"/>
      <c r="BHT46" s="549"/>
      <c r="BHU46" s="549"/>
      <c r="BHV46" s="549"/>
      <c r="BHW46" s="549"/>
      <c r="BHX46" s="549"/>
      <c r="BHY46" s="549"/>
      <c r="BHZ46" s="549"/>
      <c r="BIA46" s="549"/>
      <c r="BIB46" s="549"/>
      <c r="BIC46" s="549"/>
      <c r="BID46" s="549"/>
      <c r="BIE46" s="549"/>
      <c r="BIF46" s="549"/>
      <c r="BIG46" s="549"/>
      <c r="BIH46" s="549"/>
      <c r="BII46" s="549"/>
      <c r="BIJ46" s="549"/>
      <c r="BIK46" s="549"/>
      <c r="BIL46" s="549"/>
      <c r="BIM46" s="549"/>
      <c r="BIN46" s="549"/>
      <c r="BIO46" s="549"/>
      <c r="BIP46" s="549"/>
      <c r="BIQ46" s="549"/>
      <c r="BIR46" s="549"/>
      <c r="BIS46" s="549"/>
      <c r="BIT46" s="549"/>
      <c r="BIU46" s="549"/>
      <c r="BIV46" s="549"/>
      <c r="BIW46" s="549"/>
      <c r="BIX46" s="549"/>
      <c r="BIY46" s="549"/>
      <c r="BIZ46" s="549"/>
      <c r="BJA46" s="549"/>
      <c r="BJB46" s="549"/>
      <c r="BJC46" s="549"/>
      <c r="BJD46" s="549"/>
      <c r="BJE46" s="549"/>
      <c r="BJF46" s="549"/>
      <c r="BJG46" s="549"/>
      <c r="BJH46" s="549"/>
      <c r="BJI46" s="549"/>
      <c r="BJJ46" s="549"/>
      <c r="BJK46" s="549"/>
      <c r="BJL46" s="549"/>
      <c r="BJM46" s="549"/>
      <c r="BJN46" s="549"/>
      <c r="BJO46" s="549"/>
      <c r="BJP46" s="549"/>
      <c r="BJQ46" s="549"/>
      <c r="BJR46" s="549"/>
      <c r="BJS46" s="549"/>
      <c r="BJT46" s="549"/>
      <c r="BJU46" s="549"/>
      <c r="BJV46" s="549"/>
      <c r="BJW46" s="549"/>
      <c r="BJX46" s="549"/>
      <c r="BJY46" s="549"/>
      <c r="BJZ46" s="549"/>
      <c r="BKA46" s="549"/>
      <c r="BKB46" s="549"/>
      <c r="BKC46" s="549"/>
      <c r="BKD46" s="549"/>
      <c r="BKE46" s="549"/>
      <c r="BKF46" s="549"/>
      <c r="BKG46" s="549"/>
      <c r="BKH46" s="549"/>
      <c r="BKI46" s="549"/>
      <c r="BKJ46" s="549"/>
      <c r="BKK46" s="549"/>
      <c r="BKL46" s="549"/>
      <c r="BKM46" s="549"/>
      <c r="BKN46" s="549"/>
      <c r="BKO46" s="549"/>
      <c r="BKP46" s="549"/>
      <c r="BKQ46" s="549"/>
      <c r="BKR46" s="549"/>
      <c r="BKS46" s="549"/>
      <c r="BKT46" s="549"/>
      <c r="BKU46" s="549"/>
      <c r="BKV46" s="549"/>
      <c r="BKW46" s="549"/>
      <c r="BKX46" s="549"/>
      <c r="BKY46" s="549"/>
      <c r="BKZ46" s="549"/>
      <c r="BLA46" s="549"/>
      <c r="BLB46" s="549"/>
      <c r="BLC46" s="549"/>
      <c r="BLD46" s="549"/>
      <c r="BLE46" s="549"/>
      <c r="BLF46" s="549"/>
      <c r="BLG46" s="549"/>
      <c r="BLH46" s="549"/>
      <c r="BLI46" s="549"/>
      <c r="BLJ46" s="549"/>
      <c r="BLK46" s="549"/>
      <c r="BLL46" s="549"/>
      <c r="BLM46" s="549"/>
      <c r="BLN46" s="549"/>
      <c r="BLO46" s="549"/>
      <c r="BLP46" s="549"/>
      <c r="BLQ46" s="549"/>
      <c r="BLR46" s="549"/>
      <c r="BLS46" s="549"/>
      <c r="BLT46" s="549"/>
      <c r="BLU46" s="549"/>
      <c r="BLV46" s="549"/>
      <c r="BLW46" s="549"/>
      <c r="BLX46" s="549"/>
      <c r="BLY46" s="549"/>
      <c r="BLZ46" s="549"/>
      <c r="BMA46" s="549"/>
      <c r="BMB46" s="549"/>
      <c r="BMC46" s="549"/>
      <c r="BMD46" s="549"/>
      <c r="BME46" s="549"/>
      <c r="BMF46" s="549"/>
      <c r="BMG46" s="549"/>
      <c r="BMH46" s="549"/>
      <c r="BMI46" s="549"/>
      <c r="BMJ46" s="549"/>
      <c r="BMK46" s="549"/>
      <c r="BML46" s="549"/>
      <c r="BMM46" s="549"/>
      <c r="BMN46" s="549"/>
      <c r="BMO46" s="549"/>
      <c r="BMP46" s="549"/>
      <c r="BMQ46" s="549"/>
      <c r="BMR46" s="549"/>
      <c r="BMS46" s="549"/>
      <c r="BMT46" s="549"/>
      <c r="BMU46" s="549"/>
      <c r="BMV46" s="549"/>
      <c r="BMW46" s="549"/>
      <c r="BMX46" s="549"/>
      <c r="BMY46" s="549"/>
      <c r="BMZ46" s="549"/>
      <c r="BNA46" s="549"/>
      <c r="BNB46" s="549"/>
      <c r="BNC46" s="549"/>
      <c r="BND46" s="549"/>
      <c r="BNE46" s="549"/>
      <c r="BNF46" s="549"/>
      <c r="BNG46" s="549"/>
      <c r="BNH46" s="549"/>
      <c r="BNI46" s="549"/>
      <c r="BNJ46" s="549"/>
      <c r="BNK46" s="549"/>
      <c r="BNL46" s="549"/>
      <c r="BNM46" s="549"/>
      <c r="BNN46" s="549"/>
      <c r="BNO46" s="549"/>
      <c r="BNP46" s="549"/>
      <c r="BNQ46" s="549"/>
      <c r="BNR46" s="549"/>
      <c r="BNS46" s="549"/>
      <c r="BNT46" s="549"/>
      <c r="BNU46" s="549"/>
      <c r="BNV46" s="549"/>
      <c r="BNW46" s="549"/>
      <c r="BNX46" s="549"/>
      <c r="BNY46" s="549"/>
      <c r="BNZ46" s="549"/>
      <c r="BOA46" s="549"/>
      <c r="BOB46" s="549"/>
      <c r="BOC46" s="549"/>
      <c r="BOD46" s="549"/>
      <c r="BOE46" s="549"/>
      <c r="BOF46" s="549"/>
      <c r="BOG46" s="549"/>
      <c r="BOH46" s="549"/>
      <c r="BOI46" s="549"/>
      <c r="BOJ46" s="549"/>
      <c r="BOK46" s="549"/>
      <c r="BOL46" s="549"/>
      <c r="BOM46" s="549"/>
      <c r="BON46" s="549"/>
      <c r="BOO46" s="549"/>
      <c r="BOP46" s="549"/>
      <c r="BOQ46" s="549"/>
      <c r="BOR46" s="549"/>
      <c r="BOS46" s="549"/>
      <c r="BOT46" s="549"/>
      <c r="BOU46" s="549"/>
      <c r="BOV46" s="549"/>
      <c r="BOW46" s="549"/>
      <c r="BOX46" s="549"/>
      <c r="BOY46" s="549"/>
      <c r="BOZ46" s="549"/>
      <c r="BPA46" s="549"/>
      <c r="BPB46" s="549"/>
      <c r="BPC46" s="549"/>
      <c r="BPD46" s="549"/>
      <c r="BPE46" s="549"/>
      <c r="BPF46" s="549"/>
      <c r="BPG46" s="549"/>
      <c r="BPH46" s="549"/>
      <c r="BPI46" s="549"/>
      <c r="BPJ46" s="549"/>
      <c r="BPK46" s="549"/>
      <c r="BPL46" s="549"/>
      <c r="BPM46" s="549"/>
      <c r="BPN46" s="549"/>
      <c r="BPO46" s="549"/>
      <c r="BPP46" s="549"/>
      <c r="BPQ46" s="549"/>
      <c r="BPR46" s="549"/>
      <c r="BPS46" s="549"/>
      <c r="BPT46" s="549"/>
      <c r="BPU46" s="549"/>
      <c r="BPV46" s="549"/>
      <c r="BPW46" s="549"/>
      <c r="BPX46" s="549"/>
      <c r="BPY46" s="549"/>
      <c r="BPZ46" s="549"/>
      <c r="BQA46" s="549"/>
      <c r="BQB46" s="549"/>
      <c r="BQC46" s="549"/>
      <c r="BQD46" s="549"/>
      <c r="BQE46" s="549"/>
      <c r="BQF46" s="549"/>
      <c r="BQG46" s="549"/>
      <c r="BQH46" s="549"/>
      <c r="BQI46" s="549"/>
      <c r="BQJ46" s="549"/>
      <c r="BQK46" s="549"/>
      <c r="BQL46" s="549"/>
      <c r="BQM46" s="549"/>
      <c r="BQN46" s="549"/>
      <c r="BQO46" s="549"/>
      <c r="BQP46" s="549"/>
      <c r="BQQ46" s="549"/>
      <c r="BQR46" s="549"/>
      <c r="BQS46" s="549"/>
      <c r="BQT46" s="549"/>
      <c r="BQU46" s="549"/>
      <c r="BQV46" s="549"/>
      <c r="BQW46" s="549"/>
      <c r="BQX46" s="549"/>
      <c r="BQY46" s="549"/>
      <c r="BQZ46" s="549"/>
      <c r="BRA46" s="549"/>
      <c r="BRB46" s="549"/>
      <c r="BRC46" s="549"/>
      <c r="BRD46" s="549"/>
      <c r="BRE46" s="549"/>
      <c r="BRF46" s="549"/>
      <c r="BRG46" s="549"/>
      <c r="BRH46" s="549"/>
      <c r="BRI46" s="549"/>
      <c r="BRJ46" s="549"/>
      <c r="BRK46" s="549"/>
      <c r="BRL46" s="549"/>
      <c r="BRM46" s="549"/>
      <c r="BRN46" s="549"/>
      <c r="BRO46" s="549"/>
      <c r="BRP46" s="549"/>
      <c r="BRQ46" s="549"/>
      <c r="BRR46" s="549"/>
      <c r="BRS46" s="549"/>
      <c r="BRT46" s="549"/>
      <c r="BRU46" s="549"/>
      <c r="BRV46" s="549"/>
      <c r="BRW46" s="549"/>
      <c r="BRX46" s="549"/>
      <c r="BRY46" s="549"/>
      <c r="BRZ46" s="549"/>
      <c r="BSA46" s="549"/>
      <c r="BSB46" s="549"/>
      <c r="BSC46" s="549"/>
      <c r="BSD46" s="549"/>
      <c r="BSE46" s="549"/>
      <c r="BSF46" s="549"/>
      <c r="BSG46" s="549"/>
      <c r="BSH46" s="549"/>
      <c r="BSI46" s="549"/>
      <c r="BSJ46" s="549"/>
      <c r="BSK46" s="549"/>
      <c r="BSL46" s="549"/>
      <c r="BSM46" s="549"/>
      <c r="BSN46" s="549"/>
      <c r="BSO46" s="549"/>
      <c r="BSP46" s="549"/>
      <c r="BSQ46" s="549"/>
      <c r="BSR46" s="549"/>
      <c r="BSS46" s="549"/>
      <c r="BST46" s="549"/>
      <c r="BSU46" s="549"/>
      <c r="BSV46" s="549"/>
      <c r="BSW46" s="549"/>
      <c r="BSX46" s="549"/>
      <c r="BSY46" s="549"/>
      <c r="BSZ46" s="549"/>
      <c r="BTA46" s="549"/>
      <c r="BTB46" s="549"/>
      <c r="BTC46" s="549"/>
      <c r="BTD46" s="549"/>
      <c r="BTE46" s="549"/>
      <c r="BTF46" s="549"/>
      <c r="BTG46" s="549"/>
      <c r="BTH46" s="549"/>
      <c r="BTI46" s="549"/>
      <c r="BTJ46" s="549"/>
      <c r="BTK46" s="549"/>
      <c r="BTL46" s="549"/>
      <c r="BTM46" s="549"/>
      <c r="BTN46" s="549"/>
      <c r="BTO46" s="549"/>
      <c r="BTP46" s="549"/>
      <c r="BTQ46" s="549"/>
      <c r="BTR46" s="549"/>
      <c r="BTS46" s="549"/>
      <c r="BTT46" s="549"/>
      <c r="BTU46" s="549"/>
      <c r="BTV46" s="549"/>
      <c r="BTW46" s="549"/>
      <c r="BTX46" s="549"/>
      <c r="BTY46" s="549"/>
      <c r="BTZ46" s="549"/>
      <c r="BUA46" s="549"/>
      <c r="BUB46" s="549"/>
      <c r="BUC46" s="549"/>
      <c r="BUD46" s="549"/>
      <c r="BUE46" s="549"/>
      <c r="BUF46" s="549"/>
      <c r="BUG46" s="549"/>
      <c r="BUH46" s="549"/>
      <c r="BUI46" s="549"/>
      <c r="BUJ46" s="549"/>
      <c r="BUK46" s="549"/>
      <c r="BUL46" s="549"/>
      <c r="BUM46" s="549"/>
      <c r="BUN46" s="549"/>
      <c r="BUO46" s="549"/>
      <c r="BUP46" s="549"/>
      <c r="BUQ46" s="549"/>
      <c r="BUR46" s="549"/>
      <c r="BUS46" s="549"/>
      <c r="BUT46" s="549"/>
      <c r="BUU46" s="549"/>
      <c r="BUV46" s="549"/>
      <c r="BUW46" s="549"/>
      <c r="BUX46" s="549"/>
      <c r="BUY46" s="549"/>
      <c r="BUZ46" s="549"/>
      <c r="BVA46" s="549"/>
      <c r="BVB46" s="549"/>
      <c r="BVC46" s="549"/>
      <c r="BVD46" s="549"/>
      <c r="BVE46" s="549"/>
      <c r="BVF46" s="549"/>
      <c r="BVG46" s="549"/>
      <c r="BVH46" s="549"/>
      <c r="BVI46" s="549"/>
      <c r="BVJ46" s="549"/>
      <c r="BVK46" s="549"/>
      <c r="BVL46" s="549"/>
      <c r="BVM46" s="549"/>
      <c r="BVN46" s="549"/>
      <c r="BVO46" s="549"/>
      <c r="BVP46" s="549"/>
      <c r="BVQ46" s="549"/>
      <c r="BVR46" s="549"/>
      <c r="BVS46" s="549"/>
      <c r="BVT46" s="549"/>
      <c r="BVU46" s="549"/>
      <c r="BVV46" s="549"/>
      <c r="BVW46" s="549"/>
      <c r="BVX46" s="549"/>
      <c r="BVY46" s="549"/>
      <c r="BVZ46" s="549"/>
      <c r="BWA46" s="549"/>
      <c r="BWB46" s="549"/>
      <c r="BWC46" s="549"/>
      <c r="BWD46" s="549"/>
      <c r="BWE46" s="549"/>
      <c r="BWF46" s="549"/>
      <c r="BWG46" s="549"/>
      <c r="BWH46" s="549"/>
      <c r="BWI46" s="549"/>
      <c r="BWJ46" s="549"/>
      <c r="BWK46" s="549"/>
      <c r="BWL46" s="549"/>
      <c r="BWM46" s="549"/>
      <c r="BWN46" s="549"/>
      <c r="BWO46" s="549"/>
      <c r="BWP46" s="549"/>
      <c r="BWQ46" s="549"/>
      <c r="BWR46" s="549"/>
      <c r="BWS46" s="549"/>
      <c r="BWT46" s="549"/>
      <c r="BWU46" s="549"/>
      <c r="BWV46" s="549"/>
      <c r="BWW46" s="549"/>
      <c r="BWX46" s="549"/>
      <c r="BWY46" s="549"/>
      <c r="BWZ46" s="549"/>
      <c r="BXA46" s="549"/>
      <c r="BXB46" s="549"/>
      <c r="BXC46" s="549"/>
      <c r="BXD46" s="549"/>
      <c r="BXE46" s="549"/>
      <c r="BXF46" s="549"/>
      <c r="BXG46" s="549"/>
      <c r="BXH46" s="549"/>
      <c r="BXI46" s="549"/>
      <c r="BXJ46" s="549"/>
      <c r="BXK46" s="549"/>
      <c r="BXL46" s="549"/>
      <c r="BXM46" s="549"/>
      <c r="BXN46" s="549"/>
      <c r="BXO46" s="549"/>
      <c r="BXP46" s="549"/>
      <c r="BXQ46" s="549"/>
      <c r="BXR46" s="549"/>
      <c r="BXS46" s="549"/>
      <c r="BXT46" s="549"/>
      <c r="BXU46" s="549"/>
      <c r="BXV46" s="549"/>
      <c r="BXW46" s="549"/>
      <c r="BXX46" s="549"/>
      <c r="BXY46" s="549"/>
      <c r="BXZ46" s="549"/>
      <c r="BYA46" s="549"/>
      <c r="BYB46" s="549"/>
      <c r="BYC46" s="549"/>
      <c r="BYD46" s="549"/>
      <c r="BYE46" s="549"/>
      <c r="BYF46" s="549"/>
      <c r="BYG46" s="549"/>
      <c r="BYH46" s="549"/>
      <c r="BYI46" s="549"/>
      <c r="BYJ46" s="549"/>
      <c r="BYK46" s="549"/>
      <c r="BYL46" s="549"/>
      <c r="BYM46" s="549"/>
      <c r="BYN46" s="549"/>
      <c r="BYO46" s="549"/>
      <c r="BYP46" s="549"/>
      <c r="BYQ46" s="549"/>
      <c r="BYR46" s="549"/>
      <c r="BYS46" s="549"/>
      <c r="BYT46" s="549"/>
      <c r="BYU46" s="549"/>
      <c r="BYV46" s="549"/>
      <c r="BYW46" s="549"/>
      <c r="BYX46" s="549"/>
      <c r="BYY46" s="549"/>
      <c r="BYZ46" s="549"/>
      <c r="BZA46" s="549"/>
      <c r="BZB46" s="549"/>
      <c r="BZC46" s="549"/>
      <c r="BZD46" s="549"/>
      <c r="BZE46" s="549"/>
      <c r="BZF46" s="549"/>
      <c r="BZG46" s="549"/>
      <c r="BZH46" s="549"/>
      <c r="BZI46" s="549"/>
      <c r="BZJ46" s="549"/>
      <c r="BZK46" s="549"/>
      <c r="BZL46" s="549"/>
      <c r="BZM46" s="549"/>
      <c r="BZN46" s="549"/>
      <c r="BZO46" s="549"/>
      <c r="BZP46" s="549"/>
      <c r="BZQ46" s="549"/>
      <c r="BZR46" s="549"/>
      <c r="BZS46" s="549"/>
      <c r="BZT46" s="549"/>
      <c r="BZU46" s="549"/>
      <c r="BZV46" s="549"/>
      <c r="BZW46" s="549"/>
      <c r="BZX46" s="549"/>
      <c r="BZY46" s="549"/>
      <c r="BZZ46" s="549"/>
      <c r="CAA46" s="549"/>
      <c r="CAB46" s="549"/>
      <c r="CAC46" s="549"/>
      <c r="CAD46" s="549"/>
      <c r="CAE46" s="549"/>
      <c r="CAF46" s="549"/>
      <c r="CAG46" s="549"/>
      <c r="CAH46" s="549"/>
      <c r="CAI46" s="549"/>
      <c r="CAJ46" s="549"/>
      <c r="CAK46" s="549"/>
      <c r="CAL46" s="549"/>
      <c r="CAM46" s="549"/>
      <c r="CAN46" s="549"/>
      <c r="CAO46" s="549"/>
      <c r="CAP46" s="549"/>
      <c r="CAQ46" s="549"/>
      <c r="CAR46" s="549"/>
      <c r="CAS46" s="549"/>
      <c r="CAT46" s="549"/>
      <c r="CAU46" s="549"/>
      <c r="CAV46" s="549"/>
      <c r="CAW46" s="549"/>
      <c r="CAX46" s="549"/>
      <c r="CAY46" s="549"/>
      <c r="CAZ46" s="549"/>
      <c r="CBA46" s="549"/>
      <c r="CBB46" s="549"/>
      <c r="CBC46" s="549"/>
      <c r="CBD46" s="549"/>
      <c r="CBE46" s="549"/>
      <c r="CBF46" s="549"/>
      <c r="CBG46" s="549"/>
      <c r="CBH46" s="549"/>
      <c r="CBI46" s="549"/>
      <c r="CBJ46" s="549"/>
      <c r="CBK46" s="549"/>
      <c r="CBL46" s="549"/>
      <c r="CBM46" s="549"/>
      <c r="CBN46" s="549"/>
      <c r="CBO46" s="549"/>
      <c r="CBP46" s="549"/>
      <c r="CBQ46" s="549"/>
      <c r="CBR46" s="549"/>
      <c r="CBS46" s="549"/>
      <c r="CBT46" s="549"/>
      <c r="CBU46" s="549"/>
      <c r="CBV46" s="549"/>
      <c r="CBW46" s="549"/>
      <c r="CBX46" s="549"/>
      <c r="CBY46" s="549"/>
      <c r="CBZ46" s="549"/>
      <c r="CCA46" s="549"/>
      <c r="CCB46" s="549"/>
      <c r="CCC46" s="549"/>
      <c r="CCD46" s="549"/>
      <c r="CCE46" s="549"/>
      <c r="CCF46" s="549"/>
      <c r="CCG46" s="549"/>
      <c r="CCH46" s="549"/>
      <c r="CCI46" s="549"/>
      <c r="CCJ46" s="549"/>
      <c r="CCK46" s="549"/>
      <c r="CCL46" s="549"/>
      <c r="CCM46" s="549"/>
      <c r="CCN46" s="549"/>
      <c r="CCO46" s="549"/>
      <c r="CCP46" s="549"/>
      <c r="CCQ46" s="549"/>
      <c r="CCR46" s="549"/>
      <c r="CCS46" s="549"/>
      <c r="CCT46" s="549"/>
      <c r="CCU46" s="549"/>
      <c r="CCV46" s="549"/>
      <c r="CCW46" s="549"/>
      <c r="CCX46" s="549"/>
      <c r="CCY46" s="549"/>
      <c r="CCZ46" s="549"/>
      <c r="CDA46" s="549"/>
      <c r="CDB46" s="549"/>
      <c r="CDC46" s="549"/>
      <c r="CDD46" s="549"/>
      <c r="CDE46" s="549"/>
      <c r="CDF46" s="549"/>
      <c r="CDG46" s="549"/>
      <c r="CDH46" s="549"/>
      <c r="CDI46" s="549"/>
      <c r="CDJ46" s="549"/>
      <c r="CDK46" s="549"/>
      <c r="CDL46" s="549"/>
      <c r="CDM46" s="549"/>
      <c r="CDN46" s="549"/>
      <c r="CDO46" s="549"/>
      <c r="CDP46" s="549"/>
      <c r="CDQ46" s="549"/>
      <c r="CDR46" s="549"/>
      <c r="CDS46" s="549"/>
      <c r="CDT46" s="549"/>
      <c r="CDU46" s="549"/>
      <c r="CDV46" s="549"/>
      <c r="CDW46" s="549"/>
      <c r="CDX46" s="549"/>
      <c r="CDY46" s="549"/>
      <c r="CDZ46" s="549"/>
      <c r="CEA46" s="549"/>
      <c r="CEB46" s="549"/>
      <c r="CEC46" s="549"/>
      <c r="CED46" s="549"/>
      <c r="CEE46" s="549"/>
      <c r="CEF46" s="549"/>
      <c r="CEG46" s="549"/>
      <c r="CEH46" s="549"/>
      <c r="CEI46" s="549"/>
      <c r="CEJ46" s="549"/>
      <c r="CEK46" s="549"/>
      <c r="CEL46" s="549"/>
      <c r="CEM46" s="549"/>
      <c r="CEN46" s="549"/>
      <c r="CEO46" s="549"/>
      <c r="CEP46" s="549"/>
      <c r="CEQ46" s="549"/>
      <c r="CER46" s="549"/>
      <c r="CES46" s="549"/>
      <c r="CET46" s="549"/>
      <c r="CEU46" s="549"/>
      <c r="CEV46" s="549"/>
      <c r="CEW46" s="549"/>
      <c r="CEX46" s="549"/>
      <c r="CEY46" s="549"/>
      <c r="CEZ46" s="549"/>
      <c r="CFA46" s="549"/>
      <c r="CFB46" s="549"/>
      <c r="CFC46" s="549"/>
      <c r="CFD46" s="549"/>
      <c r="CFE46" s="549"/>
      <c r="CFF46" s="549"/>
      <c r="CFG46" s="549"/>
      <c r="CFH46" s="549"/>
      <c r="CFI46" s="549"/>
      <c r="CFJ46" s="549"/>
      <c r="CFK46" s="549"/>
      <c r="CFL46" s="549"/>
      <c r="CFM46" s="549"/>
      <c r="CFN46" s="549"/>
      <c r="CFO46" s="549"/>
      <c r="CFP46" s="549"/>
      <c r="CFQ46" s="549"/>
      <c r="CFR46" s="549"/>
      <c r="CFS46" s="549"/>
      <c r="CFT46" s="549"/>
      <c r="CFU46" s="549"/>
      <c r="CFV46" s="549"/>
      <c r="CFW46" s="549"/>
      <c r="CFX46" s="549"/>
      <c r="CFY46" s="549"/>
      <c r="CFZ46" s="549"/>
      <c r="CGA46" s="549"/>
      <c r="CGB46" s="549"/>
      <c r="CGC46" s="549"/>
      <c r="CGD46" s="549"/>
      <c r="CGE46" s="549"/>
      <c r="CGF46" s="549"/>
      <c r="CGG46" s="549"/>
      <c r="CGH46" s="549"/>
      <c r="CGI46" s="549"/>
      <c r="CGJ46" s="549"/>
      <c r="CGK46" s="549"/>
      <c r="CGL46" s="549"/>
      <c r="CGM46" s="549"/>
      <c r="CGN46" s="549"/>
      <c r="CGO46" s="549"/>
      <c r="CGP46" s="549"/>
      <c r="CGQ46" s="549"/>
      <c r="CGR46" s="549"/>
      <c r="CGS46" s="549"/>
      <c r="CGT46" s="549"/>
      <c r="CGU46" s="549"/>
      <c r="CGV46" s="549"/>
      <c r="CGW46" s="549"/>
      <c r="CGX46" s="549"/>
      <c r="CGY46" s="549"/>
      <c r="CGZ46" s="549"/>
      <c r="CHA46" s="549"/>
      <c r="CHB46" s="549"/>
      <c r="CHC46" s="549"/>
      <c r="CHD46" s="549"/>
      <c r="CHE46" s="549"/>
      <c r="CHF46" s="549"/>
      <c r="CHG46" s="549"/>
      <c r="CHH46" s="549"/>
      <c r="CHI46" s="549"/>
      <c r="CHJ46" s="549"/>
      <c r="CHK46" s="549"/>
      <c r="CHL46" s="549"/>
      <c r="CHM46" s="549"/>
      <c r="CHN46" s="549"/>
      <c r="CHO46" s="549"/>
      <c r="CHP46" s="549"/>
      <c r="CHQ46" s="549"/>
      <c r="CHR46" s="549"/>
      <c r="CHS46" s="549"/>
      <c r="CHT46" s="549"/>
      <c r="CHU46" s="549"/>
      <c r="CHV46" s="549"/>
      <c r="CHW46" s="549"/>
      <c r="CHX46" s="549"/>
      <c r="CHY46" s="549"/>
      <c r="CHZ46" s="549"/>
      <c r="CIA46" s="549"/>
      <c r="CIB46" s="549"/>
      <c r="CIC46" s="549"/>
      <c r="CID46" s="549"/>
      <c r="CIE46" s="549"/>
      <c r="CIF46" s="549"/>
      <c r="CIG46" s="549"/>
      <c r="CIH46" s="549"/>
      <c r="CII46" s="549"/>
      <c r="CIJ46" s="549"/>
      <c r="CIK46" s="549"/>
      <c r="CIL46" s="549"/>
      <c r="CIM46" s="549"/>
      <c r="CIN46" s="549"/>
      <c r="CIO46" s="549"/>
      <c r="CIP46" s="549"/>
      <c r="CIQ46" s="549"/>
      <c r="CIR46" s="549"/>
      <c r="CIS46" s="549"/>
      <c r="CIT46" s="549"/>
      <c r="CIU46" s="549"/>
      <c r="CIV46" s="549"/>
      <c r="CIW46" s="549"/>
      <c r="CIX46" s="549"/>
      <c r="CIY46" s="549"/>
      <c r="CIZ46" s="549"/>
      <c r="CJA46" s="549"/>
      <c r="CJB46" s="549"/>
      <c r="CJC46" s="549"/>
      <c r="CJD46" s="549"/>
      <c r="CJE46" s="549"/>
      <c r="CJF46" s="549"/>
      <c r="CJG46" s="549"/>
      <c r="CJH46" s="549"/>
      <c r="CJI46" s="549"/>
      <c r="CJJ46" s="549"/>
      <c r="CJK46" s="549"/>
      <c r="CJL46" s="549"/>
      <c r="CJM46" s="549"/>
      <c r="CJN46" s="549"/>
      <c r="CJO46" s="549"/>
      <c r="CJP46" s="549"/>
      <c r="CJQ46" s="549"/>
      <c r="CJR46" s="549"/>
      <c r="CJS46" s="549"/>
      <c r="CJT46" s="549"/>
      <c r="CJU46" s="549"/>
      <c r="CJV46" s="549"/>
      <c r="CJW46" s="549"/>
      <c r="CJX46" s="549"/>
      <c r="CJY46" s="549"/>
      <c r="CJZ46" s="549"/>
      <c r="CKA46" s="549"/>
      <c r="CKB46" s="549"/>
      <c r="CKC46" s="549"/>
      <c r="CKD46" s="549"/>
      <c r="CKE46" s="549"/>
      <c r="CKF46" s="549"/>
      <c r="CKG46" s="549"/>
      <c r="CKH46" s="549"/>
      <c r="CKI46" s="549"/>
      <c r="CKJ46" s="549"/>
      <c r="CKK46" s="549"/>
      <c r="CKL46" s="549"/>
      <c r="CKM46" s="549"/>
      <c r="CKN46" s="549"/>
      <c r="CKO46" s="549"/>
      <c r="CKP46" s="549"/>
      <c r="CKQ46" s="549"/>
      <c r="CKR46" s="549"/>
      <c r="CKS46" s="549"/>
      <c r="CKT46" s="549"/>
      <c r="CKU46" s="549"/>
      <c r="CKV46" s="549"/>
      <c r="CKW46" s="549"/>
      <c r="CKX46" s="549"/>
      <c r="CKY46" s="549"/>
      <c r="CKZ46" s="549"/>
      <c r="CLA46" s="549"/>
      <c r="CLB46" s="549"/>
      <c r="CLC46" s="549"/>
      <c r="CLD46" s="549"/>
      <c r="CLE46" s="549"/>
      <c r="CLF46" s="549"/>
      <c r="CLG46" s="549"/>
      <c r="CLH46" s="549"/>
      <c r="CLI46" s="549"/>
      <c r="CLJ46" s="549"/>
      <c r="CLK46" s="549"/>
      <c r="CLL46" s="549"/>
      <c r="CLM46" s="549"/>
      <c r="CLN46" s="549"/>
      <c r="CLO46" s="549"/>
      <c r="CLP46" s="549"/>
      <c r="CLQ46" s="549"/>
      <c r="CLR46" s="549"/>
      <c r="CLS46" s="549"/>
      <c r="CLT46" s="549"/>
      <c r="CLU46" s="549"/>
      <c r="CLV46" s="549"/>
      <c r="CLW46" s="549"/>
      <c r="CLX46" s="549"/>
      <c r="CLY46" s="549"/>
      <c r="CLZ46" s="549"/>
      <c r="CMA46" s="549"/>
      <c r="CMB46" s="549"/>
      <c r="CMC46" s="549"/>
      <c r="CMD46" s="549"/>
      <c r="CME46" s="549"/>
      <c r="CMF46" s="549"/>
      <c r="CMG46" s="549"/>
      <c r="CMH46" s="549"/>
      <c r="CMI46" s="549"/>
      <c r="CMJ46" s="549"/>
      <c r="CMK46" s="549"/>
      <c r="CML46" s="549"/>
      <c r="CMM46" s="549"/>
      <c r="CMN46" s="549"/>
      <c r="CMO46" s="549"/>
      <c r="CMP46" s="549"/>
      <c r="CMQ46" s="549"/>
      <c r="CMR46" s="549"/>
      <c r="CMS46" s="549"/>
      <c r="CMT46" s="549"/>
      <c r="CMU46" s="549"/>
      <c r="CMV46" s="549"/>
      <c r="CMW46" s="549"/>
      <c r="CMX46" s="549"/>
      <c r="CMY46" s="549"/>
      <c r="CMZ46" s="549"/>
      <c r="CNA46" s="549"/>
      <c r="CNB46" s="549"/>
      <c r="CNC46" s="549"/>
      <c r="CND46" s="549"/>
      <c r="CNE46" s="549"/>
      <c r="CNF46" s="549"/>
      <c r="CNG46" s="549"/>
      <c r="CNH46" s="549"/>
      <c r="CNI46" s="549"/>
      <c r="CNJ46" s="549"/>
      <c r="CNK46" s="549"/>
      <c r="CNL46" s="549"/>
      <c r="CNM46" s="549"/>
      <c r="CNN46" s="549"/>
      <c r="CNO46" s="549"/>
      <c r="CNP46" s="549"/>
      <c r="CNQ46" s="549"/>
      <c r="CNR46" s="549"/>
      <c r="CNS46" s="549"/>
      <c r="CNT46" s="549"/>
      <c r="CNU46" s="549"/>
      <c r="CNV46" s="549"/>
      <c r="CNW46" s="549"/>
      <c r="CNX46" s="549"/>
      <c r="CNY46" s="549"/>
      <c r="CNZ46" s="549"/>
      <c r="COA46" s="549"/>
      <c r="COB46" s="549"/>
      <c r="COC46" s="549"/>
      <c r="COD46" s="549"/>
      <c r="COE46" s="549"/>
      <c r="COF46" s="549"/>
      <c r="COG46" s="549"/>
      <c r="COH46" s="549"/>
      <c r="COI46" s="549"/>
      <c r="COJ46" s="549"/>
      <c r="COK46" s="549"/>
      <c r="COL46" s="549"/>
      <c r="COM46" s="549"/>
      <c r="CON46" s="549"/>
      <c r="COO46" s="549"/>
      <c r="COP46" s="549"/>
      <c r="COQ46" s="549"/>
      <c r="COR46" s="549"/>
      <c r="COS46" s="549"/>
      <c r="COT46" s="549"/>
      <c r="COU46" s="549"/>
      <c r="COV46" s="549"/>
      <c r="COW46" s="549"/>
      <c r="COX46" s="549"/>
      <c r="COY46" s="549"/>
      <c r="COZ46" s="549"/>
      <c r="CPA46" s="549"/>
      <c r="CPB46" s="549"/>
      <c r="CPC46" s="549"/>
      <c r="CPD46" s="549"/>
      <c r="CPE46" s="549"/>
      <c r="CPF46" s="549"/>
      <c r="CPG46" s="549"/>
      <c r="CPH46" s="549"/>
      <c r="CPI46" s="549"/>
      <c r="CPJ46" s="549"/>
      <c r="CPK46" s="549"/>
      <c r="CPL46" s="549"/>
      <c r="CPM46" s="549"/>
      <c r="CPN46" s="549"/>
      <c r="CPO46" s="549"/>
      <c r="CPP46" s="549"/>
      <c r="CPQ46" s="549"/>
      <c r="CPR46" s="549"/>
      <c r="CPS46" s="549"/>
      <c r="CPT46" s="549"/>
      <c r="CPU46" s="549"/>
      <c r="CPV46" s="549"/>
      <c r="CPW46" s="549"/>
      <c r="CPX46" s="549"/>
      <c r="CPY46" s="549"/>
      <c r="CPZ46" s="549"/>
      <c r="CQA46" s="549"/>
      <c r="CQB46" s="549"/>
      <c r="CQC46" s="549"/>
      <c r="CQD46" s="549"/>
      <c r="CQE46" s="549"/>
      <c r="CQF46" s="549"/>
      <c r="CQG46" s="549"/>
      <c r="CQH46" s="549"/>
      <c r="CQI46" s="549"/>
      <c r="CQJ46" s="549"/>
      <c r="CQK46" s="549"/>
      <c r="CQL46" s="549"/>
      <c r="CQM46" s="549"/>
      <c r="CQN46" s="549"/>
      <c r="CQO46" s="549"/>
      <c r="CQP46" s="549"/>
      <c r="CQQ46" s="549"/>
      <c r="CQR46" s="549"/>
      <c r="CQS46" s="549"/>
      <c r="CQT46" s="549"/>
      <c r="CQU46" s="549"/>
      <c r="CQV46" s="549"/>
      <c r="CQW46" s="549"/>
      <c r="CQX46" s="549"/>
      <c r="CQY46" s="549"/>
      <c r="CQZ46" s="549"/>
      <c r="CRA46" s="549"/>
      <c r="CRB46" s="549"/>
      <c r="CRC46" s="549"/>
      <c r="CRD46" s="549"/>
      <c r="CRE46" s="549"/>
      <c r="CRF46" s="549"/>
      <c r="CRG46" s="549"/>
      <c r="CRH46" s="549"/>
      <c r="CRI46" s="549"/>
      <c r="CRJ46" s="549"/>
      <c r="CRK46" s="549"/>
      <c r="CRL46" s="549"/>
      <c r="CRM46" s="549"/>
      <c r="CRN46" s="549"/>
      <c r="CRO46" s="549"/>
      <c r="CRP46" s="549"/>
      <c r="CRQ46" s="549"/>
      <c r="CRR46" s="549"/>
      <c r="CRS46" s="549"/>
      <c r="CRT46" s="549"/>
      <c r="CRU46" s="549"/>
      <c r="CRV46" s="549"/>
      <c r="CRW46" s="549"/>
      <c r="CRX46" s="549"/>
      <c r="CRY46" s="549"/>
      <c r="CRZ46" s="549"/>
      <c r="CSA46" s="549"/>
      <c r="CSB46" s="549"/>
      <c r="CSC46" s="549"/>
      <c r="CSD46" s="549"/>
      <c r="CSE46" s="549"/>
      <c r="CSF46" s="549"/>
      <c r="CSG46" s="549"/>
      <c r="CSH46" s="549"/>
      <c r="CSI46" s="549"/>
      <c r="CSJ46" s="549"/>
      <c r="CSK46" s="549"/>
      <c r="CSL46" s="549"/>
      <c r="CSM46" s="549"/>
      <c r="CSN46" s="549"/>
      <c r="CSO46" s="549"/>
      <c r="CSP46" s="549"/>
      <c r="CSQ46" s="549"/>
      <c r="CSR46" s="549"/>
      <c r="CSS46" s="549"/>
      <c r="CST46" s="549"/>
      <c r="CSU46" s="549"/>
      <c r="CSV46" s="549"/>
      <c r="CSW46" s="549"/>
      <c r="CSX46" s="549"/>
      <c r="CSY46" s="549"/>
      <c r="CSZ46" s="549"/>
      <c r="CTA46" s="549"/>
      <c r="CTB46" s="549"/>
      <c r="CTC46" s="549"/>
      <c r="CTD46" s="549"/>
      <c r="CTE46" s="549"/>
      <c r="CTF46" s="549"/>
      <c r="CTG46" s="549"/>
      <c r="CTH46" s="549"/>
      <c r="CTI46" s="549"/>
      <c r="CTJ46" s="549"/>
      <c r="CTK46" s="549"/>
      <c r="CTL46" s="549"/>
      <c r="CTM46" s="549"/>
      <c r="CTN46" s="549"/>
      <c r="CTO46" s="549"/>
      <c r="CTP46" s="549"/>
      <c r="CTQ46" s="549"/>
      <c r="CTR46" s="549"/>
      <c r="CTS46" s="549"/>
      <c r="CTT46" s="549"/>
      <c r="CTU46" s="549"/>
      <c r="CTV46" s="549"/>
      <c r="CTW46" s="549"/>
      <c r="CTX46" s="549"/>
      <c r="CTY46" s="549"/>
      <c r="CTZ46" s="549"/>
      <c r="CUA46" s="549"/>
      <c r="CUB46" s="549"/>
      <c r="CUC46" s="549"/>
      <c r="CUD46" s="549"/>
      <c r="CUE46" s="549"/>
      <c r="CUF46" s="549"/>
      <c r="CUG46" s="549"/>
      <c r="CUH46" s="549"/>
      <c r="CUI46" s="549"/>
      <c r="CUJ46" s="549"/>
      <c r="CUK46" s="549"/>
      <c r="CUL46" s="549"/>
      <c r="CUM46" s="549"/>
      <c r="CUN46" s="549"/>
      <c r="CUO46" s="549"/>
      <c r="CUP46" s="549"/>
      <c r="CUQ46" s="549"/>
      <c r="CUR46" s="549"/>
      <c r="CUS46" s="549"/>
      <c r="CUT46" s="549"/>
      <c r="CUU46" s="549"/>
      <c r="CUV46" s="549"/>
      <c r="CUW46" s="549"/>
      <c r="CUX46" s="549"/>
      <c r="CUY46" s="549"/>
      <c r="CUZ46" s="549"/>
      <c r="CVA46" s="549"/>
      <c r="CVB46" s="549"/>
      <c r="CVC46" s="549"/>
      <c r="CVD46" s="549"/>
      <c r="CVE46" s="549"/>
      <c r="CVF46" s="549"/>
      <c r="CVG46" s="549"/>
      <c r="CVH46" s="549"/>
      <c r="CVI46" s="549"/>
      <c r="CVJ46" s="549"/>
      <c r="CVK46" s="549"/>
      <c r="CVL46" s="549"/>
      <c r="CVM46" s="549"/>
      <c r="CVN46" s="549"/>
      <c r="CVO46" s="549"/>
      <c r="CVP46" s="549"/>
      <c r="CVQ46" s="549"/>
      <c r="CVR46" s="549"/>
      <c r="CVS46" s="549"/>
      <c r="CVT46" s="549"/>
      <c r="CVU46" s="549"/>
      <c r="CVV46" s="549"/>
      <c r="CVW46" s="549"/>
      <c r="CVX46" s="549"/>
      <c r="CVY46" s="549"/>
      <c r="CVZ46" s="549"/>
      <c r="CWA46" s="549"/>
      <c r="CWB46" s="549"/>
      <c r="CWC46" s="549"/>
      <c r="CWD46" s="549"/>
      <c r="CWE46" s="549"/>
      <c r="CWF46" s="549"/>
      <c r="CWG46" s="549"/>
      <c r="CWH46" s="549"/>
      <c r="CWI46" s="549"/>
      <c r="CWJ46" s="549"/>
      <c r="CWK46" s="549"/>
      <c r="CWL46" s="549"/>
      <c r="CWM46" s="549"/>
      <c r="CWN46" s="549"/>
      <c r="CWO46" s="549"/>
      <c r="CWP46" s="549"/>
      <c r="CWQ46" s="549"/>
      <c r="CWR46" s="549"/>
      <c r="CWS46" s="549"/>
      <c r="CWT46" s="549"/>
      <c r="CWU46" s="549"/>
      <c r="CWV46" s="549"/>
      <c r="CWW46" s="549"/>
      <c r="CWX46" s="549"/>
      <c r="CWY46" s="549"/>
      <c r="CWZ46" s="549"/>
      <c r="CXA46" s="549"/>
      <c r="CXB46" s="549"/>
      <c r="CXC46" s="549"/>
      <c r="CXD46" s="549"/>
      <c r="CXE46" s="549"/>
      <c r="CXF46" s="549"/>
      <c r="CXG46" s="549"/>
      <c r="CXH46" s="549"/>
      <c r="CXI46" s="549"/>
      <c r="CXJ46" s="549"/>
      <c r="CXK46" s="549"/>
      <c r="CXL46" s="549"/>
      <c r="CXM46" s="549"/>
      <c r="CXN46" s="549"/>
      <c r="CXO46" s="549"/>
      <c r="CXP46" s="549"/>
      <c r="CXQ46" s="549"/>
      <c r="CXR46" s="549"/>
      <c r="CXS46" s="549"/>
      <c r="CXT46" s="549"/>
      <c r="CXU46" s="549"/>
      <c r="CXV46" s="549"/>
      <c r="CXW46" s="549"/>
      <c r="CXX46" s="549"/>
      <c r="CXY46" s="549"/>
      <c r="CXZ46" s="549"/>
      <c r="CYA46" s="549"/>
      <c r="CYB46" s="549"/>
      <c r="CYC46" s="549"/>
      <c r="CYD46" s="549"/>
      <c r="CYE46" s="549"/>
      <c r="CYF46" s="549"/>
      <c r="CYG46" s="549"/>
      <c r="CYH46" s="549"/>
      <c r="CYI46" s="549"/>
      <c r="CYJ46" s="549"/>
      <c r="CYK46" s="549"/>
      <c r="CYL46" s="549"/>
      <c r="CYM46" s="549"/>
      <c r="CYN46" s="549"/>
      <c r="CYO46" s="549"/>
      <c r="CYP46" s="549"/>
      <c r="CYQ46" s="549"/>
      <c r="CYR46" s="549"/>
      <c r="CYS46" s="549"/>
      <c r="CYT46" s="549"/>
      <c r="CYU46" s="549"/>
      <c r="CYV46" s="549"/>
      <c r="CYW46" s="549"/>
      <c r="CYX46" s="549"/>
      <c r="CYY46" s="549"/>
      <c r="CYZ46" s="549"/>
      <c r="CZA46" s="549"/>
      <c r="CZB46" s="549"/>
      <c r="CZC46" s="549"/>
      <c r="CZD46" s="549"/>
      <c r="CZE46" s="549"/>
      <c r="CZF46" s="549"/>
      <c r="CZG46" s="549"/>
      <c r="CZH46" s="549"/>
      <c r="CZI46" s="549"/>
      <c r="CZJ46" s="549"/>
      <c r="CZK46" s="549"/>
      <c r="CZL46" s="549"/>
      <c r="CZM46" s="549"/>
      <c r="CZN46" s="549"/>
      <c r="CZO46" s="549"/>
      <c r="CZP46" s="549"/>
      <c r="CZQ46" s="549"/>
      <c r="CZR46" s="549"/>
      <c r="CZS46" s="549"/>
      <c r="CZT46" s="549"/>
      <c r="CZU46" s="549"/>
      <c r="CZV46" s="549"/>
      <c r="CZW46" s="549"/>
      <c r="CZX46" s="549"/>
      <c r="CZY46" s="549"/>
      <c r="CZZ46" s="549"/>
      <c r="DAA46" s="549"/>
      <c r="DAB46" s="549"/>
      <c r="DAC46" s="549"/>
      <c r="DAD46" s="549"/>
      <c r="DAE46" s="549"/>
      <c r="DAF46" s="549"/>
      <c r="DAG46" s="549"/>
      <c r="DAH46" s="549"/>
      <c r="DAI46" s="549"/>
      <c r="DAJ46" s="549"/>
      <c r="DAK46" s="549"/>
      <c r="DAL46" s="549"/>
      <c r="DAM46" s="549"/>
      <c r="DAN46" s="549"/>
      <c r="DAO46" s="549"/>
      <c r="DAP46" s="549"/>
      <c r="DAQ46" s="549"/>
      <c r="DAR46" s="549"/>
      <c r="DAS46" s="549"/>
      <c r="DAT46" s="549"/>
      <c r="DAU46" s="549"/>
      <c r="DAV46" s="549"/>
      <c r="DAW46" s="549"/>
      <c r="DAX46" s="549"/>
      <c r="DAY46" s="549"/>
      <c r="DAZ46" s="549"/>
      <c r="DBA46" s="549"/>
      <c r="DBB46" s="549"/>
      <c r="DBC46" s="549"/>
      <c r="DBD46" s="549"/>
      <c r="DBE46" s="549"/>
      <c r="DBF46" s="549"/>
      <c r="DBG46" s="549"/>
      <c r="DBH46" s="549"/>
      <c r="DBI46" s="549"/>
      <c r="DBJ46" s="549"/>
      <c r="DBK46" s="549"/>
      <c r="DBL46" s="549"/>
      <c r="DBM46" s="549"/>
      <c r="DBN46" s="549"/>
      <c r="DBO46" s="549"/>
      <c r="DBP46" s="549"/>
      <c r="DBQ46" s="549"/>
      <c r="DBR46" s="549"/>
      <c r="DBS46" s="549"/>
      <c r="DBT46" s="549"/>
      <c r="DBU46" s="549"/>
      <c r="DBV46" s="549"/>
      <c r="DBW46" s="549"/>
      <c r="DBX46" s="549"/>
      <c r="DBY46" s="549"/>
      <c r="DBZ46" s="549"/>
      <c r="DCA46" s="549"/>
      <c r="DCB46" s="549"/>
      <c r="DCC46" s="549"/>
      <c r="DCD46" s="549"/>
      <c r="DCE46" s="549"/>
      <c r="DCF46" s="549"/>
      <c r="DCG46" s="549"/>
      <c r="DCH46" s="549"/>
      <c r="DCI46" s="549"/>
      <c r="DCJ46" s="549"/>
      <c r="DCK46" s="549"/>
      <c r="DCL46" s="549"/>
      <c r="DCM46" s="549"/>
      <c r="DCN46" s="549"/>
      <c r="DCO46" s="549"/>
      <c r="DCP46" s="549"/>
      <c r="DCQ46" s="549"/>
      <c r="DCR46" s="549"/>
      <c r="DCS46" s="549"/>
      <c r="DCT46" s="549"/>
      <c r="DCU46" s="549"/>
      <c r="DCV46" s="549"/>
      <c r="DCW46" s="549"/>
      <c r="DCX46" s="549"/>
      <c r="DCY46" s="549"/>
      <c r="DCZ46" s="549"/>
      <c r="DDA46" s="549"/>
      <c r="DDB46" s="549"/>
      <c r="DDC46" s="549"/>
      <c r="DDD46" s="549"/>
      <c r="DDE46" s="549"/>
      <c r="DDF46" s="549"/>
      <c r="DDG46" s="549"/>
      <c r="DDH46" s="549"/>
      <c r="DDI46" s="549"/>
      <c r="DDJ46" s="549"/>
      <c r="DDK46" s="549"/>
      <c r="DDL46" s="549"/>
      <c r="DDM46" s="549"/>
      <c r="DDN46" s="549"/>
      <c r="DDO46" s="549"/>
      <c r="DDP46" s="549"/>
      <c r="DDQ46" s="549"/>
      <c r="DDR46" s="549"/>
      <c r="DDS46" s="549"/>
      <c r="DDT46" s="549"/>
      <c r="DDU46" s="549"/>
      <c r="DDV46" s="549"/>
      <c r="DDW46" s="549"/>
      <c r="DDX46" s="549"/>
      <c r="DDY46" s="549"/>
      <c r="DDZ46" s="549"/>
      <c r="DEA46" s="549"/>
      <c r="DEB46" s="549"/>
      <c r="DEC46" s="549"/>
      <c r="DED46" s="549"/>
      <c r="DEE46" s="549"/>
      <c r="DEF46" s="549"/>
      <c r="DEG46" s="549"/>
      <c r="DEH46" s="549"/>
      <c r="DEI46" s="549"/>
      <c r="DEJ46" s="549"/>
      <c r="DEK46" s="549"/>
      <c r="DEL46" s="549"/>
      <c r="DEM46" s="549"/>
      <c r="DEN46" s="549"/>
      <c r="DEO46" s="549"/>
      <c r="DEP46" s="549"/>
      <c r="DEQ46" s="549"/>
      <c r="DER46" s="549"/>
      <c r="DES46" s="549"/>
      <c r="DET46" s="549"/>
      <c r="DEU46" s="549"/>
      <c r="DEV46" s="549"/>
      <c r="DEW46" s="549"/>
      <c r="DEX46" s="549"/>
      <c r="DEY46" s="549"/>
      <c r="DEZ46" s="549"/>
      <c r="DFA46" s="549"/>
      <c r="DFB46" s="549"/>
      <c r="DFC46" s="549"/>
      <c r="DFD46" s="549"/>
      <c r="DFE46" s="549"/>
      <c r="DFF46" s="549"/>
      <c r="DFG46" s="549"/>
      <c r="DFH46" s="549"/>
      <c r="DFI46" s="549"/>
      <c r="DFJ46" s="549"/>
      <c r="DFK46" s="549"/>
      <c r="DFL46" s="549"/>
      <c r="DFM46" s="549"/>
      <c r="DFN46" s="549"/>
      <c r="DFO46" s="549"/>
      <c r="DFP46" s="549"/>
      <c r="DFQ46" s="549"/>
      <c r="DFR46" s="549"/>
      <c r="DFS46" s="549"/>
      <c r="DFT46" s="549"/>
      <c r="DFU46" s="549"/>
      <c r="DFV46" s="549"/>
      <c r="DFW46" s="549"/>
      <c r="DFX46" s="549"/>
      <c r="DFY46" s="549"/>
      <c r="DFZ46" s="549"/>
      <c r="DGA46" s="549"/>
      <c r="DGB46" s="549"/>
      <c r="DGC46" s="549"/>
      <c r="DGD46" s="549"/>
      <c r="DGE46" s="549"/>
      <c r="DGF46" s="549"/>
      <c r="DGG46" s="549"/>
      <c r="DGH46" s="549"/>
      <c r="DGI46" s="549"/>
      <c r="DGJ46" s="549"/>
      <c r="DGK46" s="549"/>
      <c r="DGL46" s="549"/>
      <c r="DGM46" s="549"/>
      <c r="DGN46" s="549"/>
      <c r="DGO46" s="549"/>
      <c r="DGP46" s="549"/>
      <c r="DGQ46" s="549"/>
      <c r="DGR46" s="549"/>
      <c r="DGS46" s="549"/>
      <c r="DGT46" s="549"/>
      <c r="DGU46" s="549"/>
      <c r="DGV46" s="549"/>
      <c r="DGW46" s="549"/>
      <c r="DGX46" s="549"/>
      <c r="DGY46" s="549"/>
      <c r="DGZ46" s="549"/>
      <c r="DHA46" s="549"/>
      <c r="DHB46" s="549"/>
      <c r="DHC46" s="549"/>
      <c r="DHD46" s="549"/>
      <c r="DHE46" s="549"/>
      <c r="DHF46" s="549"/>
      <c r="DHG46" s="549"/>
      <c r="DHH46" s="549"/>
      <c r="DHI46" s="549"/>
      <c r="DHJ46" s="549"/>
      <c r="DHK46" s="549"/>
      <c r="DHL46" s="549"/>
      <c r="DHM46" s="549"/>
      <c r="DHN46" s="549"/>
      <c r="DHO46" s="549"/>
      <c r="DHP46" s="549"/>
      <c r="DHQ46" s="549"/>
      <c r="DHR46" s="549"/>
      <c r="DHS46" s="549"/>
      <c r="DHT46" s="549"/>
      <c r="DHU46" s="549"/>
      <c r="DHV46" s="549"/>
      <c r="DHW46" s="549"/>
      <c r="DHX46" s="549"/>
      <c r="DHY46" s="549"/>
      <c r="DHZ46" s="549"/>
      <c r="DIA46" s="549"/>
      <c r="DIB46" s="549"/>
      <c r="DIC46" s="549"/>
      <c r="DID46" s="549"/>
      <c r="DIE46" s="549"/>
      <c r="DIF46" s="549"/>
      <c r="DIG46" s="549"/>
      <c r="DIH46" s="549"/>
      <c r="DII46" s="549"/>
      <c r="DIJ46" s="549"/>
      <c r="DIK46" s="549"/>
      <c r="DIL46" s="549"/>
      <c r="DIM46" s="549"/>
      <c r="DIN46" s="549"/>
      <c r="DIO46" s="549"/>
      <c r="DIP46" s="549"/>
      <c r="DIQ46" s="549"/>
      <c r="DIR46" s="549"/>
      <c r="DIS46" s="549"/>
      <c r="DIT46" s="549"/>
      <c r="DIU46" s="549"/>
      <c r="DIV46" s="549"/>
      <c r="DIW46" s="549"/>
      <c r="DIX46" s="549"/>
      <c r="DIY46" s="549"/>
      <c r="DIZ46" s="549"/>
      <c r="DJA46" s="549"/>
      <c r="DJB46" s="549"/>
      <c r="DJC46" s="549"/>
      <c r="DJD46" s="549"/>
      <c r="DJE46" s="549"/>
      <c r="DJF46" s="549"/>
      <c r="DJG46" s="549"/>
      <c r="DJH46" s="549"/>
      <c r="DJI46" s="549"/>
      <c r="DJJ46" s="549"/>
      <c r="DJK46" s="549"/>
      <c r="DJL46" s="549"/>
      <c r="DJM46" s="549"/>
      <c r="DJN46" s="549"/>
      <c r="DJO46" s="549"/>
      <c r="DJP46" s="549"/>
      <c r="DJQ46" s="549"/>
      <c r="DJR46" s="549"/>
      <c r="DJS46" s="549"/>
      <c r="DJT46" s="549"/>
      <c r="DJU46" s="549"/>
      <c r="DJV46" s="549"/>
      <c r="DJW46" s="549"/>
      <c r="DJX46" s="549"/>
      <c r="DJY46" s="549"/>
      <c r="DJZ46" s="549"/>
      <c r="DKA46" s="549"/>
      <c r="DKB46" s="549"/>
      <c r="DKC46" s="549"/>
      <c r="DKD46" s="549"/>
      <c r="DKE46" s="549"/>
      <c r="DKF46" s="549"/>
      <c r="DKG46" s="549"/>
      <c r="DKH46" s="549"/>
      <c r="DKI46" s="549"/>
      <c r="DKJ46" s="549"/>
      <c r="DKK46" s="549"/>
      <c r="DKL46" s="549"/>
      <c r="DKM46" s="549"/>
      <c r="DKN46" s="549"/>
      <c r="DKO46" s="549"/>
      <c r="DKP46" s="549"/>
      <c r="DKQ46" s="549"/>
      <c r="DKR46" s="549"/>
      <c r="DKS46" s="549"/>
      <c r="DKT46" s="549"/>
      <c r="DKU46" s="549"/>
      <c r="DKV46" s="549"/>
      <c r="DKW46" s="549"/>
      <c r="DKX46" s="549"/>
      <c r="DKY46" s="549"/>
      <c r="DKZ46" s="549"/>
      <c r="DLA46" s="549"/>
      <c r="DLB46" s="549"/>
      <c r="DLC46" s="549"/>
      <c r="DLD46" s="549"/>
      <c r="DLE46" s="549"/>
      <c r="DLF46" s="549"/>
      <c r="DLG46" s="549"/>
      <c r="DLH46" s="549"/>
      <c r="DLI46" s="549"/>
      <c r="DLJ46" s="549"/>
      <c r="DLK46" s="549"/>
      <c r="DLL46" s="549"/>
      <c r="DLM46" s="549"/>
      <c r="DLN46" s="549"/>
      <c r="DLO46" s="549"/>
      <c r="DLP46" s="549"/>
      <c r="DLQ46" s="549"/>
      <c r="DLR46" s="549"/>
      <c r="DLS46" s="549"/>
      <c r="DLT46" s="549"/>
      <c r="DLU46" s="549"/>
      <c r="DLV46" s="549"/>
      <c r="DLW46" s="549"/>
      <c r="DLX46" s="549"/>
      <c r="DLY46" s="549"/>
      <c r="DLZ46" s="549"/>
      <c r="DMA46" s="549"/>
      <c r="DMB46" s="549"/>
      <c r="DMC46" s="549"/>
      <c r="DMD46" s="549"/>
      <c r="DME46" s="549"/>
      <c r="DMF46" s="549"/>
      <c r="DMG46" s="549"/>
      <c r="DMH46" s="549"/>
      <c r="DMI46" s="549"/>
      <c r="DMJ46" s="549"/>
      <c r="DMK46" s="549"/>
      <c r="DML46" s="549"/>
      <c r="DMM46" s="549"/>
      <c r="DMN46" s="549"/>
      <c r="DMO46" s="549"/>
      <c r="DMP46" s="549"/>
      <c r="DMQ46" s="549"/>
      <c r="DMR46" s="549"/>
      <c r="DMS46" s="549"/>
      <c r="DMT46" s="549"/>
      <c r="DMU46" s="549"/>
      <c r="DMV46" s="549"/>
      <c r="DMW46" s="549"/>
      <c r="DMX46" s="549"/>
      <c r="DMY46" s="549"/>
      <c r="DMZ46" s="549"/>
      <c r="DNA46" s="549"/>
      <c r="DNB46" s="549"/>
      <c r="DNC46" s="549"/>
      <c r="DND46" s="549"/>
      <c r="DNE46" s="549"/>
      <c r="DNF46" s="549"/>
      <c r="DNG46" s="549"/>
      <c r="DNH46" s="549"/>
      <c r="DNI46" s="549"/>
      <c r="DNJ46" s="549"/>
      <c r="DNK46" s="549"/>
      <c r="DNL46" s="549"/>
      <c r="DNM46" s="549"/>
      <c r="DNN46" s="549"/>
      <c r="DNO46" s="549"/>
      <c r="DNP46" s="549"/>
      <c r="DNQ46" s="549"/>
      <c r="DNR46" s="549"/>
      <c r="DNS46" s="549"/>
      <c r="DNT46" s="549"/>
      <c r="DNU46" s="549"/>
      <c r="DNV46" s="549"/>
      <c r="DNW46" s="549"/>
      <c r="DNX46" s="549"/>
      <c r="DNY46" s="549"/>
      <c r="DNZ46" s="549"/>
      <c r="DOA46" s="549"/>
      <c r="DOB46" s="549"/>
      <c r="DOC46" s="549"/>
      <c r="DOD46" s="549"/>
      <c r="DOE46" s="549"/>
      <c r="DOF46" s="549"/>
      <c r="DOG46" s="549"/>
      <c r="DOH46" s="549"/>
      <c r="DOI46" s="549"/>
      <c r="DOJ46" s="549"/>
      <c r="DOK46" s="549"/>
      <c r="DOL46" s="549"/>
      <c r="DOM46" s="549"/>
      <c r="DON46" s="549"/>
      <c r="DOO46" s="549"/>
      <c r="DOP46" s="549"/>
      <c r="DOQ46" s="549"/>
      <c r="DOR46" s="549"/>
      <c r="DOS46" s="549"/>
      <c r="DOT46" s="549"/>
      <c r="DOU46" s="549"/>
      <c r="DOV46" s="549"/>
      <c r="DOW46" s="549"/>
      <c r="DOX46" s="549"/>
      <c r="DOY46" s="549"/>
      <c r="DOZ46" s="549"/>
      <c r="DPA46" s="549"/>
      <c r="DPB46" s="549"/>
      <c r="DPC46" s="549"/>
      <c r="DPD46" s="549"/>
      <c r="DPE46" s="549"/>
      <c r="DPF46" s="549"/>
      <c r="DPG46" s="549"/>
      <c r="DPH46" s="549"/>
      <c r="DPI46" s="549"/>
      <c r="DPJ46" s="549"/>
      <c r="DPK46" s="549"/>
      <c r="DPL46" s="549"/>
      <c r="DPM46" s="549"/>
      <c r="DPN46" s="549"/>
      <c r="DPO46" s="549"/>
      <c r="DPP46" s="549"/>
      <c r="DPQ46" s="549"/>
      <c r="DPR46" s="549"/>
      <c r="DPS46" s="549"/>
      <c r="DPT46" s="549"/>
      <c r="DPU46" s="549"/>
      <c r="DPV46" s="549"/>
      <c r="DPW46" s="549"/>
      <c r="DPX46" s="549"/>
      <c r="DPY46" s="549"/>
      <c r="DPZ46" s="549"/>
      <c r="DQA46" s="549"/>
      <c r="DQB46" s="549"/>
      <c r="DQC46" s="549"/>
      <c r="DQD46" s="549"/>
      <c r="DQE46" s="549"/>
      <c r="DQF46" s="549"/>
      <c r="DQG46" s="549"/>
      <c r="DQH46" s="549"/>
      <c r="DQI46" s="549"/>
      <c r="DQJ46" s="549"/>
      <c r="DQK46" s="549"/>
      <c r="DQL46" s="549"/>
      <c r="DQM46" s="549"/>
      <c r="DQN46" s="549"/>
      <c r="DQO46" s="549"/>
      <c r="DQP46" s="549"/>
      <c r="DQQ46" s="549"/>
      <c r="DQR46" s="549"/>
      <c r="DQS46" s="549"/>
      <c r="DQT46" s="549"/>
      <c r="DQU46" s="549"/>
      <c r="DQV46" s="549"/>
      <c r="DQW46" s="549"/>
      <c r="DQX46" s="549"/>
      <c r="DQY46" s="549"/>
      <c r="DQZ46" s="549"/>
      <c r="DRA46" s="549"/>
      <c r="DRB46" s="549"/>
      <c r="DRC46" s="549"/>
      <c r="DRD46" s="549"/>
      <c r="DRE46" s="549"/>
      <c r="DRF46" s="549"/>
      <c r="DRG46" s="549"/>
      <c r="DRH46" s="549"/>
      <c r="DRI46" s="549"/>
      <c r="DRJ46" s="549"/>
      <c r="DRK46" s="549"/>
      <c r="DRL46" s="549"/>
      <c r="DRM46" s="549"/>
      <c r="DRN46" s="549"/>
      <c r="DRO46" s="549"/>
      <c r="DRP46" s="549"/>
      <c r="DRQ46" s="549"/>
      <c r="DRR46" s="549"/>
      <c r="DRS46" s="549"/>
      <c r="DRT46" s="549"/>
      <c r="DRU46" s="549"/>
      <c r="DRV46" s="549"/>
      <c r="DRW46" s="549"/>
      <c r="DRX46" s="549"/>
      <c r="DRY46" s="549"/>
      <c r="DRZ46" s="549"/>
      <c r="DSA46" s="549"/>
      <c r="DSB46" s="549"/>
      <c r="DSC46" s="549"/>
      <c r="DSD46" s="549"/>
      <c r="DSE46" s="549"/>
      <c r="DSF46" s="549"/>
      <c r="DSG46" s="549"/>
      <c r="DSH46" s="549"/>
      <c r="DSI46" s="549"/>
      <c r="DSJ46" s="549"/>
      <c r="DSK46" s="549"/>
      <c r="DSL46" s="549"/>
      <c r="DSM46" s="549"/>
      <c r="DSN46" s="549"/>
      <c r="DSO46" s="549"/>
      <c r="DSP46" s="549"/>
      <c r="DSQ46" s="549"/>
      <c r="DSR46" s="549"/>
      <c r="DSS46" s="549"/>
      <c r="DST46" s="549"/>
      <c r="DSU46" s="549"/>
      <c r="DSV46" s="549"/>
      <c r="DSW46" s="549"/>
      <c r="DSX46" s="549"/>
      <c r="DSY46" s="549"/>
      <c r="DSZ46" s="549"/>
      <c r="DTA46" s="549"/>
      <c r="DTB46" s="549"/>
      <c r="DTC46" s="549"/>
      <c r="DTD46" s="549"/>
      <c r="DTE46" s="549"/>
      <c r="DTF46" s="549"/>
      <c r="DTG46" s="549"/>
      <c r="DTH46" s="549"/>
      <c r="DTI46" s="549"/>
      <c r="DTJ46" s="549"/>
      <c r="DTK46" s="549"/>
      <c r="DTL46" s="549"/>
      <c r="DTM46" s="549"/>
      <c r="DTN46" s="549"/>
      <c r="DTO46" s="549"/>
      <c r="DTP46" s="549"/>
      <c r="DTQ46" s="549"/>
      <c r="DTR46" s="549"/>
      <c r="DTS46" s="549"/>
      <c r="DTT46" s="549"/>
      <c r="DTU46" s="549"/>
      <c r="DTV46" s="549"/>
      <c r="DTW46" s="549"/>
      <c r="DTX46" s="549"/>
      <c r="DTY46" s="549"/>
      <c r="DTZ46" s="549"/>
      <c r="DUA46" s="549"/>
      <c r="DUB46" s="549"/>
      <c r="DUC46" s="549"/>
      <c r="DUD46" s="549"/>
      <c r="DUE46" s="549"/>
      <c r="DUF46" s="549"/>
      <c r="DUG46" s="549"/>
      <c r="DUH46" s="549"/>
      <c r="DUI46" s="549"/>
      <c r="DUJ46" s="549"/>
      <c r="DUK46" s="549"/>
      <c r="DUL46" s="549"/>
      <c r="DUM46" s="549"/>
      <c r="DUN46" s="549"/>
      <c r="DUO46" s="549"/>
      <c r="DUP46" s="549"/>
      <c r="DUQ46" s="549"/>
      <c r="DUR46" s="549"/>
      <c r="DUS46" s="549"/>
      <c r="DUT46" s="549"/>
      <c r="DUU46" s="549"/>
      <c r="DUV46" s="549"/>
      <c r="DUW46" s="549"/>
      <c r="DUX46" s="549"/>
      <c r="DUY46" s="549"/>
      <c r="DUZ46" s="549"/>
      <c r="DVA46" s="549"/>
      <c r="DVB46" s="549"/>
      <c r="DVC46" s="549"/>
      <c r="DVD46" s="549"/>
      <c r="DVE46" s="549"/>
      <c r="DVF46" s="549"/>
      <c r="DVG46" s="549"/>
      <c r="DVH46" s="549"/>
      <c r="DVI46" s="549"/>
      <c r="DVJ46" s="549"/>
      <c r="DVK46" s="549"/>
      <c r="DVL46" s="549"/>
      <c r="DVM46" s="549"/>
      <c r="DVN46" s="549"/>
      <c r="DVO46" s="549"/>
      <c r="DVP46" s="549"/>
      <c r="DVQ46" s="549"/>
      <c r="DVR46" s="549"/>
      <c r="DVS46" s="549"/>
      <c r="DVT46" s="549"/>
      <c r="DVU46" s="549"/>
      <c r="DVV46" s="549"/>
      <c r="DVW46" s="549"/>
      <c r="DVX46" s="549"/>
      <c r="DVY46" s="549"/>
      <c r="DVZ46" s="549"/>
      <c r="DWA46" s="549"/>
      <c r="DWB46" s="549"/>
      <c r="DWC46" s="549"/>
      <c r="DWD46" s="549"/>
      <c r="DWE46" s="549"/>
      <c r="DWF46" s="549"/>
      <c r="DWG46" s="549"/>
      <c r="DWH46" s="549"/>
      <c r="DWI46" s="549"/>
      <c r="DWJ46" s="549"/>
      <c r="DWK46" s="549"/>
      <c r="DWL46" s="549"/>
      <c r="DWM46" s="549"/>
      <c r="DWN46" s="549"/>
      <c r="DWO46" s="549"/>
      <c r="DWP46" s="549"/>
      <c r="DWQ46" s="549"/>
      <c r="DWR46" s="549"/>
      <c r="DWS46" s="549"/>
      <c r="DWT46" s="549"/>
      <c r="DWU46" s="549"/>
      <c r="DWV46" s="549"/>
      <c r="DWW46" s="549"/>
      <c r="DWX46" s="549"/>
      <c r="DWY46" s="549"/>
      <c r="DWZ46" s="549"/>
      <c r="DXA46" s="549"/>
      <c r="DXB46" s="549"/>
      <c r="DXC46" s="549"/>
      <c r="DXD46" s="549"/>
      <c r="DXE46" s="549"/>
      <c r="DXF46" s="549"/>
      <c r="DXG46" s="549"/>
      <c r="DXH46" s="549"/>
      <c r="DXI46" s="549"/>
      <c r="DXJ46" s="549"/>
      <c r="DXK46" s="549"/>
      <c r="DXL46" s="549"/>
      <c r="DXM46" s="549"/>
      <c r="DXN46" s="549"/>
      <c r="DXO46" s="549"/>
      <c r="DXP46" s="549"/>
      <c r="DXQ46" s="549"/>
      <c r="DXR46" s="549"/>
      <c r="DXS46" s="549"/>
      <c r="DXT46" s="549"/>
      <c r="DXU46" s="549"/>
      <c r="DXV46" s="549"/>
      <c r="DXW46" s="549"/>
      <c r="DXX46" s="549"/>
      <c r="DXY46" s="549"/>
      <c r="DXZ46" s="549"/>
      <c r="DYA46" s="549"/>
      <c r="DYB46" s="549"/>
      <c r="DYC46" s="549"/>
      <c r="DYD46" s="549"/>
      <c r="DYE46" s="549"/>
      <c r="DYF46" s="549"/>
      <c r="DYG46" s="549"/>
      <c r="DYH46" s="549"/>
      <c r="DYI46" s="549"/>
      <c r="DYJ46" s="549"/>
      <c r="DYK46" s="549"/>
      <c r="DYL46" s="549"/>
      <c r="DYM46" s="549"/>
      <c r="DYN46" s="549"/>
      <c r="DYO46" s="549"/>
      <c r="DYP46" s="549"/>
      <c r="DYQ46" s="549"/>
      <c r="DYR46" s="549"/>
      <c r="DYS46" s="549"/>
      <c r="DYT46" s="549"/>
      <c r="DYU46" s="549"/>
      <c r="DYV46" s="549"/>
      <c r="DYW46" s="549"/>
      <c r="DYX46" s="549"/>
      <c r="DYY46" s="549"/>
      <c r="DYZ46" s="549"/>
      <c r="DZA46" s="549"/>
      <c r="DZB46" s="549"/>
      <c r="DZC46" s="549"/>
      <c r="DZD46" s="549"/>
      <c r="DZE46" s="549"/>
      <c r="DZF46" s="549"/>
      <c r="DZG46" s="549"/>
      <c r="DZH46" s="549"/>
      <c r="DZI46" s="549"/>
      <c r="DZJ46" s="549"/>
      <c r="DZK46" s="549"/>
      <c r="DZL46" s="549"/>
      <c r="DZM46" s="549"/>
      <c r="DZN46" s="549"/>
      <c r="DZO46" s="549"/>
      <c r="DZP46" s="549"/>
      <c r="DZQ46" s="549"/>
      <c r="DZR46" s="549"/>
      <c r="DZS46" s="549"/>
      <c r="DZT46" s="549"/>
      <c r="DZU46" s="549"/>
      <c r="DZV46" s="549"/>
      <c r="DZW46" s="549"/>
      <c r="DZX46" s="549"/>
      <c r="DZY46" s="549"/>
      <c r="DZZ46" s="549"/>
      <c r="EAA46" s="549"/>
      <c r="EAB46" s="549"/>
      <c r="EAC46" s="549"/>
      <c r="EAD46" s="549"/>
      <c r="EAE46" s="549"/>
      <c r="EAF46" s="549"/>
      <c r="EAG46" s="549"/>
      <c r="EAH46" s="549"/>
      <c r="EAI46" s="549"/>
      <c r="EAJ46" s="549"/>
      <c r="EAK46" s="549"/>
      <c r="EAL46" s="549"/>
      <c r="EAM46" s="549"/>
      <c r="EAN46" s="549"/>
      <c r="EAO46" s="549"/>
      <c r="EAP46" s="549"/>
      <c r="EAQ46" s="549"/>
      <c r="EAR46" s="549"/>
      <c r="EAS46" s="549"/>
      <c r="EAT46" s="549"/>
      <c r="EAU46" s="549"/>
      <c r="EAV46" s="549"/>
      <c r="EAW46" s="549"/>
      <c r="EAX46" s="549"/>
      <c r="EAY46" s="549"/>
      <c r="EAZ46" s="549"/>
      <c r="EBA46" s="549"/>
      <c r="EBB46" s="549"/>
      <c r="EBC46" s="549"/>
      <c r="EBD46" s="549"/>
      <c r="EBE46" s="549"/>
      <c r="EBF46" s="549"/>
      <c r="EBG46" s="549"/>
      <c r="EBH46" s="549"/>
      <c r="EBI46" s="549"/>
      <c r="EBJ46" s="549"/>
      <c r="EBK46" s="549"/>
      <c r="EBL46" s="549"/>
      <c r="EBM46" s="549"/>
      <c r="EBN46" s="549"/>
      <c r="EBO46" s="549"/>
      <c r="EBP46" s="549"/>
      <c r="EBQ46" s="549"/>
      <c r="EBR46" s="549"/>
      <c r="EBS46" s="549"/>
      <c r="EBT46" s="549"/>
      <c r="EBU46" s="549"/>
      <c r="EBV46" s="549"/>
      <c r="EBW46" s="549"/>
      <c r="EBX46" s="549"/>
      <c r="EBY46" s="549"/>
      <c r="EBZ46" s="549"/>
      <c r="ECA46" s="549"/>
      <c r="ECB46" s="549"/>
      <c r="ECC46" s="549"/>
      <c r="ECD46" s="549"/>
      <c r="ECE46" s="549"/>
      <c r="ECF46" s="549"/>
      <c r="ECG46" s="549"/>
      <c r="ECH46" s="549"/>
      <c r="ECI46" s="549"/>
      <c r="ECJ46" s="549"/>
      <c r="ECK46" s="549"/>
      <c r="ECL46" s="549"/>
      <c r="ECM46" s="549"/>
      <c r="ECN46" s="549"/>
      <c r="ECO46" s="549"/>
      <c r="ECP46" s="549"/>
      <c r="ECQ46" s="549"/>
      <c r="ECR46" s="549"/>
      <c r="ECS46" s="549"/>
      <c r="ECT46" s="549"/>
      <c r="ECU46" s="549"/>
      <c r="ECV46" s="549"/>
      <c r="ECW46" s="549"/>
      <c r="ECX46" s="549"/>
      <c r="ECY46" s="549"/>
      <c r="ECZ46" s="549"/>
      <c r="EDA46" s="549"/>
      <c r="EDB46" s="549"/>
      <c r="EDC46" s="549"/>
      <c r="EDD46" s="549"/>
      <c r="EDE46" s="549"/>
      <c r="EDF46" s="549"/>
      <c r="EDG46" s="549"/>
      <c r="EDH46" s="549"/>
      <c r="EDI46" s="549"/>
      <c r="EDJ46" s="549"/>
      <c r="EDK46" s="549"/>
      <c r="EDL46" s="549"/>
      <c r="EDM46" s="549"/>
      <c r="EDN46" s="549"/>
      <c r="EDO46" s="549"/>
      <c r="EDP46" s="549"/>
      <c r="EDQ46" s="549"/>
      <c r="EDR46" s="549"/>
      <c r="EDS46" s="549"/>
      <c r="EDT46" s="549"/>
      <c r="EDU46" s="549"/>
      <c r="EDV46" s="549"/>
      <c r="EDW46" s="549"/>
      <c r="EDX46" s="549"/>
      <c r="EDY46" s="549"/>
      <c r="EDZ46" s="549"/>
      <c r="EEA46" s="549"/>
      <c r="EEB46" s="549"/>
      <c r="EEC46" s="549"/>
      <c r="EED46" s="549"/>
      <c r="EEE46" s="549"/>
      <c r="EEF46" s="549"/>
      <c r="EEG46" s="549"/>
      <c r="EEH46" s="549"/>
      <c r="EEI46" s="549"/>
      <c r="EEJ46" s="549"/>
      <c r="EEK46" s="549"/>
      <c r="EEL46" s="549"/>
      <c r="EEM46" s="549"/>
      <c r="EEN46" s="549"/>
      <c r="EEO46" s="549"/>
      <c r="EEP46" s="549"/>
      <c r="EEQ46" s="549"/>
      <c r="EER46" s="549"/>
      <c r="EES46" s="549"/>
      <c r="EET46" s="549"/>
      <c r="EEU46" s="549"/>
      <c r="EEV46" s="549"/>
      <c r="EEW46" s="549"/>
      <c r="EEX46" s="549"/>
      <c r="EEY46" s="549"/>
      <c r="EEZ46" s="549"/>
      <c r="EFA46" s="549"/>
      <c r="EFB46" s="549"/>
      <c r="EFC46" s="549"/>
      <c r="EFD46" s="549"/>
      <c r="EFE46" s="549"/>
      <c r="EFF46" s="549"/>
      <c r="EFG46" s="549"/>
      <c r="EFH46" s="549"/>
      <c r="EFI46" s="549"/>
      <c r="EFJ46" s="549"/>
      <c r="EFK46" s="549"/>
      <c r="EFL46" s="549"/>
      <c r="EFM46" s="549"/>
      <c r="EFN46" s="549"/>
      <c r="EFO46" s="549"/>
      <c r="EFP46" s="549"/>
      <c r="EFQ46" s="549"/>
      <c r="EFR46" s="549"/>
      <c r="EFS46" s="549"/>
      <c r="EFT46" s="549"/>
      <c r="EFU46" s="549"/>
      <c r="EFV46" s="549"/>
      <c r="EFW46" s="549"/>
      <c r="EFX46" s="549"/>
      <c r="EFY46" s="549"/>
      <c r="EFZ46" s="549"/>
      <c r="EGA46" s="549"/>
      <c r="EGB46" s="549"/>
      <c r="EGC46" s="549"/>
      <c r="EGD46" s="549"/>
      <c r="EGE46" s="549"/>
      <c r="EGF46" s="549"/>
      <c r="EGG46" s="549"/>
      <c r="EGH46" s="549"/>
      <c r="EGI46" s="549"/>
      <c r="EGJ46" s="549"/>
      <c r="EGK46" s="549"/>
      <c r="EGL46" s="549"/>
      <c r="EGM46" s="549"/>
      <c r="EGN46" s="549"/>
      <c r="EGO46" s="549"/>
      <c r="EGP46" s="549"/>
      <c r="EGQ46" s="549"/>
      <c r="EGR46" s="549"/>
      <c r="EGS46" s="549"/>
      <c r="EGT46" s="549"/>
      <c r="EGU46" s="549"/>
      <c r="EGV46" s="549"/>
      <c r="EGW46" s="549"/>
      <c r="EGX46" s="549"/>
      <c r="EGY46" s="549"/>
      <c r="EGZ46" s="549"/>
      <c r="EHA46" s="549"/>
      <c r="EHB46" s="549"/>
      <c r="EHC46" s="549"/>
      <c r="EHD46" s="549"/>
      <c r="EHE46" s="549"/>
      <c r="EHF46" s="549"/>
      <c r="EHG46" s="549"/>
      <c r="EHH46" s="549"/>
      <c r="EHI46" s="549"/>
      <c r="EHJ46" s="549"/>
      <c r="EHK46" s="549"/>
      <c r="EHL46" s="549"/>
      <c r="EHM46" s="549"/>
      <c r="EHN46" s="549"/>
      <c r="EHO46" s="549"/>
      <c r="EHP46" s="549"/>
      <c r="EHQ46" s="549"/>
      <c r="EHR46" s="549"/>
      <c r="EHS46" s="549"/>
      <c r="EHT46" s="549"/>
      <c r="EHU46" s="549"/>
      <c r="EHV46" s="549"/>
      <c r="EHW46" s="549"/>
      <c r="EHX46" s="549"/>
      <c r="EHY46" s="549"/>
      <c r="EHZ46" s="549"/>
      <c r="EIA46" s="549"/>
      <c r="EIB46" s="549"/>
      <c r="EIC46" s="549"/>
      <c r="EID46" s="549"/>
      <c r="EIE46" s="549"/>
      <c r="EIF46" s="549"/>
      <c r="EIG46" s="549"/>
      <c r="EIH46" s="549"/>
      <c r="EII46" s="549"/>
      <c r="EIJ46" s="549"/>
      <c r="EIK46" s="549"/>
      <c r="EIL46" s="549"/>
      <c r="EIM46" s="549"/>
      <c r="EIN46" s="549"/>
      <c r="EIO46" s="549"/>
      <c r="EIP46" s="549"/>
      <c r="EIQ46" s="549"/>
      <c r="EIR46" s="549"/>
      <c r="EIS46" s="549"/>
      <c r="EIT46" s="549"/>
      <c r="EIU46" s="549"/>
      <c r="EIV46" s="549"/>
      <c r="EIW46" s="549"/>
      <c r="EIX46" s="549"/>
      <c r="EIY46" s="549"/>
      <c r="EIZ46" s="549"/>
      <c r="EJA46" s="549"/>
      <c r="EJB46" s="549"/>
      <c r="EJC46" s="549"/>
      <c r="EJD46" s="549"/>
      <c r="EJE46" s="549"/>
      <c r="EJF46" s="549"/>
      <c r="EJG46" s="549"/>
      <c r="EJH46" s="549"/>
      <c r="EJI46" s="549"/>
      <c r="EJJ46" s="549"/>
      <c r="EJK46" s="549"/>
      <c r="EJL46" s="549"/>
      <c r="EJM46" s="549"/>
      <c r="EJN46" s="549"/>
      <c r="EJO46" s="549"/>
      <c r="EJP46" s="549"/>
      <c r="EJQ46" s="549"/>
      <c r="EJR46" s="549"/>
      <c r="EJS46" s="549"/>
      <c r="EJT46" s="549"/>
      <c r="EJU46" s="549"/>
      <c r="EJV46" s="549"/>
      <c r="EJW46" s="549"/>
      <c r="EJX46" s="549"/>
      <c r="EJY46" s="549"/>
      <c r="EJZ46" s="549"/>
      <c r="EKA46" s="549"/>
      <c r="EKB46" s="549"/>
      <c r="EKC46" s="549"/>
      <c r="EKD46" s="549"/>
      <c r="EKE46" s="549"/>
      <c r="EKF46" s="549"/>
      <c r="EKG46" s="549"/>
      <c r="EKH46" s="549"/>
      <c r="EKI46" s="549"/>
      <c r="EKJ46" s="549"/>
      <c r="EKK46" s="549"/>
      <c r="EKL46" s="549"/>
      <c r="EKM46" s="549"/>
      <c r="EKN46" s="549"/>
      <c r="EKO46" s="549"/>
      <c r="EKP46" s="549"/>
      <c r="EKQ46" s="549"/>
      <c r="EKR46" s="549"/>
      <c r="EKS46" s="549"/>
      <c r="EKT46" s="549"/>
      <c r="EKU46" s="549"/>
      <c r="EKV46" s="549"/>
      <c r="EKW46" s="549"/>
      <c r="EKX46" s="549"/>
      <c r="EKY46" s="549"/>
      <c r="EKZ46" s="549"/>
      <c r="ELA46" s="549"/>
      <c r="ELB46" s="549"/>
      <c r="ELC46" s="549"/>
      <c r="ELD46" s="549"/>
      <c r="ELE46" s="549"/>
      <c r="ELF46" s="549"/>
      <c r="ELG46" s="549"/>
      <c r="ELH46" s="549"/>
      <c r="ELI46" s="549"/>
      <c r="ELJ46" s="549"/>
      <c r="ELK46" s="549"/>
      <c r="ELL46" s="549"/>
      <c r="ELM46" s="549"/>
      <c r="ELN46" s="549"/>
      <c r="ELO46" s="549"/>
      <c r="ELP46" s="549"/>
      <c r="ELQ46" s="549"/>
      <c r="ELR46" s="549"/>
      <c r="ELS46" s="549"/>
      <c r="ELT46" s="549"/>
      <c r="ELU46" s="549"/>
      <c r="ELV46" s="549"/>
      <c r="ELW46" s="549"/>
      <c r="ELX46" s="549"/>
      <c r="ELY46" s="549"/>
      <c r="ELZ46" s="549"/>
      <c r="EMA46" s="549"/>
      <c r="EMB46" s="549"/>
      <c r="EMC46" s="549"/>
      <c r="EMD46" s="549"/>
      <c r="EME46" s="549"/>
      <c r="EMF46" s="549"/>
      <c r="EMG46" s="549"/>
      <c r="EMH46" s="549"/>
      <c r="EMI46" s="549"/>
      <c r="EMJ46" s="549"/>
      <c r="EMK46" s="549"/>
      <c r="EML46" s="549"/>
      <c r="EMM46" s="549"/>
      <c r="EMN46" s="549"/>
      <c r="EMO46" s="549"/>
      <c r="EMP46" s="549"/>
      <c r="EMQ46" s="549"/>
      <c r="EMR46" s="549"/>
      <c r="EMS46" s="549"/>
      <c r="EMT46" s="549"/>
      <c r="EMU46" s="549"/>
      <c r="EMV46" s="549"/>
      <c r="EMW46" s="549"/>
      <c r="EMX46" s="549"/>
      <c r="EMY46" s="549"/>
      <c r="EMZ46" s="549"/>
      <c r="ENA46" s="549"/>
      <c r="ENB46" s="549"/>
      <c r="ENC46" s="549"/>
      <c r="END46" s="549"/>
      <c r="ENE46" s="549"/>
      <c r="ENF46" s="549"/>
      <c r="ENG46" s="549"/>
      <c r="ENH46" s="549"/>
      <c r="ENI46" s="549"/>
      <c r="ENJ46" s="549"/>
      <c r="ENK46" s="549"/>
      <c r="ENL46" s="549"/>
      <c r="ENM46" s="549"/>
      <c r="ENN46" s="549"/>
      <c r="ENO46" s="549"/>
      <c r="ENP46" s="549"/>
      <c r="ENQ46" s="549"/>
      <c r="ENR46" s="549"/>
      <c r="ENS46" s="549"/>
      <c r="ENT46" s="549"/>
      <c r="ENU46" s="549"/>
      <c r="ENV46" s="549"/>
      <c r="ENW46" s="549"/>
      <c r="ENX46" s="549"/>
      <c r="ENY46" s="549"/>
      <c r="ENZ46" s="549"/>
      <c r="EOA46" s="549"/>
      <c r="EOB46" s="549"/>
      <c r="EOC46" s="549"/>
      <c r="EOD46" s="549"/>
      <c r="EOE46" s="549"/>
      <c r="EOF46" s="549"/>
      <c r="EOG46" s="549"/>
      <c r="EOH46" s="549"/>
      <c r="EOI46" s="549"/>
      <c r="EOJ46" s="549"/>
      <c r="EOK46" s="549"/>
      <c r="EOL46" s="549"/>
      <c r="EOM46" s="549"/>
      <c r="EON46" s="549"/>
      <c r="EOO46" s="549"/>
      <c r="EOP46" s="549"/>
      <c r="EOQ46" s="549"/>
      <c r="EOR46" s="549"/>
      <c r="EOS46" s="549"/>
      <c r="EOT46" s="549"/>
      <c r="EOU46" s="549"/>
      <c r="EOV46" s="549"/>
      <c r="EOW46" s="549"/>
      <c r="EOX46" s="549"/>
      <c r="EOY46" s="549"/>
      <c r="EOZ46" s="549"/>
      <c r="EPA46" s="549"/>
      <c r="EPB46" s="549"/>
      <c r="EPC46" s="549"/>
      <c r="EPD46" s="549"/>
      <c r="EPE46" s="549"/>
      <c r="EPF46" s="549"/>
      <c r="EPG46" s="549"/>
      <c r="EPH46" s="549"/>
      <c r="EPI46" s="549"/>
      <c r="EPJ46" s="549"/>
      <c r="EPK46" s="549"/>
      <c r="EPL46" s="549"/>
      <c r="EPM46" s="549"/>
      <c r="EPN46" s="549"/>
      <c r="EPO46" s="549"/>
      <c r="EPP46" s="549"/>
      <c r="EPQ46" s="549"/>
      <c r="EPR46" s="549"/>
      <c r="EPS46" s="549"/>
      <c r="EPT46" s="549"/>
      <c r="EPU46" s="549"/>
      <c r="EPV46" s="549"/>
      <c r="EPW46" s="549"/>
      <c r="EPX46" s="549"/>
      <c r="EPY46" s="549"/>
      <c r="EPZ46" s="549"/>
      <c r="EQA46" s="549"/>
      <c r="EQB46" s="549"/>
      <c r="EQC46" s="549"/>
      <c r="EQD46" s="549"/>
      <c r="EQE46" s="549"/>
      <c r="EQF46" s="549"/>
      <c r="EQG46" s="549"/>
      <c r="EQH46" s="549"/>
      <c r="EQI46" s="549"/>
      <c r="EQJ46" s="549"/>
      <c r="EQK46" s="549"/>
      <c r="EQL46" s="549"/>
      <c r="EQM46" s="549"/>
      <c r="EQN46" s="549"/>
      <c r="EQO46" s="549"/>
      <c r="EQP46" s="549"/>
      <c r="EQQ46" s="549"/>
      <c r="EQR46" s="549"/>
      <c r="EQS46" s="549"/>
      <c r="EQT46" s="549"/>
      <c r="EQU46" s="549"/>
      <c r="EQV46" s="549"/>
      <c r="EQW46" s="549"/>
      <c r="EQX46" s="549"/>
      <c r="EQY46" s="549"/>
      <c r="EQZ46" s="549"/>
      <c r="ERA46" s="549"/>
      <c r="ERB46" s="549"/>
      <c r="ERC46" s="549"/>
      <c r="ERD46" s="549"/>
      <c r="ERE46" s="549"/>
      <c r="ERF46" s="549"/>
      <c r="ERG46" s="549"/>
      <c r="ERH46" s="549"/>
      <c r="ERI46" s="549"/>
      <c r="ERJ46" s="549"/>
      <c r="ERK46" s="549"/>
      <c r="ERL46" s="549"/>
      <c r="ERM46" s="549"/>
      <c r="ERN46" s="549"/>
      <c r="ERO46" s="549"/>
      <c r="ERP46" s="549"/>
      <c r="ERQ46" s="549"/>
      <c r="ERR46" s="549"/>
      <c r="ERS46" s="549"/>
      <c r="ERT46" s="549"/>
      <c r="ERU46" s="549"/>
      <c r="ERV46" s="549"/>
      <c r="ERW46" s="549"/>
      <c r="ERX46" s="549"/>
      <c r="ERY46" s="549"/>
      <c r="ERZ46" s="549"/>
      <c r="ESA46" s="549"/>
      <c r="ESB46" s="549"/>
      <c r="ESC46" s="549"/>
      <c r="ESD46" s="549"/>
      <c r="ESE46" s="549"/>
      <c r="ESF46" s="549"/>
      <c r="ESG46" s="549"/>
      <c r="ESH46" s="549"/>
      <c r="ESI46" s="549"/>
      <c r="ESJ46" s="549"/>
      <c r="ESK46" s="549"/>
      <c r="ESL46" s="549"/>
      <c r="ESM46" s="549"/>
      <c r="ESN46" s="549"/>
      <c r="ESO46" s="549"/>
      <c r="ESP46" s="549"/>
      <c r="ESQ46" s="549"/>
      <c r="ESR46" s="549"/>
      <c r="ESS46" s="549"/>
      <c r="EST46" s="549"/>
      <c r="ESU46" s="549"/>
      <c r="ESV46" s="549"/>
      <c r="ESW46" s="549"/>
      <c r="ESX46" s="549"/>
      <c r="ESY46" s="549"/>
      <c r="ESZ46" s="549"/>
      <c r="ETA46" s="549"/>
      <c r="ETB46" s="549"/>
      <c r="ETC46" s="549"/>
      <c r="ETD46" s="549"/>
      <c r="ETE46" s="549"/>
      <c r="ETF46" s="549"/>
      <c r="ETG46" s="549"/>
      <c r="ETH46" s="549"/>
      <c r="ETI46" s="549"/>
      <c r="ETJ46" s="549"/>
      <c r="ETK46" s="549"/>
      <c r="ETL46" s="549"/>
      <c r="ETM46" s="549"/>
      <c r="ETN46" s="549"/>
      <c r="ETO46" s="549"/>
      <c r="ETP46" s="549"/>
      <c r="ETQ46" s="549"/>
      <c r="ETR46" s="549"/>
      <c r="ETS46" s="549"/>
      <c r="ETT46" s="549"/>
      <c r="ETU46" s="549"/>
      <c r="ETV46" s="549"/>
      <c r="ETW46" s="549"/>
      <c r="ETX46" s="549"/>
      <c r="ETY46" s="549"/>
      <c r="ETZ46" s="549"/>
      <c r="EUA46" s="549"/>
      <c r="EUB46" s="549"/>
      <c r="EUC46" s="549"/>
      <c r="EUD46" s="549"/>
      <c r="EUE46" s="549"/>
      <c r="EUF46" s="549"/>
      <c r="EUG46" s="549"/>
      <c r="EUH46" s="549"/>
      <c r="EUI46" s="549"/>
      <c r="EUJ46" s="549"/>
      <c r="EUK46" s="549"/>
      <c r="EUL46" s="549"/>
      <c r="EUM46" s="549"/>
      <c r="EUN46" s="549"/>
      <c r="EUO46" s="549"/>
      <c r="EUP46" s="549"/>
      <c r="EUQ46" s="549"/>
      <c r="EUR46" s="549"/>
      <c r="EUS46" s="549"/>
      <c r="EUT46" s="549"/>
      <c r="EUU46" s="549"/>
      <c r="EUV46" s="549"/>
      <c r="EUW46" s="549"/>
      <c r="EUX46" s="549"/>
      <c r="EUY46" s="549"/>
      <c r="EUZ46" s="549"/>
      <c r="EVA46" s="549"/>
      <c r="EVB46" s="549"/>
      <c r="EVC46" s="549"/>
      <c r="EVD46" s="549"/>
      <c r="EVE46" s="549"/>
      <c r="EVF46" s="549"/>
      <c r="EVG46" s="549"/>
      <c r="EVH46" s="549"/>
      <c r="EVI46" s="549"/>
      <c r="EVJ46" s="549"/>
      <c r="EVK46" s="549"/>
      <c r="EVL46" s="549"/>
      <c r="EVM46" s="549"/>
      <c r="EVN46" s="549"/>
      <c r="EVO46" s="549"/>
      <c r="EVP46" s="549"/>
      <c r="EVQ46" s="549"/>
      <c r="EVR46" s="549"/>
      <c r="EVS46" s="549"/>
      <c r="EVT46" s="549"/>
      <c r="EVU46" s="549"/>
      <c r="EVV46" s="549"/>
      <c r="EVW46" s="549"/>
      <c r="EVX46" s="549"/>
      <c r="EVY46" s="549"/>
      <c r="EVZ46" s="549"/>
      <c r="EWA46" s="549"/>
      <c r="EWB46" s="549"/>
      <c r="EWC46" s="549"/>
      <c r="EWD46" s="549"/>
      <c r="EWE46" s="549"/>
      <c r="EWF46" s="549"/>
      <c r="EWG46" s="549"/>
      <c r="EWH46" s="549"/>
      <c r="EWI46" s="549"/>
      <c r="EWJ46" s="549"/>
      <c r="EWK46" s="549"/>
      <c r="EWL46" s="549"/>
      <c r="EWM46" s="549"/>
      <c r="EWN46" s="549"/>
      <c r="EWO46" s="549"/>
      <c r="EWP46" s="549"/>
      <c r="EWQ46" s="549"/>
      <c r="EWR46" s="549"/>
      <c r="EWS46" s="549"/>
      <c r="EWT46" s="549"/>
      <c r="EWU46" s="549"/>
      <c r="EWV46" s="549"/>
      <c r="EWW46" s="549"/>
      <c r="EWX46" s="549"/>
      <c r="EWY46" s="549"/>
      <c r="EWZ46" s="549"/>
      <c r="EXA46" s="549"/>
      <c r="EXB46" s="549"/>
      <c r="EXC46" s="549"/>
      <c r="EXD46" s="549"/>
      <c r="EXE46" s="549"/>
      <c r="EXF46" s="549"/>
      <c r="EXG46" s="549"/>
      <c r="EXH46" s="549"/>
      <c r="EXI46" s="549"/>
      <c r="EXJ46" s="549"/>
      <c r="EXK46" s="549"/>
      <c r="EXL46" s="549"/>
      <c r="EXM46" s="549"/>
      <c r="EXN46" s="549"/>
      <c r="EXO46" s="549"/>
      <c r="EXP46" s="549"/>
      <c r="EXQ46" s="549"/>
      <c r="EXR46" s="549"/>
      <c r="EXS46" s="549"/>
      <c r="EXT46" s="549"/>
      <c r="EXU46" s="549"/>
      <c r="EXV46" s="549"/>
      <c r="EXW46" s="549"/>
      <c r="EXX46" s="549"/>
      <c r="EXY46" s="549"/>
      <c r="EXZ46" s="549"/>
      <c r="EYA46" s="549"/>
      <c r="EYB46" s="549"/>
      <c r="EYC46" s="549"/>
      <c r="EYD46" s="549"/>
      <c r="EYE46" s="549"/>
      <c r="EYF46" s="549"/>
      <c r="EYG46" s="549"/>
      <c r="EYH46" s="549"/>
      <c r="EYI46" s="549"/>
      <c r="EYJ46" s="549"/>
      <c r="EYK46" s="549"/>
      <c r="EYL46" s="549"/>
      <c r="EYM46" s="549"/>
      <c r="EYN46" s="549"/>
      <c r="EYO46" s="549"/>
      <c r="EYP46" s="549"/>
      <c r="EYQ46" s="549"/>
      <c r="EYR46" s="549"/>
      <c r="EYS46" s="549"/>
      <c r="EYT46" s="549"/>
      <c r="EYU46" s="549"/>
      <c r="EYV46" s="549"/>
      <c r="EYW46" s="549"/>
      <c r="EYX46" s="549"/>
      <c r="EYY46" s="549"/>
      <c r="EYZ46" s="549"/>
      <c r="EZA46" s="549"/>
      <c r="EZB46" s="549"/>
      <c r="EZC46" s="549"/>
      <c r="EZD46" s="549"/>
      <c r="EZE46" s="549"/>
      <c r="EZF46" s="549"/>
      <c r="EZG46" s="549"/>
      <c r="EZH46" s="549"/>
      <c r="EZI46" s="549"/>
      <c r="EZJ46" s="549"/>
      <c r="EZK46" s="549"/>
      <c r="EZL46" s="549"/>
      <c r="EZM46" s="549"/>
      <c r="EZN46" s="549"/>
      <c r="EZO46" s="549"/>
      <c r="EZP46" s="549"/>
      <c r="EZQ46" s="549"/>
      <c r="EZR46" s="549"/>
      <c r="EZS46" s="549"/>
      <c r="EZT46" s="549"/>
      <c r="EZU46" s="549"/>
      <c r="EZV46" s="549"/>
      <c r="EZW46" s="549"/>
      <c r="EZX46" s="549"/>
      <c r="EZY46" s="549"/>
      <c r="EZZ46" s="549"/>
      <c r="FAA46" s="549"/>
      <c r="FAB46" s="549"/>
      <c r="FAC46" s="549"/>
      <c r="FAD46" s="549"/>
      <c r="FAE46" s="549"/>
      <c r="FAF46" s="549"/>
      <c r="FAG46" s="549"/>
      <c r="FAH46" s="549"/>
      <c r="FAI46" s="549"/>
      <c r="FAJ46" s="549"/>
      <c r="FAK46" s="549"/>
      <c r="FAL46" s="549"/>
      <c r="FAM46" s="549"/>
      <c r="FAN46" s="549"/>
      <c r="FAO46" s="549"/>
      <c r="FAP46" s="549"/>
      <c r="FAQ46" s="549"/>
      <c r="FAR46" s="549"/>
      <c r="FAS46" s="549"/>
      <c r="FAT46" s="549"/>
      <c r="FAU46" s="549"/>
      <c r="FAV46" s="549"/>
      <c r="FAW46" s="549"/>
      <c r="FAX46" s="549"/>
      <c r="FAY46" s="549"/>
      <c r="FAZ46" s="549"/>
      <c r="FBA46" s="549"/>
      <c r="FBB46" s="549"/>
      <c r="FBC46" s="549"/>
      <c r="FBD46" s="549"/>
      <c r="FBE46" s="549"/>
      <c r="FBF46" s="549"/>
      <c r="FBG46" s="549"/>
      <c r="FBH46" s="549"/>
      <c r="FBI46" s="549"/>
      <c r="FBJ46" s="549"/>
      <c r="FBK46" s="549"/>
      <c r="FBL46" s="549"/>
      <c r="FBM46" s="549"/>
      <c r="FBN46" s="549"/>
      <c r="FBO46" s="549"/>
      <c r="FBP46" s="549"/>
      <c r="FBQ46" s="549"/>
      <c r="FBR46" s="549"/>
      <c r="FBS46" s="549"/>
      <c r="FBT46" s="549"/>
      <c r="FBU46" s="549"/>
      <c r="FBV46" s="549"/>
      <c r="FBW46" s="549"/>
      <c r="FBX46" s="549"/>
      <c r="FBY46" s="549"/>
      <c r="FBZ46" s="549"/>
      <c r="FCA46" s="549"/>
      <c r="FCB46" s="549"/>
      <c r="FCC46" s="549"/>
      <c r="FCD46" s="549"/>
      <c r="FCE46" s="549"/>
      <c r="FCF46" s="549"/>
      <c r="FCG46" s="549"/>
      <c r="FCH46" s="549"/>
      <c r="FCI46" s="549"/>
      <c r="FCJ46" s="549"/>
      <c r="FCK46" s="549"/>
      <c r="FCL46" s="549"/>
      <c r="FCM46" s="549"/>
      <c r="FCN46" s="549"/>
      <c r="FCO46" s="549"/>
      <c r="FCP46" s="549"/>
      <c r="FCQ46" s="549"/>
      <c r="FCR46" s="549"/>
      <c r="FCS46" s="549"/>
      <c r="FCT46" s="549"/>
      <c r="FCU46" s="549"/>
      <c r="FCV46" s="549"/>
      <c r="FCW46" s="549"/>
      <c r="FCX46" s="549"/>
      <c r="FCY46" s="549"/>
      <c r="FCZ46" s="549"/>
      <c r="FDA46" s="549"/>
      <c r="FDB46" s="549"/>
      <c r="FDC46" s="549"/>
      <c r="FDD46" s="549"/>
      <c r="FDE46" s="549"/>
      <c r="FDF46" s="549"/>
      <c r="FDG46" s="549"/>
      <c r="FDH46" s="549"/>
      <c r="FDI46" s="549"/>
      <c r="FDJ46" s="549"/>
      <c r="FDK46" s="549"/>
      <c r="FDL46" s="549"/>
      <c r="FDM46" s="549"/>
      <c r="FDN46" s="549"/>
      <c r="FDO46" s="549"/>
      <c r="FDP46" s="549"/>
      <c r="FDQ46" s="549"/>
      <c r="FDR46" s="549"/>
      <c r="FDS46" s="549"/>
      <c r="FDT46" s="549"/>
      <c r="FDU46" s="549"/>
      <c r="FDV46" s="549"/>
      <c r="FDW46" s="549"/>
      <c r="FDX46" s="549"/>
      <c r="FDY46" s="549"/>
      <c r="FDZ46" s="549"/>
      <c r="FEA46" s="549"/>
      <c r="FEB46" s="549"/>
      <c r="FEC46" s="549"/>
      <c r="FED46" s="549"/>
      <c r="FEE46" s="549"/>
      <c r="FEF46" s="549"/>
      <c r="FEG46" s="549"/>
      <c r="FEH46" s="549"/>
      <c r="FEI46" s="549"/>
      <c r="FEJ46" s="549"/>
      <c r="FEK46" s="549"/>
      <c r="FEL46" s="549"/>
      <c r="FEM46" s="549"/>
      <c r="FEN46" s="549"/>
      <c r="FEO46" s="549"/>
      <c r="FEP46" s="549"/>
      <c r="FEQ46" s="549"/>
      <c r="FER46" s="549"/>
      <c r="FES46" s="549"/>
      <c r="FET46" s="549"/>
      <c r="FEU46" s="549"/>
      <c r="FEV46" s="549"/>
      <c r="FEW46" s="549"/>
      <c r="FEX46" s="549"/>
      <c r="FEY46" s="549"/>
      <c r="FEZ46" s="549"/>
      <c r="FFA46" s="549"/>
      <c r="FFB46" s="549"/>
      <c r="FFC46" s="549"/>
      <c r="FFD46" s="549"/>
      <c r="FFE46" s="549"/>
      <c r="FFF46" s="549"/>
      <c r="FFG46" s="549"/>
      <c r="FFH46" s="549"/>
      <c r="FFI46" s="549"/>
      <c r="FFJ46" s="549"/>
      <c r="FFK46" s="549"/>
      <c r="FFL46" s="549"/>
      <c r="FFM46" s="549"/>
      <c r="FFN46" s="549"/>
      <c r="FFO46" s="549"/>
      <c r="FFP46" s="549"/>
      <c r="FFQ46" s="549"/>
      <c r="FFR46" s="549"/>
      <c r="FFS46" s="549"/>
      <c r="FFT46" s="549"/>
      <c r="FFU46" s="549"/>
      <c r="FFV46" s="549"/>
      <c r="FFW46" s="549"/>
      <c r="FFX46" s="549"/>
      <c r="FFY46" s="549"/>
      <c r="FFZ46" s="549"/>
      <c r="FGA46" s="549"/>
      <c r="FGB46" s="549"/>
      <c r="FGC46" s="549"/>
      <c r="FGD46" s="549"/>
      <c r="FGE46" s="549"/>
      <c r="FGF46" s="549"/>
      <c r="FGG46" s="549"/>
      <c r="FGH46" s="549"/>
      <c r="FGI46" s="549"/>
      <c r="FGJ46" s="549"/>
      <c r="FGK46" s="549"/>
      <c r="FGL46" s="549"/>
      <c r="FGM46" s="549"/>
      <c r="FGN46" s="549"/>
      <c r="FGO46" s="549"/>
      <c r="FGP46" s="549"/>
      <c r="FGQ46" s="549"/>
      <c r="FGR46" s="549"/>
      <c r="FGS46" s="549"/>
      <c r="FGT46" s="549"/>
      <c r="FGU46" s="549"/>
      <c r="FGV46" s="549"/>
      <c r="FGW46" s="549"/>
      <c r="FGX46" s="549"/>
      <c r="FGY46" s="549"/>
      <c r="FGZ46" s="549"/>
      <c r="FHA46" s="549"/>
      <c r="FHB46" s="549"/>
      <c r="FHC46" s="549"/>
      <c r="FHD46" s="549"/>
      <c r="FHE46" s="549"/>
      <c r="FHF46" s="549"/>
      <c r="FHG46" s="549"/>
      <c r="FHH46" s="549"/>
      <c r="FHI46" s="549"/>
      <c r="FHJ46" s="549"/>
      <c r="FHK46" s="549"/>
      <c r="FHL46" s="549"/>
      <c r="FHM46" s="549"/>
      <c r="FHN46" s="549"/>
      <c r="FHO46" s="549"/>
      <c r="FHP46" s="549"/>
      <c r="FHQ46" s="549"/>
      <c r="FHR46" s="549"/>
      <c r="FHS46" s="549"/>
      <c r="FHT46" s="549"/>
      <c r="FHU46" s="549"/>
      <c r="FHV46" s="549"/>
      <c r="FHW46" s="549"/>
      <c r="FHX46" s="549"/>
      <c r="FHY46" s="549"/>
      <c r="FHZ46" s="549"/>
      <c r="FIA46" s="549"/>
      <c r="FIB46" s="549"/>
      <c r="FIC46" s="549"/>
      <c r="FID46" s="549"/>
      <c r="FIE46" s="549"/>
      <c r="FIF46" s="549"/>
      <c r="FIG46" s="549"/>
      <c r="FIH46" s="549"/>
      <c r="FII46" s="549"/>
      <c r="FIJ46" s="549"/>
      <c r="FIK46" s="549"/>
      <c r="FIL46" s="549"/>
      <c r="FIM46" s="549"/>
      <c r="FIN46" s="549"/>
      <c r="FIO46" s="549"/>
      <c r="FIP46" s="549"/>
      <c r="FIQ46" s="549"/>
      <c r="FIR46" s="549"/>
      <c r="FIS46" s="549"/>
      <c r="FIT46" s="549"/>
      <c r="FIU46" s="549"/>
      <c r="FIV46" s="549"/>
      <c r="FIW46" s="549"/>
      <c r="FIX46" s="549"/>
      <c r="FIY46" s="549"/>
      <c r="FIZ46" s="549"/>
      <c r="FJA46" s="549"/>
      <c r="FJB46" s="549"/>
      <c r="FJC46" s="549"/>
      <c r="FJD46" s="549"/>
      <c r="FJE46" s="549"/>
      <c r="FJF46" s="549"/>
      <c r="FJG46" s="549"/>
      <c r="FJH46" s="549"/>
      <c r="FJI46" s="549"/>
      <c r="FJJ46" s="549"/>
      <c r="FJK46" s="549"/>
      <c r="FJL46" s="549"/>
      <c r="FJM46" s="549"/>
      <c r="FJN46" s="549"/>
      <c r="FJO46" s="549"/>
      <c r="FJP46" s="549"/>
      <c r="FJQ46" s="549"/>
      <c r="FJR46" s="549"/>
      <c r="FJS46" s="549"/>
      <c r="FJT46" s="549"/>
      <c r="FJU46" s="549"/>
      <c r="FJV46" s="549"/>
      <c r="FJW46" s="549"/>
      <c r="FJX46" s="549"/>
      <c r="FJY46" s="549"/>
      <c r="FJZ46" s="549"/>
      <c r="FKA46" s="549"/>
      <c r="FKB46" s="549"/>
      <c r="FKC46" s="549"/>
      <c r="FKD46" s="549"/>
      <c r="FKE46" s="549"/>
      <c r="FKF46" s="549"/>
      <c r="FKG46" s="549"/>
      <c r="FKH46" s="549"/>
      <c r="FKI46" s="549"/>
      <c r="FKJ46" s="549"/>
      <c r="FKK46" s="549"/>
      <c r="FKL46" s="549"/>
      <c r="FKM46" s="549"/>
      <c r="FKN46" s="549"/>
      <c r="FKO46" s="549"/>
      <c r="FKP46" s="549"/>
      <c r="FKQ46" s="549"/>
      <c r="FKR46" s="549"/>
      <c r="FKS46" s="549"/>
      <c r="FKT46" s="549"/>
      <c r="FKU46" s="549"/>
      <c r="FKV46" s="549"/>
      <c r="FKW46" s="549"/>
      <c r="FKX46" s="549"/>
      <c r="FKY46" s="549"/>
      <c r="FKZ46" s="549"/>
      <c r="FLA46" s="549"/>
      <c r="FLB46" s="549"/>
      <c r="FLC46" s="549"/>
      <c r="FLD46" s="549"/>
      <c r="FLE46" s="549"/>
      <c r="FLF46" s="549"/>
      <c r="FLG46" s="549"/>
      <c r="FLH46" s="549"/>
      <c r="FLI46" s="549"/>
      <c r="FLJ46" s="549"/>
      <c r="FLK46" s="549"/>
      <c r="FLL46" s="549"/>
      <c r="FLM46" s="549"/>
      <c r="FLN46" s="549"/>
      <c r="FLO46" s="549"/>
      <c r="FLP46" s="549"/>
      <c r="FLQ46" s="549"/>
      <c r="FLR46" s="549"/>
      <c r="FLS46" s="549"/>
      <c r="FLT46" s="549"/>
      <c r="FLU46" s="549"/>
      <c r="FLV46" s="549"/>
      <c r="FLW46" s="549"/>
      <c r="FLX46" s="549"/>
      <c r="FLY46" s="549"/>
      <c r="FLZ46" s="549"/>
      <c r="FMA46" s="549"/>
      <c r="FMB46" s="549"/>
      <c r="FMC46" s="549"/>
      <c r="FMD46" s="549"/>
      <c r="FME46" s="549"/>
      <c r="FMF46" s="549"/>
      <c r="FMG46" s="549"/>
      <c r="FMH46" s="549"/>
      <c r="FMI46" s="549"/>
      <c r="FMJ46" s="549"/>
      <c r="FMK46" s="549"/>
      <c r="FML46" s="549"/>
      <c r="FMM46" s="549"/>
      <c r="FMN46" s="549"/>
      <c r="FMO46" s="549"/>
      <c r="FMP46" s="549"/>
      <c r="FMQ46" s="549"/>
      <c r="FMR46" s="549"/>
      <c r="FMS46" s="549"/>
      <c r="FMT46" s="549"/>
      <c r="FMU46" s="549"/>
      <c r="FMV46" s="549"/>
      <c r="FMW46" s="549"/>
      <c r="FMX46" s="549"/>
      <c r="FMY46" s="549"/>
      <c r="FMZ46" s="549"/>
      <c r="FNA46" s="549"/>
      <c r="FNB46" s="549"/>
      <c r="FNC46" s="549"/>
      <c r="FND46" s="549"/>
      <c r="FNE46" s="549"/>
      <c r="FNF46" s="549"/>
      <c r="FNG46" s="549"/>
      <c r="FNH46" s="549"/>
      <c r="FNI46" s="549"/>
      <c r="FNJ46" s="549"/>
      <c r="FNK46" s="549"/>
      <c r="FNL46" s="549"/>
      <c r="FNM46" s="549"/>
      <c r="FNN46" s="549"/>
      <c r="FNO46" s="549"/>
      <c r="FNP46" s="549"/>
      <c r="FNQ46" s="549"/>
      <c r="FNR46" s="549"/>
      <c r="FNS46" s="549"/>
      <c r="FNT46" s="549"/>
      <c r="FNU46" s="549"/>
      <c r="FNV46" s="549"/>
      <c r="FNW46" s="549"/>
      <c r="FNX46" s="549"/>
      <c r="FNY46" s="549"/>
      <c r="FNZ46" s="549"/>
      <c r="FOA46" s="549"/>
      <c r="FOB46" s="549"/>
      <c r="FOC46" s="549"/>
      <c r="FOD46" s="549"/>
      <c r="FOE46" s="549"/>
      <c r="FOF46" s="549"/>
      <c r="FOG46" s="549"/>
      <c r="FOH46" s="549"/>
      <c r="FOI46" s="549"/>
      <c r="FOJ46" s="549"/>
      <c r="FOK46" s="549"/>
      <c r="FOL46" s="549"/>
      <c r="FOM46" s="549"/>
      <c r="FON46" s="549"/>
      <c r="FOO46" s="549"/>
      <c r="FOP46" s="549"/>
      <c r="FOQ46" s="549"/>
      <c r="FOR46" s="549"/>
      <c r="FOS46" s="549"/>
      <c r="FOT46" s="549"/>
      <c r="FOU46" s="549"/>
      <c r="FOV46" s="549"/>
      <c r="FOW46" s="549"/>
      <c r="FOX46" s="549"/>
      <c r="FOY46" s="549"/>
      <c r="FOZ46" s="549"/>
      <c r="FPA46" s="549"/>
      <c r="FPB46" s="549"/>
      <c r="FPC46" s="549"/>
      <c r="FPD46" s="549"/>
      <c r="FPE46" s="549"/>
      <c r="FPF46" s="549"/>
      <c r="FPG46" s="549"/>
      <c r="FPH46" s="549"/>
      <c r="FPI46" s="549"/>
      <c r="FPJ46" s="549"/>
      <c r="FPK46" s="549"/>
      <c r="FPL46" s="549"/>
      <c r="FPM46" s="549"/>
      <c r="FPN46" s="549"/>
      <c r="FPO46" s="549"/>
      <c r="FPP46" s="549"/>
      <c r="FPQ46" s="549"/>
      <c r="FPR46" s="549"/>
      <c r="FPS46" s="549"/>
      <c r="FPT46" s="549"/>
      <c r="FPU46" s="549"/>
      <c r="FPV46" s="549"/>
      <c r="FPW46" s="549"/>
      <c r="FPX46" s="549"/>
      <c r="FPY46" s="549"/>
      <c r="FPZ46" s="549"/>
      <c r="FQA46" s="549"/>
      <c r="FQB46" s="549"/>
      <c r="FQC46" s="549"/>
      <c r="FQD46" s="549"/>
      <c r="FQE46" s="549"/>
      <c r="FQF46" s="549"/>
      <c r="FQG46" s="549"/>
      <c r="FQH46" s="549"/>
      <c r="FQI46" s="549"/>
      <c r="FQJ46" s="549"/>
      <c r="FQK46" s="549"/>
      <c r="FQL46" s="549"/>
      <c r="FQM46" s="549"/>
      <c r="FQN46" s="549"/>
      <c r="FQO46" s="549"/>
      <c r="FQP46" s="549"/>
      <c r="FQQ46" s="549"/>
      <c r="FQR46" s="549"/>
      <c r="FQS46" s="549"/>
      <c r="FQT46" s="549"/>
      <c r="FQU46" s="549"/>
      <c r="FQV46" s="549"/>
      <c r="FQW46" s="549"/>
      <c r="FQX46" s="549"/>
      <c r="FQY46" s="549"/>
      <c r="FQZ46" s="549"/>
      <c r="FRA46" s="549"/>
      <c r="FRB46" s="549"/>
      <c r="FRC46" s="549"/>
      <c r="FRD46" s="549"/>
      <c r="FRE46" s="549"/>
      <c r="FRF46" s="549"/>
      <c r="FRG46" s="549"/>
      <c r="FRH46" s="549"/>
      <c r="FRI46" s="549"/>
      <c r="FRJ46" s="549"/>
      <c r="FRK46" s="549"/>
      <c r="FRL46" s="549"/>
      <c r="FRM46" s="549"/>
      <c r="FRN46" s="549"/>
      <c r="FRO46" s="549"/>
      <c r="FRP46" s="549"/>
      <c r="FRQ46" s="549"/>
      <c r="FRR46" s="549"/>
      <c r="FRS46" s="549"/>
      <c r="FRT46" s="549"/>
      <c r="FRU46" s="549"/>
      <c r="FRV46" s="549"/>
      <c r="FRW46" s="549"/>
      <c r="FRX46" s="549"/>
      <c r="FRY46" s="549"/>
      <c r="FRZ46" s="549"/>
      <c r="FSA46" s="549"/>
      <c r="FSB46" s="549"/>
      <c r="FSC46" s="549"/>
      <c r="FSD46" s="549"/>
      <c r="FSE46" s="549"/>
      <c r="FSF46" s="549"/>
      <c r="FSG46" s="549"/>
      <c r="FSH46" s="549"/>
      <c r="FSI46" s="549"/>
      <c r="FSJ46" s="549"/>
      <c r="FSK46" s="549"/>
      <c r="FSL46" s="549"/>
      <c r="FSM46" s="549"/>
      <c r="FSN46" s="549"/>
      <c r="FSO46" s="549"/>
      <c r="FSP46" s="549"/>
      <c r="FSQ46" s="549"/>
      <c r="FSR46" s="549"/>
      <c r="FSS46" s="549"/>
      <c r="FST46" s="549"/>
      <c r="FSU46" s="549"/>
      <c r="FSV46" s="549"/>
      <c r="FSW46" s="549"/>
      <c r="FSX46" s="549"/>
      <c r="FSY46" s="549"/>
      <c r="FSZ46" s="549"/>
      <c r="FTA46" s="549"/>
      <c r="FTB46" s="549"/>
      <c r="FTC46" s="549"/>
      <c r="FTD46" s="549"/>
      <c r="FTE46" s="549"/>
      <c r="FTF46" s="549"/>
      <c r="FTG46" s="549"/>
      <c r="FTH46" s="549"/>
      <c r="FTI46" s="549"/>
      <c r="FTJ46" s="549"/>
      <c r="FTK46" s="549"/>
      <c r="FTL46" s="549"/>
      <c r="FTM46" s="549"/>
      <c r="FTN46" s="549"/>
      <c r="FTO46" s="549"/>
      <c r="FTP46" s="549"/>
      <c r="FTQ46" s="549"/>
      <c r="FTR46" s="549"/>
      <c r="FTS46" s="549"/>
      <c r="FTT46" s="549"/>
      <c r="FTU46" s="549"/>
      <c r="FTV46" s="549"/>
      <c r="FTW46" s="549"/>
      <c r="FTX46" s="549"/>
      <c r="FTY46" s="549"/>
      <c r="FTZ46" s="549"/>
      <c r="FUA46" s="549"/>
      <c r="FUB46" s="549"/>
      <c r="FUC46" s="549"/>
      <c r="FUD46" s="549"/>
      <c r="FUE46" s="549"/>
      <c r="FUF46" s="549"/>
      <c r="FUG46" s="549"/>
      <c r="FUH46" s="549"/>
      <c r="FUI46" s="549"/>
      <c r="FUJ46" s="549"/>
      <c r="FUK46" s="549"/>
      <c r="FUL46" s="549"/>
      <c r="FUM46" s="549"/>
      <c r="FUN46" s="549"/>
      <c r="FUO46" s="549"/>
      <c r="FUP46" s="549"/>
      <c r="FUQ46" s="549"/>
      <c r="FUR46" s="549"/>
      <c r="FUS46" s="549"/>
      <c r="FUT46" s="549"/>
      <c r="FUU46" s="549"/>
      <c r="FUV46" s="549"/>
      <c r="FUW46" s="549"/>
      <c r="FUX46" s="549"/>
      <c r="FUY46" s="549"/>
      <c r="FUZ46" s="549"/>
      <c r="FVA46" s="549"/>
      <c r="FVB46" s="549"/>
      <c r="FVC46" s="549"/>
      <c r="FVD46" s="549"/>
      <c r="FVE46" s="549"/>
      <c r="FVF46" s="549"/>
      <c r="FVG46" s="549"/>
      <c r="FVH46" s="549"/>
      <c r="FVI46" s="549"/>
      <c r="FVJ46" s="549"/>
      <c r="FVK46" s="549"/>
      <c r="FVL46" s="549"/>
      <c r="FVM46" s="549"/>
      <c r="FVN46" s="549"/>
      <c r="FVO46" s="549"/>
      <c r="FVP46" s="549"/>
      <c r="FVQ46" s="549"/>
      <c r="FVR46" s="549"/>
      <c r="FVS46" s="549"/>
      <c r="FVT46" s="549"/>
      <c r="FVU46" s="549"/>
      <c r="FVV46" s="549"/>
      <c r="FVW46" s="549"/>
      <c r="FVX46" s="549"/>
      <c r="FVY46" s="549"/>
      <c r="FVZ46" s="549"/>
      <c r="FWA46" s="549"/>
      <c r="FWB46" s="549"/>
      <c r="FWC46" s="549"/>
      <c r="FWD46" s="549"/>
      <c r="FWE46" s="549"/>
      <c r="FWF46" s="549"/>
      <c r="FWG46" s="549"/>
      <c r="FWH46" s="549"/>
      <c r="FWI46" s="549"/>
      <c r="FWJ46" s="549"/>
      <c r="FWK46" s="549"/>
      <c r="FWL46" s="549"/>
      <c r="FWM46" s="549"/>
      <c r="FWN46" s="549"/>
      <c r="FWO46" s="549"/>
      <c r="FWP46" s="549"/>
      <c r="FWQ46" s="549"/>
      <c r="FWR46" s="549"/>
      <c r="FWS46" s="549"/>
      <c r="FWT46" s="549"/>
      <c r="FWU46" s="549"/>
      <c r="FWV46" s="549"/>
      <c r="FWW46" s="549"/>
      <c r="FWX46" s="549"/>
      <c r="FWY46" s="549"/>
      <c r="FWZ46" s="549"/>
      <c r="FXA46" s="549"/>
      <c r="FXB46" s="549"/>
      <c r="FXC46" s="549"/>
      <c r="FXD46" s="549"/>
      <c r="FXE46" s="549"/>
      <c r="FXF46" s="549"/>
      <c r="FXG46" s="549"/>
      <c r="FXH46" s="549"/>
      <c r="FXI46" s="549"/>
      <c r="FXJ46" s="549"/>
      <c r="FXK46" s="549"/>
      <c r="FXL46" s="549"/>
      <c r="FXM46" s="549"/>
      <c r="FXN46" s="549"/>
      <c r="FXO46" s="549"/>
      <c r="FXP46" s="549"/>
      <c r="FXQ46" s="549"/>
      <c r="FXR46" s="549"/>
      <c r="FXS46" s="549"/>
      <c r="FXT46" s="549"/>
      <c r="FXU46" s="549"/>
      <c r="FXV46" s="549"/>
      <c r="FXW46" s="549"/>
      <c r="FXX46" s="549"/>
      <c r="FXY46" s="549"/>
      <c r="FXZ46" s="549"/>
      <c r="FYA46" s="549"/>
      <c r="FYB46" s="549"/>
      <c r="FYC46" s="549"/>
      <c r="FYD46" s="549"/>
      <c r="FYE46" s="549"/>
      <c r="FYF46" s="549"/>
      <c r="FYG46" s="549"/>
      <c r="FYH46" s="549"/>
      <c r="FYI46" s="549"/>
      <c r="FYJ46" s="549"/>
      <c r="FYK46" s="549"/>
      <c r="FYL46" s="549"/>
      <c r="FYM46" s="549"/>
      <c r="FYN46" s="549"/>
      <c r="FYO46" s="549"/>
      <c r="FYP46" s="549"/>
      <c r="FYQ46" s="549"/>
      <c r="FYR46" s="549"/>
      <c r="FYS46" s="549"/>
      <c r="FYT46" s="549"/>
      <c r="FYU46" s="549"/>
      <c r="FYV46" s="549"/>
      <c r="FYW46" s="549"/>
      <c r="FYX46" s="549"/>
      <c r="FYY46" s="549"/>
      <c r="FYZ46" s="549"/>
      <c r="FZA46" s="549"/>
      <c r="FZB46" s="549"/>
      <c r="FZC46" s="549"/>
      <c r="FZD46" s="549"/>
      <c r="FZE46" s="549"/>
      <c r="FZF46" s="549"/>
      <c r="FZG46" s="549"/>
      <c r="FZH46" s="549"/>
      <c r="FZI46" s="549"/>
      <c r="FZJ46" s="549"/>
      <c r="FZK46" s="549"/>
      <c r="FZL46" s="549"/>
      <c r="FZM46" s="549"/>
      <c r="FZN46" s="549"/>
      <c r="FZO46" s="549"/>
      <c r="FZP46" s="549"/>
      <c r="FZQ46" s="549"/>
      <c r="FZR46" s="549"/>
      <c r="FZS46" s="549"/>
      <c r="FZT46" s="549"/>
      <c r="FZU46" s="549"/>
      <c r="FZV46" s="549"/>
      <c r="FZW46" s="549"/>
      <c r="FZX46" s="549"/>
      <c r="FZY46" s="549"/>
      <c r="FZZ46" s="549"/>
      <c r="GAA46" s="549"/>
      <c r="GAB46" s="549"/>
      <c r="GAC46" s="549"/>
      <c r="GAD46" s="549"/>
      <c r="GAE46" s="549"/>
      <c r="GAF46" s="549"/>
      <c r="GAG46" s="549"/>
      <c r="GAH46" s="549"/>
      <c r="GAI46" s="549"/>
      <c r="GAJ46" s="549"/>
      <c r="GAK46" s="549"/>
      <c r="GAL46" s="549"/>
      <c r="GAM46" s="549"/>
      <c r="GAN46" s="549"/>
      <c r="GAO46" s="549"/>
      <c r="GAP46" s="549"/>
      <c r="GAQ46" s="549"/>
      <c r="GAR46" s="549"/>
      <c r="GAS46" s="549"/>
      <c r="GAT46" s="549"/>
      <c r="GAU46" s="549"/>
      <c r="GAV46" s="549"/>
      <c r="GAW46" s="549"/>
      <c r="GAX46" s="549"/>
      <c r="GAY46" s="549"/>
      <c r="GAZ46" s="549"/>
      <c r="GBA46" s="549"/>
      <c r="GBB46" s="549"/>
      <c r="GBC46" s="549"/>
      <c r="GBD46" s="549"/>
      <c r="GBE46" s="549"/>
      <c r="GBF46" s="549"/>
      <c r="GBG46" s="549"/>
      <c r="GBH46" s="549"/>
      <c r="GBI46" s="549"/>
      <c r="GBJ46" s="549"/>
      <c r="GBK46" s="549"/>
      <c r="GBL46" s="549"/>
      <c r="GBM46" s="549"/>
      <c r="GBN46" s="549"/>
      <c r="GBO46" s="549"/>
      <c r="GBP46" s="549"/>
      <c r="GBQ46" s="549"/>
      <c r="GBR46" s="549"/>
      <c r="GBS46" s="549"/>
      <c r="GBT46" s="549"/>
      <c r="GBU46" s="549"/>
      <c r="GBV46" s="549"/>
      <c r="GBW46" s="549"/>
      <c r="GBX46" s="549"/>
      <c r="GBY46" s="549"/>
      <c r="GBZ46" s="549"/>
      <c r="GCA46" s="549"/>
      <c r="GCB46" s="549"/>
      <c r="GCC46" s="549"/>
      <c r="GCD46" s="549"/>
      <c r="GCE46" s="549"/>
      <c r="GCF46" s="549"/>
      <c r="GCG46" s="549"/>
      <c r="GCH46" s="549"/>
      <c r="GCI46" s="549"/>
      <c r="GCJ46" s="549"/>
      <c r="GCK46" s="549"/>
      <c r="GCL46" s="549"/>
      <c r="GCM46" s="549"/>
      <c r="GCN46" s="549"/>
      <c r="GCO46" s="549"/>
      <c r="GCP46" s="549"/>
      <c r="GCQ46" s="549"/>
      <c r="GCR46" s="549"/>
      <c r="GCS46" s="549"/>
      <c r="GCT46" s="549"/>
      <c r="GCU46" s="549"/>
      <c r="GCV46" s="549"/>
      <c r="GCW46" s="549"/>
      <c r="GCX46" s="549"/>
      <c r="GCY46" s="549"/>
      <c r="GCZ46" s="549"/>
      <c r="GDA46" s="549"/>
      <c r="GDB46" s="549"/>
      <c r="GDC46" s="549"/>
      <c r="GDD46" s="549"/>
      <c r="GDE46" s="549"/>
      <c r="GDF46" s="549"/>
      <c r="GDG46" s="549"/>
      <c r="GDH46" s="549"/>
      <c r="GDI46" s="549"/>
      <c r="GDJ46" s="549"/>
      <c r="GDK46" s="549"/>
      <c r="GDL46" s="549"/>
      <c r="GDM46" s="549"/>
      <c r="GDN46" s="549"/>
      <c r="GDO46" s="549"/>
      <c r="GDP46" s="549"/>
      <c r="GDQ46" s="549"/>
      <c r="GDR46" s="549"/>
      <c r="GDS46" s="549"/>
      <c r="GDT46" s="549"/>
      <c r="GDU46" s="549"/>
      <c r="GDV46" s="549"/>
      <c r="GDW46" s="549"/>
      <c r="GDX46" s="549"/>
      <c r="GDY46" s="549"/>
      <c r="GDZ46" s="549"/>
      <c r="GEA46" s="549"/>
      <c r="GEB46" s="549"/>
      <c r="GEC46" s="549"/>
      <c r="GED46" s="549"/>
      <c r="GEE46" s="549"/>
      <c r="GEF46" s="549"/>
      <c r="GEG46" s="549"/>
      <c r="GEH46" s="549"/>
      <c r="GEI46" s="549"/>
      <c r="GEJ46" s="549"/>
      <c r="GEK46" s="549"/>
      <c r="GEL46" s="549"/>
      <c r="GEM46" s="549"/>
      <c r="GEN46" s="549"/>
      <c r="GEO46" s="549"/>
      <c r="GEP46" s="549"/>
      <c r="GEQ46" s="549"/>
      <c r="GER46" s="549"/>
      <c r="GES46" s="549"/>
      <c r="GET46" s="549"/>
      <c r="GEU46" s="549"/>
      <c r="GEV46" s="549"/>
      <c r="GEW46" s="549"/>
      <c r="GEX46" s="549"/>
      <c r="GEY46" s="549"/>
      <c r="GEZ46" s="549"/>
      <c r="GFA46" s="549"/>
      <c r="GFB46" s="549"/>
      <c r="GFC46" s="549"/>
      <c r="GFD46" s="549"/>
      <c r="GFE46" s="549"/>
      <c r="GFF46" s="549"/>
      <c r="GFG46" s="549"/>
      <c r="GFH46" s="549"/>
      <c r="GFI46" s="549"/>
      <c r="GFJ46" s="549"/>
      <c r="GFK46" s="549"/>
      <c r="GFL46" s="549"/>
      <c r="GFM46" s="549"/>
      <c r="GFN46" s="549"/>
      <c r="GFO46" s="549"/>
      <c r="GFP46" s="549"/>
      <c r="GFQ46" s="549"/>
      <c r="GFR46" s="549"/>
      <c r="GFS46" s="549"/>
      <c r="GFT46" s="549"/>
      <c r="GFU46" s="549"/>
      <c r="GFV46" s="549"/>
      <c r="GFW46" s="549"/>
      <c r="GFX46" s="549"/>
      <c r="GFY46" s="549"/>
      <c r="GFZ46" s="549"/>
      <c r="GGA46" s="549"/>
      <c r="GGB46" s="549"/>
      <c r="GGC46" s="549"/>
      <c r="GGD46" s="549"/>
      <c r="GGE46" s="549"/>
      <c r="GGF46" s="549"/>
      <c r="GGG46" s="549"/>
      <c r="GGH46" s="549"/>
      <c r="GGI46" s="549"/>
      <c r="GGJ46" s="549"/>
      <c r="GGK46" s="549"/>
      <c r="GGL46" s="549"/>
      <c r="GGM46" s="549"/>
      <c r="GGN46" s="549"/>
      <c r="GGO46" s="549"/>
      <c r="GGP46" s="549"/>
      <c r="GGQ46" s="549"/>
      <c r="GGR46" s="549"/>
      <c r="GGS46" s="549"/>
      <c r="GGT46" s="549"/>
      <c r="GGU46" s="549"/>
      <c r="GGV46" s="549"/>
      <c r="GGW46" s="549"/>
      <c r="GGX46" s="549"/>
      <c r="GGY46" s="549"/>
      <c r="GGZ46" s="549"/>
      <c r="GHA46" s="549"/>
      <c r="GHB46" s="549"/>
      <c r="GHC46" s="549"/>
      <c r="GHD46" s="549"/>
      <c r="GHE46" s="549"/>
      <c r="GHF46" s="549"/>
      <c r="GHG46" s="549"/>
      <c r="GHH46" s="549"/>
      <c r="GHI46" s="549"/>
      <c r="GHJ46" s="549"/>
      <c r="GHK46" s="549"/>
      <c r="GHL46" s="549"/>
      <c r="GHM46" s="549"/>
      <c r="GHN46" s="549"/>
      <c r="GHO46" s="549"/>
      <c r="GHP46" s="549"/>
      <c r="GHQ46" s="549"/>
      <c r="GHR46" s="549"/>
      <c r="GHS46" s="549"/>
      <c r="GHT46" s="549"/>
      <c r="GHU46" s="549"/>
      <c r="GHV46" s="549"/>
      <c r="GHW46" s="549"/>
      <c r="GHX46" s="549"/>
      <c r="GHY46" s="549"/>
      <c r="GHZ46" s="549"/>
      <c r="GIA46" s="549"/>
      <c r="GIB46" s="549"/>
      <c r="GIC46" s="549"/>
      <c r="GID46" s="549"/>
      <c r="GIE46" s="549"/>
      <c r="GIF46" s="549"/>
      <c r="GIG46" s="549"/>
      <c r="GIH46" s="549"/>
      <c r="GII46" s="549"/>
      <c r="GIJ46" s="549"/>
      <c r="GIK46" s="549"/>
      <c r="GIL46" s="549"/>
      <c r="GIM46" s="549"/>
      <c r="GIN46" s="549"/>
      <c r="GIO46" s="549"/>
      <c r="GIP46" s="549"/>
      <c r="GIQ46" s="549"/>
      <c r="GIR46" s="549"/>
      <c r="GIS46" s="549"/>
      <c r="GIT46" s="549"/>
      <c r="GIU46" s="549"/>
      <c r="GIV46" s="549"/>
      <c r="GIW46" s="549"/>
      <c r="GIX46" s="549"/>
      <c r="GIY46" s="549"/>
      <c r="GIZ46" s="549"/>
      <c r="GJA46" s="549"/>
      <c r="GJB46" s="549"/>
      <c r="GJC46" s="549"/>
      <c r="GJD46" s="549"/>
      <c r="GJE46" s="549"/>
      <c r="GJF46" s="549"/>
      <c r="GJG46" s="549"/>
      <c r="GJH46" s="549"/>
      <c r="GJI46" s="549"/>
      <c r="GJJ46" s="549"/>
      <c r="GJK46" s="549"/>
      <c r="GJL46" s="549"/>
      <c r="GJM46" s="549"/>
      <c r="GJN46" s="549"/>
      <c r="GJO46" s="549"/>
      <c r="GJP46" s="549"/>
      <c r="GJQ46" s="549"/>
      <c r="GJR46" s="549"/>
      <c r="GJS46" s="549"/>
      <c r="GJT46" s="549"/>
      <c r="GJU46" s="549"/>
      <c r="GJV46" s="549"/>
      <c r="GJW46" s="549"/>
      <c r="GJX46" s="549"/>
      <c r="GJY46" s="549"/>
      <c r="GJZ46" s="549"/>
      <c r="GKA46" s="549"/>
      <c r="GKB46" s="549"/>
      <c r="GKC46" s="549"/>
      <c r="GKD46" s="549"/>
      <c r="GKE46" s="549"/>
      <c r="GKF46" s="549"/>
      <c r="GKG46" s="549"/>
      <c r="GKH46" s="549"/>
      <c r="GKI46" s="549"/>
      <c r="GKJ46" s="549"/>
      <c r="GKK46" s="549"/>
      <c r="GKL46" s="549"/>
      <c r="GKM46" s="549"/>
      <c r="GKN46" s="549"/>
      <c r="GKO46" s="549"/>
      <c r="GKP46" s="549"/>
      <c r="GKQ46" s="549"/>
      <c r="GKR46" s="549"/>
      <c r="GKS46" s="549"/>
      <c r="GKT46" s="549"/>
      <c r="GKU46" s="549"/>
      <c r="GKV46" s="549"/>
      <c r="GKW46" s="549"/>
      <c r="GKX46" s="549"/>
      <c r="GKY46" s="549"/>
      <c r="GKZ46" s="549"/>
      <c r="GLA46" s="549"/>
      <c r="GLB46" s="549"/>
      <c r="GLC46" s="549"/>
      <c r="GLD46" s="549"/>
      <c r="GLE46" s="549"/>
      <c r="GLF46" s="549"/>
      <c r="GLG46" s="549"/>
      <c r="GLH46" s="549"/>
      <c r="GLI46" s="549"/>
      <c r="GLJ46" s="549"/>
      <c r="GLK46" s="549"/>
      <c r="GLL46" s="549"/>
      <c r="GLM46" s="549"/>
      <c r="GLN46" s="549"/>
      <c r="GLO46" s="549"/>
      <c r="GLP46" s="549"/>
      <c r="GLQ46" s="549"/>
      <c r="GLR46" s="549"/>
      <c r="GLS46" s="549"/>
      <c r="GLT46" s="549"/>
      <c r="GLU46" s="549"/>
      <c r="GLV46" s="549"/>
      <c r="GLW46" s="549"/>
      <c r="GLX46" s="549"/>
      <c r="GLY46" s="549"/>
      <c r="GLZ46" s="549"/>
      <c r="GMA46" s="549"/>
      <c r="GMB46" s="549"/>
      <c r="GMC46" s="549"/>
      <c r="GMD46" s="549"/>
      <c r="GME46" s="549"/>
      <c r="GMF46" s="549"/>
      <c r="GMG46" s="549"/>
      <c r="GMH46" s="549"/>
      <c r="GMI46" s="549"/>
      <c r="GMJ46" s="549"/>
      <c r="GMK46" s="549"/>
      <c r="GML46" s="549"/>
      <c r="GMM46" s="549"/>
      <c r="GMN46" s="549"/>
      <c r="GMO46" s="549"/>
      <c r="GMP46" s="549"/>
      <c r="GMQ46" s="549"/>
      <c r="GMR46" s="549"/>
      <c r="GMS46" s="549"/>
      <c r="GMT46" s="549"/>
      <c r="GMU46" s="549"/>
      <c r="GMV46" s="549"/>
      <c r="GMW46" s="549"/>
      <c r="GMX46" s="549"/>
      <c r="GMY46" s="549"/>
      <c r="GMZ46" s="549"/>
      <c r="GNA46" s="549"/>
      <c r="GNB46" s="549"/>
      <c r="GNC46" s="549"/>
      <c r="GND46" s="549"/>
      <c r="GNE46" s="549"/>
      <c r="GNF46" s="549"/>
      <c r="GNG46" s="549"/>
      <c r="GNH46" s="549"/>
      <c r="GNI46" s="549"/>
      <c r="GNJ46" s="549"/>
      <c r="GNK46" s="549"/>
      <c r="GNL46" s="549"/>
      <c r="GNM46" s="549"/>
      <c r="GNN46" s="549"/>
      <c r="GNO46" s="549"/>
      <c r="GNP46" s="549"/>
      <c r="GNQ46" s="549"/>
      <c r="GNR46" s="549"/>
      <c r="GNS46" s="549"/>
      <c r="GNT46" s="549"/>
      <c r="GNU46" s="549"/>
      <c r="GNV46" s="549"/>
      <c r="GNW46" s="549"/>
      <c r="GNX46" s="549"/>
      <c r="GNY46" s="549"/>
      <c r="GNZ46" s="549"/>
      <c r="GOA46" s="549"/>
      <c r="GOB46" s="549"/>
      <c r="GOC46" s="549"/>
      <c r="GOD46" s="549"/>
      <c r="GOE46" s="549"/>
      <c r="GOF46" s="549"/>
      <c r="GOG46" s="549"/>
      <c r="GOH46" s="549"/>
      <c r="GOI46" s="549"/>
      <c r="GOJ46" s="549"/>
      <c r="GOK46" s="549"/>
      <c r="GOL46" s="549"/>
      <c r="GOM46" s="549"/>
      <c r="GON46" s="549"/>
      <c r="GOO46" s="549"/>
      <c r="GOP46" s="549"/>
      <c r="GOQ46" s="549"/>
      <c r="GOR46" s="549"/>
      <c r="GOS46" s="549"/>
      <c r="GOT46" s="549"/>
      <c r="GOU46" s="549"/>
      <c r="GOV46" s="549"/>
      <c r="GOW46" s="549"/>
      <c r="GOX46" s="549"/>
      <c r="GOY46" s="549"/>
      <c r="GOZ46" s="549"/>
      <c r="GPA46" s="549"/>
      <c r="GPB46" s="549"/>
      <c r="GPC46" s="549"/>
      <c r="GPD46" s="549"/>
      <c r="GPE46" s="549"/>
      <c r="GPF46" s="549"/>
      <c r="GPG46" s="549"/>
      <c r="GPH46" s="549"/>
      <c r="GPI46" s="549"/>
      <c r="GPJ46" s="549"/>
      <c r="GPK46" s="549"/>
      <c r="GPL46" s="549"/>
      <c r="GPM46" s="549"/>
      <c r="GPN46" s="549"/>
      <c r="GPO46" s="549"/>
      <c r="GPP46" s="549"/>
      <c r="GPQ46" s="549"/>
      <c r="GPR46" s="549"/>
      <c r="GPS46" s="549"/>
      <c r="GPT46" s="549"/>
      <c r="GPU46" s="549"/>
      <c r="GPV46" s="549"/>
      <c r="GPW46" s="549"/>
      <c r="GPX46" s="549"/>
      <c r="GPY46" s="549"/>
      <c r="GPZ46" s="549"/>
      <c r="GQA46" s="549"/>
      <c r="GQB46" s="549"/>
      <c r="GQC46" s="549"/>
      <c r="GQD46" s="549"/>
      <c r="GQE46" s="549"/>
      <c r="GQF46" s="549"/>
      <c r="GQG46" s="549"/>
      <c r="GQH46" s="549"/>
      <c r="GQI46" s="549"/>
      <c r="GQJ46" s="549"/>
      <c r="GQK46" s="549"/>
      <c r="GQL46" s="549"/>
      <c r="GQM46" s="549"/>
      <c r="GQN46" s="549"/>
      <c r="GQO46" s="549"/>
      <c r="GQP46" s="549"/>
      <c r="GQQ46" s="549"/>
      <c r="GQR46" s="549"/>
      <c r="GQS46" s="549"/>
      <c r="GQT46" s="549"/>
      <c r="GQU46" s="549"/>
      <c r="GQV46" s="549"/>
      <c r="GQW46" s="549"/>
      <c r="GQX46" s="549"/>
      <c r="GQY46" s="549"/>
      <c r="GQZ46" s="549"/>
      <c r="GRA46" s="549"/>
      <c r="GRB46" s="549"/>
      <c r="GRC46" s="549"/>
      <c r="GRD46" s="549"/>
      <c r="GRE46" s="549"/>
      <c r="GRF46" s="549"/>
      <c r="GRG46" s="549"/>
      <c r="GRH46" s="549"/>
      <c r="GRI46" s="549"/>
      <c r="GRJ46" s="549"/>
      <c r="GRK46" s="549"/>
      <c r="GRL46" s="549"/>
      <c r="GRM46" s="549"/>
      <c r="GRN46" s="549"/>
      <c r="GRO46" s="549"/>
      <c r="GRP46" s="549"/>
      <c r="GRQ46" s="549"/>
      <c r="GRR46" s="549"/>
      <c r="GRS46" s="549"/>
      <c r="GRT46" s="549"/>
      <c r="GRU46" s="549"/>
      <c r="GRV46" s="549"/>
      <c r="GRW46" s="549"/>
      <c r="GRX46" s="549"/>
      <c r="GRY46" s="549"/>
      <c r="GRZ46" s="549"/>
      <c r="GSA46" s="549"/>
      <c r="GSB46" s="549"/>
      <c r="GSC46" s="549"/>
      <c r="GSD46" s="549"/>
      <c r="GSE46" s="549"/>
      <c r="GSF46" s="549"/>
      <c r="GSG46" s="549"/>
      <c r="GSH46" s="549"/>
      <c r="GSI46" s="549"/>
      <c r="GSJ46" s="549"/>
      <c r="GSK46" s="549"/>
      <c r="GSL46" s="549"/>
      <c r="GSM46" s="549"/>
      <c r="GSN46" s="549"/>
      <c r="GSO46" s="549"/>
      <c r="GSP46" s="549"/>
      <c r="GSQ46" s="549"/>
      <c r="GSR46" s="549"/>
      <c r="GSS46" s="549"/>
      <c r="GST46" s="549"/>
      <c r="GSU46" s="549"/>
      <c r="GSV46" s="549"/>
      <c r="GSW46" s="549"/>
      <c r="GSX46" s="549"/>
      <c r="GSY46" s="549"/>
      <c r="GSZ46" s="549"/>
      <c r="GTA46" s="549"/>
      <c r="GTB46" s="549"/>
      <c r="GTC46" s="549"/>
      <c r="GTD46" s="549"/>
      <c r="GTE46" s="549"/>
      <c r="GTF46" s="549"/>
      <c r="GTG46" s="549"/>
      <c r="GTH46" s="549"/>
      <c r="GTI46" s="549"/>
      <c r="GTJ46" s="549"/>
      <c r="GTK46" s="549"/>
      <c r="GTL46" s="549"/>
      <c r="GTM46" s="549"/>
      <c r="GTN46" s="549"/>
      <c r="GTO46" s="549"/>
      <c r="GTP46" s="549"/>
      <c r="GTQ46" s="549"/>
      <c r="GTR46" s="549"/>
      <c r="GTS46" s="549"/>
      <c r="GTT46" s="549"/>
      <c r="GTU46" s="549"/>
      <c r="GTV46" s="549"/>
      <c r="GTW46" s="549"/>
      <c r="GTX46" s="549"/>
      <c r="GTY46" s="549"/>
      <c r="GTZ46" s="549"/>
      <c r="GUA46" s="549"/>
      <c r="GUB46" s="549"/>
      <c r="GUC46" s="549"/>
      <c r="GUD46" s="549"/>
      <c r="GUE46" s="549"/>
      <c r="GUF46" s="549"/>
      <c r="GUG46" s="549"/>
      <c r="GUH46" s="549"/>
      <c r="GUI46" s="549"/>
      <c r="GUJ46" s="549"/>
      <c r="GUK46" s="549"/>
      <c r="GUL46" s="549"/>
      <c r="GUM46" s="549"/>
      <c r="GUN46" s="549"/>
      <c r="GUO46" s="549"/>
      <c r="GUP46" s="549"/>
      <c r="GUQ46" s="549"/>
      <c r="GUR46" s="549"/>
      <c r="GUS46" s="549"/>
      <c r="GUT46" s="549"/>
      <c r="GUU46" s="549"/>
      <c r="GUV46" s="549"/>
      <c r="GUW46" s="549"/>
      <c r="GUX46" s="549"/>
      <c r="GUY46" s="549"/>
      <c r="GUZ46" s="549"/>
      <c r="GVA46" s="549"/>
      <c r="GVB46" s="549"/>
      <c r="GVC46" s="549"/>
      <c r="GVD46" s="549"/>
      <c r="GVE46" s="549"/>
      <c r="GVF46" s="549"/>
      <c r="GVG46" s="549"/>
      <c r="GVH46" s="549"/>
      <c r="GVI46" s="549"/>
      <c r="GVJ46" s="549"/>
      <c r="GVK46" s="549"/>
      <c r="GVL46" s="549"/>
      <c r="GVM46" s="549"/>
      <c r="GVN46" s="549"/>
      <c r="GVO46" s="549"/>
      <c r="GVP46" s="549"/>
      <c r="GVQ46" s="549"/>
      <c r="GVR46" s="549"/>
      <c r="GVS46" s="549"/>
      <c r="GVT46" s="549"/>
      <c r="GVU46" s="549"/>
      <c r="GVV46" s="549"/>
      <c r="GVW46" s="549"/>
      <c r="GVX46" s="549"/>
      <c r="GVY46" s="549"/>
      <c r="GVZ46" s="549"/>
      <c r="GWA46" s="549"/>
      <c r="GWB46" s="549"/>
      <c r="GWC46" s="549"/>
      <c r="GWD46" s="549"/>
      <c r="GWE46" s="549"/>
      <c r="GWF46" s="549"/>
      <c r="GWG46" s="549"/>
      <c r="GWH46" s="549"/>
      <c r="GWI46" s="549"/>
      <c r="GWJ46" s="549"/>
      <c r="GWK46" s="549"/>
      <c r="GWL46" s="549"/>
      <c r="GWM46" s="549"/>
      <c r="GWN46" s="549"/>
      <c r="GWO46" s="549"/>
      <c r="GWP46" s="549"/>
      <c r="GWQ46" s="549"/>
      <c r="GWR46" s="549"/>
      <c r="GWS46" s="549"/>
      <c r="GWT46" s="549"/>
      <c r="GWU46" s="549"/>
      <c r="GWV46" s="549"/>
      <c r="GWW46" s="549"/>
      <c r="GWX46" s="549"/>
      <c r="GWY46" s="549"/>
      <c r="GWZ46" s="549"/>
      <c r="GXA46" s="549"/>
      <c r="GXB46" s="549"/>
      <c r="GXC46" s="549"/>
      <c r="GXD46" s="549"/>
      <c r="GXE46" s="549"/>
      <c r="GXF46" s="549"/>
      <c r="GXG46" s="549"/>
      <c r="GXH46" s="549"/>
      <c r="GXI46" s="549"/>
      <c r="GXJ46" s="549"/>
      <c r="GXK46" s="549"/>
      <c r="GXL46" s="549"/>
      <c r="GXM46" s="549"/>
      <c r="GXN46" s="549"/>
      <c r="GXO46" s="549"/>
      <c r="GXP46" s="549"/>
      <c r="GXQ46" s="549"/>
      <c r="GXR46" s="549"/>
      <c r="GXS46" s="549"/>
      <c r="GXT46" s="549"/>
      <c r="GXU46" s="549"/>
      <c r="GXV46" s="549"/>
      <c r="GXW46" s="549"/>
      <c r="GXX46" s="549"/>
      <c r="GXY46" s="549"/>
      <c r="GXZ46" s="549"/>
      <c r="GYA46" s="549"/>
      <c r="GYB46" s="549"/>
      <c r="GYC46" s="549"/>
      <c r="GYD46" s="549"/>
      <c r="GYE46" s="549"/>
      <c r="GYF46" s="549"/>
      <c r="GYG46" s="549"/>
      <c r="GYH46" s="549"/>
      <c r="GYI46" s="549"/>
      <c r="GYJ46" s="549"/>
      <c r="GYK46" s="549"/>
      <c r="GYL46" s="549"/>
      <c r="GYM46" s="549"/>
      <c r="GYN46" s="549"/>
      <c r="GYO46" s="549"/>
      <c r="GYP46" s="549"/>
      <c r="GYQ46" s="549"/>
      <c r="GYR46" s="549"/>
      <c r="GYS46" s="549"/>
      <c r="GYT46" s="549"/>
      <c r="GYU46" s="549"/>
      <c r="GYV46" s="549"/>
      <c r="GYW46" s="549"/>
      <c r="GYX46" s="549"/>
      <c r="GYY46" s="549"/>
      <c r="GYZ46" s="549"/>
      <c r="GZA46" s="549"/>
      <c r="GZB46" s="549"/>
      <c r="GZC46" s="549"/>
      <c r="GZD46" s="549"/>
      <c r="GZE46" s="549"/>
      <c r="GZF46" s="549"/>
      <c r="GZG46" s="549"/>
      <c r="GZH46" s="549"/>
      <c r="GZI46" s="549"/>
      <c r="GZJ46" s="549"/>
      <c r="GZK46" s="549"/>
      <c r="GZL46" s="549"/>
      <c r="GZM46" s="549"/>
      <c r="GZN46" s="549"/>
      <c r="GZO46" s="549"/>
      <c r="GZP46" s="549"/>
      <c r="GZQ46" s="549"/>
      <c r="GZR46" s="549"/>
      <c r="GZS46" s="549"/>
      <c r="GZT46" s="549"/>
      <c r="GZU46" s="549"/>
      <c r="GZV46" s="549"/>
      <c r="GZW46" s="549"/>
      <c r="GZX46" s="549"/>
      <c r="GZY46" s="549"/>
      <c r="GZZ46" s="549"/>
      <c r="HAA46" s="549"/>
      <c r="HAB46" s="549"/>
      <c r="HAC46" s="549"/>
      <c r="HAD46" s="549"/>
      <c r="HAE46" s="549"/>
      <c r="HAF46" s="549"/>
      <c r="HAG46" s="549"/>
      <c r="HAH46" s="549"/>
      <c r="HAI46" s="549"/>
      <c r="HAJ46" s="549"/>
      <c r="HAK46" s="549"/>
      <c r="HAL46" s="549"/>
      <c r="HAM46" s="549"/>
      <c r="HAN46" s="549"/>
      <c r="HAO46" s="549"/>
      <c r="HAP46" s="549"/>
      <c r="HAQ46" s="549"/>
      <c r="HAR46" s="549"/>
      <c r="HAS46" s="549"/>
      <c r="HAT46" s="549"/>
      <c r="HAU46" s="549"/>
      <c r="HAV46" s="549"/>
      <c r="HAW46" s="549"/>
      <c r="HAX46" s="549"/>
      <c r="HAY46" s="549"/>
      <c r="HAZ46" s="549"/>
      <c r="HBA46" s="549"/>
      <c r="HBB46" s="549"/>
      <c r="HBC46" s="549"/>
      <c r="HBD46" s="549"/>
      <c r="HBE46" s="549"/>
      <c r="HBF46" s="549"/>
      <c r="HBG46" s="549"/>
      <c r="HBH46" s="549"/>
      <c r="HBI46" s="549"/>
      <c r="HBJ46" s="549"/>
      <c r="HBK46" s="549"/>
      <c r="HBL46" s="549"/>
      <c r="HBM46" s="549"/>
      <c r="HBN46" s="549"/>
      <c r="HBO46" s="549"/>
      <c r="HBP46" s="549"/>
      <c r="HBQ46" s="549"/>
      <c r="HBR46" s="549"/>
      <c r="HBS46" s="549"/>
      <c r="HBT46" s="549"/>
      <c r="HBU46" s="549"/>
      <c r="HBV46" s="549"/>
      <c r="HBW46" s="549"/>
      <c r="HBX46" s="549"/>
      <c r="HBY46" s="549"/>
      <c r="HBZ46" s="549"/>
      <c r="HCA46" s="549"/>
      <c r="HCB46" s="549"/>
      <c r="HCC46" s="549"/>
      <c r="HCD46" s="549"/>
      <c r="HCE46" s="549"/>
      <c r="HCF46" s="549"/>
      <c r="HCG46" s="549"/>
      <c r="HCH46" s="549"/>
      <c r="HCI46" s="549"/>
      <c r="HCJ46" s="549"/>
      <c r="HCK46" s="549"/>
      <c r="HCL46" s="549"/>
      <c r="HCM46" s="549"/>
      <c r="HCN46" s="549"/>
      <c r="HCO46" s="549"/>
      <c r="HCP46" s="549"/>
      <c r="HCQ46" s="549"/>
      <c r="HCR46" s="549"/>
      <c r="HCS46" s="549"/>
      <c r="HCT46" s="549"/>
      <c r="HCU46" s="549"/>
      <c r="HCV46" s="549"/>
      <c r="HCW46" s="549"/>
      <c r="HCX46" s="549"/>
      <c r="HCY46" s="549"/>
      <c r="HCZ46" s="549"/>
      <c r="HDA46" s="549"/>
      <c r="HDB46" s="549"/>
      <c r="HDC46" s="549"/>
      <c r="HDD46" s="549"/>
      <c r="HDE46" s="549"/>
      <c r="HDF46" s="549"/>
      <c r="HDG46" s="549"/>
      <c r="HDH46" s="549"/>
      <c r="HDI46" s="549"/>
      <c r="HDJ46" s="549"/>
      <c r="HDK46" s="549"/>
      <c r="HDL46" s="549"/>
      <c r="HDM46" s="549"/>
      <c r="HDN46" s="549"/>
      <c r="HDO46" s="549"/>
      <c r="HDP46" s="549"/>
      <c r="HDQ46" s="549"/>
      <c r="HDR46" s="549"/>
      <c r="HDS46" s="549"/>
      <c r="HDT46" s="549"/>
      <c r="HDU46" s="549"/>
      <c r="HDV46" s="549"/>
      <c r="HDW46" s="549"/>
      <c r="HDX46" s="549"/>
      <c r="HDY46" s="549"/>
      <c r="HDZ46" s="549"/>
      <c r="HEA46" s="549"/>
      <c r="HEB46" s="549"/>
      <c r="HEC46" s="549"/>
      <c r="HED46" s="549"/>
      <c r="HEE46" s="549"/>
      <c r="HEF46" s="549"/>
      <c r="HEG46" s="549"/>
      <c r="HEH46" s="549"/>
      <c r="HEI46" s="549"/>
      <c r="HEJ46" s="549"/>
      <c r="HEK46" s="549"/>
      <c r="HEL46" s="549"/>
      <c r="HEM46" s="549"/>
      <c r="HEN46" s="549"/>
      <c r="HEO46" s="549"/>
      <c r="HEP46" s="549"/>
      <c r="HEQ46" s="549"/>
      <c r="HER46" s="549"/>
      <c r="HES46" s="549"/>
      <c r="HET46" s="549"/>
      <c r="HEU46" s="549"/>
      <c r="HEV46" s="549"/>
      <c r="HEW46" s="549"/>
      <c r="HEX46" s="549"/>
      <c r="HEY46" s="549"/>
      <c r="HEZ46" s="549"/>
      <c r="HFA46" s="549"/>
      <c r="HFB46" s="549"/>
      <c r="HFC46" s="549"/>
      <c r="HFD46" s="549"/>
      <c r="HFE46" s="549"/>
      <c r="HFF46" s="549"/>
      <c r="HFG46" s="549"/>
      <c r="HFH46" s="549"/>
      <c r="HFI46" s="549"/>
      <c r="HFJ46" s="549"/>
      <c r="HFK46" s="549"/>
      <c r="HFL46" s="549"/>
      <c r="HFM46" s="549"/>
      <c r="HFN46" s="549"/>
      <c r="HFO46" s="549"/>
      <c r="HFP46" s="549"/>
      <c r="HFQ46" s="549"/>
      <c r="HFR46" s="549"/>
      <c r="HFS46" s="549"/>
      <c r="HFT46" s="549"/>
      <c r="HFU46" s="549"/>
      <c r="HFV46" s="549"/>
      <c r="HFW46" s="549"/>
      <c r="HFX46" s="549"/>
      <c r="HFY46" s="549"/>
      <c r="HFZ46" s="549"/>
      <c r="HGA46" s="549"/>
      <c r="HGB46" s="549"/>
      <c r="HGC46" s="549"/>
      <c r="HGD46" s="549"/>
      <c r="HGE46" s="549"/>
      <c r="HGF46" s="549"/>
      <c r="HGG46" s="549"/>
      <c r="HGH46" s="549"/>
      <c r="HGI46" s="549"/>
      <c r="HGJ46" s="549"/>
      <c r="HGK46" s="549"/>
      <c r="HGL46" s="549"/>
      <c r="HGM46" s="549"/>
      <c r="HGN46" s="549"/>
      <c r="HGO46" s="549"/>
      <c r="HGP46" s="549"/>
      <c r="HGQ46" s="549"/>
      <c r="HGR46" s="549"/>
      <c r="HGS46" s="549"/>
      <c r="HGT46" s="549"/>
      <c r="HGU46" s="549"/>
      <c r="HGV46" s="549"/>
      <c r="HGW46" s="549"/>
      <c r="HGX46" s="549"/>
      <c r="HGY46" s="549"/>
      <c r="HGZ46" s="549"/>
      <c r="HHA46" s="549"/>
      <c r="HHB46" s="549"/>
      <c r="HHC46" s="549"/>
      <c r="HHD46" s="549"/>
      <c r="HHE46" s="549"/>
      <c r="HHF46" s="549"/>
      <c r="HHG46" s="549"/>
      <c r="HHH46" s="549"/>
      <c r="HHI46" s="549"/>
      <c r="HHJ46" s="549"/>
      <c r="HHK46" s="549"/>
      <c r="HHL46" s="549"/>
      <c r="HHM46" s="549"/>
      <c r="HHN46" s="549"/>
      <c r="HHO46" s="549"/>
      <c r="HHP46" s="549"/>
      <c r="HHQ46" s="549"/>
      <c r="HHR46" s="549"/>
      <c r="HHS46" s="549"/>
      <c r="HHT46" s="549"/>
      <c r="HHU46" s="549"/>
      <c r="HHV46" s="549"/>
      <c r="HHW46" s="549"/>
      <c r="HHX46" s="549"/>
      <c r="HHY46" s="549"/>
      <c r="HHZ46" s="549"/>
      <c r="HIA46" s="549"/>
      <c r="HIB46" s="549"/>
      <c r="HIC46" s="549"/>
      <c r="HID46" s="549"/>
      <c r="HIE46" s="549"/>
      <c r="HIF46" s="549"/>
      <c r="HIG46" s="549"/>
      <c r="HIH46" s="549"/>
      <c r="HII46" s="549"/>
      <c r="HIJ46" s="549"/>
      <c r="HIK46" s="549"/>
      <c r="HIL46" s="549"/>
      <c r="HIM46" s="549"/>
      <c r="HIN46" s="549"/>
      <c r="HIO46" s="549"/>
      <c r="HIP46" s="549"/>
      <c r="HIQ46" s="549"/>
      <c r="HIR46" s="549"/>
      <c r="HIS46" s="549"/>
      <c r="HIT46" s="549"/>
      <c r="HIU46" s="549"/>
      <c r="HIV46" s="549"/>
      <c r="HIW46" s="549"/>
      <c r="HIX46" s="549"/>
      <c r="HIY46" s="549"/>
      <c r="HIZ46" s="549"/>
      <c r="HJA46" s="549"/>
      <c r="HJB46" s="549"/>
      <c r="HJC46" s="549"/>
      <c r="HJD46" s="549"/>
      <c r="HJE46" s="549"/>
      <c r="HJF46" s="549"/>
      <c r="HJG46" s="549"/>
      <c r="HJH46" s="549"/>
      <c r="HJI46" s="549"/>
      <c r="HJJ46" s="549"/>
      <c r="HJK46" s="549"/>
      <c r="HJL46" s="549"/>
      <c r="HJM46" s="549"/>
      <c r="HJN46" s="549"/>
      <c r="HJO46" s="549"/>
      <c r="HJP46" s="549"/>
      <c r="HJQ46" s="549"/>
      <c r="HJR46" s="549"/>
      <c r="HJS46" s="549"/>
      <c r="HJT46" s="549"/>
      <c r="HJU46" s="549"/>
      <c r="HJV46" s="549"/>
      <c r="HJW46" s="549"/>
      <c r="HJX46" s="549"/>
      <c r="HJY46" s="549"/>
      <c r="HJZ46" s="549"/>
      <c r="HKA46" s="549"/>
      <c r="HKB46" s="549"/>
      <c r="HKC46" s="549"/>
      <c r="HKD46" s="549"/>
      <c r="HKE46" s="549"/>
      <c r="HKF46" s="549"/>
      <c r="HKG46" s="549"/>
      <c r="HKH46" s="549"/>
      <c r="HKI46" s="549"/>
      <c r="HKJ46" s="549"/>
      <c r="HKK46" s="549"/>
      <c r="HKL46" s="549"/>
      <c r="HKM46" s="549"/>
      <c r="HKN46" s="549"/>
      <c r="HKO46" s="549"/>
      <c r="HKP46" s="549"/>
      <c r="HKQ46" s="549"/>
      <c r="HKR46" s="549"/>
      <c r="HKS46" s="549"/>
      <c r="HKT46" s="549"/>
      <c r="HKU46" s="549"/>
      <c r="HKV46" s="549"/>
      <c r="HKW46" s="549"/>
      <c r="HKX46" s="549"/>
      <c r="HKY46" s="549"/>
      <c r="HKZ46" s="549"/>
      <c r="HLA46" s="549"/>
      <c r="HLB46" s="549"/>
      <c r="HLC46" s="549"/>
      <c r="HLD46" s="549"/>
      <c r="HLE46" s="549"/>
      <c r="HLF46" s="549"/>
      <c r="HLG46" s="549"/>
      <c r="HLH46" s="549"/>
      <c r="HLI46" s="549"/>
      <c r="HLJ46" s="549"/>
      <c r="HLK46" s="549"/>
      <c r="HLL46" s="549"/>
      <c r="HLM46" s="549"/>
      <c r="HLN46" s="549"/>
      <c r="HLO46" s="549"/>
      <c r="HLP46" s="549"/>
      <c r="HLQ46" s="549"/>
      <c r="HLR46" s="549"/>
      <c r="HLS46" s="549"/>
      <c r="HLT46" s="549"/>
      <c r="HLU46" s="549"/>
      <c r="HLV46" s="549"/>
      <c r="HLW46" s="549"/>
      <c r="HLX46" s="549"/>
      <c r="HLY46" s="549"/>
      <c r="HLZ46" s="549"/>
      <c r="HMA46" s="549"/>
      <c r="HMB46" s="549"/>
      <c r="HMC46" s="549"/>
      <c r="HMD46" s="549"/>
      <c r="HME46" s="549"/>
      <c r="HMF46" s="549"/>
      <c r="HMG46" s="549"/>
      <c r="HMH46" s="549"/>
      <c r="HMI46" s="549"/>
      <c r="HMJ46" s="549"/>
      <c r="HMK46" s="549"/>
      <c r="HML46" s="549"/>
      <c r="HMM46" s="549"/>
      <c r="HMN46" s="549"/>
      <c r="HMO46" s="549"/>
      <c r="HMP46" s="549"/>
      <c r="HMQ46" s="549"/>
      <c r="HMR46" s="549"/>
      <c r="HMS46" s="549"/>
      <c r="HMT46" s="549"/>
      <c r="HMU46" s="549"/>
      <c r="HMV46" s="549"/>
      <c r="HMW46" s="549"/>
      <c r="HMX46" s="549"/>
      <c r="HMY46" s="549"/>
      <c r="HMZ46" s="549"/>
      <c r="HNA46" s="549"/>
      <c r="HNB46" s="549"/>
      <c r="HNC46" s="549"/>
      <c r="HND46" s="549"/>
      <c r="HNE46" s="549"/>
      <c r="HNF46" s="549"/>
      <c r="HNG46" s="549"/>
      <c r="HNH46" s="549"/>
      <c r="HNI46" s="549"/>
      <c r="HNJ46" s="549"/>
      <c r="HNK46" s="549"/>
      <c r="HNL46" s="549"/>
      <c r="HNM46" s="549"/>
      <c r="HNN46" s="549"/>
      <c r="HNO46" s="549"/>
      <c r="HNP46" s="549"/>
      <c r="HNQ46" s="549"/>
      <c r="HNR46" s="549"/>
      <c r="HNS46" s="549"/>
      <c r="HNT46" s="549"/>
      <c r="HNU46" s="549"/>
      <c r="HNV46" s="549"/>
      <c r="HNW46" s="549"/>
      <c r="HNX46" s="549"/>
      <c r="HNY46" s="549"/>
      <c r="HNZ46" s="549"/>
      <c r="HOA46" s="549"/>
      <c r="HOB46" s="549"/>
      <c r="HOC46" s="549"/>
      <c r="HOD46" s="549"/>
      <c r="HOE46" s="549"/>
      <c r="HOF46" s="549"/>
      <c r="HOG46" s="549"/>
      <c r="HOH46" s="549"/>
      <c r="HOI46" s="549"/>
      <c r="HOJ46" s="549"/>
      <c r="HOK46" s="549"/>
      <c r="HOL46" s="549"/>
      <c r="HOM46" s="549"/>
      <c r="HON46" s="549"/>
      <c r="HOO46" s="549"/>
      <c r="HOP46" s="549"/>
      <c r="HOQ46" s="549"/>
      <c r="HOR46" s="549"/>
      <c r="HOS46" s="549"/>
      <c r="HOT46" s="549"/>
      <c r="HOU46" s="549"/>
      <c r="HOV46" s="549"/>
      <c r="HOW46" s="549"/>
      <c r="HOX46" s="549"/>
      <c r="HOY46" s="549"/>
      <c r="HOZ46" s="549"/>
      <c r="HPA46" s="549"/>
      <c r="HPB46" s="549"/>
      <c r="HPC46" s="549"/>
      <c r="HPD46" s="549"/>
      <c r="HPE46" s="549"/>
      <c r="HPF46" s="549"/>
      <c r="HPG46" s="549"/>
      <c r="HPH46" s="549"/>
      <c r="HPI46" s="549"/>
      <c r="HPJ46" s="549"/>
      <c r="HPK46" s="549"/>
      <c r="HPL46" s="549"/>
      <c r="HPM46" s="549"/>
      <c r="HPN46" s="549"/>
      <c r="HPO46" s="549"/>
      <c r="HPP46" s="549"/>
      <c r="HPQ46" s="549"/>
      <c r="HPR46" s="549"/>
      <c r="HPS46" s="549"/>
      <c r="HPT46" s="549"/>
      <c r="HPU46" s="549"/>
      <c r="HPV46" s="549"/>
      <c r="HPW46" s="549"/>
      <c r="HPX46" s="549"/>
      <c r="HPY46" s="549"/>
      <c r="HPZ46" s="549"/>
      <c r="HQA46" s="549"/>
      <c r="HQB46" s="549"/>
      <c r="HQC46" s="549"/>
      <c r="HQD46" s="549"/>
      <c r="HQE46" s="549"/>
      <c r="HQF46" s="549"/>
      <c r="HQG46" s="549"/>
      <c r="HQH46" s="549"/>
      <c r="HQI46" s="549"/>
      <c r="HQJ46" s="549"/>
      <c r="HQK46" s="549"/>
      <c r="HQL46" s="549"/>
      <c r="HQM46" s="549"/>
      <c r="HQN46" s="549"/>
      <c r="HQO46" s="549"/>
      <c r="HQP46" s="549"/>
      <c r="HQQ46" s="549"/>
      <c r="HQR46" s="549"/>
      <c r="HQS46" s="549"/>
      <c r="HQT46" s="549"/>
      <c r="HQU46" s="549"/>
      <c r="HQV46" s="549"/>
      <c r="HQW46" s="549"/>
      <c r="HQX46" s="549"/>
      <c r="HQY46" s="549"/>
      <c r="HQZ46" s="549"/>
      <c r="HRA46" s="549"/>
      <c r="HRB46" s="549"/>
      <c r="HRC46" s="549"/>
      <c r="HRD46" s="549"/>
      <c r="HRE46" s="549"/>
      <c r="HRF46" s="549"/>
      <c r="HRG46" s="549"/>
      <c r="HRH46" s="549"/>
      <c r="HRI46" s="549"/>
      <c r="HRJ46" s="549"/>
      <c r="HRK46" s="549"/>
      <c r="HRL46" s="549"/>
      <c r="HRM46" s="549"/>
      <c r="HRN46" s="549"/>
      <c r="HRO46" s="549"/>
      <c r="HRP46" s="549"/>
      <c r="HRQ46" s="549"/>
      <c r="HRR46" s="549"/>
      <c r="HRS46" s="549"/>
      <c r="HRT46" s="549"/>
      <c r="HRU46" s="549"/>
      <c r="HRV46" s="549"/>
      <c r="HRW46" s="549"/>
      <c r="HRX46" s="549"/>
      <c r="HRY46" s="549"/>
      <c r="HRZ46" s="549"/>
      <c r="HSA46" s="549"/>
      <c r="HSB46" s="549"/>
      <c r="HSC46" s="549"/>
      <c r="HSD46" s="549"/>
      <c r="HSE46" s="549"/>
      <c r="HSF46" s="549"/>
      <c r="HSG46" s="549"/>
      <c r="HSH46" s="549"/>
      <c r="HSI46" s="549"/>
      <c r="HSJ46" s="549"/>
      <c r="HSK46" s="549"/>
      <c r="HSL46" s="549"/>
      <c r="HSM46" s="549"/>
      <c r="HSN46" s="549"/>
      <c r="HSO46" s="549"/>
      <c r="HSP46" s="549"/>
      <c r="HSQ46" s="549"/>
      <c r="HSR46" s="549"/>
      <c r="HSS46" s="549"/>
      <c r="HST46" s="549"/>
      <c r="HSU46" s="549"/>
      <c r="HSV46" s="549"/>
      <c r="HSW46" s="549"/>
      <c r="HSX46" s="549"/>
      <c r="HSY46" s="549"/>
      <c r="HSZ46" s="549"/>
      <c r="HTA46" s="549"/>
      <c r="HTB46" s="549"/>
      <c r="HTC46" s="549"/>
      <c r="HTD46" s="549"/>
      <c r="HTE46" s="549"/>
      <c r="HTF46" s="549"/>
      <c r="HTG46" s="549"/>
      <c r="HTH46" s="549"/>
      <c r="HTI46" s="549"/>
      <c r="HTJ46" s="549"/>
      <c r="HTK46" s="549"/>
      <c r="HTL46" s="549"/>
      <c r="HTM46" s="549"/>
      <c r="HTN46" s="549"/>
      <c r="HTO46" s="549"/>
      <c r="HTP46" s="549"/>
      <c r="HTQ46" s="549"/>
      <c r="HTR46" s="549"/>
      <c r="HTS46" s="549"/>
      <c r="HTT46" s="549"/>
      <c r="HTU46" s="549"/>
      <c r="HTV46" s="549"/>
      <c r="HTW46" s="549"/>
      <c r="HTX46" s="549"/>
      <c r="HTY46" s="549"/>
      <c r="HTZ46" s="549"/>
      <c r="HUA46" s="549"/>
      <c r="HUB46" s="549"/>
      <c r="HUC46" s="549"/>
      <c r="HUD46" s="549"/>
      <c r="HUE46" s="549"/>
      <c r="HUF46" s="549"/>
      <c r="HUG46" s="549"/>
      <c r="HUH46" s="549"/>
      <c r="HUI46" s="549"/>
      <c r="HUJ46" s="549"/>
      <c r="HUK46" s="549"/>
      <c r="HUL46" s="549"/>
      <c r="HUM46" s="549"/>
      <c r="HUN46" s="549"/>
      <c r="HUO46" s="549"/>
      <c r="HUP46" s="549"/>
      <c r="HUQ46" s="549"/>
      <c r="HUR46" s="549"/>
      <c r="HUS46" s="549"/>
      <c r="HUT46" s="549"/>
      <c r="HUU46" s="549"/>
      <c r="HUV46" s="549"/>
      <c r="HUW46" s="549"/>
      <c r="HUX46" s="549"/>
      <c r="HUY46" s="549"/>
      <c r="HUZ46" s="549"/>
      <c r="HVA46" s="549"/>
      <c r="HVB46" s="549"/>
      <c r="HVC46" s="549"/>
      <c r="HVD46" s="549"/>
      <c r="HVE46" s="549"/>
      <c r="HVF46" s="549"/>
      <c r="HVG46" s="549"/>
      <c r="HVH46" s="549"/>
      <c r="HVI46" s="549"/>
      <c r="HVJ46" s="549"/>
      <c r="HVK46" s="549"/>
      <c r="HVL46" s="549"/>
      <c r="HVM46" s="549"/>
      <c r="HVN46" s="549"/>
      <c r="HVO46" s="549"/>
      <c r="HVP46" s="549"/>
      <c r="HVQ46" s="549"/>
      <c r="HVR46" s="549"/>
      <c r="HVS46" s="549"/>
      <c r="HVT46" s="549"/>
      <c r="HVU46" s="549"/>
      <c r="HVV46" s="549"/>
      <c r="HVW46" s="549"/>
      <c r="HVX46" s="549"/>
      <c r="HVY46" s="549"/>
      <c r="HVZ46" s="549"/>
      <c r="HWA46" s="549"/>
      <c r="HWB46" s="549"/>
      <c r="HWC46" s="549"/>
      <c r="HWD46" s="549"/>
      <c r="HWE46" s="549"/>
      <c r="HWF46" s="549"/>
      <c r="HWG46" s="549"/>
      <c r="HWH46" s="549"/>
      <c r="HWI46" s="549"/>
      <c r="HWJ46" s="549"/>
      <c r="HWK46" s="549"/>
      <c r="HWL46" s="549"/>
      <c r="HWM46" s="549"/>
      <c r="HWN46" s="549"/>
      <c r="HWO46" s="549"/>
      <c r="HWP46" s="549"/>
      <c r="HWQ46" s="549"/>
      <c r="HWR46" s="549"/>
      <c r="HWS46" s="549"/>
      <c r="HWT46" s="549"/>
      <c r="HWU46" s="549"/>
      <c r="HWV46" s="549"/>
      <c r="HWW46" s="549"/>
      <c r="HWX46" s="549"/>
      <c r="HWY46" s="549"/>
      <c r="HWZ46" s="549"/>
      <c r="HXA46" s="549"/>
      <c r="HXB46" s="549"/>
      <c r="HXC46" s="549"/>
      <c r="HXD46" s="549"/>
      <c r="HXE46" s="549"/>
      <c r="HXF46" s="549"/>
      <c r="HXG46" s="549"/>
      <c r="HXH46" s="549"/>
      <c r="HXI46" s="549"/>
      <c r="HXJ46" s="549"/>
      <c r="HXK46" s="549"/>
      <c r="HXL46" s="549"/>
      <c r="HXM46" s="549"/>
      <c r="HXN46" s="549"/>
      <c r="HXO46" s="549"/>
      <c r="HXP46" s="549"/>
      <c r="HXQ46" s="549"/>
      <c r="HXR46" s="549"/>
      <c r="HXS46" s="549"/>
      <c r="HXT46" s="549"/>
      <c r="HXU46" s="549"/>
      <c r="HXV46" s="549"/>
      <c r="HXW46" s="549"/>
      <c r="HXX46" s="549"/>
      <c r="HXY46" s="549"/>
      <c r="HXZ46" s="549"/>
      <c r="HYA46" s="549"/>
      <c r="HYB46" s="549"/>
      <c r="HYC46" s="549"/>
      <c r="HYD46" s="549"/>
      <c r="HYE46" s="549"/>
      <c r="HYF46" s="549"/>
      <c r="HYG46" s="549"/>
      <c r="HYH46" s="549"/>
      <c r="HYI46" s="549"/>
      <c r="HYJ46" s="549"/>
      <c r="HYK46" s="549"/>
      <c r="HYL46" s="549"/>
      <c r="HYM46" s="549"/>
      <c r="HYN46" s="549"/>
      <c r="HYO46" s="549"/>
      <c r="HYP46" s="549"/>
      <c r="HYQ46" s="549"/>
      <c r="HYR46" s="549"/>
      <c r="HYS46" s="549"/>
      <c r="HYT46" s="549"/>
      <c r="HYU46" s="549"/>
      <c r="HYV46" s="549"/>
      <c r="HYW46" s="549"/>
      <c r="HYX46" s="549"/>
      <c r="HYY46" s="549"/>
      <c r="HYZ46" s="549"/>
      <c r="HZA46" s="549"/>
      <c r="HZB46" s="549"/>
      <c r="HZC46" s="549"/>
      <c r="HZD46" s="549"/>
      <c r="HZE46" s="549"/>
      <c r="HZF46" s="549"/>
      <c r="HZG46" s="549"/>
      <c r="HZH46" s="549"/>
      <c r="HZI46" s="549"/>
      <c r="HZJ46" s="549"/>
      <c r="HZK46" s="549"/>
      <c r="HZL46" s="549"/>
      <c r="HZM46" s="549"/>
      <c r="HZN46" s="549"/>
      <c r="HZO46" s="549"/>
      <c r="HZP46" s="549"/>
      <c r="HZQ46" s="549"/>
      <c r="HZR46" s="549"/>
      <c r="HZS46" s="549"/>
      <c r="HZT46" s="549"/>
      <c r="HZU46" s="549"/>
      <c r="HZV46" s="549"/>
      <c r="HZW46" s="549"/>
      <c r="HZX46" s="549"/>
      <c r="HZY46" s="549"/>
      <c r="HZZ46" s="549"/>
      <c r="IAA46" s="549"/>
      <c r="IAB46" s="549"/>
      <c r="IAC46" s="549"/>
      <c r="IAD46" s="549"/>
      <c r="IAE46" s="549"/>
      <c r="IAF46" s="549"/>
      <c r="IAG46" s="549"/>
      <c r="IAH46" s="549"/>
      <c r="IAI46" s="549"/>
      <c r="IAJ46" s="549"/>
      <c r="IAK46" s="549"/>
      <c r="IAL46" s="549"/>
      <c r="IAM46" s="549"/>
      <c r="IAN46" s="549"/>
      <c r="IAO46" s="549"/>
      <c r="IAP46" s="549"/>
      <c r="IAQ46" s="549"/>
      <c r="IAR46" s="549"/>
      <c r="IAS46" s="549"/>
      <c r="IAT46" s="549"/>
      <c r="IAU46" s="549"/>
      <c r="IAV46" s="549"/>
      <c r="IAW46" s="549"/>
      <c r="IAX46" s="549"/>
      <c r="IAY46" s="549"/>
      <c r="IAZ46" s="549"/>
      <c r="IBA46" s="549"/>
      <c r="IBB46" s="549"/>
      <c r="IBC46" s="549"/>
      <c r="IBD46" s="549"/>
      <c r="IBE46" s="549"/>
      <c r="IBF46" s="549"/>
      <c r="IBG46" s="549"/>
      <c r="IBH46" s="549"/>
      <c r="IBI46" s="549"/>
      <c r="IBJ46" s="549"/>
      <c r="IBK46" s="549"/>
      <c r="IBL46" s="549"/>
      <c r="IBM46" s="549"/>
      <c r="IBN46" s="549"/>
      <c r="IBO46" s="549"/>
      <c r="IBP46" s="549"/>
      <c r="IBQ46" s="549"/>
      <c r="IBR46" s="549"/>
      <c r="IBS46" s="549"/>
      <c r="IBT46" s="549"/>
      <c r="IBU46" s="549"/>
      <c r="IBV46" s="549"/>
      <c r="IBW46" s="549"/>
      <c r="IBX46" s="549"/>
      <c r="IBY46" s="549"/>
      <c r="IBZ46" s="549"/>
      <c r="ICA46" s="549"/>
      <c r="ICB46" s="549"/>
      <c r="ICC46" s="549"/>
      <c r="ICD46" s="549"/>
      <c r="ICE46" s="549"/>
      <c r="ICF46" s="549"/>
      <c r="ICG46" s="549"/>
      <c r="ICH46" s="549"/>
      <c r="ICI46" s="549"/>
      <c r="ICJ46" s="549"/>
      <c r="ICK46" s="549"/>
      <c r="ICL46" s="549"/>
      <c r="ICM46" s="549"/>
      <c r="ICN46" s="549"/>
      <c r="ICO46" s="549"/>
      <c r="ICP46" s="549"/>
      <c r="ICQ46" s="549"/>
      <c r="ICR46" s="549"/>
      <c r="ICS46" s="549"/>
      <c r="ICT46" s="549"/>
      <c r="ICU46" s="549"/>
      <c r="ICV46" s="549"/>
      <c r="ICW46" s="549"/>
      <c r="ICX46" s="549"/>
      <c r="ICY46" s="549"/>
      <c r="ICZ46" s="549"/>
      <c r="IDA46" s="549"/>
      <c r="IDB46" s="549"/>
      <c r="IDC46" s="549"/>
      <c r="IDD46" s="549"/>
      <c r="IDE46" s="549"/>
      <c r="IDF46" s="549"/>
      <c r="IDG46" s="549"/>
      <c r="IDH46" s="549"/>
      <c r="IDI46" s="549"/>
      <c r="IDJ46" s="549"/>
      <c r="IDK46" s="549"/>
      <c r="IDL46" s="549"/>
      <c r="IDM46" s="549"/>
      <c r="IDN46" s="549"/>
      <c r="IDO46" s="549"/>
      <c r="IDP46" s="549"/>
      <c r="IDQ46" s="549"/>
      <c r="IDR46" s="549"/>
      <c r="IDS46" s="549"/>
      <c r="IDT46" s="549"/>
      <c r="IDU46" s="549"/>
      <c r="IDV46" s="549"/>
      <c r="IDW46" s="549"/>
      <c r="IDX46" s="549"/>
      <c r="IDY46" s="549"/>
      <c r="IDZ46" s="549"/>
      <c r="IEA46" s="549"/>
      <c r="IEB46" s="549"/>
      <c r="IEC46" s="549"/>
      <c r="IED46" s="549"/>
      <c r="IEE46" s="549"/>
      <c r="IEF46" s="549"/>
      <c r="IEG46" s="549"/>
      <c r="IEH46" s="549"/>
      <c r="IEI46" s="549"/>
      <c r="IEJ46" s="549"/>
      <c r="IEK46" s="549"/>
      <c r="IEL46" s="549"/>
      <c r="IEM46" s="549"/>
      <c r="IEN46" s="549"/>
      <c r="IEO46" s="549"/>
      <c r="IEP46" s="549"/>
      <c r="IEQ46" s="549"/>
      <c r="IER46" s="549"/>
      <c r="IES46" s="549"/>
      <c r="IET46" s="549"/>
      <c r="IEU46" s="549"/>
      <c r="IEV46" s="549"/>
      <c r="IEW46" s="549"/>
      <c r="IEX46" s="549"/>
      <c r="IEY46" s="549"/>
      <c r="IEZ46" s="549"/>
      <c r="IFA46" s="549"/>
      <c r="IFB46" s="549"/>
      <c r="IFC46" s="549"/>
      <c r="IFD46" s="549"/>
      <c r="IFE46" s="549"/>
      <c r="IFF46" s="549"/>
      <c r="IFG46" s="549"/>
      <c r="IFH46" s="549"/>
      <c r="IFI46" s="549"/>
      <c r="IFJ46" s="549"/>
      <c r="IFK46" s="549"/>
      <c r="IFL46" s="549"/>
      <c r="IFM46" s="549"/>
      <c r="IFN46" s="549"/>
      <c r="IFO46" s="549"/>
      <c r="IFP46" s="549"/>
      <c r="IFQ46" s="549"/>
      <c r="IFR46" s="549"/>
      <c r="IFS46" s="549"/>
      <c r="IFT46" s="549"/>
      <c r="IFU46" s="549"/>
      <c r="IFV46" s="549"/>
      <c r="IFW46" s="549"/>
      <c r="IFX46" s="549"/>
      <c r="IFY46" s="549"/>
      <c r="IFZ46" s="549"/>
      <c r="IGA46" s="549"/>
      <c r="IGB46" s="549"/>
      <c r="IGC46" s="549"/>
      <c r="IGD46" s="549"/>
      <c r="IGE46" s="549"/>
      <c r="IGF46" s="549"/>
      <c r="IGG46" s="549"/>
      <c r="IGH46" s="549"/>
      <c r="IGI46" s="549"/>
      <c r="IGJ46" s="549"/>
      <c r="IGK46" s="549"/>
      <c r="IGL46" s="549"/>
      <c r="IGM46" s="549"/>
      <c r="IGN46" s="549"/>
      <c r="IGO46" s="549"/>
      <c r="IGP46" s="549"/>
      <c r="IGQ46" s="549"/>
      <c r="IGR46" s="549"/>
      <c r="IGS46" s="549"/>
      <c r="IGT46" s="549"/>
      <c r="IGU46" s="549"/>
      <c r="IGV46" s="549"/>
      <c r="IGW46" s="549"/>
      <c r="IGX46" s="549"/>
      <c r="IGY46" s="549"/>
      <c r="IGZ46" s="549"/>
      <c r="IHA46" s="549"/>
      <c r="IHB46" s="549"/>
      <c r="IHC46" s="549"/>
      <c r="IHD46" s="549"/>
      <c r="IHE46" s="549"/>
      <c r="IHF46" s="549"/>
      <c r="IHG46" s="549"/>
      <c r="IHH46" s="549"/>
      <c r="IHI46" s="549"/>
      <c r="IHJ46" s="549"/>
      <c r="IHK46" s="549"/>
      <c r="IHL46" s="549"/>
      <c r="IHM46" s="549"/>
      <c r="IHN46" s="549"/>
      <c r="IHO46" s="549"/>
      <c r="IHP46" s="549"/>
      <c r="IHQ46" s="549"/>
      <c r="IHR46" s="549"/>
      <c r="IHS46" s="549"/>
      <c r="IHT46" s="549"/>
      <c r="IHU46" s="549"/>
      <c r="IHV46" s="549"/>
      <c r="IHW46" s="549"/>
      <c r="IHX46" s="549"/>
      <c r="IHY46" s="549"/>
      <c r="IHZ46" s="549"/>
      <c r="IIA46" s="549"/>
      <c r="IIB46" s="549"/>
      <c r="IIC46" s="549"/>
      <c r="IID46" s="549"/>
      <c r="IIE46" s="549"/>
      <c r="IIF46" s="549"/>
      <c r="IIG46" s="549"/>
      <c r="IIH46" s="549"/>
      <c r="III46" s="549"/>
      <c r="IIJ46" s="549"/>
      <c r="IIK46" s="549"/>
      <c r="IIL46" s="549"/>
      <c r="IIM46" s="549"/>
      <c r="IIN46" s="549"/>
      <c r="IIO46" s="549"/>
      <c r="IIP46" s="549"/>
      <c r="IIQ46" s="549"/>
      <c r="IIR46" s="549"/>
      <c r="IIS46" s="549"/>
      <c r="IIT46" s="549"/>
      <c r="IIU46" s="549"/>
      <c r="IIV46" s="549"/>
      <c r="IIW46" s="549"/>
      <c r="IIX46" s="549"/>
      <c r="IIY46" s="549"/>
      <c r="IIZ46" s="549"/>
      <c r="IJA46" s="549"/>
      <c r="IJB46" s="549"/>
      <c r="IJC46" s="549"/>
      <c r="IJD46" s="549"/>
      <c r="IJE46" s="549"/>
      <c r="IJF46" s="549"/>
      <c r="IJG46" s="549"/>
      <c r="IJH46" s="549"/>
      <c r="IJI46" s="549"/>
      <c r="IJJ46" s="549"/>
      <c r="IJK46" s="549"/>
      <c r="IJL46" s="549"/>
      <c r="IJM46" s="549"/>
      <c r="IJN46" s="549"/>
      <c r="IJO46" s="549"/>
      <c r="IJP46" s="549"/>
      <c r="IJQ46" s="549"/>
      <c r="IJR46" s="549"/>
      <c r="IJS46" s="549"/>
      <c r="IJT46" s="549"/>
      <c r="IJU46" s="549"/>
      <c r="IJV46" s="549"/>
      <c r="IJW46" s="549"/>
      <c r="IJX46" s="549"/>
      <c r="IJY46" s="549"/>
      <c r="IJZ46" s="549"/>
      <c r="IKA46" s="549"/>
      <c r="IKB46" s="549"/>
      <c r="IKC46" s="549"/>
      <c r="IKD46" s="549"/>
      <c r="IKE46" s="549"/>
      <c r="IKF46" s="549"/>
      <c r="IKG46" s="549"/>
      <c r="IKH46" s="549"/>
      <c r="IKI46" s="549"/>
      <c r="IKJ46" s="549"/>
      <c r="IKK46" s="549"/>
      <c r="IKL46" s="549"/>
      <c r="IKM46" s="549"/>
      <c r="IKN46" s="549"/>
      <c r="IKO46" s="549"/>
      <c r="IKP46" s="549"/>
      <c r="IKQ46" s="549"/>
      <c r="IKR46" s="549"/>
      <c r="IKS46" s="549"/>
      <c r="IKT46" s="549"/>
      <c r="IKU46" s="549"/>
      <c r="IKV46" s="549"/>
      <c r="IKW46" s="549"/>
      <c r="IKX46" s="549"/>
      <c r="IKY46" s="549"/>
      <c r="IKZ46" s="549"/>
      <c r="ILA46" s="549"/>
      <c r="ILB46" s="549"/>
      <c r="ILC46" s="549"/>
      <c r="ILD46" s="549"/>
      <c r="ILE46" s="549"/>
      <c r="ILF46" s="549"/>
      <c r="ILG46" s="549"/>
      <c r="ILH46" s="549"/>
      <c r="ILI46" s="549"/>
      <c r="ILJ46" s="549"/>
      <c r="ILK46" s="549"/>
      <c r="ILL46" s="549"/>
      <c r="ILM46" s="549"/>
      <c r="ILN46" s="549"/>
      <c r="ILO46" s="549"/>
      <c r="ILP46" s="549"/>
      <c r="ILQ46" s="549"/>
      <c r="ILR46" s="549"/>
      <c r="ILS46" s="549"/>
      <c r="ILT46" s="549"/>
      <c r="ILU46" s="549"/>
      <c r="ILV46" s="549"/>
      <c r="ILW46" s="549"/>
      <c r="ILX46" s="549"/>
      <c r="ILY46" s="549"/>
      <c r="ILZ46" s="549"/>
      <c r="IMA46" s="549"/>
      <c r="IMB46" s="549"/>
      <c r="IMC46" s="549"/>
      <c r="IMD46" s="549"/>
      <c r="IME46" s="549"/>
      <c r="IMF46" s="549"/>
      <c r="IMG46" s="549"/>
      <c r="IMH46" s="549"/>
      <c r="IMI46" s="549"/>
      <c r="IMJ46" s="549"/>
      <c r="IMK46" s="549"/>
      <c r="IML46" s="549"/>
      <c r="IMM46" s="549"/>
      <c r="IMN46" s="549"/>
      <c r="IMO46" s="549"/>
      <c r="IMP46" s="549"/>
      <c r="IMQ46" s="549"/>
      <c r="IMR46" s="549"/>
      <c r="IMS46" s="549"/>
      <c r="IMT46" s="549"/>
      <c r="IMU46" s="549"/>
      <c r="IMV46" s="549"/>
      <c r="IMW46" s="549"/>
      <c r="IMX46" s="549"/>
      <c r="IMY46" s="549"/>
      <c r="IMZ46" s="549"/>
      <c r="INA46" s="549"/>
      <c r="INB46" s="549"/>
      <c r="INC46" s="549"/>
      <c r="IND46" s="549"/>
      <c r="INE46" s="549"/>
      <c r="INF46" s="549"/>
      <c r="ING46" s="549"/>
      <c r="INH46" s="549"/>
      <c r="INI46" s="549"/>
      <c r="INJ46" s="549"/>
      <c r="INK46" s="549"/>
      <c r="INL46" s="549"/>
      <c r="INM46" s="549"/>
      <c r="INN46" s="549"/>
      <c r="INO46" s="549"/>
      <c r="INP46" s="549"/>
      <c r="INQ46" s="549"/>
      <c r="INR46" s="549"/>
      <c r="INS46" s="549"/>
      <c r="INT46" s="549"/>
      <c r="INU46" s="549"/>
      <c r="INV46" s="549"/>
      <c r="INW46" s="549"/>
      <c r="INX46" s="549"/>
      <c r="INY46" s="549"/>
      <c r="INZ46" s="549"/>
      <c r="IOA46" s="549"/>
      <c r="IOB46" s="549"/>
      <c r="IOC46" s="549"/>
      <c r="IOD46" s="549"/>
      <c r="IOE46" s="549"/>
      <c r="IOF46" s="549"/>
      <c r="IOG46" s="549"/>
      <c r="IOH46" s="549"/>
      <c r="IOI46" s="549"/>
      <c r="IOJ46" s="549"/>
      <c r="IOK46" s="549"/>
      <c r="IOL46" s="549"/>
      <c r="IOM46" s="549"/>
      <c r="ION46" s="549"/>
      <c r="IOO46" s="549"/>
      <c r="IOP46" s="549"/>
      <c r="IOQ46" s="549"/>
      <c r="IOR46" s="549"/>
      <c r="IOS46" s="549"/>
      <c r="IOT46" s="549"/>
      <c r="IOU46" s="549"/>
      <c r="IOV46" s="549"/>
      <c r="IOW46" s="549"/>
      <c r="IOX46" s="549"/>
      <c r="IOY46" s="549"/>
      <c r="IOZ46" s="549"/>
      <c r="IPA46" s="549"/>
      <c r="IPB46" s="549"/>
      <c r="IPC46" s="549"/>
      <c r="IPD46" s="549"/>
      <c r="IPE46" s="549"/>
      <c r="IPF46" s="549"/>
      <c r="IPG46" s="549"/>
      <c r="IPH46" s="549"/>
      <c r="IPI46" s="549"/>
      <c r="IPJ46" s="549"/>
      <c r="IPK46" s="549"/>
      <c r="IPL46" s="549"/>
      <c r="IPM46" s="549"/>
      <c r="IPN46" s="549"/>
      <c r="IPO46" s="549"/>
      <c r="IPP46" s="549"/>
      <c r="IPQ46" s="549"/>
      <c r="IPR46" s="549"/>
      <c r="IPS46" s="549"/>
      <c r="IPT46" s="549"/>
      <c r="IPU46" s="549"/>
      <c r="IPV46" s="549"/>
      <c r="IPW46" s="549"/>
      <c r="IPX46" s="549"/>
      <c r="IPY46" s="549"/>
      <c r="IPZ46" s="549"/>
      <c r="IQA46" s="549"/>
      <c r="IQB46" s="549"/>
      <c r="IQC46" s="549"/>
      <c r="IQD46" s="549"/>
      <c r="IQE46" s="549"/>
      <c r="IQF46" s="549"/>
      <c r="IQG46" s="549"/>
      <c r="IQH46" s="549"/>
      <c r="IQI46" s="549"/>
      <c r="IQJ46" s="549"/>
      <c r="IQK46" s="549"/>
      <c r="IQL46" s="549"/>
      <c r="IQM46" s="549"/>
      <c r="IQN46" s="549"/>
      <c r="IQO46" s="549"/>
      <c r="IQP46" s="549"/>
      <c r="IQQ46" s="549"/>
      <c r="IQR46" s="549"/>
      <c r="IQS46" s="549"/>
      <c r="IQT46" s="549"/>
      <c r="IQU46" s="549"/>
      <c r="IQV46" s="549"/>
      <c r="IQW46" s="549"/>
      <c r="IQX46" s="549"/>
      <c r="IQY46" s="549"/>
      <c r="IQZ46" s="549"/>
      <c r="IRA46" s="549"/>
      <c r="IRB46" s="549"/>
      <c r="IRC46" s="549"/>
      <c r="IRD46" s="549"/>
      <c r="IRE46" s="549"/>
      <c r="IRF46" s="549"/>
      <c r="IRG46" s="549"/>
      <c r="IRH46" s="549"/>
      <c r="IRI46" s="549"/>
      <c r="IRJ46" s="549"/>
      <c r="IRK46" s="549"/>
      <c r="IRL46" s="549"/>
      <c r="IRM46" s="549"/>
      <c r="IRN46" s="549"/>
      <c r="IRO46" s="549"/>
      <c r="IRP46" s="549"/>
      <c r="IRQ46" s="549"/>
      <c r="IRR46" s="549"/>
      <c r="IRS46" s="549"/>
      <c r="IRT46" s="549"/>
      <c r="IRU46" s="549"/>
      <c r="IRV46" s="549"/>
      <c r="IRW46" s="549"/>
      <c r="IRX46" s="549"/>
      <c r="IRY46" s="549"/>
      <c r="IRZ46" s="549"/>
      <c r="ISA46" s="549"/>
      <c r="ISB46" s="549"/>
      <c r="ISC46" s="549"/>
      <c r="ISD46" s="549"/>
      <c r="ISE46" s="549"/>
      <c r="ISF46" s="549"/>
      <c r="ISG46" s="549"/>
      <c r="ISH46" s="549"/>
      <c r="ISI46" s="549"/>
      <c r="ISJ46" s="549"/>
      <c r="ISK46" s="549"/>
      <c r="ISL46" s="549"/>
      <c r="ISM46" s="549"/>
      <c r="ISN46" s="549"/>
      <c r="ISO46" s="549"/>
      <c r="ISP46" s="549"/>
      <c r="ISQ46" s="549"/>
      <c r="ISR46" s="549"/>
      <c r="ISS46" s="549"/>
      <c r="IST46" s="549"/>
      <c r="ISU46" s="549"/>
      <c r="ISV46" s="549"/>
      <c r="ISW46" s="549"/>
      <c r="ISX46" s="549"/>
      <c r="ISY46" s="549"/>
      <c r="ISZ46" s="549"/>
      <c r="ITA46" s="549"/>
      <c r="ITB46" s="549"/>
      <c r="ITC46" s="549"/>
      <c r="ITD46" s="549"/>
      <c r="ITE46" s="549"/>
      <c r="ITF46" s="549"/>
      <c r="ITG46" s="549"/>
      <c r="ITH46" s="549"/>
      <c r="ITI46" s="549"/>
      <c r="ITJ46" s="549"/>
      <c r="ITK46" s="549"/>
      <c r="ITL46" s="549"/>
      <c r="ITM46" s="549"/>
      <c r="ITN46" s="549"/>
      <c r="ITO46" s="549"/>
      <c r="ITP46" s="549"/>
      <c r="ITQ46" s="549"/>
      <c r="ITR46" s="549"/>
      <c r="ITS46" s="549"/>
      <c r="ITT46" s="549"/>
      <c r="ITU46" s="549"/>
      <c r="ITV46" s="549"/>
      <c r="ITW46" s="549"/>
      <c r="ITX46" s="549"/>
      <c r="ITY46" s="549"/>
      <c r="ITZ46" s="549"/>
      <c r="IUA46" s="549"/>
      <c r="IUB46" s="549"/>
      <c r="IUC46" s="549"/>
      <c r="IUD46" s="549"/>
      <c r="IUE46" s="549"/>
      <c r="IUF46" s="549"/>
      <c r="IUG46" s="549"/>
      <c r="IUH46" s="549"/>
      <c r="IUI46" s="549"/>
      <c r="IUJ46" s="549"/>
      <c r="IUK46" s="549"/>
      <c r="IUL46" s="549"/>
      <c r="IUM46" s="549"/>
      <c r="IUN46" s="549"/>
      <c r="IUO46" s="549"/>
      <c r="IUP46" s="549"/>
      <c r="IUQ46" s="549"/>
      <c r="IUR46" s="549"/>
      <c r="IUS46" s="549"/>
      <c r="IUT46" s="549"/>
      <c r="IUU46" s="549"/>
      <c r="IUV46" s="549"/>
      <c r="IUW46" s="549"/>
      <c r="IUX46" s="549"/>
      <c r="IUY46" s="549"/>
      <c r="IUZ46" s="549"/>
      <c r="IVA46" s="549"/>
      <c r="IVB46" s="549"/>
      <c r="IVC46" s="549"/>
      <c r="IVD46" s="549"/>
      <c r="IVE46" s="549"/>
      <c r="IVF46" s="549"/>
      <c r="IVG46" s="549"/>
      <c r="IVH46" s="549"/>
      <c r="IVI46" s="549"/>
      <c r="IVJ46" s="549"/>
      <c r="IVK46" s="549"/>
      <c r="IVL46" s="549"/>
      <c r="IVM46" s="549"/>
      <c r="IVN46" s="549"/>
      <c r="IVO46" s="549"/>
      <c r="IVP46" s="549"/>
      <c r="IVQ46" s="549"/>
      <c r="IVR46" s="549"/>
      <c r="IVS46" s="549"/>
      <c r="IVT46" s="549"/>
      <c r="IVU46" s="549"/>
      <c r="IVV46" s="549"/>
      <c r="IVW46" s="549"/>
      <c r="IVX46" s="549"/>
      <c r="IVY46" s="549"/>
      <c r="IVZ46" s="549"/>
      <c r="IWA46" s="549"/>
      <c r="IWB46" s="549"/>
      <c r="IWC46" s="549"/>
      <c r="IWD46" s="549"/>
      <c r="IWE46" s="549"/>
      <c r="IWF46" s="549"/>
      <c r="IWG46" s="549"/>
      <c r="IWH46" s="549"/>
      <c r="IWI46" s="549"/>
      <c r="IWJ46" s="549"/>
      <c r="IWK46" s="549"/>
      <c r="IWL46" s="549"/>
      <c r="IWM46" s="549"/>
      <c r="IWN46" s="549"/>
      <c r="IWO46" s="549"/>
      <c r="IWP46" s="549"/>
      <c r="IWQ46" s="549"/>
      <c r="IWR46" s="549"/>
      <c r="IWS46" s="549"/>
      <c r="IWT46" s="549"/>
      <c r="IWU46" s="549"/>
      <c r="IWV46" s="549"/>
      <c r="IWW46" s="549"/>
      <c r="IWX46" s="549"/>
      <c r="IWY46" s="549"/>
      <c r="IWZ46" s="549"/>
      <c r="IXA46" s="549"/>
      <c r="IXB46" s="549"/>
      <c r="IXC46" s="549"/>
      <c r="IXD46" s="549"/>
      <c r="IXE46" s="549"/>
      <c r="IXF46" s="549"/>
      <c r="IXG46" s="549"/>
      <c r="IXH46" s="549"/>
      <c r="IXI46" s="549"/>
      <c r="IXJ46" s="549"/>
      <c r="IXK46" s="549"/>
      <c r="IXL46" s="549"/>
      <c r="IXM46" s="549"/>
      <c r="IXN46" s="549"/>
      <c r="IXO46" s="549"/>
      <c r="IXP46" s="549"/>
      <c r="IXQ46" s="549"/>
      <c r="IXR46" s="549"/>
      <c r="IXS46" s="549"/>
      <c r="IXT46" s="549"/>
      <c r="IXU46" s="549"/>
      <c r="IXV46" s="549"/>
      <c r="IXW46" s="549"/>
      <c r="IXX46" s="549"/>
      <c r="IXY46" s="549"/>
      <c r="IXZ46" s="549"/>
      <c r="IYA46" s="549"/>
      <c r="IYB46" s="549"/>
      <c r="IYC46" s="549"/>
      <c r="IYD46" s="549"/>
      <c r="IYE46" s="549"/>
      <c r="IYF46" s="549"/>
      <c r="IYG46" s="549"/>
      <c r="IYH46" s="549"/>
      <c r="IYI46" s="549"/>
      <c r="IYJ46" s="549"/>
      <c r="IYK46" s="549"/>
      <c r="IYL46" s="549"/>
      <c r="IYM46" s="549"/>
      <c r="IYN46" s="549"/>
      <c r="IYO46" s="549"/>
      <c r="IYP46" s="549"/>
      <c r="IYQ46" s="549"/>
      <c r="IYR46" s="549"/>
      <c r="IYS46" s="549"/>
      <c r="IYT46" s="549"/>
      <c r="IYU46" s="549"/>
      <c r="IYV46" s="549"/>
      <c r="IYW46" s="549"/>
      <c r="IYX46" s="549"/>
      <c r="IYY46" s="549"/>
      <c r="IYZ46" s="549"/>
      <c r="IZA46" s="549"/>
      <c r="IZB46" s="549"/>
      <c r="IZC46" s="549"/>
      <c r="IZD46" s="549"/>
      <c r="IZE46" s="549"/>
      <c r="IZF46" s="549"/>
      <c r="IZG46" s="549"/>
      <c r="IZH46" s="549"/>
      <c r="IZI46" s="549"/>
      <c r="IZJ46" s="549"/>
      <c r="IZK46" s="549"/>
      <c r="IZL46" s="549"/>
      <c r="IZM46" s="549"/>
      <c r="IZN46" s="549"/>
      <c r="IZO46" s="549"/>
      <c r="IZP46" s="549"/>
      <c r="IZQ46" s="549"/>
      <c r="IZR46" s="549"/>
      <c r="IZS46" s="549"/>
      <c r="IZT46" s="549"/>
      <c r="IZU46" s="549"/>
      <c r="IZV46" s="549"/>
      <c r="IZW46" s="549"/>
      <c r="IZX46" s="549"/>
      <c r="IZY46" s="549"/>
      <c r="IZZ46" s="549"/>
      <c r="JAA46" s="549"/>
      <c r="JAB46" s="549"/>
      <c r="JAC46" s="549"/>
      <c r="JAD46" s="549"/>
      <c r="JAE46" s="549"/>
      <c r="JAF46" s="549"/>
      <c r="JAG46" s="549"/>
      <c r="JAH46" s="549"/>
      <c r="JAI46" s="549"/>
      <c r="JAJ46" s="549"/>
      <c r="JAK46" s="549"/>
      <c r="JAL46" s="549"/>
      <c r="JAM46" s="549"/>
      <c r="JAN46" s="549"/>
      <c r="JAO46" s="549"/>
      <c r="JAP46" s="549"/>
      <c r="JAQ46" s="549"/>
      <c r="JAR46" s="549"/>
      <c r="JAS46" s="549"/>
      <c r="JAT46" s="549"/>
      <c r="JAU46" s="549"/>
      <c r="JAV46" s="549"/>
      <c r="JAW46" s="549"/>
      <c r="JAX46" s="549"/>
      <c r="JAY46" s="549"/>
      <c r="JAZ46" s="549"/>
      <c r="JBA46" s="549"/>
      <c r="JBB46" s="549"/>
      <c r="JBC46" s="549"/>
      <c r="JBD46" s="549"/>
      <c r="JBE46" s="549"/>
      <c r="JBF46" s="549"/>
      <c r="JBG46" s="549"/>
      <c r="JBH46" s="549"/>
      <c r="JBI46" s="549"/>
      <c r="JBJ46" s="549"/>
      <c r="JBK46" s="549"/>
      <c r="JBL46" s="549"/>
      <c r="JBM46" s="549"/>
      <c r="JBN46" s="549"/>
      <c r="JBO46" s="549"/>
      <c r="JBP46" s="549"/>
      <c r="JBQ46" s="549"/>
      <c r="JBR46" s="549"/>
      <c r="JBS46" s="549"/>
      <c r="JBT46" s="549"/>
      <c r="JBU46" s="549"/>
      <c r="JBV46" s="549"/>
      <c r="JBW46" s="549"/>
      <c r="JBX46" s="549"/>
      <c r="JBY46" s="549"/>
      <c r="JBZ46" s="549"/>
      <c r="JCA46" s="549"/>
      <c r="JCB46" s="549"/>
      <c r="JCC46" s="549"/>
      <c r="JCD46" s="549"/>
      <c r="JCE46" s="549"/>
      <c r="JCF46" s="549"/>
      <c r="JCG46" s="549"/>
      <c r="JCH46" s="549"/>
      <c r="JCI46" s="549"/>
      <c r="JCJ46" s="549"/>
      <c r="JCK46" s="549"/>
      <c r="JCL46" s="549"/>
      <c r="JCM46" s="549"/>
      <c r="JCN46" s="549"/>
      <c r="JCO46" s="549"/>
      <c r="JCP46" s="549"/>
      <c r="JCQ46" s="549"/>
      <c r="JCR46" s="549"/>
      <c r="JCS46" s="549"/>
      <c r="JCT46" s="549"/>
      <c r="JCU46" s="549"/>
      <c r="JCV46" s="549"/>
      <c r="JCW46" s="549"/>
      <c r="JCX46" s="549"/>
      <c r="JCY46" s="549"/>
      <c r="JCZ46" s="549"/>
      <c r="JDA46" s="549"/>
      <c r="JDB46" s="549"/>
      <c r="JDC46" s="549"/>
      <c r="JDD46" s="549"/>
      <c r="JDE46" s="549"/>
      <c r="JDF46" s="549"/>
      <c r="JDG46" s="549"/>
      <c r="JDH46" s="549"/>
      <c r="JDI46" s="549"/>
      <c r="JDJ46" s="549"/>
      <c r="JDK46" s="549"/>
      <c r="JDL46" s="549"/>
      <c r="JDM46" s="549"/>
      <c r="JDN46" s="549"/>
      <c r="JDO46" s="549"/>
      <c r="JDP46" s="549"/>
      <c r="JDQ46" s="549"/>
      <c r="JDR46" s="549"/>
      <c r="JDS46" s="549"/>
      <c r="JDT46" s="549"/>
      <c r="JDU46" s="549"/>
      <c r="JDV46" s="549"/>
      <c r="JDW46" s="549"/>
      <c r="JDX46" s="549"/>
      <c r="JDY46" s="549"/>
      <c r="JDZ46" s="549"/>
      <c r="JEA46" s="549"/>
      <c r="JEB46" s="549"/>
      <c r="JEC46" s="549"/>
      <c r="JED46" s="549"/>
      <c r="JEE46" s="549"/>
      <c r="JEF46" s="549"/>
      <c r="JEG46" s="549"/>
      <c r="JEH46" s="549"/>
      <c r="JEI46" s="549"/>
      <c r="JEJ46" s="549"/>
      <c r="JEK46" s="549"/>
      <c r="JEL46" s="549"/>
      <c r="JEM46" s="549"/>
      <c r="JEN46" s="549"/>
      <c r="JEO46" s="549"/>
      <c r="JEP46" s="549"/>
      <c r="JEQ46" s="549"/>
      <c r="JER46" s="549"/>
      <c r="JES46" s="549"/>
      <c r="JET46" s="549"/>
      <c r="JEU46" s="549"/>
      <c r="JEV46" s="549"/>
      <c r="JEW46" s="549"/>
      <c r="JEX46" s="549"/>
      <c r="JEY46" s="549"/>
      <c r="JEZ46" s="549"/>
      <c r="JFA46" s="549"/>
      <c r="JFB46" s="549"/>
      <c r="JFC46" s="549"/>
      <c r="JFD46" s="549"/>
      <c r="JFE46" s="549"/>
      <c r="JFF46" s="549"/>
      <c r="JFG46" s="549"/>
      <c r="JFH46" s="549"/>
      <c r="JFI46" s="549"/>
      <c r="JFJ46" s="549"/>
      <c r="JFK46" s="549"/>
      <c r="JFL46" s="549"/>
      <c r="JFM46" s="549"/>
      <c r="JFN46" s="549"/>
      <c r="JFO46" s="549"/>
      <c r="JFP46" s="549"/>
      <c r="JFQ46" s="549"/>
      <c r="JFR46" s="549"/>
      <c r="JFS46" s="549"/>
      <c r="JFT46" s="549"/>
      <c r="JFU46" s="549"/>
      <c r="JFV46" s="549"/>
      <c r="JFW46" s="549"/>
      <c r="JFX46" s="549"/>
      <c r="JFY46" s="549"/>
      <c r="JFZ46" s="549"/>
      <c r="JGA46" s="549"/>
      <c r="JGB46" s="549"/>
      <c r="JGC46" s="549"/>
      <c r="JGD46" s="549"/>
      <c r="JGE46" s="549"/>
      <c r="JGF46" s="549"/>
      <c r="JGG46" s="549"/>
      <c r="JGH46" s="549"/>
      <c r="JGI46" s="549"/>
      <c r="JGJ46" s="549"/>
      <c r="JGK46" s="549"/>
      <c r="JGL46" s="549"/>
      <c r="JGM46" s="549"/>
      <c r="JGN46" s="549"/>
      <c r="JGO46" s="549"/>
      <c r="JGP46" s="549"/>
      <c r="JGQ46" s="549"/>
      <c r="JGR46" s="549"/>
      <c r="JGS46" s="549"/>
      <c r="JGT46" s="549"/>
      <c r="JGU46" s="549"/>
      <c r="JGV46" s="549"/>
      <c r="JGW46" s="549"/>
      <c r="JGX46" s="549"/>
      <c r="JGY46" s="549"/>
      <c r="JGZ46" s="549"/>
      <c r="JHA46" s="549"/>
      <c r="JHB46" s="549"/>
      <c r="JHC46" s="549"/>
      <c r="JHD46" s="549"/>
      <c r="JHE46" s="549"/>
      <c r="JHF46" s="549"/>
      <c r="JHG46" s="549"/>
      <c r="JHH46" s="549"/>
      <c r="JHI46" s="549"/>
      <c r="JHJ46" s="549"/>
      <c r="JHK46" s="549"/>
      <c r="JHL46" s="549"/>
      <c r="JHM46" s="549"/>
      <c r="JHN46" s="549"/>
      <c r="JHO46" s="549"/>
      <c r="JHP46" s="549"/>
      <c r="JHQ46" s="549"/>
      <c r="JHR46" s="549"/>
      <c r="JHS46" s="549"/>
      <c r="JHT46" s="549"/>
      <c r="JHU46" s="549"/>
      <c r="JHV46" s="549"/>
      <c r="JHW46" s="549"/>
      <c r="JHX46" s="549"/>
      <c r="JHY46" s="549"/>
      <c r="JHZ46" s="549"/>
      <c r="JIA46" s="549"/>
      <c r="JIB46" s="549"/>
      <c r="JIC46" s="549"/>
      <c r="JID46" s="549"/>
      <c r="JIE46" s="549"/>
      <c r="JIF46" s="549"/>
      <c r="JIG46" s="549"/>
      <c r="JIH46" s="549"/>
      <c r="JII46" s="549"/>
      <c r="JIJ46" s="549"/>
      <c r="JIK46" s="549"/>
      <c r="JIL46" s="549"/>
      <c r="JIM46" s="549"/>
      <c r="JIN46" s="549"/>
      <c r="JIO46" s="549"/>
      <c r="JIP46" s="549"/>
      <c r="JIQ46" s="549"/>
      <c r="JIR46" s="549"/>
      <c r="JIS46" s="549"/>
      <c r="JIT46" s="549"/>
      <c r="JIU46" s="549"/>
      <c r="JIV46" s="549"/>
      <c r="JIW46" s="549"/>
      <c r="JIX46" s="549"/>
      <c r="JIY46" s="549"/>
      <c r="JIZ46" s="549"/>
      <c r="JJA46" s="549"/>
      <c r="JJB46" s="549"/>
      <c r="JJC46" s="549"/>
      <c r="JJD46" s="549"/>
      <c r="JJE46" s="549"/>
      <c r="JJF46" s="549"/>
      <c r="JJG46" s="549"/>
      <c r="JJH46" s="549"/>
      <c r="JJI46" s="549"/>
      <c r="JJJ46" s="549"/>
      <c r="JJK46" s="549"/>
      <c r="JJL46" s="549"/>
      <c r="JJM46" s="549"/>
      <c r="JJN46" s="549"/>
      <c r="JJO46" s="549"/>
      <c r="JJP46" s="549"/>
      <c r="JJQ46" s="549"/>
      <c r="JJR46" s="549"/>
      <c r="JJS46" s="549"/>
      <c r="JJT46" s="549"/>
      <c r="JJU46" s="549"/>
      <c r="JJV46" s="549"/>
      <c r="JJW46" s="549"/>
      <c r="JJX46" s="549"/>
      <c r="JJY46" s="549"/>
      <c r="JJZ46" s="549"/>
      <c r="JKA46" s="549"/>
      <c r="JKB46" s="549"/>
      <c r="JKC46" s="549"/>
      <c r="JKD46" s="549"/>
      <c r="JKE46" s="549"/>
      <c r="JKF46" s="549"/>
      <c r="JKG46" s="549"/>
      <c r="JKH46" s="549"/>
      <c r="JKI46" s="549"/>
      <c r="JKJ46" s="549"/>
      <c r="JKK46" s="549"/>
      <c r="JKL46" s="549"/>
      <c r="JKM46" s="549"/>
      <c r="JKN46" s="549"/>
      <c r="JKO46" s="549"/>
      <c r="JKP46" s="549"/>
      <c r="JKQ46" s="549"/>
      <c r="JKR46" s="549"/>
      <c r="JKS46" s="549"/>
      <c r="JKT46" s="549"/>
      <c r="JKU46" s="549"/>
      <c r="JKV46" s="549"/>
      <c r="JKW46" s="549"/>
      <c r="JKX46" s="549"/>
      <c r="JKY46" s="549"/>
      <c r="JKZ46" s="549"/>
      <c r="JLA46" s="549"/>
      <c r="JLB46" s="549"/>
      <c r="JLC46" s="549"/>
      <c r="JLD46" s="549"/>
      <c r="JLE46" s="549"/>
      <c r="JLF46" s="549"/>
      <c r="JLG46" s="549"/>
      <c r="JLH46" s="549"/>
      <c r="JLI46" s="549"/>
      <c r="JLJ46" s="549"/>
      <c r="JLK46" s="549"/>
      <c r="JLL46" s="549"/>
      <c r="JLM46" s="549"/>
      <c r="JLN46" s="549"/>
      <c r="JLO46" s="549"/>
      <c r="JLP46" s="549"/>
      <c r="JLQ46" s="549"/>
      <c r="JLR46" s="549"/>
      <c r="JLS46" s="549"/>
      <c r="JLT46" s="549"/>
      <c r="JLU46" s="549"/>
      <c r="JLV46" s="549"/>
      <c r="JLW46" s="549"/>
      <c r="JLX46" s="549"/>
      <c r="JLY46" s="549"/>
      <c r="JLZ46" s="549"/>
      <c r="JMA46" s="549"/>
      <c r="JMB46" s="549"/>
      <c r="JMC46" s="549"/>
      <c r="JMD46" s="549"/>
      <c r="JME46" s="549"/>
      <c r="JMF46" s="549"/>
      <c r="JMG46" s="549"/>
      <c r="JMH46" s="549"/>
      <c r="JMI46" s="549"/>
      <c r="JMJ46" s="549"/>
      <c r="JMK46" s="549"/>
      <c r="JML46" s="549"/>
      <c r="JMM46" s="549"/>
      <c r="JMN46" s="549"/>
      <c r="JMO46" s="549"/>
      <c r="JMP46" s="549"/>
      <c r="JMQ46" s="549"/>
      <c r="JMR46" s="549"/>
      <c r="JMS46" s="549"/>
      <c r="JMT46" s="549"/>
      <c r="JMU46" s="549"/>
      <c r="JMV46" s="549"/>
      <c r="JMW46" s="549"/>
      <c r="JMX46" s="549"/>
      <c r="JMY46" s="549"/>
      <c r="JMZ46" s="549"/>
      <c r="JNA46" s="549"/>
      <c r="JNB46" s="549"/>
      <c r="JNC46" s="549"/>
      <c r="JND46" s="549"/>
      <c r="JNE46" s="549"/>
      <c r="JNF46" s="549"/>
      <c r="JNG46" s="549"/>
      <c r="JNH46" s="549"/>
      <c r="JNI46" s="549"/>
      <c r="JNJ46" s="549"/>
      <c r="JNK46" s="549"/>
      <c r="JNL46" s="549"/>
      <c r="JNM46" s="549"/>
      <c r="JNN46" s="549"/>
      <c r="JNO46" s="549"/>
      <c r="JNP46" s="549"/>
      <c r="JNQ46" s="549"/>
      <c r="JNR46" s="549"/>
      <c r="JNS46" s="549"/>
      <c r="JNT46" s="549"/>
      <c r="JNU46" s="549"/>
      <c r="JNV46" s="549"/>
      <c r="JNW46" s="549"/>
      <c r="JNX46" s="549"/>
      <c r="JNY46" s="549"/>
      <c r="JNZ46" s="549"/>
      <c r="JOA46" s="549"/>
      <c r="JOB46" s="549"/>
      <c r="JOC46" s="549"/>
      <c r="JOD46" s="549"/>
      <c r="JOE46" s="549"/>
      <c r="JOF46" s="549"/>
      <c r="JOG46" s="549"/>
      <c r="JOH46" s="549"/>
      <c r="JOI46" s="549"/>
      <c r="JOJ46" s="549"/>
      <c r="JOK46" s="549"/>
      <c r="JOL46" s="549"/>
      <c r="JOM46" s="549"/>
      <c r="JON46" s="549"/>
      <c r="JOO46" s="549"/>
      <c r="JOP46" s="549"/>
      <c r="JOQ46" s="549"/>
      <c r="JOR46" s="549"/>
      <c r="JOS46" s="549"/>
      <c r="JOT46" s="549"/>
      <c r="JOU46" s="549"/>
      <c r="JOV46" s="549"/>
      <c r="JOW46" s="549"/>
      <c r="JOX46" s="549"/>
      <c r="JOY46" s="549"/>
      <c r="JOZ46" s="549"/>
      <c r="JPA46" s="549"/>
      <c r="JPB46" s="549"/>
      <c r="JPC46" s="549"/>
      <c r="JPD46" s="549"/>
      <c r="JPE46" s="549"/>
      <c r="JPF46" s="549"/>
      <c r="JPG46" s="549"/>
      <c r="JPH46" s="549"/>
      <c r="JPI46" s="549"/>
      <c r="JPJ46" s="549"/>
      <c r="JPK46" s="549"/>
      <c r="JPL46" s="549"/>
      <c r="JPM46" s="549"/>
      <c r="JPN46" s="549"/>
      <c r="JPO46" s="549"/>
      <c r="JPP46" s="549"/>
      <c r="JPQ46" s="549"/>
      <c r="JPR46" s="549"/>
      <c r="JPS46" s="549"/>
      <c r="JPT46" s="549"/>
      <c r="JPU46" s="549"/>
      <c r="JPV46" s="549"/>
      <c r="JPW46" s="549"/>
      <c r="JPX46" s="549"/>
      <c r="JPY46" s="549"/>
      <c r="JPZ46" s="549"/>
      <c r="JQA46" s="549"/>
      <c r="JQB46" s="549"/>
      <c r="JQC46" s="549"/>
      <c r="JQD46" s="549"/>
      <c r="JQE46" s="549"/>
      <c r="JQF46" s="549"/>
      <c r="JQG46" s="549"/>
      <c r="JQH46" s="549"/>
      <c r="JQI46" s="549"/>
      <c r="JQJ46" s="549"/>
      <c r="JQK46" s="549"/>
      <c r="JQL46" s="549"/>
      <c r="JQM46" s="549"/>
      <c r="JQN46" s="549"/>
      <c r="JQO46" s="549"/>
      <c r="JQP46" s="549"/>
      <c r="JQQ46" s="549"/>
      <c r="JQR46" s="549"/>
      <c r="JQS46" s="549"/>
      <c r="JQT46" s="549"/>
      <c r="JQU46" s="549"/>
      <c r="JQV46" s="549"/>
      <c r="JQW46" s="549"/>
      <c r="JQX46" s="549"/>
      <c r="JQY46" s="549"/>
      <c r="JQZ46" s="549"/>
      <c r="JRA46" s="549"/>
      <c r="JRB46" s="549"/>
      <c r="JRC46" s="549"/>
      <c r="JRD46" s="549"/>
      <c r="JRE46" s="549"/>
      <c r="JRF46" s="549"/>
      <c r="JRG46" s="549"/>
      <c r="JRH46" s="549"/>
      <c r="JRI46" s="549"/>
      <c r="JRJ46" s="549"/>
      <c r="JRK46" s="549"/>
      <c r="JRL46" s="549"/>
      <c r="JRM46" s="549"/>
      <c r="JRN46" s="549"/>
      <c r="JRO46" s="549"/>
      <c r="JRP46" s="549"/>
      <c r="JRQ46" s="549"/>
      <c r="JRR46" s="549"/>
      <c r="JRS46" s="549"/>
      <c r="JRT46" s="549"/>
      <c r="JRU46" s="549"/>
      <c r="JRV46" s="549"/>
      <c r="JRW46" s="549"/>
      <c r="JRX46" s="549"/>
      <c r="JRY46" s="549"/>
      <c r="JRZ46" s="549"/>
      <c r="JSA46" s="549"/>
      <c r="JSB46" s="549"/>
      <c r="JSC46" s="549"/>
      <c r="JSD46" s="549"/>
      <c r="JSE46" s="549"/>
      <c r="JSF46" s="549"/>
      <c r="JSG46" s="549"/>
      <c r="JSH46" s="549"/>
      <c r="JSI46" s="549"/>
      <c r="JSJ46" s="549"/>
      <c r="JSK46" s="549"/>
      <c r="JSL46" s="549"/>
      <c r="JSM46" s="549"/>
      <c r="JSN46" s="549"/>
      <c r="JSO46" s="549"/>
      <c r="JSP46" s="549"/>
      <c r="JSQ46" s="549"/>
      <c r="JSR46" s="549"/>
      <c r="JSS46" s="549"/>
      <c r="JST46" s="549"/>
      <c r="JSU46" s="549"/>
      <c r="JSV46" s="549"/>
      <c r="JSW46" s="549"/>
      <c r="JSX46" s="549"/>
      <c r="JSY46" s="549"/>
      <c r="JSZ46" s="549"/>
      <c r="JTA46" s="549"/>
      <c r="JTB46" s="549"/>
      <c r="JTC46" s="549"/>
      <c r="JTD46" s="549"/>
      <c r="JTE46" s="549"/>
      <c r="JTF46" s="549"/>
      <c r="JTG46" s="549"/>
      <c r="JTH46" s="549"/>
      <c r="JTI46" s="549"/>
      <c r="JTJ46" s="549"/>
      <c r="JTK46" s="549"/>
      <c r="JTL46" s="549"/>
      <c r="JTM46" s="549"/>
      <c r="JTN46" s="549"/>
      <c r="JTO46" s="549"/>
      <c r="JTP46" s="549"/>
      <c r="JTQ46" s="549"/>
      <c r="JTR46" s="549"/>
      <c r="JTS46" s="549"/>
      <c r="JTT46" s="549"/>
      <c r="JTU46" s="549"/>
      <c r="JTV46" s="549"/>
      <c r="JTW46" s="549"/>
      <c r="JTX46" s="549"/>
      <c r="JTY46" s="549"/>
      <c r="JTZ46" s="549"/>
      <c r="JUA46" s="549"/>
      <c r="JUB46" s="549"/>
      <c r="JUC46" s="549"/>
      <c r="JUD46" s="549"/>
      <c r="JUE46" s="549"/>
      <c r="JUF46" s="549"/>
      <c r="JUG46" s="549"/>
      <c r="JUH46" s="549"/>
      <c r="JUI46" s="549"/>
      <c r="JUJ46" s="549"/>
      <c r="JUK46" s="549"/>
      <c r="JUL46" s="549"/>
      <c r="JUM46" s="549"/>
      <c r="JUN46" s="549"/>
      <c r="JUO46" s="549"/>
      <c r="JUP46" s="549"/>
      <c r="JUQ46" s="549"/>
      <c r="JUR46" s="549"/>
      <c r="JUS46" s="549"/>
      <c r="JUT46" s="549"/>
      <c r="JUU46" s="549"/>
      <c r="JUV46" s="549"/>
      <c r="JUW46" s="549"/>
      <c r="JUX46" s="549"/>
      <c r="JUY46" s="549"/>
      <c r="JUZ46" s="549"/>
      <c r="JVA46" s="549"/>
      <c r="JVB46" s="549"/>
      <c r="JVC46" s="549"/>
      <c r="JVD46" s="549"/>
      <c r="JVE46" s="549"/>
      <c r="JVF46" s="549"/>
      <c r="JVG46" s="549"/>
      <c r="JVH46" s="549"/>
      <c r="JVI46" s="549"/>
      <c r="JVJ46" s="549"/>
      <c r="JVK46" s="549"/>
      <c r="JVL46" s="549"/>
      <c r="JVM46" s="549"/>
      <c r="JVN46" s="549"/>
      <c r="JVO46" s="549"/>
      <c r="JVP46" s="549"/>
      <c r="JVQ46" s="549"/>
      <c r="JVR46" s="549"/>
      <c r="JVS46" s="549"/>
      <c r="JVT46" s="549"/>
      <c r="JVU46" s="549"/>
      <c r="JVV46" s="549"/>
      <c r="JVW46" s="549"/>
      <c r="JVX46" s="549"/>
      <c r="JVY46" s="549"/>
      <c r="JVZ46" s="549"/>
      <c r="JWA46" s="549"/>
      <c r="JWB46" s="549"/>
      <c r="JWC46" s="549"/>
      <c r="JWD46" s="549"/>
      <c r="JWE46" s="549"/>
      <c r="JWF46" s="549"/>
      <c r="JWG46" s="549"/>
      <c r="JWH46" s="549"/>
      <c r="JWI46" s="549"/>
      <c r="JWJ46" s="549"/>
      <c r="JWK46" s="549"/>
      <c r="JWL46" s="549"/>
      <c r="JWM46" s="549"/>
      <c r="JWN46" s="549"/>
      <c r="JWO46" s="549"/>
      <c r="JWP46" s="549"/>
      <c r="JWQ46" s="549"/>
      <c r="JWR46" s="549"/>
      <c r="JWS46" s="549"/>
      <c r="JWT46" s="549"/>
      <c r="JWU46" s="549"/>
      <c r="JWV46" s="549"/>
      <c r="JWW46" s="549"/>
      <c r="JWX46" s="549"/>
      <c r="JWY46" s="549"/>
      <c r="JWZ46" s="549"/>
      <c r="JXA46" s="549"/>
      <c r="JXB46" s="549"/>
      <c r="JXC46" s="549"/>
      <c r="JXD46" s="549"/>
      <c r="JXE46" s="549"/>
      <c r="JXF46" s="549"/>
      <c r="JXG46" s="549"/>
      <c r="JXH46" s="549"/>
      <c r="JXI46" s="549"/>
      <c r="JXJ46" s="549"/>
      <c r="JXK46" s="549"/>
      <c r="JXL46" s="549"/>
      <c r="JXM46" s="549"/>
      <c r="JXN46" s="549"/>
      <c r="JXO46" s="549"/>
      <c r="JXP46" s="549"/>
      <c r="JXQ46" s="549"/>
      <c r="JXR46" s="549"/>
      <c r="JXS46" s="549"/>
      <c r="JXT46" s="549"/>
      <c r="JXU46" s="549"/>
      <c r="JXV46" s="549"/>
      <c r="JXW46" s="549"/>
      <c r="JXX46" s="549"/>
      <c r="JXY46" s="549"/>
      <c r="JXZ46" s="549"/>
      <c r="JYA46" s="549"/>
      <c r="JYB46" s="549"/>
      <c r="JYC46" s="549"/>
      <c r="JYD46" s="549"/>
      <c r="JYE46" s="549"/>
      <c r="JYF46" s="549"/>
      <c r="JYG46" s="549"/>
      <c r="JYH46" s="549"/>
      <c r="JYI46" s="549"/>
      <c r="JYJ46" s="549"/>
      <c r="JYK46" s="549"/>
      <c r="JYL46" s="549"/>
      <c r="JYM46" s="549"/>
      <c r="JYN46" s="549"/>
      <c r="JYO46" s="549"/>
      <c r="JYP46" s="549"/>
      <c r="JYQ46" s="549"/>
      <c r="JYR46" s="549"/>
      <c r="JYS46" s="549"/>
      <c r="JYT46" s="549"/>
      <c r="JYU46" s="549"/>
      <c r="JYV46" s="549"/>
      <c r="JYW46" s="549"/>
      <c r="JYX46" s="549"/>
      <c r="JYY46" s="549"/>
      <c r="JYZ46" s="549"/>
      <c r="JZA46" s="549"/>
      <c r="JZB46" s="549"/>
      <c r="JZC46" s="549"/>
      <c r="JZD46" s="549"/>
      <c r="JZE46" s="549"/>
      <c r="JZF46" s="549"/>
      <c r="JZG46" s="549"/>
      <c r="JZH46" s="549"/>
      <c r="JZI46" s="549"/>
      <c r="JZJ46" s="549"/>
      <c r="JZK46" s="549"/>
      <c r="JZL46" s="549"/>
      <c r="JZM46" s="549"/>
      <c r="JZN46" s="549"/>
      <c r="JZO46" s="549"/>
      <c r="JZP46" s="549"/>
      <c r="JZQ46" s="549"/>
      <c r="JZR46" s="549"/>
      <c r="JZS46" s="549"/>
      <c r="JZT46" s="549"/>
      <c r="JZU46" s="549"/>
      <c r="JZV46" s="549"/>
      <c r="JZW46" s="549"/>
      <c r="JZX46" s="549"/>
      <c r="JZY46" s="549"/>
      <c r="JZZ46" s="549"/>
      <c r="KAA46" s="549"/>
      <c r="KAB46" s="549"/>
      <c r="KAC46" s="549"/>
      <c r="KAD46" s="549"/>
      <c r="KAE46" s="549"/>
      <c r="KAF46" s="549"/>
      <c r="KAG46" s="549"/>
      <c r="KAH46" s="549"/>
      <c r="KAI46" s="549"/>
      <c r="KAJ46" s="549"/>
      <c r="KAK46" s="549"/>
      <c r="KAL46" s="549"/>
      <c r="KAM46" s="549"/>
      <c r="KAN46" s="549"/>
      <c r="KAO46" s="549"/>
      <c r="KAP46" s="549"/>
      <c r="KAQ46" s="549"/>
      <c r="KAR46" s="549"/>
      <c r="KAS46" s="549"/>
      <c r="KAT46" s="549"/>
      <c r="KAU46" s="549"/>
      <c r="KAV46" s="549"/>
      <c r="KAW46" s="549"/>
      <c r="KAX46" s="549"/>
      <c r="KAY46" s="549"/>
      <c r="KAZ46" s="549"/>
      <c r="KBA46" s="549"/>
      <c r="KBB46" s="549"/>
      <c r="KBC46" s="549"/>
      <c r="KBD46" s="549"/>
      <c r="KBE46" s="549"/>
      <c r="KBF46" s="549"/>
      <c r="KBG46" s="549"/>
      <c r="KBH46" s="549"/>
      <c r="KBI46" s="549"/>
      <c r="KBJ46" s="549"/>
      <c r="KBK46" s="549"/>
      <c r="KBL46" s="549"/>
      <c r="KBM46" s="549"/>
      <c r="KBN46" s="549"/>
      <c r="KBO46" s="549"/>
      <c r="KBP46" s="549"/>
      <c r="KBQ46" s="549"/>
      <c r="KBR46" s="549"/>
      <c r="KBS46" s="549"/>
      <c r="KBT46" s="549"/>
      <c r="KBU46" s="549"/>
      <c r="KBV46" s="549"/>
      <c r="KBW46" s="549"/>
      <c r="KBX46" s="549"/>
      <c r="KBY46" s="549"/>
      <c r="KBZ46" s="549"/>
      <c r="KCA46" s="549"/>
      <c r="KCB46" s="549"/>
      <c r="KCC46" s="549"/>
      <c r="KCD46" s="549"/>
      <c r="KCE46" s="549"/>
      <c r="KCF46" s="549"/>
      <c r="KCG46" s="549"/>
      <c r="KCH46" s="549"/>
      <c r="KCI46" s="549"/>
      <c r="KCJ46" s="549"/>
      <c r="KCK46" s="549"/>
      <c r="KCL46" s="549"/>
      <c r="KCM46" s="549"/>
      <c r="KCN46" s="549"/>
      <c r="KCO46" s="549"/>
      <c r="KCP46" s="549"/>
      <c r="KCQ46" s="549"/>
      <c r="KCR46" s="549"/>
      <c r="KCS46" s="549"/>
      <c r="KCT46" s="549"/>
      <c r="KCU46" s="549"/>
      <c r="KCV46" s="549"/>
      <c r="KCW46" s="549"/>
      <c r="KCX46" s="549"/>
      <c r="KCY46" s="549"/>
      <c r="KCZ46" s="549"/>
      <c r="KDA46" s="549"/>
      <c r="KDB46" s="549"/>
      <c r="KDC46" s="549"/>
      <c r="KDD46" s="549"/>
      <c r="KDE46" s="549"/>
      <c r="KDF46" s="549"/>
      <c r="KDG46" s="549"/>
      <c r="KDH46" s="549"/>
      <c r="KDI46" s="549"/>
      <c r="KDJ46" s="549"/>
      <c r="KDK46" s="549"/>
      <c r="KDL46" s="549"/>
      <c r="KDM46" s="549"/>
      <c r="KDN46" s="549"/>
      <c r="KDO46" s="549"/>
      <c r="KDP46" s="549"/>
      <c r="KDQ46" s="549"/>
      <c r="KDR46" s="549"/>
      <c r="KDS46" s="549"/>
      <c r="KDT46" s="549"/>
      <c r="KDU46" s="549"/>
      <c r="KDV46" s="549"/>
      <c r="KDW46" s="549"/>
      <c r="KDX46" s="549"/>
      <c r="KDY46" s="549"/>
      <c r="KDZ46" s="549"/>
      <c r="KEA46" s="549"/>
      <c r="KEB46" s="549"/>
      <c r="KEC46" s="549"/>
      <c r="KED46" s="549"/>
      <c r="KEE46" s="549"/>
      <c r="KEF46" s="549"/>
      <c r="KEG46" s="549"/>
      <c r="KEH46" s="549"/>
      <c r="KEI46" s="549"/>
      <c r="KEJ46" s="549"/>
      <c r="KEK46" s="549"/>
      <c r="KEL46" s="549"/>
      <c r="KEM46" s="549"/>
      <c r="KEN46" s="549"/>
      <c r="KEO46" s="549"/>
      <c r="KEP46" s="549"/>
      <c r="KEQ46" s="549"/>
      <c r="KER46" s="549"/>
      <c r="KES46" s="549"/>
      <c r="KET46" s="549"/>
      <c r="KEU46" s="549"/>
      <c r="KEV46" s="549"/>
      <c r="KEW46" s="549"/>
      <c r="KEX46" s="549"/>
      <c r="KEY46" s="549"/>
      <c r="KEZ46" s="549"/>
      <c r="KFA46" s="549"/>
      <c r="KFB46" s="549"/>
      <c r="KFC46" s="549"/>
      <c r="KFD46" s="549"/>
      <c r="KFE46" s="549"/>
      <c r="KFF46" s="549"/>
      <c r="KFG46" s="549"/>
      <c r="KFH46" s="549"/>
      <c r="KFI46" s="549"/>
      <c r="KFJ46" s="549"/>
      <c r="KFK46" s="549"/>
      <c r="KFL46" s="549"/>
      <c r="KFM46" s="549"/>
      <c r="KFN46" s="549"/>
      <c r="KFO46" s="549"/>
      <c r="KFP46" s="549"/>
      <c r="KFQ46" s="549"/>
      <c r="KFR46" s="549"/>
      <c r="KFS46" s="549"/>
      <c r="KFT46" s="549"/>
      <c r="KFU46" s="549"/>
      <c r="KFV46" s="549"/>
      <c r="KFW46" s="549"/>
      <c r="KFX46" s="549"/>
      <c r="KFY46" s="549"/>
      <c r="KFZ46" s="549"/>
      <c r="KGA46" s="549"/>
      <c r="KGB46" s="549"/>
      <c r="KGC46" s="549"/>
      <c r="KGD46" s="549"/>
      <c r="KGE46" s="549"/>
      <c r="KGF46" s="549"/>
      <c r="KGG46" s="549"/>
      <c r="KGH46" s="549"/>
      <c r="KGI46" s="549"/>
      <c r="KGJ46" s="549"/>
      <c r="KGK46" s="549"/>
      <c r="KGL46" s="549"/>
      <c r="KGM46" s="549"/>
      <c r="KGN46" s="549"/>
      <c r="KGO46" s="549"/>
      <c r="KGP46" s="549"/>
      <c r="KGQ46" s="549"/>
      <c r="KGR46" s="549"/>
      <c r="KGS46" s="549"/>
      <c r="KGT46" s="549"/>
      <c r="KGU46" s="549"/>
      <c r="KGV46" s="549"/>
      <c r="KGW46" s="549"/>
      <c r="KGX46" s="549"/>
      <c r="KGY46" s="549"/>
      <c r="KGZ46" s="549"/>
      <c r="KHA46" s="549"/>
      <c r="KHB46" s="549"/>
      <c r="KHC46" s="549"/>
      <c r="KHD46" s="549"/>
      <c r="KHE46" s="549"/>
      <c r="KHF46" s="549"/>
      <c r="KHG46" s="549"/>
      <c r="KHH46" s="549"/>
      <c r="KHI46" s="549"/>
      <c r="KHJ46" s="549"/>
      <c r="KHK46" s="549"/>
      <c r="KHL46" s="549"/>
      <c r="KHM46" s="549"/>
      <c r="KHN46" s="549"/>
      <c r="KHO46" s="549"/>
      <c r="KHP46" s="549"/>
      <c r="KHQ46" s="549"/>
      <c r="KHR46" s="549"/>
      <c r="KHS46" s="549"/>
      <c r="KHT46" s="549"/>
      <c r="KHU46" s="549"/>
      <c r="KHV46" s="549"/>
      <c r="KHW46" s="549"/>
      <c r="KHX46" s="549"/>
      <c r="KHY46" s="549"/>
      <c r="KHZ46" s="549"/>
      <c r="KIA46" s="549"/>
      <c r="KIB46" s="549"/>
      <c r="KIC46" s="549"/>
      <c r="KID46" s="549"/>
      <c r="KIE46" s="549"/>
      <c r="KIF46" s="549"/>
      <c r="KIG46" s="549"/>
      <c r="KIH46" s="549"/>
      <c r="KII46" s="549"/>
      <c r="KIJ46" s="549"/>
      <c r="KIK46" s="549"/>
      <c r="KIL46" s="549"/>
      <c r="KIM46" s="549"/>
      <c r="KIN46" s="549"/>
      <c r="KIO46" s="549"/>
      <c r="KIP46" s="549"/>
      <c r="KIQ46" s="549"/>
      <c r="KIR46" s="549"/>
      <c r="KIS46" s="549"/>
      <c r="KIT46" s="549"/>
      <c r="KIU46" s="549"/>
      <c r="KIV46" s="549"/>
      <c r="KIW46" s="549"/>
      <c r="KIX46" s="549"/>
      <c r="KIY46" s="549"/>
      <c r="KIZ46" s="549"/>
      <c r="KJA46" s="549"/>
      <c r="KJB46" s="549"/>
      <c r="KJC46" s="549"/>
      <c r="KJD46" s="549"/>
      <c r="KJE46" s="549"/>
      <c r="KJF46" s="549"/>
      <c r="KJG46" s="549"/>
      <c r="KJH46" s="549"/>
      <c r="KJI46" s="549"/>
      <c r="KJJ46" s="549"/>
      <c r="KJK46" s="549"/>
      <c r="KJL46" s="549"/>
      <c r="KJM46" s="549"/>
      <c r="KJN46" s="549"/>
      <c r="KJO46" s="549"/>
      <c r="KJP46" s="549"/>
      <c r="KJQ46" s="549"/>
      <c r="KJR46" s="549"/>
      <c r="KJS46" s="549"/>
      <c r="KJT46" s="549"/>
      <c r="KJU46" s="549"/>
      <c r="KJV46" s="549"/>
      <c r="KJW46" s="549"/>
      <c r="KJX46" s="549"/>
      <c r="KJY46" s="549"/>
      <c r="KJZ46" s="549"/>
      <c r="KKA46" s="549"/>
      <c r="KKB46" s="549"/>
      <c r="KKC46" s="549"/>
      <c r="KKD46" s="549"/>
      <c r="KKE46" s="549"/>
      <c r="KKF46" s="549"/>
      <c r="KKG46" s="549"/>
      <c r="KKH46" s="549"/>
      <c r="KKI46" s="549"/>
      <c r="KKJ46" s="549"/>
      <c r="KKK46" s="549"/>
      <c r="KKL46" s="549"/>
      <c r="KKM46" s="549"/>
      <c r="KKN46" s="549"/>
      <c r="KKO46" s="549"/>
      <c r="KKP46" s="549"/>
      <c r="KKQ46" s="549"/>
      <c r="KKR46" s="549"/>
      <c r="KKS46" s="549"/>
      <c r="KKT46" s="549"/>
      <c r="KKU46" s="549"/>
      <c r="KKV46" s="549"/>
      <c r="KKW46" s="549"/>
      <c r="KKX46" s="549"/>
      <c r="KKY46" s="549"/>
      <c r="KKZ46" s="549"/>
      <c r="KLA46" s="549"/>
      <c r="KLB46" s="549"/>
      <c r="KLC46" s="549"/>
      <c r="KLD46" s="549"/>
      <c r="KLE46" s="549"/>
      <c r="KLF46" s="549"/>
      <c r="KLG46" s="549"/>
      <c r="KLH46" s="549"/>
      <c r="KLI46" s="549"/>
      <c r="KLJ46" s="549"/>
      <c r="KLK46" s="549"/>
      <c r="KLL46" s="549"/>
      <c r="KLM46" s="549"/>
      <c r="KLN46" s="549"/>
      <c r="KLO46" s="549"/>
      <c r="KLP46" s="549"/>
      <c r="KLQ46" s="549"/>
      <c r="KLR46" s="549"/>
      <c r="KLS46" s="549"/>
      <c r="KLT46" s="549"/>
      <c r="KLU46" s="549"/>
      <c r="KLV46" s="549"/>
      <c r="KLW46" s="549"/>
      <c r="KLX46" s="549"/>
      <c r="KLY46" s="549"/>
      <c r="KLZ46" s="549"/>
      <c r="KMA46" s="549"/>
      <c r="KMB46" s="549"/>
      <c r="KMC46" s="549"/>
      <c r="KMD46" s="549"/>
      <c r="KME46" s="549"/>
      <c r="KMF46" s="549"/>
      <c r="KMG46" s="549"/>
      <c r="KMH46" s="549"/>
      <c r="KMI46" s="549"/>
      <c r="KMJ46" s="549"/>
      <c r="KMK46" s="549"/>
      <c r="KML46" s="549"/>
      <c r="KMM46" s="549"/>
      <c r="KMN46" s="549"/>
      <c r="KMO46" s="549"/>
      <c r="KMP46" s="549"/>
      <c r="KMQ46" s="549"/>
      <c r="KMR46" s="549"/>
      <c r="KMS46" s="549"/>
      <c r="KMT46" s="549"/>
      <c r="KMU46" s="549"/>
      <c r="KMV46" s="549"/>
      <c r="KMW46" s="549"/>
      <c r="KMX46" s="549"/>
      <c r="KMY46" s="549"/>
      <c r="KMZ46" s="549"/>
      <c r="KNA46" s="549"/>
      <c r="KNB46" s="549"/>
      <c r="KNC46" s="549"/>
      <c r="KND46" s="549"/>
      <c r="KNE46" s="549"/>
      <c r="KNF46" s="549"/>
      <c r="KNG46" s="549"/>
      <c r="KNH46" s="549"/>
      <c r="KNI46" s="549"/>
      <c r="KNJ46" s="549"/>
      <c r="KNK46" s="549"/>
      <c r="KNL46" s="549"/>
      <c r="KNM46" s="549"/>
      <c r="KNN46" s="549"/>
      <c r="KNO46" s="549"/>
      <c r="KNP46" s="549"/>
      <c r="KNQ46" s="549"/>
      <c r="KNR46" s="549"/>
      <c r="KNS46" s="549"/>
      <c r="KNT46" s="549"/>
      <c r="KNU46" s="549"/>
      <c r="KNV46" s="549"/>
      <c r="KNW46" s="549"/>
      <c r="KNX46" s="549"/>
      <c r="KNY46" s="549"/>
      <c r="KNZ46" s="549"/>
      <c r="KOA46" s="549"/>
      <c r="KOB46" s="549"/>
      <c r="KOC46" s="549"/>
      <c r="KOD46" s="549"/>
      <c r="KOE46" s="549"/>
      <c r="KOF46" s="549"/>
      <c r="KOG46" s="549"/>
      <c r="KOH46" s="549"/>
      <c r="KOI46" s="549"/>
      <c r="KOJ46" s="549"/>
      <c r="KOK46" s="549"/>
      <c r="KOL46" s="549"/>
      <c r="KOM46" s="549"/>
      <c r="KON46" s="549"/>
      <c r="KOO46" s="549"/>
      <c r="KOP46" s="549"/>
      <c r="KOQ46" s="549"/>
      <c r="KOR46" s="549"/>
      <c r="KOS46" s="549"/>
      <c r="KOT46" s="549"/>
      <c r="KOU46" s="549"/>
      <c r="KOV46" s="549"/>
      <c r="KOW46" s="549"/>
      <c r="KOX46" s="549"/>
      <c r="KOY46" s="549"/>
      <c r="KOZ46" s="549"/>
      <c r="KPA46" s="549"/>
      <c r="KPB46" s="549"/>
      <c r="KPC46" s="549"/>
      <c r="KPD46" s="549"/>
      <c r="KPE46" s="549"/>
      <c r="KPF46" s="549"/>
      <c r="KPG46" s="549"/>
      <c r="KPH46" s="549"/>
      <c r="KPI46" s="549"/>
      <c r="KPJ46" s="549"/>
      <c r="KPK46" s="549"/>
      <c r="KPL46" s="549"/>
      <c r="KPM46" s="549"/>
      <c r="KPN46" s="549"/>
      <c r="KPO46" s="549"/>
      <c r="KPP46" s="549"/>
      <c r="KPQ46" s="549"/>
      <c r="KPR46" s="549"/>
      <c r="KPS46" s="549"/>
      <c r="KPT46" s="549"/>
      <c r="KPU46" s="549"/>
      <c r="KPV46" s="549"/>
      <c r="KPW46" s="549"/>
      <c r="KPX46" s="549"/>
      <c r="KPY46" s="549"/>
      <c r="KPZ46" s="549"/>
      <c r="KQA46" s="549"/>
      <c r="KQB46" s="549"/>
      <c r="KQC46" s="549"/>
      <c r="KQD46" s="549"/>
      <c r="KQE46" s="549"/>
      <c r="KQF46" s="549"/>
      <c r="KQG46" s="549"/>
      <c r="KQH46" s="549"/>
      <c r="KQI46" s="549"/>
      <c r="KQJ46" s="549"/>
      <c r="KQK46" s="549"/>
      <c r="KQL46" s="549"/>
      <c r="KQM46" s="549"/>
      <c r="KQN46" s="549"/>
      <c r="KQO46" s="549"/>
      <c r="KQP46" s="549"/>
      <c r="KQQ46" s="549"/>
      <c r="KQR46" s="549"/>
      <c r="KQS46" s="549"/>
      <c r="KQT46" s="549"/>
      <c r="KQU46" s="549"/>
      <c r="KQV46" s="549"/>
      <c r="KQW46" s="549"/>
      <c r="KQX46" s="549"/>
      <c r="KQY46" s="549"/>
      <c r="KQZ46" s="549"/>
      <c r="KRA46" s="549"/>
      <c r="KRB46" s="549"/>
      <c r="KRC46" s="549"/>
      <c r="KRD46" s="549"/>
      <c r="KRE46" s="549"/>
      <c r="KRF46" s="549"/>
      <c r="KRG46" s="549"/>
      <c r="KRH46" s="549"/>
      <c r="KRI46" s="549"/>
      <c r="KRJ46" s="549"/>
      <c r="KRK46" s="549"/>
      <c r="KRL46" s="549"/>
      <c r="KRM46" s="549"/>
      <c r="KRN46" s="549"/>
      <c r="KRO46" s="549"/>
      <c r="KRP46" s="549"/>
      <c r="KRQ46" s="549"/>
      <c r="KRR46" s="549"/>
      <c r="KRS46" s="549"/>
      <c r="KRT46" s="549"/>
      <c r="KRU46" s="549"/>
      <c r="KRV46" s="549"/>
      <c r="KRW46" s="549"/>
      <c r="KRX46" s="549"/>
      <c r="KRY46" s="549"/>
      <c r="KRZ46" s="549"/>
      <c r="KSA46" s="549"/>
      <c r="KSB46" s="549"/>
      <c r="KSC46" s="549"/>
      <c r="KSD46" s="549"/>
      <c r="KSE46" s="549"/>
      <c r="KSF46" s="549"/>
      <c r="KSG46" s="549"/>
      <c r="KSH46" s="549"/>
      <c r="KSI46" s="549"/>
      <c r="KSJ46" s="549"/>
      <c r="KSK46" s="549"/>
      <c r="KSL46" s="549"/>
      <c r="KSM46" s="549"/>
      <c r="KSN46" s="549"/>
      <c r="KSO46" s="549"/>
      <c r="KSP46" s="549"/>
      <c r="KSQ46" s="549"/>
      <c r="KSR46" s="549"/>
      <c r="KSS46" s="549"/>
      <c r="KST46" s="549"/>
      <c r="KSU46" s="549"/>
      <c r="KSV46" s="549"/>
      <c r="KSW46" s="549"/>
      <c r="KSX46" s="549"/>
      <c r="KSY46" s="549"/>
      <c r="KSZ46" s="549"/>
      <c r="KTA46" s="549"/>
      <c r="KTB46" s="549"/>
      <c r="KTC46" s="549"/>
      <c r="KTD46" s="549"/>
      <c r="KTE46" s="549"/>
      <c r="KTF46" s="549"/>
      <c r="KTG46" s="549"/>
      <c r="KTH46" s="549"/>
      <c r="KTI46" s="549"/>
      <c r="KTJ46" s="549"/>
      <c r="KTK46" s="549"/>
      <c r="KTL46" s="549"/>
      <c r="KTM46" s="549"/>
      <c r="KTN46" s="549"/>
      <c r="KTO46" s="549"/>
      <c r="KTP46" s="549"/>
      <c r="KTQ46" s="549"/>
      <c r="KTR46" s="549"/>
      <c r="KTS46" s="549"/>
      <c r="KTT46" s="549"/>
      <c r="KTU46" s="549"/>
      <c r="KTV46" s="549"/>
      <c r="KTW46" s="549"/>
      <c r="KTX46" s="549"/>
      <c r="KTY46" s="549"/>
      <c r="KTZ46" s="549"/>
      <c r="KUA46" s="549"/>
      <c r="KUB46" s="549"/>
      <c r="KUC46" s="549"/>
      <c r="KUD46" s="549"/>
      <c r="KUE46" s="549"/>
      <c r="KUF46" s="549"/>
      <c r="KUG46" s="549"/>
      <c r="KUH46" s="549"/>
      <c r="KUI46" s="549"/>
      <c r="KUJ46" s="549"/>
      <c r="KUK46" s="549"/>
      <c r="KUL46" s="549"/>
      <c r="KUM46" s="549"/>
      <c r="KUN46" s="549"/>
      <c r="KUO46" s="549"/>
      <c r="KUP46" s="549"/>
      <c r="KUQ46" s="549"/>
      <c r="KUR46" s="549"/>
      <c r="KUS46" s="549"/>
      <c r="KUT46" s="549"/>
      <c r="KUU46" s="549"/>
      <c r="KUV46" s="549"/>
      <c r="KUW46" s="549"/>
      <c r="KUX46" s="549"/>
      <c r="KUY46" s="549"/>
      <c r="KUZ46" s="549"/>
      <c r="KVA46" s="549"/>
      <c r="KVB46" s="549"/>
      <c r="KVC46" s="549"/>
      <c r="KVD46" s="549"/>
      <c r="KVE46" s="549"/>
      <c r="KVF46" s="549"/>
      <c r="KVG46" s="549"/>
      <c r="KVH46" s="549"/>
      <c r="KVI46" s="549"/>
      <c r="KVJ46" s="549"/>
      <c r="KVK46" s="549"/>
      <c r="KVL46" s="549"/>
      <c r="KVM46" s="549"/>
      <c r="KVN46" s="549"/>
      <c r="KVO46" s="549"/>
      <c r="KVP46" s="549"/>
      <c r="KVQ46" s="549"/>
      <c r="KVR46" s="549"/>
      <c r="KVS46" s="549"/>
      <c r="KVT46" s="549"/>
      <c r="KVU46" s="549"/>
      <c r="KVV46" s="549"/>
      <c r="KVW46" s="549"/>
      <c r="KVX46" s="549"/>
      <c r="KVY46" s="549"/>
      <c r="KVZ46" s="549"/>
      <c r="KWA46" s="549"/>
      <c r="KWB46" s="549"/>
      <c r="KWC46" s="549"/>
      <c r="KWD46" s="549"/>
      <c r="KWE46" s="549"/>
      <c r="KWF46" s="549"/>
      <c r="KWG46" s="549"/>
      <c r="KWH46" s="549"/>
      <c r="KWI46" s="549"/>
      <c r="KWJ46" s="549"/>
      <c r="KWK46" s="549"/>
      <c r="KWL46" s="549"/>
      <c r="KWM46" s="549"/>
      <c r="KWN46" s="549"/>
      <c r="KWO46" s="549"/>
      <c r="KWP46" s="549"/>
      <c r="KWQ46" s="549"/>
      <c r="KWR46" s="549"/>
      <c r="KWS46" s="549"/>
      <c r="KWT46" s="549"/>
      <c r="KWU46" s="549"/>
      <c r="KWV46" s="549"/>
      <c r="KWW46" s="549"/>
      <c r="KWX46" s="549"/>
      <c r="KWY46" s="549"/>
      <c r="KWZ46" s="549"/>
      <c r="KXA46" s="549"/>
      <c r="KXB46" s="549"/>
      <c r="KXC46" s="549"/>
      <c r="KXD46" s="549"/>
      <c r="KXE46" s="549"/>
      <c r="KXF46" s="549"/>
      <c r="KXG46" s="549"/>
      <c r="KXH46" s="549"/>
      <c r="KXI46" s="549"/>
      <c r="KXJ46" s="549"/>
      <c r="KXK46" s="549"/>
      <c r="KXL46" s="549"/>
      <c r="KXM46" s="549"/>
      <c r="KXN46" s="549"/>
      <c r="KXO46" s="549"/>
      <c r="KXP46" s="549"/>
      <c r="KXQ46" s="549"/>
      <c r="KXR46" s="549"/>
      <c r="KXS46" s="549"/>
      <c r="KXT46" s="549"/>
      <c r="KXU46" s="549"/>
      <c r="KXV46" s="549"/>
      <c r="KXW46" s="549"/>
      <c r="KXX46" s="549"/>
      <c r="KXY46" s="549"/>
      <c r="KXZ46" s="549"/>
      <c r="KYA46" s="549"/>
      <c r="KYB46" s="549"/>
      <c r="KYC46" s="549"/>
      <c r="KYD46" s="549"/>
      <c r="KYE46" s="549"/>
      <c r="KYF46" s="549"/>
      <c r="KYG46" s="549"/>
      <c r="KYH46" s="549"/>
      <c r="KYI46" s="549"/>
      <c r="KYJ46" s="549"/>
      <c r="KYK46" s="549"/>
      <c r="KYL46" s="549"/>
      <c r="KYM46" s="549"/>
      <c r="KYN46" s="549"/>
      <c r="KYO46" s="549"/>
      <c r="KYP46" s="549"/>
      <c r="KYQ46" s="549"/>
      <c r="KYR46" s="549"/>
      <c r="KYS46" s="549"/>
      <c r="KYT46" s="549"/>
      <c r="KYU46" s="549"/>
      <c r="KYV46" s="549"/>
      <c r="KYW46" s="549"/>
      <c r="KYX46" s="549"/>
      <c r="KYY46" s="549"/>
      <c r="KYZ46" s="549"/>
      <c r="KZA46" s="549"/>
      <c r="KZB46" s="549"/>
      <c r="KZC46" s="549"/>
      <c r="KZD46" s="549"/>
      <c r="KZE46" s="549"/>
      <c r="KZF46" s="549"/>
      <c r="KZG46" s="549"/>
      <c r="KZH46" s="549"/>
      <c r="KZI46" s="549"/>
      <c r="KZJ46" s="549"/>
      <c r="KZK46" s="549"/>
      <c r="KZL46" s="549"/>
      <c r="KZM46" s="549"/>
      <c r="KZN46" s="549"/>
      <c r="KZO46" s="549"/>
      <c r="KZP46" s="549"/>
      <c r="KZQ46" s="549"/>
      <c r="KZR46" s="549"/>
      <c r="KZS46" s="549"/>
      <c r="KZT46" s="549"/>
      <c r="KZU46" s="549"/>
      <c r="KZV46" s="549"/>
      <c r="KZW46" s="549"/>
      <c r="KZX46" s="549"/>
      <c r="KZY46" s="549"/>
      <c r="KZZ46" s="549"/>
      <c r="LAA46" s="549"/>
      <c r="LAB46" s="549"/>
      <c r="LAC46" s="549"/>
      <c r="LAD46" s="549"/>
      <c r="LAE46" s="549"/>
      <c r="LAF46" s="549"/>
      <c r="LAG46" s="549"/>
      <c r="LAH46" s="549"/>
      <c r="LAI46" s="549"/>
      <c r="LAJ46" s="549"/>
      <c r="LAK46" s="549"/>
      <c r="LAL46" s="549"/>
      <c r="LAM46" s="549"/>
      <c r="LAN46" s="549"/>
      <c r="LAO46" s="549"/>
      <c r="LAP46" s="549"/>
      <c r="LAQ46" s="549"/>
      <c r="LAR46" s="549"/>
      <c r="LAS46" s="549"/>
      <c r="LAT46" s="549"/>
      <c r="LAU46" s="549"/>
      <c r="LAV46" s="549"/>
      <c r="LAW46" s="549"/>
      <c r="LAX46" s="549"/>
      <c r="LAY46" s="549"/>
      <c r="LAZ46" s="549"/>
      <c r="LBA46" s="549"/>
      <c r="LBB46" s="549"/>
      <c r="LBC46" s="549"/>
      <c r="LBD46" s="549"/>
      <c r="LBE46" s="549"/>
      <c r="LBF46" s="549"/>
      <c r="LBG46" s="549"/>
      <c r="LBH46" s="549"/>
      <c r="LBI46" s="549"/>
      <c r="LBJ46" s="549"/>
      <c r="LBK46" s="549"/>
      <c r="LBL46" s="549"/>
      <c r="LBM46" s="549"/>
      <c r="LBN46" s="549"/>
      <c r="LBO46" s="549"/>
      <c r="LBP46" s="549"/>
      <c r="LBQ46" s="549"/>
      <c r="LBR46" s="549"/>
      <c r="LBS46" s="549"/>
      <c r="LBT46" s="549"/>
      <c r="LBU46" s="549"/>
      <c r="LBV46" s="549"/>
      <c r="LBW46" s="549"/>
      <c r="LBX46" s="549"/>
      <c r="LBY46" s="549"/>
      <c r="LBZ46" s="549"/>
      <c r="LCA46" s="549"/>
      <c r="LCB46" s="549"/>
      <c r="LCC46" s="549"/>
      <c r="LCD46" s="549"/>
      <c r="LCE46" s="549"/>
      <c r="LCF46" s="549"/>
      <c r="LCG46" s="549"/>
      <c r="LCH46" s="549"/>
      <c r="LCI46" s="549"/>
      <c r="LCJ46" s="549"/>
      <c r="LCK46" s="549"/>
      <c r="LCL46" s="549"/>
      <c r="LCM46" s="549"/>
      <c r="LCN46" s="549"/>
      <c r="LCO46" s="549"/>
      <c r="LCP46" s="549"/>
      <c r="LCQ46" s="549"/>
      <c r="LCR46" s="549"/>
      <c r="LCS46" s="549"/>
      <c r="LCT46" s="549"/>
      <c r="LCU46" s="549"/>
      <c r="LCV46" s="549"/>
      <c r="LCW46" s="549"/>
      <c r="LCX46" s="549"/>
      <c r="LCY46" s="549"/>
      <c r="LCZ46" s="549"/>
      <c r="LDA46" s="549"/>
      <c r="LDB46" s="549"/>
      <c r="LDC46" s="549"/>
      <c r="LDD46" s="549"/>
      <c r="LDE46" s="549"/>
      <c r="LDF46" s="549"/>
      <c r="LDG46" s="549"/>
      <c r="LDH46" s="549"/>
      <c r="LDI46" s="549"/>
      <c r="LDJ46" s="549"/>
      <c r="LDK46" s="549"/>
      <c r="LDL46" s="549"/>
      <c r="LDM46" s="549"/>
      <c r="LDN46" s="549"/>
      <c r="LDO46" s="549"/>
      <c r="LDP46" s="549"/>
      <c r="LDQ46" s="549"/>
      <c r="LDR46" s="549"/>
      <c r="LDS46" s="549"/>
      <c r="LDT46" s="549"/>
      <c r="LDU46" s="549"/>
      <c r="LDV46" s="549"/>
      <c r="LDW46" s="549"/>
      <c r="LDX46" s="549"/>
      <c r="LDY46" s="549"/>
      <c r="LDZ46" s="549"/>
      <c r="LEA46" s="549"/>
      <c r="LEB46" s="549"/>
      <c r="LEC46" s="549"/>
      <c r="LED46" s="549"/>
      <c r="LEE46" s="549"/>
      <c r="LEF46" s="549"/>
      <c r="LEG46" s="549"/>
      <c r="LEH46" s="549"/>
      <c r="LEI46" s="549"/>
      <c r="LEJ46" s="549"/>
      <c r="LEK46" s="549"/>
      <c r="LEL46" s="549"/>
      <c r="LEM46" s="549"/>
      <c r="LEN46" s="549"/>
      <c r="LEO46" s="549"/>
      <c r="LEP46" s="549"/>
      <c r="LEQ46" s="549"/>
      <c r="LER46" s="549"/>
      <c r="LES46" s="549"/>
      <c r="LET46" s="549"/>
      <c r="LEU46" s="549"/>
      <c r="LEV46" s="549"/>
      <c r="LEW46" s="549"/>
      <c r="LEX46" s="549"/>
      <c r="LEY46" s="549"/>
      <c r="LEZ46" s="549"/>
      <c r="LFA46" s="549"/>
      <c r="LFB46" s="549"/>
      <c r="LFC46" s="549"/>
      <c r="LFD46" s="549"/>
      <c r="LFE46" s="549"/>
      <c r="LFF46" s="549"/>
      <c r="LFG46" s="549"/>
      <c r="LFH46" s="549"/>
      <c r="LFI46" s="549"/>
      <c r="LFJ46" s="549"/>
      <c r="LFK46" s="549"/>
      <c r="LFL46" s="549"/>
      <c r="LFM46" s="549"/>
      <c r="LFN46" s="549"/>
      <c r="LFO46" s="549"/>
      <c r="LFP46" s="549"/>
      <c r="LFQ46" s="549"/>
      <c r="LFR46" s="549"/>
      <c r="LFS46" s="549"/>
      <c r="LFT46" s="549"/>
      <c r="LFU46" s="549"/>
      <c r="LFV46" s="549"/>
      <c r="LFW46" s="549"/>
      <c r="LFX46" s="549"/>
      <c r="LFY46" s="549"/>
      <c r="LFZ46" s="549"/>
      <c r="LGA46" s="549"/>
      <c r="LGB46" s="549"/>
      <c r="LGC46" s="549"/>
      <c r="LGD46" s="549"/>
      <c r="LGE46" s="549"/>
      <c r="LGF46" s="549"/>
      <c r="LGG46" s="549"/>
      <c r="LGH46" s="549"/>
      <c r="LGI46" s="549"/>
      <c r="LGJ46" s="549"/>
      <c r="LGK46" s="549"/>
      <c r="LGL46" s="549"/>
      <c r="LGM46" s="549"/>
      <c r="LGN46" s="549"/>
      <c r="LGO46" s="549"/>
      <c r="LGP46" s="549"/>
      <c r="LGQ46" s="549"/>
      <c r="LGR46" s="549"/>
      <c r="LGS46" s="549"/>
      <c r="LGT46" s="549"/>
      <c r="LGU46" s="549"/>
      <c r="LGV46" s="549"/>
      <c r="LGW46" s="549"/>
      <c r="LGX46" s="549"/>
      <c r="LGY46" s="549"/>
      <c r="LGZ46" s="549"/>
      <c r="LHA46" s="549"/>
      <c r="LHB46" s="549"/>
      <c r="LHC46" s="549"/>
      <c r="LHD46" s="549"/>
      <c r="LHE46" s="549"/>
      <c r="LHF46" s="549"/>
      <c r="LHG46" s="549"/>
      <c r="LHH46" s="549"/>
      <c r="LHI46" s="549"/>
      <c r="LHJ46" s="549"/>
      <c r="LHK46" s="549"/>
      <c r="LHL46" s="549"/>
      <c r="LHM46" s="549"/>
      <c r="LHN46" s="549"/>
      <c r="LHO46" s="549"/>
      <c r="LHP46" s="549"/>
      <c r="LHQ46" s="549"/>
      <c r="LHR46" s="549"/>
      <c r="LHS46" s="549"/>
      <c r="LHT46" s="549"/>
      <c r="LHU46" s="549"/>
      <c r="LHV46" s="549"/>
      <c r="LHW46" s="549"/>
      <c r="LHX46" s="549"/>
      <c r="LHY46" s="549"/>
      <c r="LHZ46" s="549"/>
      <c r="LIA46" s="549"/>
      <c r="LIB46" s="549"/>
      <c r="LIC46" s="549"/>
      <c r="LID46" s="549"/>
      <c r="LIE46" s="549"/>
      <c r="LIF46" s="549"/>
      <c r="LIG46" s="549"/>
      <c r="LIH46" s="549"/>
      <c r="LII46" s="549"/>
      <c r="LIJ46" s="549"/>
      <c r="LIK46" s="549"/>
      <c r="LIL46" s="549"/>
      <c r="LIM46" s="549"/>
      <c r="LIN46" s="549"/>
      <c r="LIO46" s="549"/>
      <c r="LIP46" s="549"/>
      <c r="LIQ46" s="549"/>
      <c r="LIR46" s="549"/>
      <c r="LIS46" s="549"/>
      <c r="LIT46" s="549"/>
      <c r="LIU46" s="549"/>
      <c r="LIV46" s="549"/>
      <c r="LIW46" s="549"/>
      <c r="LIX46" s="549"/>
      <c r="LIY46" s="549"/>
      <c r="LIZ46" s="549"/>
      <c r="LJA46" s="549"/>
      <c r="LJB46" s="549"/>
      <c r="LJC46" s="549"/>
      <c r="LJD46" s="549"/>
      <c r="LJE46" s="549"/>
      <c r="LJF46" s="549"/>
      <c r="LJG46" s="549"/>
      <c r="LJH46" s="549"/>
      <c r="LJI46" s="549"/>
      <c r="LJJ46" s="549"/>
      <c r="LJK46" s="549"/>
      <c r="LJL46" s="549"/>
      <c r="LJM46" s="549"/>
      <c r="LJN46" s="549"/>
      <c r="LJO46" s="549"/>
      <c r="LJP46" s="549"/>
      <c r="LJQ46" s="549"/>
      <c r="LJR46" s="549"/>
      <c r="LJS46" s="549"/>
      <c r="LJT46" s="549"/>
      <c r="LJU46" s="549"/>
      <c r="LJV46" s="549"/>
      <c r="LJW46" s="549"/>
      <c r="LJX46" s="549"/>
      <c r="LJY46" s="549"/>
      <c r="LJZ46" s="549"/>
      <c r="LKA46" s="549"/>
      <c r="LKB46" s="549"/>
      <c r="LKC46" s="549"/>
      <c r="LKD46" s="549"/>
      <c r="LKE46" s="549"/>
      <c r="LKF46" s="549"/>
      <c r="LKG46" s="549"/>
      <c r="LKH46" s="549"/>
      <c r="LKI46" s="549"/>
      <c r="LKJ46" s="549"/>
      <c r="LKK46" s="549"/>
      <c r="LKL46" s="549"/>
      <c r="LKM46" s="549"/>
      <c r="LKN46" s="549"/>
      <c r="LKO46" s="549"/>
      <c r="LKP46" s="549"/>
      <c r="LKQ46" s="549"/>
      <c r="LKR46" s="549"/>
      <c r="LKS46" s="549"/>
      <c r="LKT46" s="549"/>
      <c r="LKU46" s="549"/>
      <c r="LKV46" s="549"/>
      <c r="LKW46" s="549"/>
      <c r="LKX46" s="549"/>
      <c r="LKY46" s="549"/>
      <c r="LKZ46" s="549"/>
      <c r="LLA46" s="549"/>
      <c r="LLB46" s="549"/>
      <c r="LLC46" s="549"/>
      <c r="LLD46" s="549"/>
      <c r="LLE46" s="549"/>
      <c r="LLF46" s="549"/>
      <c r="LLG46" s="549"/>
      <c r="LLH46" s="549"/>
      <c r="LLI46" s="549"/>
      <c r="LLJ46" s="549"/>
      <c r="LLK46" s="549"/>
      <c r="LLL46" s="549"/>
      <c r="LLM46" s="549"/>
      <c r="LLN46" s="549"/>
      <c r="LLO46" s="549"/>
      <c r="LLP46" s="549"/>
      <c r="LLQ46" s="549"/>
      <c r="LLR46" s="549"/>
      <c r="LLS46" s="549"/>
      <c r="LLT46" s="549"/>
      <c r="LLU46" s="549"/>
      <c r="LLV46" s="549"/>
      <c r="LLW46" s="549"/>
      <c r="LLX46" s="549"/>
      <c r="LLY46" s="549"/>
      <c r="LLZ46" s="549"/>
      <c r="LMA46" s="549"/>
      <c r="LMB46" s="549"/>
      <c r="LMC46" s="549"/>
      <c r="LMD46" s="549"/>
      <c r="LME46" s="549"/>
      <c r="LMF46" s="549"/>
      <c r="LMG46" s="549"/>
      <c r="LMH46" s="549"/>
      <c r="LMI46" s="549"/>
      <c r="LMJ46" s="549"/>
      <c r="LMK46" s="549"/>
      <c r="LML46" s="549"/>
      <c r="LMM46" s="549"/>
      <c r="LMN46" s="549"/>
      <c r="LMO46" s="549"/>
      <c r="LMP46" s="549"/>
      <c r="LMQ46" s="549"/>
      <c r="LMR46" s="549"/>
      <c r="LMS46" s="549"/>
      <c r="LMT46" s="549"/>
      <c r="LMU46" s="549"/>
      <c r="LMV46" s="549"/>
      <c r="LMW46" s="549"/>
      <c r="LMX46" s="549"/>
      <c r="LMY46" s="549"/>
      <c r="LMZ46" s="549"/>
      <c r="LNA46" s="549"/>
      <c r="LNB46" s="549"/>
      <c r="LNC46" s="549"/>
      <c r="LND46" s="549"/>
      <c r="LNE46" s="549"/>
      <c r="LNF46" s="549"/>
      <c r="LNG46" s="549"/>
      <c r="LNH46" s="549"/>
      <c r="LNI46" s="549"/>
      <c r="LNJ46" s="549"/>
      <c r="LNK46" s="549"/>
      <c r="LNL46" s="549"/>
      <c r="LNM46" s="549"/>
      <c r="LNN46" s="549"/>
      <c r="LNO46" s="549"/>
      <c r="LNP46" s="549"/>
      <c r="LNQ46" s="549"/>
      <c r="LNR46" s="549"/>
      <c r="LNS46" s="549"/>
      <c r="LNT46" s="549"/>
      <c r="LNU46" s="549"/>
      <c r="LNV46" s="549"/>
      <c r="LNW46" s="549"/>
      <c r="LNX46" s="549"/>
      <c r="LNY46" s="549"/>
      <c r="LNZ46" s="549"/>
      <c r="LOA46" s="549"/>
      <c r="LOB46" s="549"/>
      <c r="LOC46" s="549"/>
      <c r="LOD46" s="549"/>
      <c r="LOE46" s="549"/>
      <c r="LOF46" s="549"/>
      <c r="LOG46" s="549"/>
      <c r="LOH46" s="549"/>
      <c r="LOI46" s="549"/>
      <c r="LOJ46" s="549"/>
      <c r="LOK46" s="549"/>
      <c r="LOL46" s="549"/>
      <c r="LOM46" s="549"/>
      <c r="LON46" s="549"/>
      <c r="LOO46" s="549"/>
      <c r="LOP46" s="549"/>
      <c r="LOQ46" s="549"/>
      <c r="LOR46" s="549"/>
      <c r="LOS46" s="549"/>
      <c r="LOT46" s="549"/>
      <c r="LOU46" s="549"/>
      <c r="LOV46" s="549"/>
      <c r="LOW46" s="549"/>
      <c r="LOX46" s="549"/>
      <c r="LOY46" s="549"/>
      <c r="LOZ46" s="549"/>
      <c r="LPA46" s="549"/>
      <c r="LPB46" s="549"/>
      <c r="LPC46" s="549"/>
      <c r="LPD46" s="549"/>
      <c r="LPE46" s="549"/>
      <c r="LPF46" s="549"/>
      <c r="LPG46" s="549"/>
      <c r="LPH46" s="549"/>
      <c r="LPI46" s="549"/>
      <c r="LPJ46" s="549"/>
      <c r="LPK46" s="549"/>
      <c r="LPL46" s="549"/>
      <c r="LPM46" s="549"/>
      <c r="LPN46" s="549"/>
      <c r="LPO46" s="549"/>
      <c r="LPP46" s="549"/>
      <c r="LPQ46" s="549"/>
      <c r="LPR46" s="549"/>
      <c r="LPS46" s="549"/>
      <c r="LPT46" s="549"/>
      <c r="LPU46" s="549"/>
      <c r="LPV46" s="549"/>
      <c r="LPW46" s="549"/>
      <c r="LPX46" s="549"/>
      <c r="LPY46" s="549"/>
      <c r="LPZ46" s="549"/>
      <c r="LQA46" s="549"/>
      <c r="LQB46" s="549"/>
      <c r="LQC46" s="549"/>
      <c r="LQD46" s="549"/>
      <c r="LQE46" s="549"/>
      <c r="LQF46" s="549"/>
      <c r="LQG46" s="549"/>
      <c r="LQH46" s="549"/>
      <c r="LQI46" s="549"/>
      <c r="LQJ46" s="549"/>
      <c r="LQK46" s="549"/>
      <c r="LQL46" s="549"/>
      <c r="LQM46" s="549"/>
      <c r="LQN46" s="549"/>
      <c r="LQO46" s="549"/>
      <c r="LQP46" s="549"/>
      <c r="LQQ46" s="549"/>
      <c r="LQR46" s="549"/>
      <c r="LQS46" s="549"/>
      <c r="LQT46" s="549"/>
      <c r="LQU46" s="549"/>
      <c r="LQV46" s="549"/>
      <c r="LQW46" s="549"/>
      <c r="LQX46" s="549"/>
      <c r="LQY46" s="549"/>
      <c r="LQZ46" s="549"/>
      <c r="LRA46" s="549"/>
      <c r="LRB46" s="549"/>
      <c r="LRC46" s="549"/>
      <c r="LRD46" s="549"/>
      <c r="LRE46" s="549"/>
      <c r="LRF46" s="549"/>
      <c r="LRG46" s="549"/>
      <c r="LRH46" s="549"/>
      <c r="LRI46" s="549"/>
      <c r="LRJ46" s="549"/>
      <c r="LRK46" s="549"/>
      <c r="LRL46" s="549"/>
      <c r="LRM46" s="549"/>
      <c r="LRN46" s="549"/>
      <c r="LRO46" s="549"/>
      <c r="LRP46" s="549"/>
      <c r="LRQ46" s="549"/>
      <c r="LRR46" s="549"/>
      <c r="LRS46" s="549"/>
      <c r="LRT46" s="549"/>
      <c r="LRU46" s="549"/>
      <c r="LRV46" s="549"/>
      <c r="LRW46" s="549"/>
      <c r="LRX46" s="549"/>
      <c r="LRY46" s="549"/>
      <c r="LRZ46" s="549"/>
      <c r="LSA46" s="549"/>
      <c r="LSB46" s="549"/>
      <c r="LSC46" s="549"/>
      <c r="LSD46" s="549"/>
      <c r="LSE46" s="549"/>
      <c r="LSF46" s="549"/>
      <c r="LSG46" s="549"/>
      <c r="LSH46" s="549"/>
      <c r="LSI46" s="549"/>
      <c r="LSJ46" s="549"/>
      <c r="LSK46" s="549"/>
      <c r="LSL46" s="549"/>
      <c r="LSM46" s="549"/>
      <c r="LSN46" s="549"/>
      <c r="LSO46" s="549"/>
      <c r="LSP46" s="549"/>
      <c r="LSQ46" s="549"/>
      <c r="LSR46" s="549"/>
      <c r="LSS46" s="549"/>
      <c r="LST46" s="549"/>
      <c r="LSU46" s="549"/>
      <c r="LSV46" s="549"/>
      <c r="LSW46" s="549"/>
      <c r="LSX46" s="549"/>
      <c r="LSY46" s="549"/>
      <c r="LSZ46" s="549"/>
      <c r="LTA46" s="549"/>
      <c r="LTB46" s="549"/>
      <c r="LTC46" s="549"/>
      <c r="LTD46" s="549"/>
      <c r="LTE46" s="549"/>
      <c r="LTF46" s="549"/>
      <c r="LTG46" s="549"/>
      <c r="LTH46" s="549"/>
      <c r="LTI46" s="549"/>
      <c r="LTJ46" s="549"/>
      <c r="LTK46" s="549"/>
      <c r="LTL46" s="549"/>
      <c r="LTM46" s="549"/>
      <c r="LTN46" s="549"/>
      <c r="LTO46" s="549"/>
      <c r="LTP46" s="549"/>
      <c r="LTQ46" s="549"/>
      <c r="LTR46" s="549"/>
      <c r="LTS46" s="549"/>
      <c r="LTT46" s="549"/>
      <c r="LTU46" s="549"/>
      <c r="LTV46" s="549"/>
      <c r="LTW46" s="549"/>
      <c r="LTX46" s="549"/>
      <c r="LTY46" s="549"/>
      <c r="LTZ46" s="549"/>
      <c r="LUA46" s="549"/>
      <c r="LUB46" s="549"/>
      <c r="LUC46" s="549"/>
      <c r="LUD46" s="549"/>
      <c r="LUE46" s="549"/>
      <c r="LUF46" s="549"/>
      <c r="LUG46" s="549"/>
      <c r="LUH46" s="549"/>
      <c r="LUI46" s="549"/>
      <c r="LUJ46" s="549"/>
      <c r="LUK46" s="549"/>
      <c r="LUL46" s="549"/>
      <c r="LUM46" s="549"/>
      <c r="LUN46" s="549"/>
      <c r="LUO46" s="549"/>
      <c r="LUP46" s="549"/>
      <c r="LUQ46" s="549"/>
      <c r="LUR46" s="549"/>
      <c r="LUS46" s="549"/>
      <c r="LUT46" s="549"/>
      <c r="LUU46" s="549"/>
      <c r="LUV46" s="549"/>
      <c r="LUW46" s="549"/>
      <c r="LUX46" s="549"/>
      <c r="LUY46" s="549"/>
      <c r="LUZ46" s="549"/>
      <c r="LVA46" s="549"/>
      <c r="LVB46" s="549"/>
      <c r="LVC46" s="549"/>
      <c r="LVD46" s="549"/>
      <c r="LVE46" s="549"/>
      <c r="LVF46" s="549"/>
      <c r="LVG46" s="549"/>
      <c r="LVH46" s="549"/>
      <c r="LVI46" s="549"/>
      <c r="LVJ46" s="549"/>
      <c r="LVK46" s="549"/>
      <c r="LVL46" s="549"/>
      <c r="LVM46" s="549"/>
      <c r="LVN46" s="549"/>
      <c r="LVO46" s="549"/>
      <c r="LVP46" s="549"/>
      <c r="LVQ46" s="549"/>
      <c r="LVR46" s="549"/>
      <c r="LVS46" s="549"/>
      <c r="LVT46" s="549"/>
      <c r="LVU46" s="549"/>
      <c r="LVV46" s="549"/>
      <c r="LVW46" s="549"/>
      <c r="LVX46" s="549"/>
      <c r="LVY46" s="549"/>
      <c r="LVZ46" s="549"/>
      <c r="LWA46" s="549"/>
      <c r="LWB46" s="549"/>
      <c r="LWC46" s="549"/>
      <c r="LWD46" s="549"/>
      <c r="LWE46" s="549"/>
      <c r="LWF46" s="549"/>
      <c r="LWG46" s="549"/>
      <c r="LWH46" s="549"/>
      <c r="LWI46" s="549"/>
      <c r="LWJ46" s="549"/>
      <c r="LWK46" s="549"/>
      <c r="LWL46" s="549"/>
      <c r="LWM46" s="549"/>
      <c r="LWN46" s="549"/>
      <c r="LWO46" s="549"/>
      <c r="LWP46" s="549"/>
      <c r="LWQ46" s="549"/>
      <c r="LWR46" s="549"/>
      <c r="LWS46" s="549"/>
      <c r="LWT46" s="549"/>
      <c r="LWU46" s="549"/>
      <c r="LWV46" s="549"/>
      <c r="LWW46" s="549"/>
      <c r="LWX46" s="549"/>
      <c r="LWY46" s="549"/>
      <c r="LWZ46" s="549"/>
      <c r="LXA46" s="549"/>
      <c r="LXB46" s="549"/>
      <c r="LXC46" s="549"/>
      <c r="LXD46" s="549"/>
      <c r="LXE46" s="549"/>
      <c r="LXF46" s="549"/>
      <c r="LXG46" s="549"/>
      <c r="LXH46" s="549"/>
      <c r="LXI46" s="549"/>
      <c r="LXJ46" s="549"/>
      <c r="LXK46" s="549"/>
      <c r="LXL46" s="549"/>
      <c r="LXM46" s="549"/>
      <c r="LXN46" s="549"/>
      <c r="LXO46" s="549"/>
      <c r="LXP46" s="549"/>
      <c r="LXQ46" s="549"/>
      <c r="LXR46" s="549"/>
      <c r="LXS46" s="549"/>
      <c r="LXT46" s="549"/>
      <c r="LXU46" s="549"/>
      <c r="LXV46" s="549"/>
      <c r="LXW46" s="549"/>
      <c r="LXX46" s="549"/>
      <c r="LXY46" s="549"/>
      <c r="LXZ46" s="549"/>
      <c r="LYA46" s="549"/>
      <c r="LYB46" s="549"/>
      <c r="LYC46" s="549"/>
      <c r="LYD46" s="549"/>
      <c r="LYE46" s="549"/>
      <c r="LYF46" s="549"/>
      <c r="LYG46" s="549"/>
      <c r="LYH46" s="549"/>
      <c r="LYI46" s="549"/>
      <c r="LYJ46" s="549"/>
      <c r="LYK46" s="549"/>
      <c r="LYL46" s="549"/>
      <c r="LYM46" s="549"/>
      <c r="LYN46" s="549"/>
      <c r="LYO46" s="549"/>
      <c r="LYP46" s="549"/>
      <c r="LYQ46" s="549"/>
      <c r="LYR46" s="549"/>
      <c r="LYS46" s="549"/>
      <c r="LYT46" s="549"/>
      <c r="LYU46" s="549"/>
      <c r="LYV46" s="549"/>
      <c r="LYW46" s="549"/>
      <c r="LYX46" s="549"/>
      <c r="LYY46" s="549"/>
      <c r="LYZ46" s="549"/>
      <c r="LZA46" s="549"/>
      <c r="LZB46" s="549"/>
      <c r="LZC46" s="549"/>
      <c r="LZD46" s="549"/>
      <c r="LZE46" s="549"/>
      <c r="LZF46" s="549"/>
      <c r="LZG46" s="549"/>
      <c r="LZH46" s="549"/>
      <c r="LZI46" s="549"/>
      <c r="LZJ46" s="549"/>
      <c r="LZK46" s="549"/>
      <c r="LZL46" s="549"/>
      <c r="LZM46" s="549"/>
      <c r="LZN46" s="549"/>
      <c r="LZO46" s="549"/>
      <c r="LZP46" s="549"/>
      <c r="LZQ46" s="549"/>
      <c r="LZR46" s="549"/>
      <c r="LZS46" s="549"/>
      <c r="LZT46" s="549"/>
      <c r="LZU46" s="549"/>
      <c r="LZV46" s="549"/>
      <c r="LZW46" s="549"/>
      <c r="LZX46" s="549"/>
      <c r="LZY46" s="549"/>
      <c r="LZZ46" s="549"/>
      <c r="MAA46" s="549"/>
      <c r="MAB46" s="549"/>
      <c r="MAC46" s="549"/>
      <c r="MAD46" s="549"/>
      <c r="MAE46" s="549"/>
      <c r="MAF46" s="549"/>
      <c r="MAG46" s="549"/>
      <c r="MAH46" s="549"/>
      <c r="MAI46" s="549"/>
      <c r="MAJ46" s="549"/>
      <c r="MAK46" s="549"/>
      <c r="MAL46" s="549"/>
      <c r="MAM46" s="549"/>
      <c r="MAN46" s="549"/>
      <c r="MAO46" s="549"/>
      <c r="MAP46" s="549"/>
      <c r="MAQ46" s="549"/>
      <c r="MAR46" s="549"/>
      <c r="MAS46" s="549"/>
      <c r="MAT46" s="549"/>
      <c r="MAU46" s="549"/>
      <c r="MAV46" s="549"/>
      <c r="MAW46" s="549"/>
      <c r="MAX46" s="549"/>
      <c r="MAY46" s="549"/>
      <c r="MAZ46" s="549"/>
      <c r="MBA46" s="549"/>
      <c r="MBB46" s="549"/>
      <c r="MBC46" s="549"/>
      <c r="MBD46" s="549"/>
      <c r="MBE46" s="549"/>
      <c r="MBF46" s="549"/>
      <c r="MBG46" s="549"/>
      <c r="MBH46" s="549"/>
      <c r="MBI46" s="549"/>
      <c r="MBJ46" s="549"/>
      <c r="MBK46" s="549"/>
      <c r="MBL46" s="549"/>
      <c r="MBM46" s="549"/>
      <c r="MBN46" s="549"/>
      <c r="MBO46" s="549"/>
      <c r="MBP46" s="549"/>
      <c r="MBQ46" s="549"/>
      <c r="MBR46" s="549"/>
      <c r="MBS46" s="549"/>
      <c r="MBT46" s="549"/>
      <c r="MBU46" s="549"/>
      <c r="MBV46" s="549"/>
      <c r="MBW46" s="549"/>
      <c r="MBX46" s="549"/>
      <c r="MBY46" s="549"/>
      <c r="MBZ46" s="549"/>
      <c r="MCA46" s="549"/>
      <c r="MCB46" s="549"/>
      <c r="MCC46" s="549"/>
      <c r="MCD46" s="549"/>
      <c r="MCE46" s="549"/>
      <c r="MCF46" s="549"/>
      <c r="MCG46" s="549"/>
      <c r="MCH46" s="549"/>
      <c r="MCI46" s="549"/>
      <c r="MCJ46" s="549"/>
      <c r="MCK46" s="549"/>
      <c r="MCL46" s="549"/>
      <c r="MCM46" s="549"/>
      <c r="MCN46" s="549"/>
      <c r="MCO46" s="549"/>
      <c r="MCP46" s="549"/>
      <c r="MCQ46" s="549"/>
      <c r="MCR46" s="549"/>
      <c r="MCS46" s="549"/>
      <c r="MCT46" s="549"/>
      <c r="MCU46" s="549"/>
      <c r="MCV46" s="549"/>
      <c r="MCW46" s="549"/>
      <c r="MCX46" s="549"/>
      <c r="MCY46" s="549"/>
      <c r="MCZ46" s="549"/>
      <c r="MDA46" s="549"/>
      <c r="MDB46" s="549"/>
      <c r="MDC46" s="549"/>
      <c r="MDD46" s="549"/>
      <c r="MDE46" s="549"/>
      <c r="MDF46" s="549"/>
      <c r="MDG46" s="549"/>
      <c r="MDH46" s="549"/>
      <c r="MDI46" s="549"/>
      <c r="MDJ46" s="549"/>
      <c r="MDK46" s="549"/>
      <c r="MDL46" s="549"/>
      <c r="MDM46" s="549"/>
      <c r="MDN46" s="549"/>
      <c r="MDO46" s="549"/>
      <c r="MDP46" s="549"/>
      <c r="MDQ46" s="549"/>
      <c r="MDR46" s="549"/>
      <c r="MDS46" s="549"/>
      <c r="MDT46" s="549"/>
      <c r="MDU46" s="549"/>
      <c r="MDV46" s="549"/>
      <c r="MDW46" s="549"/>
      <c r="MDX46" s="549"/>
      <c r="MDY46" s="549"/>
      <c r="MDZ46" s="549"/>
      <c r="MEA46" s="549"/>
      <c r="MEB46" s="549"/>
      <c r="MEC46" s="549"/>
      <c r="MED46" s="549"/>
      <c r="MEE46" s="549"/>
      <c r="MEF46" s="549"/>
      <c r="MEG46" s="549"/>
      <c r="MEH46" s="549"/>
      <c r="MEI46" s="549"/>
      <c r="MEJ46" s="549"/>
      <c r="MEK46" s="549"/>
      <c r="MEL46" s="549"/>
      <c r="MEM46" s="549"/>
      <c r="MEN46" s="549"/>
      <c r="MEO46" s="549"/>
      <c r="MEP46" s="549"/>
      <c r="MEQ46" s="549"/>
      <c r="MER46" s="549"/>
      <c r="MES46" s="549"/>
      <c r="MET46" s="549"/>
      <c r="MEU46" s="549"/>
      <c r="MEV46" s="549"/>
      <c r="MEW46" s="549"/>
      <c r="MEX46" s="549"/>
      <c r="MEY46" s="549"/>
      <c r="MEZ46" s="549"/>
      <c r="MFA46" s="549"/>
      <c r="MFB46" s="549"/>
      <c r="MFC46" s="549"/>
      <c r="MFD46" s="549"/>
      <c r="MFE46" s="549"/>
      <c r="MFF46" s="549"/>
      <c r="MFG46" s="549"/>
      <c r="MFH46" s="549"/>
      <c r="MFI46" s="549"/>
      <c r="MFJ46" s="549"/>
      <c r="MFK46" s="549"/>
      <c r="MFL46" s="549"/>
      <c r="MFM46" s="549"/>
      <c r="MFN46" s="549"/>
      <c r="MFO46" s="549"/>
      <c r="MFP46" s="549"/>
      <c r="MFQ46" s="549"/>
      <c r="MFR46" s="549"/>
      <c r="MFS46" s="549"/>
      <c r="MFT46" s="549"/>
      <c r="MFU46" s="549"/>
      <c r="MFV46" s="549"/>
      <c r="MFW46" s="549"/>
      <c r="MFX46" s="549"/>
      <c r="MFY46" s="549"/>
      <c r="MFZ46" s="549"/>
      <c r="MGA46" s="549"/>
      <c r="MGB46" s="549"/>
      <c r="MGC46" s="549"/>
      <c r="MGD46" s="549"/>
      <c r="MGE46" s="549"/>
      <c r="MGF46" s="549"/>
      <c r="MGG46" s="549"/>
      <c r="MGH46" s="549"/>
      <c r="MGI46" s="549"/>
      <c r="MGJ46" s="549"/>
      <c r="MGK46" s="549"/>
      <c r="MGL46" s="549"/>
      <c r="MGM46" s="549"/>
      <c r="MGN46" s="549"/>
      <c r="MGO46" s="549"/>
      <c r="MGP46" s="549"/>
      <c r="MGQ46" s="549"/>
      <c r="MGR46" s="549"/>
      <c r="MGS46" s="549"/>
      <c r="MGT46" s="549"/>
      <c r="MGU46" s="549"/>
      <c r="MGV46" s="549"/>
      <c r="MGW46" s="549"/>
      <c r="MGX46" s="549"/>
      <c r="MGY46" s="549"/>
      <c r="MGZ46" s="549"/>
      <c r="MHA46" s="549"/>
      <c r="MHB46" s="549"/>
      <c r="MHC46" s="549"/>
      <c r="MHD46" s="549"/>
      <c r="MHE46" s="549"/>
      <c r="MHF46" s="549"/>
      <c r="MHG46" s="549"/>
      <c r="MHH46" s="549"/>
      <c r="MHI46" s="549"/>
      <c r="MHJ46" s="549"/>
      <c r="MHK46" s="549"/>
      <c r="MHL46" s="549"/>
      <c r="MHM46" s="549"/>
      <c r="MHN46" s="549"/>
      <c r="MHO46" s="549"/>
      <c r="MHP46" s="549"/>
      <c r="MHQ46" s="549"/>
      <c r="MHR46" s="549"/>
      <c r="MHS46" s="549"/>
      <c r="MHT46" s="549"/>
      <c r="MHU46" s="549"/>
      <c r="MHV46" s="549"/>
      <c r="MHW46" s="549"/>
      <c r="MHX46" s="549"/>
      <c r="MHY46" s="549"/>
      <c r="MHZ46" s="549"/>
      <c r="MIA46" s="549"/>
      <c r="MIB46" s="549"/>
      <c r="MIC46" s="549"/>
      <c r="MID46" s="549"/>
      <c r="MIE46" s="549"/>
      <c r="MIF46" s="549"/>
      <c r="MIG46" s="549"/>
      <c r="MIH46" s="549"/>
      <c r="MII46" s="549"/>
      <c r="MIJ46" s="549"/>
      <c r="MIK46" s="549"/>
      <c r="MIL46" s="549"/>
      <c r="MIM46" s="549"/>
      <c r="MIN46" s="549"/>
      <c r="MIO46" s="549"/>
      <c r="MIP46" s="549"/>
      <c r="MIQ46" s="549"/>
      <c r="MIR46" s="549"/>
      <c r="MIS46" s="549"/>
      <c r="MIT46" s="549"/>
      <c r="MIU46" s="549"/>
      <c r="MIV46" s="549"/>
      <c r="MIW46" s="549"/>
      <c r="MIX46" s="549"/>
      <c r="MIY46" s="549"/>
      <c r="MIZ46" s="549"/>
      <c r="MJA46" s="549"/>
      <c r="MJB46" s="549"/>
      <c r="MJC46" s="549"/>
      <c r="MJD46" s="549"/>
      <c r="MJE46" s="549"/>
      <c r="MJF46" s="549"/>
      <c r="MJG46" s="549"/>
      <c r="MJH46" s="549"/>
      <c r="MJI46" s="549"/>
      <c r="MJJ46" s="549"/>
      <c r="MJK46" s="549"/>
      <c r="MJL46" s="549"/>
      <c r="MJM46" s="549"/>
      <c r="MJN46" s="549"/>
      <c r="MJO46" s="549"/>
      <c r="MJP46" s="549"/>
      <c r="MJQ46" s="549"/>
      <c r="MJR46" s="549"/>
      <c r="MJS46" s="549"/>
      <c r="MJT46" s="549"/>
      <c r="MJU46" s="549"/>
      <c r="MJV46" s="549"/>
      <c r="MJW46" s="549"/>
      <c r="MJX46" s="549"/>
      <c r="MJY46" s="549"/>
      <c r="MJZ46" s="549"/>
      <c r="MKA46" s="549"/>
      <c r="MKB46" s="549"/>
      <c r="MKC46" s="549"/>
      <c r="MKD46" s="549"/>
      <c r="MKE46" s="549"/>
      <c r="MKF46" s="549"/>
      <c r="MKG46" s="549"/>
      <c r="MKH46" s="549"/>
      <c r="MKI46" s="549"/>
      <c r="MKJ46" s="549"/>
      <c r="MKK46" s="549"/>
      <c r="MKL46" s="549"/>
      <c r="MKM46" s="549"/>
      <c r="MKN46" s="549"/>
      <c r="MKO46" s="549"/>
      <c r="MKP46" s="549"/>
      <c r="MKQ46" s="549"/>
      <c r="MKR46" s="549"/>
      <c r="MKS46" s="549"/>
      <c r="MKT46" s="549"/>
      <c r="MKU46" s="549"/>
      <c r="MKV46" s="549"/>
      <c r="MKW46" s="549"/>
      <c r="MKX46" s="549"/>
      <c r="MKY46" s="549"/>
      <c r="MKZ46" s="549"/>
      <c r="MLA46" s="549"/>
      <c r="MLB46" s="549"/>
      <c r="MLC46" s="549"/>
      <c r="MLD46" s="549"/>
      <c r="MLE46" s="549"/>
      <c r="MLF46" s="549"/>
      <c r="MLG46" s="549"/>
      <c r="MLH46" s="549"/>
      <c r="MLI46" s="549"/>
      <c r="MLJ46" s="549"/>
      <c r="MLK46" s="549"/>
      <c r="MLL46" s="549"/>
      <c r="MLM46" s="549"/>
      <c r="MLN46" s="549"/>
      <c r="MLO46" s="549"/>
      <c r="MLP46" s="549"/>
      <c r="MLQ46" s="549"/>
      <c r="MLR46" s="549"/>
      <c r="MLS46" s="549"/>
      <c r="MLT46" s="549"/>
      <c r="MLU46" s="549"/>
      <c r="MLV46" s="549"/>
      <c r="MLW46" s="549"/>
      <c r="MLX46" s="549"/>
      <c r="MLY46" s="549"/>
      <c r="MLZ46" s="549"/>
      <c r="MMA46" s="549"/>
      <c r="MMB46" s="549"/>
      <c r="MMC46" s="549"/>
      <c r="MMD46" s="549"/>
      <c r="MME46" s="549"/>
      <c r="MMF46" s="549"/>
      <c r="MMG46" s="549"/>
      <c r="MMH46" s="549"/>
      <c r="MMI46" s="549"/>
      <c r="MMJ46" s="549"/>
      <c r="MMK46" s="549"/>
      <c r="MML46" s="549"/>
      <c r="MMM46" s="549"/>
      <c r="MMN46" s="549"/>
      <c r="MMO46" s="549"/>
      <c r="MMP46" s="549"/>
      <c r="MMQ46" s="549"/>
      <c r="MMR46" s="549"/>
      <c r="MMS46" s="549"/>
      <c r="MMT46" s="549"/>
      <c r="MMU46" s="549"/>
      <c r="MMV46" s="549"/>
      <c r="MMW46" s="549"/>
      <c r="MMX46" s="549"/>
      <c r="MMY46" s="549"/>
      <c r="MMZ46" s="549"/>
      <c r="MNA46" s="549"/>
      <c r="MNB46" s="549"/>
      <c r="MNC46" s="549"/>
      <c r="MND46" s="549"/>
      <c r="MNE46" s="549"/>
      <c r="MNF46" s="549"/>
      <c r="MNG46" s="549"/>
      <c r="MNH46" s="549"/>
      <c r="MNI46" s="549"/>
      <c r="MNJ46" s="549"/>
      <c r="MNK46" s="549"/>
      <c r="MNL46" s="549"/>
      <c r="MNM46" s="549"/>
      <c r="MNN46" s="549"/>
      <c r="MNO46" s="549"/>
      <c r="MNP46" s="549"/>
      <c r="MNQ46" s="549"/>
      <c r="MNR46" s="549"/>
      <c r="MNS46" s="549"/>
      <c r="MNT46" s="549"/>
      <c r="MNU46" s="549"/>
      <c r="MNV46" s="549"/>
      <c r="MNW46" s="549"/>
      <c r="MNX46" s="549"/>
      <c r="MNY46" s="549"/>
      <c r="MNZ46" s="549"/>
      <c r="MOA46" s="549"/>
      <c r="MOB46" s="549"/>
      <c r="MOC46" s="549"/>
      <c r="MOD46" s="549"/>
      <c r="MOE46" s="549"/>
      <c r="MOF46" s="549"/>
      <c r="MOG46" s="549"/>
      <c r="MOH46" s="549"/>
      <c r="MOI46" s="549"/>
      <c r="MOJ46" s="549"/>
      <c r="MOK46" s="549"/>
      <c r="MOL46" s="549"/>
      <c r="MOM46" s="549"/>
      <c r="MON46" s="549"/>
      <c r="MOO46" s="549"/>
      <c r="MOP46" s="549"/>
      <c r="MOQ46" s="549"/>
      <c r="MOR46" s="549"/>
      <c r="MOS46" s="549"/>
      <c r="MOT46" s="549"/>
      <c r="MOU46" s="549"/>
      <c r="MOV46" s="549"/>
      <c r="MOW46" s="549"/>
      <c r="MOX46" s="549"/>
      <c r="MOY46" s="549"/>
      <c r="MOZ46" s="549"/>
      <c r="MPA46" s="549"/>
      <c r="MPB46" s="549"/>
      <c r="MPC46" s="549"/>
      <c r="MPD46" s="549"/>
      <c r="MPE46" s="549"/>
      <c r="MPF46" s="549"/>
      <c r="MPG46" s="549"/>
      <c r="MPH46" s="549"/>
      <c r="MPI46" s="549"/>
      <c r="MPJ46" s="549"/>
      <c r="MPK46" s="549"/>
      <c r="MPL46" s="549"/>
      <c r="MPM46" s="549"/>
      <c r="MPN46" s="549"/>
      <c r="MPO46" s="549"/>
      <c r="MPP46" s="549"/>
      <c r="MPQ46" s="549"/>
      <c r="MPR46" s="549"/>
      <c r="MPS46" s="549"/>
      <c r="MPT46" s="549"/>
      <c r="MPU46" s="549"/>
      <c r="MPV46" s="549"/>
      <c r="MPW46" s="549"/>
      <c r="MPX46" s="549"/>
      <c r="MPY46" s="549"/>
      <c r="MPZ46" s="549"/>
      <c r="MQA46" s="549"/>
      <c r="MQB46" s="549"/>
      <c r="MQC46" s="549"/>
      <c r="MQD46" s="549"/>
      <c r="MQE46" s="549"/>
      <c r="MQF46" s="549"/>
      <c r="MQG46" s="549"/>
      <c r="MQH46" s="549"/>
      <c r="MQI46" s="549"/>
      <c r="MQJ46" s="549"/>
      <c r="MQK46" s="549"/>
      <c r="MQL46" s="549"/>
      <c r="MQM46" s="549"/>
      <c r="MQN46" s="549"/>
      <c r="MQO46" s="549"/>
      <c r="MQP46" s="549"/>
      <c r="MQQ46" s="549"/>
      <c r="MQR46" s="549"/>
      <c r="MQS46" s="549"/>
      <c r="MQT46" s="549"/>
      <c r="MQU46" s="549"/>
      <c r="MQV46" s="549"/>
      <c r="MQW46" s="549"/>
      <c r="MQX46" s="549"/>
      <c r="MQY46" s="549"/>
      <c r="MQZ46" s="549"/>
      <c r="MRA46" s="549"/>
      <c r="MRB46" s="549"/>
      <c r="MRC46" s="549"/>
      <c r="MRD46" s="549"/>
      <c r="MRE46" s="549"/>
      <c r="MRF46" s="549"/>
      <c r="MRG46" s="549"/>
      <c r="MRH46" s="549"/>
      <c r="MRI46" s="549"/>
      <c r="MRJ46" s="549"/>
      <c r="MRK46" s="549"/>
      <c r="MRL46" s="549"/>
      <c r="MRM46" s="549"/>
      <c r="MRN46" s="549"/>
      <c r="MRO46" s="549"/>
      <c r="MRP46" s="549"/>
      <c r="MRQ46" s="549"/>
      <c r="MRR46" s="549"/>
      <c r="MRS46" s="549"/>
      <c r="MRT46" s="549"/>
      <c r="MRU46" s="549"/>
      <c r="MRV46" s="549"/>
      <c r="MRW46" s="549"/>
      <c r="MRX46" s="549"/>
      <c r="MRY46" s="549"/>
      <c r="MRZ46" s="549"/>
      <c r="MSA46" s="549"/>
      <c r="MSB46" s="549"/>
      <c r="MSC46" s="549"/>
      <c r="MSD46" s="549"/>
      <c r="MSE46" s="549"/>
      <c r="MSF46" s="549"/>
      <c r="MSG46" s="549"/>
      <c r="MSH46" s="549"/>
      <c r="MSI46" s="549"/>
      <c r="MSJ46" s="549"/>
      <c r="MSK46" s="549"/>
      <c r="MSL46" s="549"/>
      <c r="MSM46" s="549"/>
      <c r="MSN46" s="549"/>
      <c r="MSO46" s="549"/>
      <c r="MSP46" s="549"/>
      <c r="MSQ46" s="549"/>
      <c r="MSR46" s="549"/>
      <c r="MSS46" s="549"/>
      <c r="MST46" s="549"/>
      <c r="MSU46" s="549"/>
      <c r="MSV46" s="549"/>
      <c r="MSW46" s="549"/>
      <c r="MSX46" s="549"/>
      <c r="MSY46" s="549"/>
      <c r="MSZ46" s="549"/>
      <c r="MTA46" s="549"/>
      <c r="MTB46" s="549"/>
      <c r="MTC46" s="549"/>
      <c r="MTD46" s="549"/>
      <c r="MTE46" s="549"/>
      <c r="MTF46" s="549"/>
      <c r="MTG46" s="549"/>
      <c r="MTH46" s="549"/>
      <c r="MTI46" s="549"/>
      <c r="MTJ46" s="549"/>
      <c r="MTK46" s="549"/>
      <c r="MTL46" s="549"/>
      <c r="MTM46" s="549"/>
      <c r="MTN46" s="549"/>
      <c r="MTO46" s="549"/>
      <c r="MTP46" s="549"/>
      <c r="MTQ46" s="549"/>
      <c r="MTR46" s="549"/>
      <c r="MTS46" s="549"/>
      <c r="MTT46" s="549"/>
      <c r="MTU46" s="549"/>
      <c r="MTV46" s="549"/>
      <c r="MTW46" s="549"/>
      <c r="MTX46" s="549"/>
      <c r="MTY46" s="549"/>
      <c r="MTZ46" s="549"/>
      <c r="MUA46" s="549"/>
      <c r="MUB46" s="549"/>
      <c r="MUC46" s="549"/>
      <c r="MUD46" s="549"/>
      <c r="MUE46" s="549"/>
      <c r="MUF46" s="549"/>
      <c r="MUG46" s="549"/>
      <c r="MUH46" s="549"/>
      <c r="MUI46" s="549"/>
      <c r="MUJ46" s="549"/>
      <c r="MUK46" s="549"/>
      <c r="MUL46" s="549"/>
      <c r="MUM46" s="549"/>
      <c r="MUN46" s="549"/>
      <c r="MUO46" s="549"/>
      <c r="MUP46" s="549"/>
      <c r="MUQ46" s="549"/>
      <c r="MUR46" s="549"/>
      <c r="MUS46" s="549"/>
      <c r="MUT46" s="549"/>
      <c r="MUU46" s="549"/>
      <c r="MUV46" s="549"/>
      <c r="MUW46" s="549"/>
      <c r="MUX46" s="549"/>
      <c r="MUY46" s="549"/>
      <c r="MUZ46" s="549"/>
      <c r="MVA46" s="549"/>
      <c r="MVB46" s="549"/>
      <c r="MVC46" s="549"/>
      <c r="MVD46" s="549"/>
      <c r="MVE46" s="549"/>
      <c r="MVF46" s="549"/>
      <c r="MVG46" s="549"/>
      <c r="MVH46" s="549"/>
      <c r="MVI46" s="549"/>
      <c r="MVJ46" s="549"/>
      <c r="MVK46" s="549"/>
      <c r="MVL46" s="549"/>
      <c r="MVM46" s="549"/>
      <c r="MVN46" s="549"/>
      <c r="MVO46" s="549"/>
      <c r="MVP46" s="549"/>
      <c r="MVQ46" s="549"/>
      <c r="MVR46" s="549"/>
      <c r="MVS46" s="549"/>
      <c r="MVT46" s="549"/>
      <c r="MVU46" s="549"/>
      <c r="MVV46" s="549"/>
      <c r="MVW46" s="549"/>
      <c r="MVX46" s="549"/>
      <c r="MVY46" s="549"/>
      <c r="MVZ46" s="549"/>
      <c r="MWA46" s="549"/>
      <c r="MWB46" s="549"/>
      <c r="MWC46" s="549"/>
      <c r="MWD46" s="549"/>
      <c r="MWE46" s="549"/>
      <c r="MWF46" s="549"/>
      <c r="MWG46" s="549"/>
      <c r="MWH46" s="549"/>
      <c r="MWI46" s="549"/>
      <c r="MWJ46" s="549"/>
      <c r="MWK46" s="549"/>
      <c r="MWL46" s="549"/>
      <c r="MWM46" s="549"/>
      <c r="MWN46" s="549"/>
      <c r="MWO46" s="549"/>
      <c r="MWP46" s="549"/>
      <c r="MWQ46" s="549"/>
      <c r="MWR46" s="549"/>
      <c r="MWS46" s="549"/>
      <c r="MWT46" s="549"/>
      <c r="MWU46" s="549"/>
      <c r="MWV46" s="549"/>
      <c r="MWW46" s="549"/>
      <c r="MWX46" s="549"/>
      <c r="MWY46" s="549"/>
      <c r="MWZ46" s="549"/>
      <c r="MXA46" s="549"/>
      <c r="MXB46" s="549"/>
      <c r="MXC46" s="549"/>
      <c r="MXD46" s="549"/>
      <c r="MXE46" s="549"/>
      <c r="MXF46" s="549"/>
      <c r="MXG46" s="549"/>
      <c r="MXH46" s="549"/>
      <c r="MXI46" s="549"/>
      <c r="MXJ46" s="549"/>
      <c r="MXK46" s="549"/>
      <c r="MXL46" s="549"/>
      <c r="MXM46" s="549"/>
      <c r="MXN46" s="549"/>
      <c r="MXO46" s="549"/>
      <c r="MXP46" s="549"/>
      <c r="MXQ46" s="549"/>
      <c r="MXR46" s="549"/>
      <c r="MXS46" s="549"/>
      <c r="MXT46" s="549"/>
      <c r="MXU46" s="549"/>
      <c r="MXV46" s="549"/>
      <c r="MXW46" s="549"/>
      <c r="MXX46" s="549"/>
      <c r="MXY46" s="549"/>
      <c r="MXZ46" s="549"/>
      <c r="MYA46" s="549"/>
      <c r="MYB46" s="549"/>
      <c r="MYC46" s="549"/>
      <c r="MYD46" s="549"/>
      <c r="MYE46" s="549"/>
      <c r="MYF46" s="549"/>
      <c r="MYG46" s="549"/>
      <c r="MYH46" s="549"/>
      <c r="MYI46" s="549"/>
      <c r="MYJ46" s="549"/>
      <c r="MYK46" s="549"/>
      <c r="MYL46" s="549"/>
      <c r="MYM46" s="549"/>
      <c r="MYN46" s="549"/>
      <c r="MYO46" s="549"/>
      <c r="MYP46" s="549"/>
      <c r="MYQ46" s="549"/>
      <c r="MYR46" s="549"/>
      <c r="MYS46" s="549"/>
      <c r="MYT46" s="549"/>
      <c r="MYU46" s="549"/>
      <c r="MYV46" s="549"/>
      <c r="MYW46" s="549"/>
      <c r="MYX46" s="549"/>
      <c r="MYY46" s="549"/>
      <c r="MYZ46" s="549"/>
      <c r="MZA46" s="549"/>
      <c r="MZB46" s="549"/>
      <c r="MZC46" s="549"/>
      <c r="MZD46" s="549"/>
      <c r="MZE46" s="549"/>
      <c r="MZF46" s="549"/>
      <c r="MZG46" s="549"/>
      <c r="MZH46" s="549"/>
      <c r="MZI46" s="549"/>
      <c r="MZJ46" s="549"/>
      <c r="MZK46" s="549"/>
      <c r="MZL46" s="549"/>
      <c r="MZM46" s="549"/>
      <c r="MZN46" s="549"/>
      <c r="MZO46" s="549"/>
      <c r="MZP46" s="549"/>
      <c r="MZQ46" s="549"/>
      <c r="MZR46" s="549"/>
      <c r="MZS46" s="549"/>
      <c r="MZT46" s="549"/>
      <c r="MZU46" s="549"/>
      <c r="MZV46" s="549"/>
      <c r="MZW46" s="549"/>
      <c r="MZX46" s="549"/>
      <c r="MZY46" s="549"/>
      <c r="MZZ46" s="549"/>
      <c r="NAA46" s="549"/>
      <c r="NAB46" s="549"/>
      <c r="NAC46" s="549"/>
      <c r="NAD46" s="549"/>
      <c r="NAE46" s="549"/>
      <c r="NAF46" s="549"/>
      <c r="NAG46" s="549"/>
      <c r="NAH46" s="549"/>
      <c r="NAI46" s="549"/>
      <c r="NAJ46" s="549"/>
      <c r="NAK46" s="549"/>
      <c r="NAL46" s="549"/>
      <c r="NAM46" s="549"/>
      <c r="NAN46" s="549"/>
      <c r="NAO46" s="549"/>
      <c r="NAP46" s="549"/>
      <c r="NAQ46" s="549"/>
      <c r="NAR46" s="549"/>
      <c r="NAS46" s="549"/>
      <c r="NAT46" s="549"/>
      <c r="NAU46" s="549"/>
      <c r="NAV46" s="549"/>
      <c r="NAW46" s="549"/>
      <c r="NAX46" s="549"/>
      <c r="NAY46" s="549"/>
      <c r="NAZ46" s="549"/>
      <c r="NBA46" s="549"/>
      <c r="NBB46" s="549"/>
      <c r="NBC46" s="549"/>
      <c r="NBD46" s="549"/>
      <c r="NBE46" s="549"/>
      <c r="NBF46" s="549"/>
      <c r="NBG46" s="549"/>
      <c r="NBH46" s="549"/>
      <c r="NBI46" s="549"/>
      <c r="NBJ46" s="549"/>
      <c r="NBK46" s="549"/>
      <c r="NBL46" s="549"/>
      <c r="NBM46" s="549"/>
      <c r="NBN46" s="549"/>
      <c r="NBO46" s="549"/>
      <c r="NBP46" s="549"/>
      <c r="NBQ46" s="549"/>
      <c r="NBR46" s="549"/>
      <c r="NBS46" s="549"/>
      <c r="NBT46" s="549"/>
      <c r="NBU46" s="549"/>
      <c r="NBV46" s="549"/>
      <c r="NBW46" s="549"/>
      <c r="NBX46" s="549"/>
      <c r="NBY46" s="549"/>
      <c r="NBZ46" s="549"/>
      <c r="NCA46" s="549"/>
      <c r="NCB46" s="549"/>
      <c r="NCC46" s="549"/>
      <c r="NCD46" s="549"/>
      <c r="NCE46" s="549"/>
      <c r="NCF46" s="549"/>
      <c r="NCG46" s="549"/>
      <c r="NCH46" s="549"/>
      <c r="NCI46" s="549"/>
      <c r="NCJ46" s="549"/>
      <c r="NCK46" s="549"/>
      <c r="NCL46" s="549"/>
      <c r="NCM46" s="549"/>
      <c r="NCN46" s="549"/>
      <c r="NCO46" s="549"/>
      <c r="NCP46" s="549"/>
      <c r="NCQ46" s="549"/>
      <c r="NCR46" s="549"/>
      <c r="NCS46" s="549"/>
      <c r="NCT46" s="549"/>
      <c r="NCU46" s="549"/>
      <c r="NCV46" s="549"/>
      <c r="NCW46" s="549"/>
      <c r="NCX46" s="549"/>
      <c r="NCY46" s="549"/>
      <c r="NCZ46" s="549"/>
      <c r="NDA46" s="549"/>
      <c r="NDB46" s="549"/>
      <c r="NDC46" s="549"/>
      <c r="NDD46" s="549"/>
      <c r="NDE46" s="549"/>
      <c r="NDF46" s="549"/>
      <c r="NDG46" s="549"/>
      <c r="NDH46" s="549"/>
      <c r="NDI46" s="549"/>
      <c r="NDJ46" s="549"/>
      <c r="NDK46" s="549"/>
      <c r="NDL46" s="549"/>
      <c r="NDM46" s="549"/>
      <c r="NDN46" s="549"/>
      <c r="NDO46" s="549"/>
      <c r="NDP46" s="549"/>
      <c r="NDQ46" s="549"/>
      <c r="NDR46" s="549"/>
      <c r="NDS46" s="549"/>
      <c r="NDT46" s="549"/>
      <c r="NDU46" s="549"/>
      <c r="NDV46" s="549"/>
      <c r="NDW46" s="549"/>
      <c r="NDX46" s="549"/>
      <c r="NDY46" s="549"/>
      <c r="NDZ46" s="549"/>
      <c r="NEA46" s="549"/>
      <c r="NEB46" s="549"/>
      <c r="NEC46" s="549"/>
      <c r="NED46" s="549"/>
      <c r="NEE46" s="549"/>
      <c r="NEF46" s="549"/>
      <c r="NEG46" s="549"/>
      <c r="NEH46" s="549"/>
      <c r="NEI46" s="549"/>
      <c r="NEJ46" s="549"/>
      <c r="NEK46" s="549"/>
      <c r="NEL46" s="549"/>
      <c r="NEM46" s="549"/>
      <c r="NEN46" s="549"/>
      <c r="NEO46" s="549"/>
      <c r="NEP46" s="549"/>
      <c r="NEQ46" s="549"/>
      <c r="NER46" s="549"/>
      <c r="NES46" s="549"/>
      <c r="NET46" s="549"/>
      <c r="NEU46" s="549"/>
      <c r="NEV46" s="549"/>
      <c r="NEW46" s="549"/>
      <c r="NEX46" s="549"/>
      <c r="NEY46" s="549"/>
      <c r="NEZ46" s="549"/>
      <c r="NFA46" s="549"/>
      <c r="NFB46" s="549"/>
      <c r="NFC46" s="549"/>
      <c r="NFD46" s="549"/>
      <c r="NFE46" s="549"/>
      <c r="NFF46" s="549"/>
      <c r="NFG46" s="549"/>
      <c r="NFH46" s="549"/>
      <c r="NFI46" s="549"/>
      <c r="NFJ46" s="549"/>
      <c r="NFK46" s="549"/>
      <c r="NFL46" s="549"/>
      <c r="NFM46" s="549"/>
      <c r="NFN46" s="549"/>
      <c r="NFO46" s="549"/>
      <c r="NFP46" s="549"/>
      <c r="NFQ46" s="549"/>
      <c r="NFR46" s="549"/>
      <c r="NFS46" s="549"/>
      <c r="NFT46" s="549"/>
      <c r="NFU46" s="549"/>
      <c r="NFV46" s="549"/>
      <c r="NFW46" s="549"/>
      <c r="NFX46" s="549"/>
      <c r="NFY46" s="549"/>
      <c r="NFZ46" s="549"/>
      <c r="NGA46" s="549"/>
      <c r="NGB46" s="549"/>
      <c r="NGC46" s="549"/>
      <c r="NGD46" s="549"/>
      <c r="NGE46" s="549"/>
      <c r="NGF46" s="549"/>
      <c r="NGG46" s="549"/>
      <c r="NGH46" s="549"/>
      <c r="NGI46" s="549"/>
      <c r="NGJ46" s="549"/>
      <c r="NGK46" s="549"/>
      <c r="NGL46" s="549"/>
      <c r="NGM46" s="549"/>
      <c r="NGN46" s="549"/>
      <c r="NGO46" s="549"/>
      <c r="NGP46" s="549"/>
      <c r="NGQ46" s="549"/>
      <c r="NGR46" s="549"/>
      <c r="NGS46" s="549"/>
      <c r="NGT46" s="549"/>
      <c r="NGU46" s="549"/>
      <c r="NGV46" s="549"/>
      <c r="NGW46" s="549"/>
      <c r="NGX46" s="549"/>
      <c r="NGY46" s="549"/>
      <c r="NGZ46" s="549"/>
      <c r="NHA46" s="549"/>
      <c r="NHB46" s="549"/>
      <c r="NHC46" s="549"/>
      <c r="NHD46" s="549"/>
      <c r="NHE46" s="549"/>
      <c r="NHF46" s="549"/>
      <c r="NHG46" s="549"/>
      <c r="NHH46" s="549"/>
      <c r="NHI46" s="549"/>
      <c r="NHJ46" s="549"/>
      <c r="NHK46" s="549"/>
      <c r="NHL46" s="549"/>
      <c r="NHM46" s="549"/>
      <c r="NHN46" s="549"/>
      <c r="NHO46" s="549"/>
      <c r="NHP46" s="549"/>
      <c r="NHQ46" s="549"/>
      <c r="NHR46" s="549"/>
      <c r="NHS46" s="549"/>
      <c r="NHT46" s="549"/>
      <c r="NHU46" s="549"/>
      <c r="NHV46" s="549"/>
      <c r="NHW46" s="549"/>
      <c r="NHX46" s="549"/>
      <c r="NHY46" s="549"/>
      <c r="NHZ46" s="549"/>
      <c r="NIA46" s="549"/>
      <c r="NIB46" s="549"/>
      <c r="NIC46" s="549"/>
      <c r="NID46" s="549"/>
      <c r="NIE46" s="549"/>
      <c r="NIF46" s="549"/>
      <c r="NIG46" s="549"/>
      <c r="NIH46" s="549"/>
      <c r="NII46" s="549"/>
      <c r="NIJ46" s="549"/>
      <c r="NIK46" s="549"/>
      <c r="NIL46" s="549"/>
      <c r="NIM46" s="549"/>
      <c r="NIN46" s="549"/>
      <c r="NIO46" s="549"/>
      <c r="NIP46" s="549"/>
      <c r="NIQ46" s="549"/>
      <c r="NIR46" s="549"/>
      <c r="NIS46" s="549"/>
      <c r="NIT46" s="549"/>
      <c r="NIU46" s="549"/>
      <c r="NIV46" s="549"/>
      <c r="NIW46" s="549"/>
      <c r="NIX46" s="549"/>
      <c r="NIY46" s="549"/>
      <c r="NIZ46" s="549"/>
      <c r="NJA46" s="549"/>
      <c r="NJB46" s="549"/>
      <c r="NJC46" s="549"/>
      <c r="NJD46" s="549"/>
      <c r="NJE46" s="549"/>
      <c r="NJF46" s="549"/>
      <c r="NJG46" s="549"/>
      <c r="NJH46" s="549"/>
      <c r="NJI46" s="549"/>
      <c r="NJJ46" s="549"/>
      <c r="NJK46" s="549"/>
      <c r="NJL46" s="549"/>
      <c r="NJM46" s="549"/>
      <c r="NJN46" s="549"/>
      <c r="NJO46" s="549"/>
      <c r="NJP46" s="549"/>
      <c r="NJQ46" s="549"/>
      <c r="NJR46" s="549"/>
      <c r="NJS46" s="549"/>
      <c r="NJT46" s="549"/>
      <c r="NJU46" s="549"/>
      <c r="NJV46" s="549"/>
      <c r="NJW46" s="549"/>
      <c r="NJX46" s="549"/>
      <c r="NJY46" s="549"/>
      <c r="NJZ46" s="549"/>
      <c r="NKA46" s="549"/>
      <c r="NKB46" s="549"/>
      <c r="NKC46" s="549"/>
      <c r="NKD46" s="549"/>
      <c r="NKE46" s="549"/>
      <c r="NKF46" s="549"/>
      <c r="NKG46" s="549"/>
      <c r="NKH46" s="549"/>
      <c r="NKI46" s="549"/>
      <c r="NKJ46" s="549"/>
      <c r="NKK46" s="549"/>
      <c r="NKL46" s="549"/>
      <c r="NKM46" s="549"/>
      <c r="NKN46" s="549"/>
      <c r="NKO46" s="549"/>
      <c r="NKP46" s="549"/>
      <c r="NKQ46" s="549"/>
      <c r="NKR46" s="549"/>
      <c r="NKS46" s="549"/>
      <c r="NKT46" s="549"/>
      <c r="NKU46" s="549"/>
      <c r="NKV46" s="549"/>
      <c r="NKW46" s="549"/>
      <c r="NKX46" s="549"/>
      <c r="NKY46" s="549"/>
      <c r="NKZ46" s="549"/>
      <c r="NLA46" s="549"/>
      <c r="NLB46" s="549"/>
      <c r="NLC46" s="549"/>
      <c r="NLD46" s="549"/>
      <c r="NLE46" s="549"/>
      <c r="NLF46" s="549"/>
      <c r="NLG46" s="549"/>
      <c r="NLH46" s="549"/>
      <c r="NLI46" s="549"/>
      <c r="NLJ46" s="549"/>
      <c r="NLK46" s="549"/>
      <c r="NLL46" s="549"/>
      <c r="NLM46" s="549"/>
      <c r="NLN46" s="549"/>
      <c r="NLO46" s="549"/>
      <c r="NLP46" s="549"/>
      <c r="NLQ46" s="549"/>
      <c r="NLR46" s="549"/>
      <c r="NLS46" s="549"/>
      <c r="NLT46" s="549"/>
      <c r="NLU46" s="549"/>
      <c r="NLV46" s="549"/>
      <c r="NLW46" s="549"/>
      <c r="NLX46" s="549"/>
      <c r="NLY46" s="549"/>
      <c r="NLZ46" s="549"/>
      <c r="NMA46" s="549"/>
      <c r="NMB46" s="549"/>
      <c r="NMC46" s="549"/>
      <c r="NMD46" s="549"/>
      <c r="NME46" s="549"/>
      <c r="NMF46" s="549"/>
      <c r="NMG46" s="549"/>
      <c r="NMH46" s="549"/>
      <c r="NMI46" s="549"/>
      <c r="NMJ46" s="549"/>
      <c r="NMK46" s="549"/>
      <c r="NML46" s="549"/>
      <c r="NMM46" s="549"/>
      <c r="NMN46" s="549"/>
      <c r="NMO46" s="549"/>
      <c r="NMP46" s="549"/>
      <c r="NMQ46" s="549"/>
      <c r="NMR46" s="549"/>
      <c r="NMS46" s="549"/>
      <c r="NMT46" s="549"/>
      <c r="NMU46" s="549"/>
      <c r="NMV46" s="549"/>
      <c r="NMW46" s="549"/>
      <c r="NMX46" s="549"/>
      <c r="NMY46" s="549"/>
      <c r="NMZ46" s="549"/>
      <c r="NNA46" s="549"/>
      <c r="NNB46" s="549"/>
      <c r="NNC46" s="549"/>
      <c r="NND46" s="549"/>
      <c r="NNE46" s="549"/>
      <c r="NNF46" s="549"/>
      <c r="NNG46" s="549"/>
      <c r="NNH46" s="549"/>
      <c r="NNI46" s="549"/>
      <c r="NNJ46" s="549"/>
      <c r="NNK46" s="549"/>
      <c r="NNL46" s="549"/>
      <c r="NNM46" s="549"/>
      <c r="NNN46" s="549"/>
      <c r="NNO46" s="549"/>
      <c r="NNP46" s="549"/>
      <c r="NNQ46" s="549"/>
      <c r="NNR46" s="549"/>
      <c r="NNS46" s="549"/>
      <c r="NNT46" s="549"/>
      <c r="NNU46" s="549"/>
      <c r="NNV46" s="549"/>
      <c r="NNW46" s="549"/>
      <c r="NNX46" s="549"/>
      <c r="NNY46" s="549"/>
      <c r="NNZ46" s="549"/>
      <c r="NOA46" s="549"/>
      <c r="NOB46" s="549"/>
      <c r="NOC46" s="549"/>
      <c r="NOD46" s="549"/>
      <c r="NOE46" s="549"/>
      <c r="NOF46" s="549"/>
      <c r="NOG46" s="549"/>
      <c r="NOH46" s="549"/>
      <c r="NOI46" s="549"/>
      <c r="NOJ46" s="549"/>
      <c r="NOK46" s="549"/>
      <c r="NOL46" s="549"/>
      <c r="NOM46" s="549"/>
      <c r="NON46" s="549"/>
      <c r="NOO46" s="549"/>
      <c r="NOP46" s="549"/>
      <c r="NOQ46" s="549"/>
      <c r="NOR46" s="549"/>
      <c r="NOS46" s="549"/>
      <c r="NOT46" s="549"/>
      <c r="NOU46" s="549"/>
      <c r="NOV46" s="549"/>
      <c r="NOW46" s="549"/>
      <c r="NOX46" s="549"/>
      <c r="NOY46" s="549"/>
      <c r="NOZ46" s="549"/>
      <c r="NPA46" s="549"/>
      <c r="NPB46" s="549"/>
      <c r="NPC46" s="549"/>
      <c r="NPD46" s="549"/>
      <c r="NPE46" s="549"/>
      <c r="NPF46" s="549"/>
      <c r="NPG46" s="549"/>
      <c r="NPH46" s="549"/>
      <c r="NPI46" s="549"/>
      <c r="NPJ46" s="549"/>
      <c r="NPK46" s="549"/>
      <c r="NPL46" s="549"/>
      <c r="NPM46" s="549"/>
      <c r="NPN46" s="549"/>
      <c r="NPO46" s="549"/>
      <c r="NPP46" s="549"/>
      <c r="NPQ46" s="549"/>
      <c r="NPR46" s="549"/>
      <c r="NPS46" s="549"/>
      <c r="NPT46" s="549"/>
      <c r="NPU46" s="549"/>
      <c r="NPV46" s="549"/>
      <c r="NPW46" s="549"/>
      <c r="NPX46" s="549"/>
      <c r="NPY46" s="549"/>
      <c r="NPZ46" s="549"/>
      <c r="NQA46" s="549"/>
      <c r="NQB46" s="549"/>
      <c r="NQC46" s="549"/>
      <c r="NQD46" s="549"/>
      <c r="NQE46" s="549"/>
      <c r="NQF46" s="549"/>
      <c r="NQG46" s="549"/>
      <c r="NQH46" s="549"/>
      <c r="NQI46" s="549"/>
      <c r="NQJ46" s="549"/>
      <c r="NQK46" s="549"/>
      <c r="NQL46" s="549"/>
      <c r="NQM46" s="549"/>
      <c r="NQN46" s="549"/>
      <c r="NQO46" s="549"/>
      <c r="NQP46" s="549"/>
      <c r="NQQ46" s="549"/>
      <c r="NQR46" s="549"/>
      <c r="NQS46" s="549"/>
      <c r="NQT46" s="549"/>
      <c r="NQU46" s="549"/>
      <c r="NQV46" s="549"/>
      <c r="NQW46" s="549"/>
      <c r="NQX46" s="549"/>
      <c r="NQY46" s="549"/>
      <c r="NQZ46" s="549"/>
      <c r="NRA46" s="549"/>
      <c r="NRB46" s="549"/>
      <c r="NRC46" s="549"/>
      <c r="NRD46" s="549"/>
      <c r="NRE46" s="549"/>
      <c r="NRF46" s="549"/>
      <c r="NRG46" s="549"/>
      <c r="NRH46" s="549"/>
      <c r="NRI46" s="549"/>
      <c r="NRJ46" s="549"/>
      <c r="NRK46" s="549"/>
      <c r="NRL46" s="549"/>
      <c r="NRM46" s="549"/>
      <c r="NRN46" s="549"/>
      <c r="NRO46" s="549"/>
      <c r="NRP46" s="549"/>
      <c r="NRQ46" s="549"/>
      <c r="NRR46" s="549"/>
      <c r="NRS46" s="549"/>
      <c r="NRT46" s="549"/>
      <c r="NRU46" s="549"/>
      <c r="NRV46" s="549"/>
      <c r="NRW46" s="549"/>
      <c r="NRX46" s="549"/>
      <c r="NRY46" s="549"/>
      <c r="NRZ46" s="549"/>
      <c r="NSA46" s="549"/>
      <c r="NSB46" s="549"/>
      <c r="NSC46" s="549"/>
      <c r="NSD46" s="549"/>
      <c r="NSE46" s="549"/>
      <c r="NSF46" s="549"/>
      <c r="NSG46" s="549"/>
      <c r="NSH46" s="549"/>
      <c r="NSI46" s="549"/>
      <c r="NSJ46" s="549"/>
      <c r="NSK46" s="549"/>
      <c r="NSL46" s="549"/>
      <c r="NSM46" s="549"/>
      <c r="NSN46" s="549"/>
      <c r="NSO46" s="549"/>
      <c r="NSP46" s="549"/>
      <c r="NSQ46" s="549"/>
      <c r="NSR46" s="549"/>
      <c r="NSS46" s="549"/>
      <c r="NST46" s="549"/>
      <c r="NSU46" s="549"/>
      <c r="NSV46" s="549"/>
      <c r="NSW46" s="549"/>
      <c r="NSX46" s="549"/>
      <c r="NSY46" s="549"/>
      <c r="NSZ46" s="549"/>
      <c r="NTA46" s="549"/>
      <c r="NTB46" s="549"/>
      <c r="NTC46" s="549"/>
      <c r="NTD46" s="549"/>
      <c r="NTE46" s="549"/>
      <c r="NTF46" s="549"/>
      <c r="NTG46" s="549"/>
      <c r="NTH46" s="549"/>
      <c r="NTI46" s="549"/>
      <c r="NTJ46" s="549"/>
      <c r="NTK46" s="549"/>
      <c r="NTL46" s="549"/>
      <c r="NTM46" s="549"/>
      <c r="NTN46" s="549"/>
      <c r="NTO46" s="549"/>
      <c r="NTP46" s="549"/>
      <c r="NTQ46" s="549"/>
      <c r="NTR46" s="549"/>
      <c r="NTS46" s="549"/>
      <c r="NTT46" s="549"/>
      <c r="NTU46" s="549"/>
      <c r="NTV46" s="549"/>
      <c r="NTW46" s="549"/>
      <c r="NTX46" s="549"/>
      <c r="NTY46" s="549"/>
      <c r="NTZ46" s="549"/>
      <c r="NUA46" s="549"/>
      <c r="NUB46" s="549"/>
      <c r="NUC46" s="549"/>
      <c r="NUD46" s="549"/>
      <c r="NUE46" s="549"/>
      <c r="NUF46" s="549"/>
      <c r="NUG46" s="549"/>
      <c r="NUH46" s="549"/>
      <c r="NUI46" s="549"/>
      <c r="NUJ46" s="549"/>
      <c r="NUK46" s="549"/>
      <c r="NUL46" s="549"/>
      <c r="NUM46" s="549"/>
      <c r="NUN46" s="549"/>
      <c r="NUO46" s="549"/>
      <c r="NUP46" s="549"/>
      <c r="NUQ46" s="549"/>
      <c r="NUR46" s="549"/>
      <c r="NUS46" s="549"/>
      <c r="NUT46" s="549"/>
      <c r="NUU46" s="549"/>
      <c r="NUV46" s="549"/>
      <c r="NUW46" s="549"/>
      <c r="NUX46" s="549"/>
      <c r="NUY46" s="549"/>
      <c r="NUZ46" s="549"/>
      <c r="NVA46" s="549"/>
      <c r="NVB46" s="549"/>
      <c r="NVC46" s="549"/>
      <c r="NVD46" s="549"/>
      <c r="NVE46" s="549"/>
      <c r="NVF46" s="549"/>
      <c r="NVG46" s="549"/>
      <c r="NVH46" s="549"/>
      <c r="NVI46" s="549"/>
      <c r="NVJ46" s="549"/>
      <c r="NVK46" s="549"/>
      <c r="NVL46" s="549"/>
      <c r="NVM46" s="549"/>
      <c r="NVN46" s="549"/>
      <c r="NVO46" s="549"/>
      <c r="NVP46" s="549"/>
      <c r="NVQ46" s="549"/>
      <c r="NVR46" s="549"/>
      <c r="NVS46" s="549"/>
      <c r="NVT46" s="549"/>
      <c r="NVU46" s="549"/>
      <c r="NVV46" s="549"/>
      <c r="NVW46" s="549"/>
      <c r="NVX46" s="549"/>
      <c r="NVY46" s="549"/>
      <c r="NVZ46" s="549"/>
      <c r="NWA46" s="549"/>
      <c r="NWB46" s="549"/>
      <c r="NWC46" s="549"/>
      <c r="NWD46" s="549"/>
      <c r="NWE46" s="549"/>
      <c r="NWF46" s="549"/>
      <c r="NWG46" s="549"/>
      <c r="NWH46" s="549"/>
      <c r="NWI46" s="549"/>
      <c r="NWJ46" s="549"/>
      <c r="NWK46" s="549"/>
      <c r="NWL46" s="549"/>
      <c r="NWM46" s="549"/>
      <c r="NWN46" s="549"/>
      <c r="NWO46" s="549"/>
      <c r="NWP46" s="549"/>
      <c r="NWQ46" s="549"/>
      <c r="NWR46" s="549"/>
      <c r="NWS46" s="549"/>
      <c r="NWT46" s="549"/>
      <c r="NWU46" s="549"/>
      <c r="NWV46" s="549"/>
      <c r="NWW46" s="549"/>
      <c r="NWX46" s="549"/>
      <c r="NWY46" s="549"/>
      <c r="NWZ46" s="549"/>
      <c r="NXA46" s="549"/>
      <c r="NXB46" s="549"/>
      <c r="NXC46" s="549"/>
      <c r="NXD46" s="549"/>
      <c r="NXE46" s="549"/>
      <c r="NXF46" s="549"/>
      <c r="NXG46" s="549"/>
      <c r="NXH46" s="549"/>
      <c r="NXI46" s="549"/>
      <c r="NXJ46" s="549"/>
      <c r="NXK46" s="549"/>
      <c r="NXL46" s="549"/>
      <c r="NXM46" s="549"/>
      <c r="NXN46" s="549"/>
      <c r="NXO46" s="549"/>
      <c r="NXP46" s="549"/>
      <c r="NXQ46" s="549"/>
      <c r="NXR46" s="549"/>
      <c r="NXS46" s="549"/>
      <c r="NXT46" s="549"/>
      <c r="NXU46" s="549"/>
      <c r="NXV46" s="549"/>
      <c r="NXW46" s="549"/>
      <c r="NXX46" s="549"/>
      <c r="NXY46" s="549"/>
      <c r="NXZ46" s="549"/>
      <c r="NYA46" s="549"/>
      <c r="NYB46" s="549"/>
      <c r="NYC46" s="549"/>
      <c r="NYD46" s="549"/>
      <c r="NYE46" s="549"/>
      <c r="NYF46" s="549"/>
      <c r="NYG46" s="549"/>
      <c r="NYH46" s="549"/>
      <c r="NYI46" s="549"/>
      <c r="NYJ46" s="549"/>
      <c r="NYK46" s="549"/>
      <c r="NYL46" s="549"/>
      <c r="NYM46" s="549"/>
      <c r="NYN46" s="549"/>
      <c r="NYO46" s="549"/>
      <c r="NYP46" s="549"/>
      <c r="NYQ46" s="549"/>
      <c r="NYR46" s="549"/>
      <c r="NYS46" s="549"/>
      <c r="NYT46" s="549"/>
      <c r="NYU46" s="549"/>
      <c r="NYV46" s="549"/>
      <c r="NYW46" s="549"/>
      <c r="NYX46" s="549"/>
      <c r="NYY46" s="549"/>
      <c r="NYZ46" s="549"/>
      <c r="NZA46" s="549"/>
      <c r="NZB46" s="549"/>
      <c r="NZC46" s="549"/>
      <c r="NZD46" s="549"/>
      <c r="NZE46" s="549"/>
      <c r="NZF46" s="549"/>
      <c r="NZG46" s="549"/>
      <c r="NZH46" s="549"/>
      <c r="NZI46" s="549"/>
      <c r="NZJ46" s="549"/>
      <c r="NZK46" s="549"/>
      <c r="NZL46" s="549"/>
      <c r="NZM46" s="549"/>
      <c r="NZN46" s="549"/>
      <c r="NZO46" s="549"/>
      <c r="NZP46" s="549"/>
      <c r="NZQ46" s="549"/>
      <c r="NZR46" s="549"/>
      <c r="NZS46" s="549"/>
      <c r="NZT46" s="549"/>
      <c r="NZU46" s="549"/>
      <c r="NZV46" s="549"/>
      <c r="NZW46" s="549"/>
      <c r="NZX46" s="549"/>
      <c r="NZY46" s="549"/>
      <c r="NZZ46" s="549"/>
      <c r="OAA46" s="549"/>
      <c r="OAB46" s="549"/>
      <c r="OAC46" s="549"/>
      <c r="OAD46" s="549"/>
      <c r="OAE46" s="549"/>
      <c r="OAF46" s="549"/>
      <c r="OAG46" s="549"/>
      <c r="OAH46" s="549"/>
      <c r="OAI46" s="549"/>
      <c r="OAJ46" s="549"/>
      <c r="OAK46" s="549"/>
      <c r="OAL46" s="549"/>
      <c r="OAM46" s="549"/>
      <c r="OAN46" s="549"/>
      <c r="OAO46" s="549"/>
      <c r="OAP46" s="549"/>
      <c r="OAQ46" s="549"/>
      <c r="OAR46" s="549"/>
      <c r="OAS46" s="549"/>
      <c r="OAT46" s="549"/>
      <c r="OAU46" s="549"/>
      <c r="OAV46" s="549"/>
      <c r="OAW46" s="549"/>
      <c r="OAX46" s="549"/>
      <c r="OAY46" s="549"/>
      <c r="OAZ46" s="549"/>
      <c r="OBA46" s="549"/>
      <c r="OBB46" s="549"/>
      <c r="OBC46" s="549"/>
      <c r="OBD46" s="549"/>
      <c r="OBE46" s="549"/>
      <c r="OBF46" s="549"/>
      <c r="OBG46" s="549"/>
      <c r="OBH46" s="549"/>
      <c r="OBI46" s="549"/>
      <c r="OBJ46" s="549"/>
      <c r="OBK46" s="549"/>
      <c r="OBL46" s="549"/>
      <c r="OBM46" s="549"/>
      <c r="OBN46" s="549"/>
      <c r="OBO46" s="549"/>
      <c r="OBP46" s="549"/>
      <c r="OBQ46" s="549"/>
      <c r="OBR46" s="549"/>
      <c r="OBS46" s="549"/>
      <c r="OBT46" s="549"/>
      <c r="OBU46" s="549"/>
      <c r="OBV46" s="549"/>
      <c r="OBW46" s="549"/>
      <c r="OBX46" s="549"/>
      <c r="OBY46" s="549"/>
      <c r="OBZ46" s="549"/>
      <c r="OCA46" s="549"/>
      <c r="OCB46" s="549"/>
      <c r="OCC46" s="549"/>
      <c r="OCD46" s="549"/>
      <c r="OCE46" s="549"/>
      <c r="OCF46" s="549"/>
      <c r="OCG46" s="549"/>
      <c r="OCH46" s="549"/>
      <c r="OCI46" s="549"/>
      <c r="OCJ46" s="549"/>
      <c r="OCK46" s="549"/>
      <c r="OCL46" s="549"/>
      <c r="OCM46" s="549"/>
      <c r="OCN46" s="549"/>
      <c r="OCO46" s="549"/>
      <c r="OCP46" s="549"/>
      <c r="OCQ46" s="549"/>
      <c r="OCR46" s="549"/>
      <c r="OCS46" s="549"/>
      <c r="OCT46" s="549"/>
      <c r="OCU46" s="549"/>
      <c r="OCV46" s="549"/>
      <c r="OCW46" s="549"/>
      <c r="OCX46" s="549"/>
      <c r="OCY46" s="549"/>
      <c r="OCZ46" s="549"/>
      <c r="ODA46" s="549"/>
      <c r="ODB46" s="549"/>
      <c r="ODC46" s="549"/>
      <c r="ODD46" s="549"/>
      <c r="ODE46" s="549"/>
      <c r="ODF46" s="549"/>
      <c r="ODG46" s="549"/>
      <c r="ODH46" s="549"/>
      <c r="ODI46" s="549"/>
      <c r="ODJ46" s="549"/>
      <c r="ODK46" s="549"/>
      <c r="ODL46" s="549"/>
      <c r="ODM46" s="549"/>
      <c r="ODN46" s="549"/>
      <c r="ODO46" s="549"/>
      <c r="ODP46" s="549"/>
      <c r="ODQ46" s="549"/>
      <c r="ODR46" s="549"/>
      <c r="ODS46" s="549"/>
      <c r="ODT46" s="549"/>
      <c r="ODU46" s="549"/>
      <c r="ODV46" s="549"/>
      <c r="ODW46" s="549"/>
      <c r="ODX46" s="549"/>
      <c r="ODY46" s="549"/>
      <c r="ODZ46" s="549"/>
      <c r="OEA46" s="549"/>
      <c r="OEB46" s="549"/>
      <c r="OEC46" s="549"/>
      <c r="OED46" s="549"/>
      <c r="OEE46" s="549"/>
      <c r="OEF46" s="549"/>
      <c r="OEG46" s="549"/>
      <c r="OEH46" s="549"/>
      <c r="OEI46" s="549"/>
      <c r="OEJ46" s="549"/>
      <c r="OEK46" s="549"/>
      <c r="OEL46" s="549"/>
      <c r="OEM46" s="549"/>
      <c r="OEN46" s="549"/>
      <c r="OEO46" s="549"/>
      <c r="OEP46" s="549"/>
      <c r="OEQ46" s="549"/>
      <c r="OER46" s="549"/>
      <c r="OES46" s="549"/>
      <c r="OET46" s="549"/>
      <c r="OEU46" s="549"/>
      <c r="OEV46" s="549"/>
      <c r="OEW46" s="549"/>
      <c r="OEX46" s="549"/>
      <c r="OEY46" s="549"/>
      <c r="OEZ46" s="549"/>
      <c r="OFA46" s="549"/>
      <c r="OFB46" s="549"/>
      <c r="OFC46" s="549"/>
      <c r="OFD46" s="549"/>
      <c r="OFE46" s="549"/>
      <c r="OFF46" s="549"/>
      <c r="OFG46" s="549"/>
      <c r="OFH46" s="549"/>
      <c r="OFI46" s="549"/>
      <c r="OFJ46" s="549"/>
      <c r="OFK46" s="549"/>
      <c r="OFL46" s="549"/>
      <c r="OFM46" s="549"/>
      <c r="OFN46" s="549"/>
      <c r="OFO46" s="549"/>
      <c r="OFP46" s="549"/>
      <c r="OFQ46" s="549"/>
      <c r="OFR46" s="549"/>
      <c r="OFS46" s="549"/>
      <c r="OFT46" s="549"/>
      <c r="OFU46" s="549"/>
      <c r="OFV46" s="549"/>
      <c r="OFW46" s="549"/>
      <c r="OFX46" s="549"/>
      <c r="OFY46" s="549"/>
      <c r="OFZ46" s="549"/>
      <c r="OGA46" s="549"/>
      <c r="OGB46" s="549"/>
      <c r="OGC46" s="549"/>
      <c r="OGD46" s="549"/>
      <c r="OGE46" s="549"/>
      <c r="OGF46" s="549"/>
      <c r="OGG46" s="549"/>
      <c r="OGH46" s="549"/>
      <c r="OGI46" s="549"/>
      <c r="OGJ46" s="549"/>
      <c r="OGK46" s="549"/>
      <c r="OGL46" s="549"/>
      <c r="OGM46" s="549"/>
      <c r="OGN46" s="549"/>
      <c r="OGO46" s="549"/>
      <c r="OGP46" s="549"/>
      <c r="OGQ46" s="549"/>
      <c r="OGR46" s="549"/>
      <c r="OGS46" s="549"/>
      <c r="OGT46" s="549"/>
      <c r="OGU46" s="549"/>
      <c r="OGV46" s="549"/>
      <c r="OGW46" s="549"/>
      <c r="OGX46" s="549"/>
      <c r="OGY46" s="549"/>
      <c r="OGZ46" s="549"/>
      <c r="OHA46" s="549"/>
      <c r="OHB46" s="549"/>
      <c r="OHC46" s="549"/>
      <c r="OHD46" s="549"/>
      <c r="OHE46" s="549"/>
      <c r="OHF46" s="549"/>
      <c r="OHG46" s="549"/>
      <c r="OHH46" s="549"/>
      <c r="OHI46" s="549"/>
      <c r="OHJ46" s="549"/>
      <c r="OHK46" s="549"/>
      <c r="OHL46" s="549"/>
      <c r="OHM46" s="549"/>
      <c r="OHN46" s="549"/>
      <c r="OHO46" s="549"/>
      <c r="OHP46" s="549"/>
      <c r="OHQ46" s="549"/>
      <c r="OHR46" s="549"/>
      <c r="OHS46" s="549"/>
      <c r="OHT46" s="549"/>
      <c r="OHU46" s="549"/>
      <c r="OHV46" s="549"/>
      <c r="OHW46" s="549"/>
      <c r="OHX46" s="549"/>
      <c r="OHY46" s="549"/>
      <c r="OHZ46" s="549"/>
      <c r="OIA46" s="549"/>
      <c r="OIB46" s="549"/>
      <c r="OIC46" s="549"/>
      <c r="OID46" s="549"/>
      <c r="OIE46" s="549"/>
      <c r="OIF46" s="549"/>
      <c r="OIG46" s="549"/>
      <c r="OIH46" s="549"/>
      <c r="OII46" s="549"/>
      <c r="OIJ46" s="549"/>
      <c r="OIK46" s="549"/>
      <c r="OIL46" s="549"/>
      <c r="OIM46" s="549"/>
      <c r="OIN46" s="549"/>
      <c r="OIO46" s="549"/>
      <c r="OIP46" s="549"/>
      <c r="OIQ46" s="549"/>
      <c r="OIR46" s="549"/>
      <c r="OIS46" s="549"/>
      <c r="OIT46" s="549"/>
      <c r="OIU46" s="549"/>
      <c r="OIV46" s="549"/>
      <c r="OIW46" s="549"/>
      <c r="OIX46" s="549"/>
      <c r="OIY46" s="549"/>
      <c r="OIZ46" s="549"/>
      <c r="OJA46" s="549"/>
      <c r="OJB46" s="549"/>
      <c r="OJC46" s="549"/>
      <c r="OJD46" s="549"/>
      <c r="OJE46" s="549"/>
      <c r="OJF46" s="549"/>
      <c r="OJG46" s="549"/>
      <c r="OJH46" s="549"/>
      <c r="OJI46" s="549"/>
      <c r="OJJ46" s="549"/>
      <c r="OJK46" s="549"/>
      <c r="OJL46" s="549"/>
      <c r="OJM46" s="549"/>
      <c r="OJN46" s="549"/>
      <c r="OJO46" s="549"/>
      <c r="OJP46" s="549"/>
      <c r="OJQ46" s="549"/>
      <c r="OJR46" s="549"/>
      <c r="OJS46" s="549"/>
      <c r="OJT46" s="549"/>
      <c r="OJU46" s="549"/>
      <c r="OJV46" s="549"/>
      <c r="OJW46" s="549"/>
      <c r="OJX46" s="549"/>
      <c r="OJY46" s="549"/>
      <c r="OJZ46" s="549"/>
      <c r="OKA46" s="549"/>
      <c r="OKB46" s="549"/>
      <c r="OKC46" s="549"/>
      <c r="OKD46" s="549"/>
      <c r="OKE46" s="549"/>
      <c r="OKF46" s="549"/>
      <c r="OKG46" s="549"/>
      <c r="OKH46" s="549"/>
      <c r="OKI46" s="549"/>
      <c r="OKJ46" s="549"/>
      <c r="OKK46" s="549"/>
      <c r="OKL46" s="549"/>
      <c r="OKM46" s="549"/>
      <c r="OKN46" s="549"/>
      <c r="OKO46" s="549"/>
      <c r="OKP46" s="549"/>
      <c r="OKQ46" s="549"/>
      <c r="OKR46" s="549"/>
      <c r="OKS46" s="549"/>
      <c r="OKT46" s="549"/>
      <c r="OKU46" s="549"/>
      <c r="OKV46" s="549"/>
      <c r="OKW46" s="549"/>
      <c r="OKX46" s="549"/>
      <c r="OKY46" s="549"/>
      <c r="OKZ46" s="549"/>
      <c r="OLA46" s="549"/>
      <c r="OLB46" s="549"/>
      <c r="OLC46" s="549"/>
      <c r="OLD46" s="549"/>
      <c r="OLE46" s="549"/>
      <c r="OLF46" s="549"/>
      <c r="OLG46" s="549"/>
      <c r="OLH46" s="549"/>
      <c r="OLI46" s="549"/>
      <c r="OLJ46" s="549"/>
      <c r="OLK46" s="549"/>
      <c r="OLL46" s="549"/>
      <c r="OLM46" s="549"/>
      <c r="OLN46" s="549"/>
      <c r="OLO46" s="549"/>
      <c r="OLP46" s="549"/>
      <c r="OLQ46" s="549"/>
      <c r="OLR46" s="549"/>
      <c r="OLS46" s="549"/>
      <c r="OLT46" s="549"/>
      <c r="OLU46" s="549"/>
      <c r="OLV46" s="549"/>
      <c r="OLW46" s="549"/>
      <c r="OLX46" s="549"/>
      <c r="OLY46" s="549"/>
      <c r="OLZ46" s="549"/>
      <c r="OMA46" s="549"/>
      <c r="OMB46" s="549"/>
      <c r="OMC46" s="549"/>
      <c r="OMD46" s="549"/>
      <c r="OME46" s="549"/>
      <c r="OMF46" s="549"/>
      <c r="OMG46" s="549"/>
      <c r="OMH46" s="549"/>
      <c r="OMI46" s="549"/>
      <c r="OMJ46" s="549"/>
      <c r="OMK46" s="549"/>
      <c r="OML46" s="549"/>
      <c r="OMM46" s="549"/>
      <c r="OMN46" s="549"/>
      <c r="OMO46" s="549"/>
      <c r="OMP46" s="549"/>
      <c r="OMQ46" s="549"/>
      <c r="OMR46" s="549"/>
      <c r="OMS46" s="549"/>
      <c r="OMT46" s="549"/>
      <c r="OMU46" s="549"/>
      <c r="OMV46" s="549"/>
      <c r="OMW46" s="549"/>
      <c r="OMX46" s="549"/>
      <c r="OMY46" s="549"/>
      <c r="OMZ46" s="549"/>
      <c r="ONA46" s="549"/>
      <c r="ONB46" s="549"/>
      <c r="ONC46" s="549"/>
      <c r="OND46" s="549"/>
      <c r="ONE46" s="549"/>
      <c r="ONF46" s="549"/>
      <c r="ONG46" s="549"/>
      <c r="ONH46" s="549"/>
      <c r="ONI46" s="549"/>
      <c r="ONJ46" s="549"/>
      <c r="ONK46" s="549"/>
      <c r="ONL46" s="549"/>
      <c r="ONM46" s="549"/>
      <c r="ONN46" s="549"/>
      <c r="ONO46" s="549"/>
      <c r="ONP46" s="549"/>
      <c r="ONQ46" s="549"/>
      <c r="ONR46" s="549"/>
      <c r="ONS46" s="549"/>
      <c r="ONT46" s="549"/>
      <c r="ONU46" s="549"/>
      <c r="ONV46" s="549"/>
      <c r="ONW46" s="549"/>
      <c r="ONX46" s="549"/>
      <c r="ONY46" s="549"/>
      <c r="ONZ46" s="549"/>
      <c r="OOA46" s="549"/>
      <c r="OOB46" s="549"/>
      <c r="OOC46" s="549"/>
      <c r="OOD46" s="549"/>
      <c r="OOE46" s="549"/>
      <c r="OOF46" s="549"/>
      <c r="OOG46" s="549"/>
      <c r="OOH46" s="549"/>
      <c r="OOI46" s="549"/>
      <c r="OOJ46" s="549"/>
      <c r="OOK46" s="549"/>
      <c r="OOL46" s="549"/>
      <c r="OOM46" s="549"/>
      <c r="OON46" s="549"/>
      <c r="OOO46" s="549"/>
      <c r="OOP46" s="549"/>
      <c r="OOQ46" s="549"/>
      <c r="OOR46" s="549"/>
      <c r="OOS46" s="549"/>
      <c r="OOT46" s="549"/>
      <c r="OOU46" s="549"/>
      <c r="OOV46" s="549"/>
      <c r="OOW46" s="549"/>
      <c r="OOX46" s="549"/>
      <c r="OOY46" s="549"/>
      <c r="OOZ46" s="549"/>
      <c r="OPA46" s="549"/>
      <c r="OPB46" s="549"/>
      <c r="OPC46" s="549"/>
      <c r="OPD46" s="549"/>
      <c r="OPE46" s="549"/>
      <c r="OPF46" s="549"/>
      <c r="OPG46" s="549"/>
      <c r="OPH46" s="549"/>
      <c r="OPI46" s="549"/>
      <c r="OPJ46" s="549"/>
      <c r="OPK46" s="549"/>
      <c r="OPL46" s="549"/>
      <c r="OPM46" s="549"/>
      <c r="OPN46" s="549"/>
      <c r="OPO46" s="549"/>
      <c r="OPP46" s="549"/>
      <c r="OPQ46" s="549"/>
      <c r="OPR46" s="549"/>
      <c r="OPS46" s="549"/>
      <c r="OPT46" s="549"/>
      <c r="OPU46" s="549"/>
      <c r="OPV46" s="549"/>
      <c r="OPW46" s="549"/>
      <c r="OPX46" s="549"/>
      <c r="OPY46" s="549"/>
      <c r="OPZ46" s="549"/>
      <c r="OQA46" s="549"/>
      <c r="OQB46" s="549"/>
      <c r="OQC46" s="549"/>
      <c r="OQD46" s="549"/>
      <c r="OQE46" s="549"/>
      <c r="OQF46" s="549"/>
      <c r="OQG46" s="549"/>
      <c r="OQH46" s="549"/>
      <c r="OQI46" s="549"/>
      <c r="OQJ46" s="549"/>
      <c r="OQK46" s="549"/>
      <c r="OQL46" s="549"/>
      <c r="OQM46" s="549"/>
      <c r="OQN46" s="549"/>
      <c r="OQO46" s="549"/>
      <c r="OQP46" s="549"/>
      <c r="OQQ46" s="549"/>
      <c r="OQR46" s="549"/>
      <c r="OQS46" s="549"/>
      <c r="OQT46" s="549"/>
      <c r="OQU46" s="549"/>
      <c r="OQV46" s="549"/>
      <c r="OQW46" s="549"/>
      <c r="OQX46" s="549"/>
      <c r="OQY46" s="549"/>
      <c r="OQZ46" s="549"/>
      <c r="ORA46" s="549"/>
      <c r="ORB46" s="549"/>
      <c r="ORC46" s="549"/>
      <c r="ORD46" s="549"/>
      <c r="ORE46" s="549"/>
      <c r="ORF46" s="549"/>
      <c r="ORG46" s="549"/>
      <c r="ORH46" s="549"/>
      <c r="ORI46" s="549"/>
      <c r="ORJ46" s="549"/>
      <c r="ORK46" s="549"/>
      <c r="ORL46" s="549"/>
      <c r="ORM46" s="549"/>
      <c r="ORN46" s="549"/>
      <c r="ORO46" s="549"/>
      <c r="ORP46" s="549"/>
      <c r="ORQ46" s="549"/>
      <c r="ORR46" s="549"/>
      <c r="ORS46" s="549"/>
      <c r="ORT46" s="549"/>
      <c r="ORU46" s="549"/>
      <c r="ORV46" s="549"/>
      <c r="ORW46" s="549"/>
      <c r="ORX46" s="549"/>
      <c r="ORY46" s="549"/>
      <c r="ORZ46" s="549"/>
      <c r="OSA46" s="549"/>
      <c r="OSB46" s="549"/>
      <c r="OSC46" s="549"/>
      <c r="OSD46" s="549"/>
      <c r="OSE46" s="549"/>
      <c r="OSF46" s="549"/>
      <c r="OSG46" s="549"/>
      <c r="OSH46" s="549"/>
      <c r="OSI46" s="549"/>
      <c r="OSJ46" s="549"/>
      <c r="OSK46" s="549"/>
      <c r="OSL46" s="549"/>
      <c r="OSM46" s="549"/>
      <c r="OSN46" s="549"/>
      <c r="OSO46" s="549"/>
      <c r="OSP46" s="549"/>
      <c r="OSQ46" s="549"/>
      <c r="OSR46" s="549"/>
      <c r="OSS46" s="549"/>
      <c r="OST46" s="549"/>
      <c r="OSU46" s="549"/>
      <c r="OSV46" s="549"/>
      <c r="OSW46" s="549"/>
      <c r="OSX46" s="549"/>
      <c r="OSY46" s="549"/>
      <c r="OSZ46" s="549"/>
      <c r="OTA46" s="549"/>
      <c r="OTB46" s="549"/>
      <c r="OTC46" s="549"/>
      <c r="OTD46" s="549"/>
      <c r="OTE46" s="549"/>
      <c r="OTF46" s="549"/>
      <c r="OTG46" s="549"/>
      <c r="OTH46" s="549"/>
      <c r="OTI46" s="549"/>
      <c r="OTJ46" s="549"/>
      <c r="OTK46" s="549"/>
      <c r="OTL46" s="549"/>
      <c r="OTM46" s="549"/>
      <c r="OTN46" s="549"/>
      <c r="OTO46" s="549"/>
      <c r="OTP46" s="549"/>
      <c r="OTQ46" s="549"/>
      <c r="OTR46" s="549"/>
      <c r="OTS46" s="549"/>
      <c r="OTT46" s="549"/>
      <c r="OTU46" s="549"/>
      <c r="OTV46" s="549"/>
      <c r="OTW46" s="549"/>
      <c r="OTX46" s="549"/>
      <c r="OTY46" s="549"/>
      <c r="OTZ46" s="549"/>
      <c r="OUA46" s="549"/>
      <c r="OUB46" s="549"/>
      <c r="OUC46" s="549"/>
      <c r="OUD46" s="549"/>
      <c r="OUE46" s="549"/>
      <c r="OUF46" s="549"/>
      <c r="OUG46" s="549"/>
      <c r="OUH46" s="549"/>
      <c r="OUI46" s="549"/>
      <c r="OUJ46" s="549"/>
      <c r="OUK46" s="549"/>
      <c r="OUL46" s="549"/>
      <c r="OUM46" s="549"/>
      <c r="OUN46" s="549"/>
      <c r="OUO46" s="549"/>
      <c r="OUP46" s="549"/>
      <c r="OUQ46" s="549"/>
      <c r="OUR46" s="549"/>
      <c r="OUS46" s="549"/>
      <c r="OUT46" s="549"/>
      <c r="OUU46" s="549"/>
      <c r="OUV46" s="549"/>
      <c r="OUW46" s="549"/>
      <c r="OUX46" s="549"/>
      <c r="OUY46" s="549"/>
      <c r="OUZ46" s="549"/>
      <c r="OVA46" s="549"/>
      <c r="OVB46" s="549"/>
      <c r="OVC46" s="549"/>
      <c r="OVD46" s="549"/>
      <c r="OVE46" s="549"/>
      <c r="OVF46" s="549"/>
      <c r="OVG46" s="549"/>
      <c r="OVH46" s="549"/>
      <c r="OVI46" s="549"/>
      <c r="OVJ46" s="549"/>
      <c r="OVK46" s="549"/>
      <c r="OVL46" s="549"/>
      <c r="OVM46" s="549"/>
      <c r="OVN46" s="549"/>
      <c r="OVO46" s="549"/>
      <c r="OVP46" s="549"/>
      <c r="OVQ46" s="549"/>
      <c r="OVR46" s="549"/>
      <c r="OVS46" s="549"/>
      <c r="OVT46" s="549"/>
      <c r="OVU46" s="549"/>
      <c r="OVV46" s="549"/>
      <c r="OVW46" s="549"/>
      <c r="OVX46" s="549"/>
      <c r="OVY46" s="549"/>
      <c r="OVZ46" s="549"/>
      <c r="OWA46" s="549"/>
      <c r="OWB46" s="549"/>
      <c r="OWC46" s="549"/>
      <c r="OWD46" s="549"/>
      <c r="OWE46" s="549"/>
      <c r="OWF46" s="549"/>
      <c r="OWG46" s="549"/>
      <c r="OWH46" s="549"/>
      <c r="OWI46" s="549"/>
      <c r="OWJ46" s="549"/>
      <c r="OWK46" s="549"/>
      <c r="OWL46" s="549"/>
      <c r="OWM46" s="549"/>
      <c r="OWN46" s="549"/>
      <c r="OWO46" s="549"/>
      <c r="OWP46" s="549"/>
      <c r="OWQ46" s="549"/>
      <c r="OWR46" s="549"/>
      <c r="OWS46" s="549"/>
      <c r="OWT46" s="549"/>
      <c r="OWU46" s="549"/>
      <c r="OWV46" s="549"/>
      <c r="OWW46" s="549"/>
      <c r="OWX46" s="549"/>
      <c r="OWY46" s="549"/>
      <c r="OWZ46" s="549"/>
      <c r="OXA46" s="549"/>
      <c r="OXB46" s="549"/>
      <c r="OXC46" s="549"/>
      <c r="OXD46" s="549"/>
      <c r="OXE46" s="549"/>
      <c r="OXF46" s="549"/>
      <c r="OXG46" s="549"/>
      <c r="OXH46" s="549"/>
      <c r="OXI46" s="549"/>
      <c r="OXJ46" s="549"/>
      <c r="OXK46" s="549"/>
      <c r="OXL46" s="549"/>
      <c r="OXM46" s="549"/>
      <c r="OXN46" s="549"/>
      <c r="OXO46" s="549"/>
      <c r="OXP46" s="549"/>
      <c r="OXQ46" s="549"/>
      <c r="OXR46" s="549"/>
      <c r="OXS46" s="549"/>
      <c r="OXT46" s="549"/>
      <c r="OXU46" s="549"/>
      <c r="OXV46" s="549"/>
      <c r="OXW46" s="549"/>
      <c r="OXX46" s="549"/>
      <c r="OXY46" s="549"/>
      <c r="OXZ46" s="549"/>
      <c r="OYA46" s="549"/>
      <c r="OYB46" s="549"/>
      <c r="OYC46" s="549"/>
      <c r="OYD46" s="549"/>
      <c r="OYE46" s="549"/>
      <c r="OYF46" s="549"/>
      <c r="OYG46" s="549"/>
      <c r="OYH46" s="549"/>
      <c r="OYI46" s="549"/>
      <c r="OYJ46" s="549"/>
      <c r="OYK46" s="549"/>
      <c r="OYL46" s="549"/>
      <c r="OYM46" s="549"/>
      <c r="OYN46" s="549"/>
      <c r="OYO46" s="549"/>
      <c r="OYP46" s="549"/>
      <c r="OYQ46" s="549"/>
      <c r="OYR46" s="549"/>
      <c r="OYS46" s="549"/>
      <c r="OYT46" s="549"/>
      <c r="OYU46" s="549"/>
      <c r="OYV46" s="549"/>
      <c r="OYW46" s="549"/>
      <c r="OYX46" s="549"/>
      <c r="OYY46" s="549"/>
      <c r="OYZ46" s="549"/>
      <c r="OZA46" s="549"/>
      <c r="OZB46" s="549"/>
      <c r="OZC46" s="549"/>
      <c r="OZD46" s="549"/>
      <c r="OZE46" s="549"/>
      <c r="OZF46" s="549"/>
      <c r="OZG46" s="549"/>
      <c r="OZH46" s="549"/>
      <c r="OZI46" s="549"/>
      <c r="OZJ46" s="549"/>
      <c r="OZK46" s="549"/>
      <c r="OZL46" s="549"/>
      <c r="OZM46" s="549"/>
      <c r="OZN46" s="549"/>
      <c r="OZO46" s="549"/>
      <c r="OZP46" s="549"/>
      <c r="OZQ46" s="549"/>
      <c r="OZR46" s="549"/>
      <c r="OZS46" s="549"/>
      <c r="OZT46" s="549"/>
      <c r="OZU46" s="549"/>
      <c r="OZV46" s="549"/>
      <c r="OZW46" s="549"/>
      <c r="OZX46" s="549"/>
      <c r="OZY46" s="549"/>
      <c r="OZZ46" s="549"/>
      <c r="PAA46" s="549"/>
      <c r="PAB46" s="549"/>
      <c r="PAC46" s="549"/>
      <c r="PAD46" s="549"/>
      <c r="PAE46" s="549"/>
      <c r="PAF46" s="549"/>
      <c r="PAG46" s="549"/>
      <c r="PAH46" s="549"/>
      <c r="PAI46" s="549"/>
      <c r="PAJ46" s="549"/>
      <c r="PAK46" s="549"/>
      <c r="PAL46" s="549"/>
      <c r="PAM46" s="549"/>
      <c r="PAN46" s="549"/>
      <c r="PAO46" s="549"/>
      <c r="PAP46" s="549"/>
      <c r="PAQ46" s="549"/>
      <c r="PAR46" s="549"/>
      <c r="PAS46" s="549"/>
      <c r="PAT46" s="549"/>
      <c r="PAU46" s="549"/>
      <c r="PAV46" s="549"/>
      <c r="PAW46" s="549"/>
      <c r="PAX46" s="549"/>
      <c r="PAY46" s="549"/>
      <c r="PAZ46" s="549"/>
      <c r="PBA46" s="549"/>
      <c r="PBB46" s="549"/>
      <c r="PBC46" s="549"/>
      <c r="PBD46" s="549"/>
      <c r="PBE46" s="549"/>
      <c r="PBF46" s="549"/>
      <c r="PBG46" s="549"/>
      <c r="PBH46" s="549"/>
      <c r="PBI46" s="549"/>
      <c r="PBJ46" s="549"/>
      <c r="PBK46" s="549"/>
      <c r="PBL46" s="549"/>
      <c r="PBM46" s="549"/>
      <c r="PBN46" s="549"/>
      <c r="PBO46" s="549"/>
      <c r="PBP46" s="549"/>
      <c r="PBQ46" s="549"/>
      <c r="PBR46" s="549"/>
      <c r="PBS46" s="549"/>
      <c r="PBT46" s="549"/>
      <c r="PBU46" s="549"/>
      <c r="PBV46" s="549"/>
      <c r="PBW46" s="549"/>
      <c r="PBX46" s="549"/>
      <c r="PBY46" s="549"/>
      <c r="PBZ46" s="549"/>
      <c r="PCA46" s="549"/>
      <c r="PCB46" s="549"/>
      <c r="PCC46" s="549"/>
      <c r="PCD46" s="549"/>
      <c r="PCE46" s="549"/>
      <c r="PCF46" s="549"/>
      <c r="PCG46" s="549"/>
      <c r="PCH46" s="549"/>
      <c r="PCI46" s="549"/>
      <c r="PCJ46" s="549"/>
      <c r="PCK46" s="549"/>
      <c r="PCL46" s="549"/>
      <c r="PCM46" s="549"/>
      <c r="PCN46" s="549"/>
      <c r="PCO46" s="549"/>
      <c r="PCP46" s="549"/>
      <c r="PCQ46" s="549"/>
      <c r="PCR46" s="549"/>
      <c r="PCS46" s="549"/>
      <c r="PCT46" s="549"/>
      <c r="PCU46" s="549"/>
      <c r="PCV46" s="549"/>
      <c r="PCW46" s="549"/>
      <c r="PCX46" s="549"/>
      <c r="PCY46" s="549"/>
      <c r="PCZ46" s="549"/>
      <c r="PDA46" s="549"/>
      <c r="PDB46" s="549"/>
      <c r="PDC46" s="549"/>
      <c r="PDD46" s="549"/>
      <c r="PDE46" s="549"/>
      <c r="PDF46" s="549"/>
      <c r="PDG46" s="549"/>
      <c r="PDH46" s="549"/>
      <c r="PDI46" s="549"/>
      <c r="PDJ46" s="549"/>
      <c r="PDK46" s="549"/>
      <c r="PDL46" s="549"/>
      <c r="PDM46" s="549"/>
      <c r="PDN46" s="549"/>
      <c r="PDO46" s="549"/>
      <c r="PDP46" s="549"/>
      <c r="PDQ46" s="549"/>
      <c r="PDR46" s="549"/>
      <c r="PDS46" s="549"/>
      <c r="PDT46" s="549"/>
      <c r="PDU46" s="549"/>
      <c r="PDV46" s="549"/>
      <c r="PDW46" s="549"/>
      <c r="PDX46" s="549"/>
      <c r="PDY46" s="549"/>
      <c r="PDZ46" s="549"/>
      <c r="PEA46" s="549"/>
      <c r="PEB46" s="549"/>
      <c r="PEC46" s="549"/>
      <c r="PED46" s="549"/>
      <c r="PEE46" s="549"/>
      <c r="PEF46" s="549"/>
      <c r="PEG46" s="549"/>
      <c r="PEH46" s="549"/>
      <c r="PEI46" s="549"/>
      <c r="PEJ46" s="549"/>
      <c r="PEK46" s="549"/>
      <c r="PEL46" s="549"/>
      <c r="PEM46" s="549"/>
      <c r="PEN46" s="549"/>
      <c r="PEO46" s="549"/>
      <c r="PEP46" s="549"/>
      <c r="PEQ46" s="549"/>
      <c r="PER46" s="549"/>
      <c r="PES46" s="549"/>
      <c r="PET46" s="549"/>
      <c r="PEU46" s="549"/>
      <c r="PEV46" s="549"/>
      <c r="PEW46" s="549"/>
      <c r="PEX46" s="549"/>
      <c r="PEY46" s="549"/>
      <c r="PEZ46" s="549"/>
      <c r="PFA46" s="549"/>
      <c r="PFB46" s="549"/>
      <c r="PFC46" s="549"/>
      <c r="PFD46" s="549"/>
      <c r="PFE46" s="549"/>
      <c r="PFF46" s="549"/>
      <c r="PFG46" s="549"/>
      <c r="PFH46" s="549"/>
      <c r="PFI46" s="549"/>
      <c r="PFJ46" s="549"/>
      <c r="PFK46" s="549"/>
      <c r="PFL46" s="549"/>
      <c r="PFM46" s="549"/>
      <c r="PFN46" s="549"/>
      <c r="PFO46" s="549"/>
      <c r="PFP46" s="549"/>
      <c r="PFQ46" s="549"/>
      <c r="PFR46" s="549"/>
      <c r="PFS46" s="549"/>
      <c r="PFT46" s="549"/>
      <c r="PFU46" s="549"/>
      <c r="PFV46" s="549"/>
      <c r="PFW46" s="549"/>
      <c r="PFX46" s="549"/>
      <c r="PFY46" s="549"/>
      <c r="PFZ46" s="549"/>
      <c r="PGA46" s="549"/>
      <c r="PGB46" s="549"/>
      <c r="PGC46" s="549"/>
      <c r="PGD46" s="549"/>
      <c r="PGE46" s="549"/>
      <c r="PGF46" s="549"/>
      <c r="PGG46" s="549"/>
      <c r="PGH46" s="549"/>
      <c r="PGI46" s="549"/>
      <c r="PGJ46" s="549"/>
      <c r="PGK46" s="549"/>
      <c r="PGL46" s="549"/>
      <c r="PGM46" s="549"/>
      <c r="PGN46" s="549"/>
      <c r="PGO46" s="549"/>
      <c r="PGP46" s="549"/>
      <c r="PGQ46" s="549"/>
      <c r="PGR46" s="549"/>
      <c r="PGS46" s="549"/>
      <c r="PGT46" s="549"/>
      <c r="PGU46" s="549"/>
      <c r="PGV46" s="549"/>
      <c r="PGW46" s="549"/>
      <c r="PGX46" s="549"/>
      <c r="PGY46" s="549"/>
      <c r="PGZ46" s="549"/>
      <c r="PHA46" s="549"/>
      <c r="PHB46" s="549"/>
      <c r="PHC46" s="549"/>
      <c r="PHD46" s="549"/>
      <c r="PHE46" s="549"/>
      <c r="PHF46" s="549"/>
      <c r="PHG46" s="549"/>
      <c r="PHH46" s="549"/>
      <c r="PHI46" s="549"/>
      <c r="PHJ46" s="549"/>
      <c r="PHK46" s="549"/>
      <c r="PHL46" s="549"/>
      <c r="PHM46" s="549"/>
      <c r="PHN46" s="549"/>
      <c r="PHO46" s="549"/>
      <c r="PHP46" s="549"/>
      <c r="PHQ46" s="549"/>
      <c r="PHR46" s="549"/>
      <c r="PHS46" s="549"/>
      <c r="PHT46" s="549"/>
      <c r="PHU46" s="549"/>
      <c r="PHV46" s="549"/>
      <c r="PHW46" s="549"/>
      <c r="PHX46" s="549"/>
      <c r="PHY46" s="549"/>
      <c r="PHZ46" s="549"/>
      <c r="PIA46" s="549"/>
      <c r="PIB46" s="549"/>
      <c r="PIC46" s="549"/>
      <c r="PID46" s="549"/>
      <c r="PIE46" s="549"/>
      <c r="PIF46" s="549"/>
      <c r="PIG46" s="549"/>
      <c r="PIH46" s="549"/>
      <c r="PII46" s="549"/>
      <c r="PIJ46" s="549"/>
      <c r="PIK46" s="549"/>
      <c r="PIL46" s="549"/>
      <c r="PIM46" s="549"/>
      <c r="PIN46" s="549"/>
      <c r="PIO46" s="549"/>
      <c r="PIP46" s="549"/>
      <c r="PIQ46" s="549"/>
      <c r="PIR46" s="549"/>
      <c r="PIS46" s="549"/>
      <c r="PIT46" s="549"/>
      <c r="PIU46" s="549"/>
      <c r="PIV46" s="549"/>
      <c r="PIW46" s="549"/>
      <c r="PIX46" s="549"/>
      <c r="PIY46" s="549"/>
      <c r="PIZ46" s="549"/>
      <c r="PJA46" s="549"/>
      <c r="PJB46" s="549"/>
      <c r="PJC46" s="549"/>
      <c r="PJD46" s="549"/>
      <c r="PJE46" s="549"/>
      <c r="PJF46" s="549"/>
      <c r="PJG46" s="549"/>
      <c r="PJH46" s="549"/>
      <c r="PJI46" s="549"/>
      <c r="PJJ46" s="549"/>
      <c r="PJK46" s="549"/>
      <c r="PJL46" s="549"/>
      <c r="PJM46" s="549"/>
      <c r="PJN46" s="549"/>
      <c r="PJO46" s="549"/>
      <c r="PJP46" s="549"/>
      <c r="PJQ46" s="549"/>
      <c r="PJR46" s="549"/>
      <c r="PJS46" s="549"/>
      <c r="PJT46" s="549"/>
      <c r="PJU46" s="549"/>
      <c r="PJV46" s="549"/>
      <c r="PJW46" s="549"/>
      <c r="PJX46" s="549"/>
      <c r="PJY46" s="549"/>
      <c r="PJZ46" s="549"/>
      <c r="PKA46" s="549"/>
      <c r="PKB46" s="549"/>
      <c r="PKC46" s="549"/>
      <c r="PKD46" s="549"/>
      <c r="PKE46" s="549"/>
      <c r="PKF46" s="549"/>
      <c r="PKG46" s="549"/>
      <c r="PKH46" s="549"/>
      <c r="PKI46" s="549"/>
      <c r="PKJ46" s="549"/>
      <c r="PKK46" s="549"/>
      <c r="PKL46" s="549"/>
      <c r="PKM46" s="549"/>
      <c r="PKN46" s="549"/>
      <c r="PKO46" s="549"/>
      <c r="PKP46" s="549"/>
      <c r="PKQ46" s="549"/>
      <c r="PKR46" s="549"/>
      <c r="PKS46" s="549"/>
      <c r="PKT46" s="549"/>
      <c r="PKU46" s="549"/>
      <c r="PKV46" s="549"/>
      <c r="PKW46" s="549"/>
      <c r="PKX46" s="549"/>
      <c r="PKY46" s="549"/>
      <c r="PKZ46" s="549"/>
      <c r="PLA46" s="549"/>
      <c r="PLB46" s="549"/>
      <c r="PLC46" s="549"/>
      <c r="PLD46" s="549"/>
      <c r="PLE46" s="549"/>
      <c r="PLF46" s="549"/>
      <c r="PLG46" s="549"/>
      <c r="PLH46" s="549"/>
      <c r="PLI46" s="549"/>
      <c r="PLJ46" s="549"/>
      <c r="PLK46" s="549"/>
      <c r="PLL46" s="549"/>
      <c r="PLM46" s="549"/>
      <c r="PLN46" s="549"/>
      <c r="PLO46" s="549"/>
      <c r="PLP46" s="549"/>
      <c r="PLQ46" s="549"/>
      <c r="PLR46" s="549"/>
      <c r="PLS46" s="549"/>
      <c r="PLT46" s="549"/>
      <c r="PLU46" s="549"/>
      <c r="PLV46" s="549"/>
      <c r="PLW46" s="549"/>
      <c r="PLX46" s="549"/>
      <c r="PLY46" s="549"/>
      <c r="PLZ46" s="549"/>
      <c r="PMA46" s="549"/>
      <c r="PMB46" s="549"/>
      <c r="PMC46" s="549"/>
      <c r="PMD46" s="549"/>
      <c r="PME46" s="549"/>
      <c r="PMF46" s="549"/>
      <c r="PMG46" s="549"/>
      <c r="PMH46" s="549"/>
      <c r="PMI46" s="549"/>
      <c r="PMJ46" s="549"/>
      <c r="PMK46" s="549"/>
      <c r="PML46" s="549"/>
      <c r="PMM46" s="549"/>
      <c r="PMN46" s="549"/>
      <c r="PMO46" s="549"/>
      <c r="PMP46" s="549"/>
      <c r="PMQ46" s="549"/>
      <c r="PMR46" s="549"/>
      <c r="PMS46" s="549"/>
      <c r="PMT46" s="549"/>
      <c r="PMU46" s="549"/>
      <c r="PMV46" s="549"/>
      <c r="PMW46" s="549"/>
      <c r="PMX46" s="549"/>
      <c r="PMY46" s="549"/>
      <c r="PMZ46" s="549"/>
      <c r="PNA46" s="549"/>
      <c r="PNB46" s="549"/>
      <c r="PNC46" s="549"/>
      <c r="PND46" s="549"/>
      <c r="PNE46" s="549"/>
      <c r="PNF46" s="549"/>
      <c r="PNG46" s="549"/>
      <c r="PNH46" s="549"/>
      <c r="PNI46" s="549"/>
      <c r="PNJ46" s="549"/>
      <c r="PNK46" s="549"/>
      <c r="PNL46" s="549"/>
      <c r="PNM46" s="549"/>
      <c r="PNN46" s="549"/>
      <c r="PNO46" s="549"/>
      <c r="PNP46" s="549"/>
      <c r="PNQ46" s="549"/>
      <c r="PNR46" s="549"/>
      <c r="PNS46" s="549"/>
      <c r="PNT46" s="549"/>
      <c r="PNU46" s="549"/>
      <c r="PNV46" s="549"/>
      <c r="PNW46" s="549"/>
      <c r="PNX46" s="549"/>
      <c r="PNY46" s="549"/>
      <c r="PNZ46" s="549"/>
      <c r="POA46" s="549"/>
      <c r="POB46" s="549"/>
      <c r="POC46" s="549"/>
      <c r="POD46" s="549"/>
      <c r="POE46" s="549"/>
      <c r="POF46" s="549"/>
      <c r="POG46" s="549"/>
      <c r="POH46" s="549"/>
      <c r="POI46" s="549"/>
      <c r="POJ46" s="549"/>
      <c r="POK46" s="549"/>
      <c r="POL46" s="549"/>
      <c r="POM46" s="549"/>
      <c r="PON46" s="549"/>
      <c r="POO46" s="549"/>
      <c r="POP46" s="549"/>
      <c r="POQ46" s="549"/>
      <c r="POR46" s="549"/>
      <c r="POS46" s="549"/>
      <c r="POT46" s="549"/>
      <c r="POU46" s="549"/>
      <c r="POV46" s="549"/>
      <c r="POW46" s="549"/>
      <c r="POX46" s="549"/>
      <c r="POY46" s="549"/>
      <c r="POZ46" s="549"/>
      <c r="PPA46" s="549"/>
      <c r="PPB46" s="549"/>
      <c r="PPC46" s="549"/>
      <c r="PPD46" s="549"/>
      <c r="PPE46" s="549"/>
      <c r="PPF46" s="549"/>
      <c r="PPG46" s="549"/>
      <c r="PPH46" s="549"/>
      <c r="PPI46" s="549"/>
      <c r="PPJ46" s="549"/>
      <c r="PPK46" s="549"/>
      <c r="PPL46" s="549"/>
      <c r="PPM46" s="549"/>
      <c r="PPN46" s="549"/>
      <c r="PPO46" s="549"/>
      <c r="PPP46" s="549"/>
      <c r="PPQ46" s="549"/>
      <c r="PPR46" s="549"/>
      <c r="PPS46" s="549"/>
      <c r="PPT46" s="549"/>
      <c r="PPU46" s="549"/>
      <c r="PPV46" s="549"/>
      <c r="PPW46" s="549"/>
      <c r="PPX46" s="549"/>
      <c r="PPY46" s="549"/>
      <c r="PPZ46" s="549"/>
      <c r="PQA46" s="549"/>
      <c r="PQB46" s="549"/>
      <c r="PQC46" s="549"/>
      <c r="PQD46" s="549"/>
      <c r="PQE46" s="549"/>
      <c r="PQF46" s="549"/>
      <c r="PQG46" s="549"/>
      <c r="PQH46" s="549"/>
      <c r="PQI46" s="549"/>
      <c r="PQJ46" s="549"/>
      <c r="PQK46" s="549"/>
      <c r="PQL46" s="549"/>
      <c r="PQM46" s="549"/>
      <c r="PQN46" s="549"/>
      <c r="PQO46" s="549"/>
      <c r="PQP46" s="549"/>
      <c r="PQQ46" s="549"/>
      <c r="PQR46" s="549"/>
      <c r="PQS46" s="549"/>
      <c r="PQT46" s="549"/>
      <c r="PQU46" s="549"/>
      <c r="PQV46" s="549"/>
      <c r="PQW46" s="549"/>
      <c r="PQX46" s="549"/>
      <c r="PQY46" s="549"/>
      <c r="PQZ46" s="549"/>
      <c r="PRA46" s="549"/>
      <c r="PRB46" s="549"/>
      <c r="PRC46" s="549"/>
      <c r="PRD46" s="549"/>
      <c r="PRE46" s="549"/>
      <c r="PRF46" s="549"/>
      <c r="PRG46" s="549"/>
      <c r="PRH46" s="549"/>
      <c r="PRI46" s="549"/>
      <c r="PRJ46" s="549"/>
      <c r="PRK46" s="549"/>
      <c r="PRL46" s="549"/>
      <c r="PRM46" s="549"/>
      <c r="PRN46" s="549"/>
      <c r="PRO46" s="549"/>
      <c r="PRP46" s="549"/>
      <c r="PRQ46" s="549"/>
      <c r="PRR46" s="549"/>
      <c r="PRS46" s="549"/>
      <c r="PRT46" s="549"/>
      <c r="PRU46" s="549"/>
      <c r="PRV46" s="549"/>
      <c r="PRW46" s="549"/>
      <c r="PRX46" s="549"/>
      <c r="PRY46" s="549"/>
      <c r="PRZ46" s="549"/>
      <c r="PSA46" s="549"/>
      <c r="PSB46" s="549"/>
      <c r="PSC46" s="549"/>
      <c r="PSD46" s="549"/>
      <c r="PSE46" s="549"/>
      <c r="PSF46" s="549"/>
      <c r="PSG46" s="549"/>
      <c r="PSH46" s="549"/>
      <c r="PSI46" s="549"/>
      <c r="PSJ46" s="549"/>
      <c r="PSK46" s="549"/>
      <c r="PSL46" s="549"/>
      <c r="PSM46" s="549"/>
      <c r="PSN46" s="549"/>
      <c r="PSO46" s="549"/>
      <c r="PSP46" s="549"/>
      <c r="PSQ46" s="549"/>
      <c r="PSR46" s="549"/>
      <c r="PSS46" s="549"/>
      <c r="PST46" s="549"/>
      <c r="PSU46" s="549"/>
      <c r="PSV46" s="549"/>
      <c r="PSW46" s="549"/>
      <c r="PSX46" s="549"/>
      <c r="PSY46" s="549"/>
      <c r="PSZ46" s="549"/>
      <c r="PTA46" s="549"/>
      <c r="PTB46" s="549"/>
      <c r="PTC46" s="549"/>
      <c r="PTD46" s="549"/>
      <c r="PTE46" s="549"/>
      <c r="PTF46" s="549"/>
      <c r="PTG46" s="549"/>
      <c r="PTH46" s="549"/>
      <c r="PTI46" s="549"/>
      <c r="PTJ46" s="549"/>
      <c r="PTK46" s="549"/>
      <c r="PTL46" s="549"/>
      <c r="PTM46" s="549"/>
      <c r="PTN46" s="549"/>
      <c r="PTO46" s="549"/>
      <c r="PTP46" s="549"/>
      <c r="PTQ46" s="549"/>
      <c r="PTR46" s="549"/>
      <c r="PTS46" s="549"/>
      <c r="PTT46" s="549"/>
      <c r="PTU46" s="549"/>
      <c r="PTV46" s="549"/>
      <c r="PTW46" s="549"/>
      <c r="PTX46" s="549"/>
      <c r="PTY46" s="549"/>
      <c r="PTZ46" s="549"/>
      <c r="PUA46" s="549"/>
      <c r="PUB46" s="549"/>
      <c r="PUC46" s="549"/>
      <c r="PUD46" s="549"/>
      <c r="PUE46" s="549"/>
      <c r="PUF46" s="549"/>
      <c r="PUG46" s="549"/>
      <c r="PUH46" s="549"/>
      <c r="PUI46" s="549"/>
      <c r="PUJ46" s="549"/>
      <c r="PUK46" s="549"/>
      <c r="PUL46" s="549"/>
      <c r="PUM46" s="549"/>
      <c r="PUN46" s="549"/>
      <c r="PUO46" s="549"/>
      <c r="PUP46" s="549"/>
      <c r="PUQ46" s="549"/>
      <c r="PUR46" s="549"/>
      <c r="PUS46" s="549"/>
      <c r="PUT46" s="549"/>
      <c r="PUU46" s="549"/>
      <c r="PUV46" s="549"/>
      <c r="PUW46" s="549"/>
      <c r="PUX46" s="549"/>
      <c r="PUY46" s="549"/>
      <c r="PUZ46" s="549"/>
      <c r="PVA46" s="549"/>
      <c r="PVB46" s="549"/>
      <c r="PVC46" s="549"/>
      <c r="PVD46" s="549"/>
      <c r="PVE46" s="549"/>
      <c r="PVF46" s="549"/>
      <c r="PVG46" s="549"/>
      <c r="PVH46" s="549"/>
      <c r="PVI46" s="549"/>
      <c r="PVJ46" s="549"/>
      <c r="PVK46" s="549"/>
      <c r="PVL46" s="549"/>
      <c r="PVM46" s="549"/>
      <c r="PVN46" s="549"/>
      <c r="PVO46" s="549"/>
      <c r="PVP46" s="549"/>
      <c r="PVQ46" s="549"/>
      <c r="PVR46" s="549"/>
      <c r="PVS46" s="549"/>
      <c r="PVT46" s="549"/>
      <c r="PVU46" s="549"/>
      <c r="PVV46" s="549"/>
      <c r="PVW46" s="549"/>
      <c r="PVX46" s="549"/>
      <c r="PVY46" s="549"/>
      <c r="PVZ46" s="549"/>
      <c r="PWA46" s="549"/>
      <c r="PWB46" s="549"/>
      <c r="PWC46" s="549"/>
      <c r="PWD46" s="549"/>
      <c r="PWE46" s="549"/>
      <c r="PWF46" s="549"/>
      <c r="PWG46" s="549"/>
      <c r="PWH46" s="549"/>
      <c r="PWI46" s="549"/>
      <c r="PWJ46" s="549"/>
      <c r="PWK46" s="549"/>
      <c r="PWL46" s="549"/>
      <c r="PWM46" s="549"/>
      <c r="PWN46" s="549"/>
      <c r="PWO46" s="549"/>
      <c r="PWP46" s="549"/>
      <c r="PWQ46" s="549"/>
      <c r="PWR46" s="549"/>
      <c r="PWS46" s="549"/>
      <c r="PWT46" s="549"/>
      <c r="PWU46" s="549"/>
      <c r="PWV46" s="549"/>
      <c r="PWW46" s="549"/>
      <c r="PWX46" s="549"/>
      <c r="PWY46" s="549"/>
      <c r="PWZ46" s="549"/>
      <c r="PXA46" s="549"/>
      <c r="PXB46" s="549"/>
      <c r="PXC46" s="549"/>
      <c r="PXD46" s="549"/>
      <c r="PXE46" s="549"/>
      <c r="PXF46" s="549"/>
      <c r="PXG46" s="549"/>
      <c r="PXH46" s="549"/>
      <c r="PXI46" s="549"/>
      <c r="PXJ46" s="549"/>
      <c r="PXK46" s="549"/>
      <c r="PXL46" s="549"/>
      <c r="PXM46" s="549"/>
      <c r="PXN46" s="549"/>
      <c r="PXO46" s="549"/>
      <c r="PXP46" s="549"/>
      <c r="PXQ46" s="549"/>
      <c r="PXR46" s="549"/>
      <c r="PXS46" s="549"/>
      <c r="PXT46" s="549"/>
      <c r="PXU46" s="549"/>
      <c r="PXV46" s="549"/>
      <c r="PXW46" s="549"/>
      <c r="PXX46" s="549"/>
      <c r="PXY46" s="549"/>
      <c r="PXZ46" s="549"/>
      <c r="PYA46" s="549"/>
      <c r="PYB46" s="549"/>
      <c r="PYC46" s="549"/>
      <c r="PYD46" s="549"/>
      <c r="PYE46" s="549"/>
      <c r="PYF46" s="549"/>
      <c r="PYG46" s="549"/>
      <c r="PYH46" s="549"/>
      <c r="PYI46" s="549"/>
      <c r="PYJ46" s="549"/>
      <c r="PYK46" s="549"/>
      <c r="PYL46" s="549"/>
      <c r="PYM46" s="549"/>
      <c r="PYN46" s="549"/>
      <c r="PYO46" s="549"/>
      <c r="PYP46" s="549"/>
      <c r="PYQ46" s="549"/>
      <c r="PYR46" s="549"/>
      <c r="PYS46" s="549"/>
      <c r="PYT46" s="549"/>
      <c r="PYU46" s="549"/>
      <c r="PYV46" s="549"/>
      <c r="PYW46" s="549"/>
      <c r="PYX46" s="549"/>
      <c r="PYY46" s="549"/>
      <c r="PYZ46" s="549"/>
      <c r="PZA46" s="549"/>
      <c r="PZB46" s="549"/>
      <c r="PZC46" s="549"/>
      <c r="PZD46" s="549"/>
      <c r="PZE46" s="549"/>
      <c r="PZF46" s="549"/>
      <c r="PZG46" s="549"/>
      <c r="PZH46" s="549"/>
      <c r="PZI46" s="549"/>
      <c r="PZJ46" s="549"/>
      <c r="PZK46" s="549"/>
      <c r="PZL46" s="549"/>
      <c r="PZM46" s="549"/>
      <c r="PZN46" s="549"/>
      <c r="PZO46" s="549"/>
      <c r="PZP46" s="549"/>
      <c r="PZQ46" s="549"/>
      <c r="PZR46" s="549"/>
      <c r="PZS46" s="549"/>
      <c r="PZT46" s="549"/>
      <c r="PZU46" s="549"/>
      <c r="PZV46" s="549"/>
      <c r="PZW46" s="549"/>
      <c r="PZX46" s="549"/>
      <c r="PZY46" s="549"/>
      <c r="PZZ46" s="549"/>
      <c r="QAA46" s="549"/>
      <c r="QAB46" s="549"/>
      <c r="QAC46" s="549"/>
      <c r="QAD46" s="549"/>
      <c r="QAE46" s="549"/>
      <c r="QAF46" s="549"/>
      <c r="QAG46" s="549"/>
      <c r="QAH46" s="549"/>
      <c r="QAI46" s="549"/>
      <c r="QAJ46" s="549"/>
      <c r="QAK46" s="549"/>
      <c r="QAL46" s="549"/>
      <c r="QAM46" s="549"/>
      <c r="QAN46" s="549"/>
      <c r="QAO46" s="549"/>
      <c r="QAP46" s="549"/>
      <c r="QAQ46" s="549"/>
      <c r="QAR46" s="549"/>
      <c r="QAS46" s="549"/>
      <c r="QAT46" s="549"/>
      <c r="QAU46" s="549"/>
      <c r="QAV46" s="549"/>
      <c r="QAW46" s="549"/>
      <c r="QAX46" s="549"/>
      <c r="QAY46" s="549"/>
      <c r="QAZ46" s="549"/>
      <c r="QBA46" s="549"/>
      <c r="QBB46" s="549"/>
      <c r="QBC46" s="549"/>
      <c r="QBD46" s="549"/>
      <c r="QBE46" s="549"/>
      <c r="QBF46" s="549"/>
      <c r="QBG46" s="549"/>
      <c r="QBH46" s="549"/>
      <c r="QBI46" s="549"/>
      <c r="QBJ46" s="549"/>
      <c r="QBK46" s="549"/>
      <c r="QBL46" s="549"/>
      <c r="QBM46" s="549"/>
      <c r="QBN46" s="549"/>
      <c r="QBO46" s="549"/>
      <c r="QBP46" s="549"/>
      <c r="QBQ46" s="549"/>
      <c r="QBR46" s="549"/>
      <c r="QBS46" s="549"/>
      <c r="QBT46" s="549"/>
      <c r="QBU46" s="549"/>
      <c r="QBV46" s="549"/>
      <c r="QBW46" s="549"/>
      <c r="QBX46" s="549"/>
      <c r="QBY46" s="549"/>
      <c r="QBZ46" s="549"/>
      <c r="QCA46" s="549"/>
      <c r="QCB46" s="549"/>
      <c r="QCC46" s="549"/>
      <c r="QCD46" s="549"/>
      <c r="QCE46" s="549"/>
      <c r="QCF46" s="549"/>
      <c r="QCG46" s="549"/>
      <c r="QCH46" s="549"/>
      <c r="QCI46" s="549"/>
      <c r="QCJ46" s="549"/>
      <c r="QCK46" s="549"/>
      <c r="QCL46" s="549"/>
      <c r="QCM46" s="549"/>
      <c r="QCN46" s="549"/>
      <c r="QCO46" s="549"/>
      <c r="QCP46" s="549"/>
      <c r="QCQ46" s="549"/>
      <c r="QCR46" s="549"/>
      <c r="QCS46" s="549"/>
      <c r="QCT46" s="549"/>
      <c r="QCU46" s="549"/>
      <c r="QCV46" s="549"/>
      <c r="QCW46" s="549"/>
      <c r="QCX46" s="549"/>
      <c r="QCY46" s="549"/>
      <c r="QCZ46" s="549"/>
      <c r="QDA46" s="549"/>
      <c r="QDB46" s="549"/>
      <c r="QDC46" s="549"/>
      <c r="QDD46" s="549"/>
      <c r="QDE46" s="549"/>
      <c r="QDF46" s="549"/>
      <c r="QDG46" s="549"/>
      <c r="QDH46" s="549"/>
      <c r="QDI46" s="549"/>
      <c r="QDJ46" s="549"/>
      <c r="QDK46" s="549"/>
      <c r="QDL46" s="549"/>
      <c r="QDM46" s="549"/>
      <c r="QDN46" s="549"/>
      <c r="QDO46" s="549"/>
      <c r="QDP46" s="549"/>
      <c r="QDQ46" s="549"/>
      <c r="QDR46" s="549"/>
      <c r="QDS46" s="549"/>
      <c r="QDT46" s="549"/>
      <c r="QDU46" s="549"/>
      <c r="QDV46" s="549"/>
      <c r="QDW46" s="549"/>
      <c r="QDX46" s="549"/>
      <c r="QDY46" s="549"/>
      <c r="QDZ46" s="549"/>
      <c r="QEA46" s="549"/>
      <c r="QEB46" s="549"/>
      <c r="QEC46" s="549"/>
      <c r="QED46" s="549"/>
      <c r="QEE46" s="549"/>
      <c r="QEF46" s="549"/>
      <c r="QEG46" s="549"/>
      <c r="QEH46" s="549"/>
      <c r="QEI46" s="549"/>
      <c r="QEJ46" s="549"/>
      <c r="QEK46" s="549"/>
      <c r="QEL46" s="549"/>
      <c r="QEM46" s="549"/>
      <c r="QEN46" s="549"/>
      <c r="QEO46" s="549"/>
      <c r="QEP46" s="549"/>
      <c r="QEQ46" s="549"/>
      <c r="QER46" s="549"/>
      <c r="QES46" s="549"/>
      <c r="QET46" s="549"/>
      <c r="QEU46" s="549"/>
      <c r="QEV46" s="549"/>
      <c r="QEW46" s="549"/>
      <c r="QEX46" s="549"/>
      <c r="QEY46" s="549"/>
      <c r="QEZ46" s="549"/>
      <c r="QFA46" s="549"/>
      <c r="QFB46" s="549"/>
      <c r="QFC46" s="549"/>
      <c r="QFD46" s="549"/>
      <c r="QFE46" s="549"/>
      <c r="QFF46" s="549"/>
      <c r="QFG46" s="549"/>
      <c r="QFH46" s="549"/>
      <c r="QFI46" s="549"/>
      <c r="QFJ46" s="549"/>
      <c r="QFK46" s="549"/>
      <c r="QFL46" s="549"/>
      <c r="QFM46" s="549"/>
      <c r="QFN46" s="549"/>
      <c r="QFO46" s="549"/>
      <c r="QFP46" s="549"/>
      <c r="QFQ46" s="549"/>
      <c r="QFR46" s="549"/>
      <c r="QFS46" s="549"/>
      <c r="QFT46" s="549"/>
      <c r="QFU46" s="549"/>
      <c r="QFV46" s="549"/>
      <c r="QFW46" s="549"/>
      <c r="QFX46" s="549"/>
      <c r="QFY46" s="549"/>
      <c r="QFZ46" s="549"/>
      <c r="QGA46" s="549"/>
      <c r="QGB46" s="549"/>
      <c r="QGC46" s="549"/>
      <c r="QGD46" s="549"/>
      <c r="QGE46" s="549"/>
      <c r="QGF46" s="549"/>
      <c r="QGG46" s="549"/>
      <c r="QGH46" s="549"/>
      <c r="QGI46" s="549"/>
      <c r="QGJ46" s="549"/>
      <c r="QGK46" s="549"/>
      <c r="QGL46" s="549"/>
      <c r="QGM46" s="549"/>
      <c r="QGN46" s="549"/>
      <c r="QGO46" s="549"/>
      <c r="QGP46" s="549"/>
      <c r="QGQ46" s="549"/>
      <c r="QGR46" s="549"/>
      <c r="QGS46" s="549"/>
      <c r="QGT46" s="549"/>
      <c r="QGU46" s="549"/>
      <c r="QGV46" s="549"/>
      <c r="QGW46" s="549"/>
      <c r="QGX46" s="549"/>
      <c r="QGY46" s="549"/>
      <c r="QGZ46" s="549"/>
      <c r="QHA46" s="549"/>
      <c r="QHB46" s="549"/>
      <c r="QHC46" s="549"/>
      <c r="QHD46" s="549"/>
      <c r="QHE46" s="549"/>
      <c r="QHF46" s="549"/>
      <c r="QHG46" s="549"/>
      <c r="QHH46" s="549"/>
      <c r="QHI46" s="549"/>
      <c r="QHJ46" s="549"/>
      <c r="QHK46" s="549"/>
      <c r="QHL46" s="549"/>
      <c r="QHM46" s="549"/>
      <c r="QHN46" s="549"/>
      <c r="QHO46" s="549"/>
      <c r="QHP46" s="549"/>
      <c r="QHQ46" s="549"/>
      <c r="QHR46" s="549"/>
      <c r="QHS46" s="549"/>
      <c r="QHT46" s="549"/>
      <c r="QHU46" s="549"/>
      <c r="QHV46" s="549"/>
      <c r="QHW46" s="549"/>
      <c r="QHX46" s="549"/>
      <c r="QHY46" s="549"/>
      <c r="QHZ46" s="549"/>
      <c r="QIA46" s="549"/>
      <c r="QIB46" s="549"/>
      <c r="QIC46" s="549"/>
      <c r="QID46" s="549"/>
      <c r="QIE46" s="549"/>
      <c r="QIF46" s="549"/>
      <c r="QIG46" s="549"/>
      <c r="QIH46" s="549"/>
      <c r="QII46" s="549"/>
      <c r="QIJ46" s="549"/>
      <c r="QIK46" s="549"/>
      <c r="QIL46" s="549"/>
      <c r="QIM46" s="549"/>
      <c r="QIN46" s="549"/>
      <c r="QIO46" s="549"/>
      <c r="QIP46" s="549"/>
      <c r="QIQ46" s="549"/>
      <c r="QIR46" s="549"/>
      <c r="QIS46" s="549"/>
      <c r="QIT46" s="549"/>
      <c r="QIU46" s="549"/>
      <c r="QIV46" s="549"/>
      <c r="QIW46" s="549"/>
      <c r="QIX46" s="549"/>
      <c r="QIY46" s="549"/>
      <c r="QIZ46" s="549"/>
      <c r="QJA46" s="549"/>
      <c r="QJB46" s="549"/>
      <c r="QJC46" s="549"/>
      <c r="QJD46" s="549"/>
      <c r="QJE46" s="549"/>
      <c r="QJF46" s="549"/>
      <c r="QJG46" s="549"/>
      <c r="QJH46" s="549"/>
      <c r="QJI46" s="549"/>
      <c r="QJJ46" s="549"/>
      <c r="QJK46" s="549"/>
      <c r="QJL46" s="549"/>
      <c r="QJM46" s="549"/>
      <c r="QJN46" s="549"/>
      <c r="QJO46" s="549"/>
      <c r="QJP46" s="549"/>
      <c r="QJQ46" s="549"/>
      <c r="QJR46" s="549"/>
      <c r="QJS46" s="549"/>
      <c r="QJT46" s="549"/>
      <c r="QJU46" s="549"/>
      <c r="QJV46" s="549"/>
      <c r="QJW46" s="549"/>
      <c r="QJX46" s="549"/>
      <c r="QJY46" s="549"/>
      <c r="QJZ46" s="549"/>
      <c r="QKA46" s="549"/>
      <c r="QKB46" s="549"/>
      <c r="QKC46" s="549"/>
      <c r="QKD46" s="549"/>
      <c r="QKE46" s="549"/>
      <c r="QKF46" s="549"/>
      <c r="QKG46" s="549"/>
      <c r="QKH46" s="549"/>
      <c r="QKI46" s="549"/>
      <c r="QKJ46" s="549"/>
      <c r="QKK46" s="549"/>
      <c r="QKL46" s="549"/>
      <c r="QKM46" s="549"/>
      <c r="QKN46" s="549"/>
      <c r="QKO46" s="549"/>
      <c r="QKP46" s="549"/>
      <c r="QKQ46" s="549"/>
      <c r="QKR46" s="549"/>
      <c r="QKS46" s="549"/>
      <c r="QKT46" s="549"/>
      <c r="QKU46" s="549"/>
      <c r="QKV46" s="549"/>
      <c r="QKW46" s="549"/>
      <c r="QKX46" s="549"/>
      <c r="QKY46" s="549"/>
      <c r="QKZ46" s="549"/>
      <c r="QLA46" s="549"/>
      <c r="QLB46" s="549"/>
      <c r="QLC46" s="549"/>
      <c r="QLD46" s="549"/>
      <c r="QLE46" s="549"/>
      <c r="QLF46" s="549"/>
      <c r="QLG46" s="549"/>
      <c r="QLH46" s="549"/>
      <c r="QLI46" s="549"/>
      <c r="QLJ46" s="549"/>
      <c r="QLK46" s="549"/>
      <c r="QLL46" s="549"/>
      <c r="QLM46" s="549"/>
      <c r="QLN46" s="549"/>
      <c r="QLO46" s="549"/>
      <c r="QLP46" s="549"/>
      <c r="QLQ46" s="549"/>
      <c r="QLR46" s="549"/>
      <c r="QLS46" s="549"/>
      <c r="QLT46" s="549"/>
      <c r="QLU46" s="549"/>
      <c r="QLV46" s="549"/>
      <c r="QLW46" s="549"/>
      <c r="QLX46" s="549"/>
      <c r="QLY46" s="549"/>
      <c r="QLZ46" s="549"/>
      <c r="QMA46" s="549"/>
      <c r="QMB46" s="549"/>
      <c r="QMC46" s="549"/>
      <c r="QMD46" s="549"/>
      <c r="QME46" s="549"/>
      <c r="QMF46" s="549"/>
      <c r="QMG46" s="549"/>
      <c r="QMH46" s="549"/>
      <c r="QMI46" s="549"/>
      <c r="QMJ46" s="549"/>
      <c r="QMK46" s="549"/>
      <c r="QML46" s="549"/>
      <c r="QMM46" s="549"/>
      <c r="QMN46" s="549"/>
      <c r="QMO46" s="549"/>
      <c r="QMP46" s="549"/>
      <c r="QMQ46" s="549"/>
      <c r="QMR46" s="549"/>
      <c r="QMS46" s="549"/>
      <c r="QMT46" s="549"/>
      <c r="QMU46" s="549"/>
      <c r="QMV46" s="549"/>
      <c r="QMW46" s="549"/>
      <c r="QMX46" s="549"/>
      <c r="QMY46" s="549"/>
      <c r="QMZ46" s="549"/>
      <c r="QNA46" s="549"/>
      <c r="QNB46" s="549"/>
      <c r="QNC46" s="549"/>
      <c r="QND46" s="549"/>
      <c r="QNE46" s="549"/>
      <c r="QNF46" s="549"/>
      <c r="QNG46" s="549"/>
      <c r="QNH46" s="549"/>
      <c r="QNI46" s="549"/>
      <c r="QNJ46" s="549"/>
      <c r="QNK46" s="549"/>
      <c r="QNL46" s="549"/>
      <c r="QNM46" s="549"/>
      <c r="QNN46" s="549"/>
      <c r="QNO46" s="549"/>
      <c r="QNP46" s="549"/>
      <c r="QNQ46" s="549"/>
      <c r="QNR46" s="549"/>
      <c r="QNS46" s="549"/>
      <c r="QNT46" s="549"/>
      <c r="QNU46" s="549"/>
      <c r="QNV46" s="549"/>
      <c r="QNW46" s="549"/>
      <c r="QNX46" s="549"/>
      <c r="QNY46" s="549"/>
      <c r="QNZ46" s="549"/>
      <c r="QOA46" s="549"/>
      <c r="QOB46" s="549"/>
      <c r="QOC46" s="549"/>
      <c r="QOD46" s="549"/>
      <c r="QOE46" s="549"/>
      <c r="QOF46" s="549"/>
      <c r="QOG46" s="549"/>
      <c r="QOH46" s="549"/>
      <c r="QOI46" s="549"/>
      <c r="QOJ46" s="549"/>
      <c r="QOK46" s="549"/>
      <c r="QOL46" s="549"/>
      <c r="QOM46" s="549"/>
      <c r="QON46" s="549"/>
      <c r="QOO46" s="549"/>
      <c r="QOP46" s="549"/>
      <c r="QOQ46" s="549"/>
      <c r="QOR46" s="549"/>
      <c r="QOS46" s="549"/>
      <c r="QOT46" s="549"/>
      <c r="QOU46" s="549"/>
      <c r="QOV46" s="549"/>
      <c r="QOW46" s="549"/>
      <c r="QOX46" s="549"/>
      <c r="QOY46" s="549"/>
      <c r="QOZ46" s="549"/>
      <c r="QPA46" s="549"/>
      <c r="QPB46" s="549"/>
      <c r="QPC46" s="549"/>
      <c r="QPD46" s="549"/>
      <c r="QPE46" s="549"/>
      <c r="QPF46" s="549"/>
      <c r="QPG46" s="549"/>
      <c r="QPH46" s="549"/>
      <c r="QPI46" s="549"/>
      <c r="QPJ46" s="549"/>
      <c r="QPK46" s="549"/>
      <c r="QPL46" s="549"/>
      <c r="QPM46" s="549"/>
      <c r="QPN46" s="549"/>
      <c r="QPO46" s="549"/>
      <c r="QPP46" s="549"/>
      <c r="QPQ46" s="549"/>
      <c r="QPR46" s="549"/>
      <c r="QPS46" s="549"/>
      <c r="QPT46" s="549"/>
      <c r="QPU46" s="549"/>
      <c r="QPV46" s="549"/>
      <c r="QPW46" s="549"/>
      <c r="QPX46" s="549"/>
      <c r="QPY46" s="549"/>
      <c r="QPZ46" s="549"/>
      <c r="QQA46" s="549"/>
      <c r="QQB46" s="549"/>
      <c r="QQC46" s="549"/>
      <c r="QQD46" s="549"/>
      <c r="QQE46" s="549"/>
      <c r="QQF46" s="549"/>
      <c r="QQG46" s="549"/>
      <c r="QQH46" s="549"/>
      <c r="QQI46" s="549"/>
      <c r="QQJ46" s="549"/>
      <c r="QQK46" s="549"/>
      <c r="QQL46" s="549"/>
      <c r="QQM46" s="549"/>
      <c r="QQN46" s="549"/>
      <c r="QQO46" s="549"/>
      <c r="QQP46" s="549"/>
      <c r="QQQ46" s="549"/>
      <c r="QQR46" s="549"/>
      <c r="QQS46" s="549"/>
      <c r="QQT46" s="549"/>
      <c r="QQU46" s="549"/>
      <c r="QQV46" s="549"/>
      <c r="QQW46" s="549"/>
      <c r="QQX46" s="549"/>
      <c r="QQY46" s="549"/>
      <c r="QQZ46" s="549"/>
      <c r="QRA46" s="549"/>
      <c r="QRB46" s="549"/>
      <c r="QRC46" s="549"/>
      <c r="QRD46" s="549"/>
      <c r="QRE46" s="549"/>
      <c r="QRF46" s="549"/>
      <c r="QRG46" s="549"/>
      <c r="QRH46" s="549"/>
      <c r="QRI46" s="549"/>
      <c r="QRJ46" s="549"/>
      <c r="QRK46" s="549"/>
      <c r="QRL46" s="549"/>
      <c r="QRM46" s="549"/>
      <c r="QRN46" s="549"/>
      <c r="QRO46" s="549"/>
      <c r="QRP46" s="549"/>
      <c r="QRQ46" s="549"/>
      <c r="QRR46" s="549"/>
      <c r="QRS46" s="549"/>
      <c r="QRT46" s="549"/>
      <c r="QRU46" s="549"/>
      <c r="QRV46" s="549"/>
      <c r="QRW46" s="549"/>
      <c r="QRX46" s="549"/>
      <c r="QRY46" s="549"/>
      <c r="QRZ46" s="549"/>
      <c r="QSA46" s="549"/>
      <c r="QSB46" s="549"/>
      <c r="QSC46" s="549"/>
      <c r="QSD46" s="549"/>
      <c r="QSE46" s="549"/>
      <c r="QSF46" s="549"/>
      <c r="QSG46" s="549"/>
      <c r="QSH46" s="549"/>
      <c r="QSI46" s="549"/>
      <c r="QSJ46" s="549"/>
      <c r="QSK46" s="549"/>
      <c r="QSL46" s="549"/>
      <c r="QSM46" s="549"/>
      <c r="QSN46" s="549"/>
      <c r="QSO46" s="549"/>
      <c r="QSP46" s="549"/>
      <c r="QSQ46" s="549"/>
      <c r="QSR46" s="549"/>
      <c r="QSS46" s="549"/>
      <c r="QST46" s="549"/>
      <c r="QSU46" s="549"/>
      <c r="QSV46" s="549"/>
      <c r="QSW46" s="549"/>
      <c r="QSX46" s="549"/>
      <c r="QSY46" s="549"/>
      <c r="QSZ46" s="549"/>
      <c r="QTA46" s="549"/>
      <c r="QTB46" s="549"/>
      <c r="QTC46" s="549"/>
      <c r="QTD46" s="549"/>
      <c r="QTE46" s="549"/>
      <c r="QTF46" s="549"/>
      <c r="QTG46" s="549"/>
      <c r="QTH46" s="549"/>
      <c r="QTI46" s="549"/>
      <c r="QTJ46" s="549"/>
      <c r="QTK46" s="549"/>
      <c r="QTL46" s="549"/>
      <c r="QTM46" s="549"/>
      <c r="QTN46" s="549"/>
      <c r="QTO46" s="549"/>
      <c r="QTP46" s="549"/>
      <c r="QTQ46" s="549"/>
      <c r="QTR46" s="549"/>
      <c r="QTS46" s="549"/>
      <c r="QTT46" s="549"/>
      <c r="QTU46" s="549"/>
      <c r="QTV46" s="549"/>
      <c r="QTW46" s="549"/>
      <c r="QTX46" s="549"/>
      <c r="QTY46" s="549"/>
      <c r="QTZ46" s="549"/>
      <c r="QUA46" s="549"/>
      <c r="QUB46" s="549"/>
      <c r="QUC46" s="549"/>
      <c r="QUD46" s="549"/>
      <c r="QUE46" s="549"/>
      <c r="QUF46" s="549"/>
      <c r="QUG46" s="549"/>
      <c r="QUH46" s="549"/>
      <c r="QUI46" s="549"/>
      <c r="QUJ46" s="549"/>
      <c r="QUK46" s="549"/>
      <c r="QUL46" s="549"/>
      <c r="QUM46" s="549"/>
      <c r="QUN46" s="549"/>
      <c r="QUO46" s="549"/>
      <c r="QUP46" s="549"/>
      <c r="QUQ46" s="549"/>
      <c r="QUR46" s="549"/>
      <c r="QUS46" s="549"/>
      <c r="QUT46" s="549"/>
      <c r="QUU46" s="549"/>
      <c r="QUV46" s="549"/>
      <c r="QUW46" s="549"/>
      <c r="QUX46" s="549"/>
      <c r="QUY46" s="549"/>
      <c r="QUZ46" s="549"/>
      <c r="QVA46" s="549"/>
      <c r="QVB46" s="549"/>
      <c r="QVC46" s="549"/>
      <c r="QVD46" s="549"/>
      <c r="QVE46" s="549"/>
      <c r="QVF46" s="549"/>
      <c r="QVG46" s="549"/>
      <c r="QVH46" s="549"/>
      <c r="QVI46" s="549"/>
      <c r="QVJ46" s="549"/>
      <c r="QVK46" s="549"/>
      <c r="QVL46" s="549"/>
      <c r="QVM46" s="549"/>
      <c r="QVN46" s="549"/>
      <c r="QVO46" s="549"/>
      <c r="QVP46" s="549"/>
      <c r="QVQ46" s="549"/>
      <c r="QVR46" s="549"/>
      <c r="QVS46" s="549"/>
      <c r="QVT46" s="549"/>
      <c r="QVU46" s="549"/>
      <c r="QVV46" s="549"/>
      <c r="QVW46" s="549"/>
      <c r="QVX46" s="549"/>
      <c r="QVY46" s="549"/>
      <c r="QVZ46" s="549"/>
      <c r="QWA46" s="549"/>
      <c r="QWB46" s="549"/>
      <c r="QWC46" s="549"/>
      <c r="QWD46" s="549"/>
      <c r="QWE46" s="549"/>
      <c r="QWF46" s="549"/>
      <c r="QWG46" s="549"/>
      <c r="QWH46" s="549"/>
      <c r="QWI46" s="549"/>
      <c r="QWJ46" s="549"/>
      <c r="QWK46" s="549"/>
      <c r="QWL46" s="549"/>
      <c r="QWM46" s="549"/>
      <c r="QWN46" s="549"/>
      <c r="QWO46" s="549"/>
      <c r="QWP46" s="549"/>
      <c r="QWQ46" s="549"/>
      <c r="QWR46" s="549"/>
      <c r="QWS46" s="549"/>
      <c r="QWT46" s="549"/>
      <c r="QWU46" s="549"/>
      <c r="QWV46" s="549"/>
      <c r="QWW46" s="549"/>
      <c r="QWX46" s="549"/>
      <c r="QWY46" s="549"/>
      <c r="QWZ46" s="549"/>
      <c r="QXA46" s="549"/>
      <c r="QXB46" s="549"/>
      <c r="QXC46" s="549"/>
      <c r="QXD46" s="549"/>
      <c r="QXE46" s="549"/>
      <c r="QXF46" s="549"/>
      <c r="QXG46" s="549"/>
      <c r="QXH46" s="549"/>
      <c r="QXI46" s="549"/>
      <c r="QXJ46" s="549"/>
      <c r="QXK46" s="549"/>
      <c r="QXL46" s="549"/>
      <c r="QXM46" s="549"/>
      <c r="QXN46" s="549"/>
      <c r="QXO46" s="549"/>
      <c r="QXP46" s="549"/>
      <c r="QXQ46" s="549"/>
      <c r="QXR46" s="549"/>
      <c r="QXS46" s="549"/>
      <c r="QXT46" s="549"/>
      <c r="QXU46" s="549"/>
      <c r="QXV46" s="549"/>
      <c r="QXW46" s="549"/>
      <c r="QXX46" s="549"/>
      <c r="QXY46" s="549"/>
      <c r="QXZ46" s="549"/>
      <c r="QYA46" s="549"/>
      <c r="QYB46" s="549"/>
      <c r="QYC46" s="549"/>
      <c r="QYD46" s="549"/>
      <c r="QYE46" s="549"/>
      <c r="QYF46" s="549"/>
      <c r="QYG46" s="549"/>
      <c r="QYH46" s="549"/>
      <c r="QYI46" s="549"/>
      <c r="QYJ46" s="549"/>
      <c r="QYK46" s="549"/>
      <c r="QYL46" s="549"/>
      <c r="QYM46" s="549"/>
      <c r="QYN46" s="549"/>
      <c r="QYO46" s="549"/>
      <c r="QYP46" s="549"/>
      <c r="QYQ46" s="549"/>
      <c r="QYR46" s="549"/>
      <c r="QYS46" s="549"/>
      <c r="QYT46" s="549"/>
      <c r="QYU46" s="549"/>
      <c r="QYV46" s="549"/>
      <c r="QYW46" s="549"/>
      <c r="QYX46" s="549"/>
      <c r="QYY46" s="549"/>
      <c r="QYZ46" s="549"/>
      <c r="QZA46" s="549"/>
      <c r="QZB46" s="549"/>
      <c r="QZC46" s="549"/>
      <c r="QZD46" s="549"/>
      <c r="QZE46" s="549"/>
      <c r="QZF46" s="549"/>
      <c r="QZG46" s="549"/>
      <c r="QZH46" s="549"/>
      <c r="QZI46" s="549"/>
      <c r="QZJ46" s="549"/>
      <c r="QZK46" s="549"/>
      <c r="QZL46" s="549"/>
      <c r="QZM46" s="549"/>
      <c r="QZN46" s="549"/>
      <c r="QZO46" s="549"/>
      <c r="QZP46" s="549"/>
      <c r="QZQ46" s="549"/>
      <c r="QZR46" s="549"/>
      <c r="QZS46" s="549"/>
      <c r="QZT46" s="549"/>
      <c r="QZU46" s="549"/>
      <c r="QZV46" s="549"/>
      <c r="QZW46" s="549"/>
      <c r="QZX46" s="549"/>
      <c r="QZY46" s="549"/>
      <c r="QZZ46" s="549"/>
      <c r="RAA46" s="549"/>
      <c r="RAB46" s="549"/>
      <c r="RAC46" s="549"/>
      <c r="RAD46" s="549"/>
      <c r="RAE46" s="549"/>
      <c r="RAF46" s="549"/>
      <c r="RAG46" s="549"/>
      <c r="RAH46" s="549"/>
      <c r="RAI46" s="549"/>
      <c r="RAJ46" s="549"/>
      <c r="RAK46" s="549"/>
      <c r="RAL46" s="549"/>
      <c r="RAM46" s="549"/>
      <c r="RAN46" s="549"/>
      <c r="RAO46" s="549"/>
      <c r="RAP46" s="549"/>
      <c r="RAQ46" s="549"/>
      <c r="RAR46" s="549"/>
      <c r="RAS46" s="549"/>
      <c r="RAT46" s="549"/>
      <c r="RAU46" s="549"/>
      <c r="RAV46" s="549"/>
      <c r="RAW46" s="549"/>
      <c r="RAX46" s="549"/>
      <c r="RAY46" s="549"/>
      <c r="RAZ46" s="549"/>
      <c r="RBA46" s="549"/>
      <c r="RBB46" s="549"/>
      <c r="RBC46" s="549"/>
      <c r="RBD46" s="549"/>
      <c r="RBE46" s="549"/>
      <c r="RBF46" s="549"/>
      <c r="RBG46" s="549"/>
      <c r="RBH46" s="549"/>
      <c r="RBI46" s="549"/>
      <c r="RBJ46" s="549"/>
      <c r="RBK46" s="549"/>
      <c r="RBL46" s="549"/>
      <c r="RBM46" s="549"/>
      <c r="RBN46" s="549"/>
      <c r="RBO46" s="549"/>
      <c r="RBP46" s="549"/>
      <c r="RBQ46" s="549"/>
      <c r="RBR46" s="549"/>
      <c r="RBS46" s="549"/>
      <c r="RBT46" s="549"/>
      <c r="RBU46" s="549"/>
      <c r="RBV46" s="549"/>
      <c r="RBW46" s="549"/>
      <c r="RBX46" s="549"/>
      <c r="RBY46" s="549"/>
      <c r="RBZ46" s="549"/>
      <c r="RCA46" s="549"/>
      <c r="RCB46" s="549"/>
      <c r="RCC46" s="549"/>
      <c r="RCD46" s="549"/>
      <c r="RCE46" s="549"/>
      <c r="RCF46" s="549"/>
      <c r="RCG46" s="549"/>
      <c r="RCH46" s="549"/>
      <c r="RCI46" s="549"/>
      <c r="RCJ46" s="549"/>
      <c r="RCK46" s="549"/>
      <c r="RCL46" s="549"/>
      <c r="RCM46" s="549"/>
      <c r="RCN46" s="549"/>
      <c r="RCO46" s="549"/>
      <c r="RCP46" s="549"/>
      <c r="RCQ46" s="549"/>
      <c r="RCR46" s="549"/>
      <c r="RCS46" s="549"/>
      <c r="RCT46" s="549"/>
      <c r="RCU46" s="549"/>
      <c r="RCV46" s="549"/>
      <c r="RCW46" s="549"/>
      <c r="RCX46" s="549"/>
      <c r="RCY46" s="549"/>
      <c r="RCZ46" s="549"/>
      <c r="RDA46" s="549"/>
      <c r="RDB46" s="549"/>
      <c r="RDC46" s="549"/>
      <c r="RDD46" s="549"/>
      <c r="RDE46" s="549"/>
      <c r="RDF46" s="549"/>
      <c r="RDG46" s="549"/>
      <c r="RDH46" s="549"/>
      <c r="RDI46" s="549"/>
      <c r="RDJ46" s="549"/>
      <c r="RDK46" s="549"/>
      <c r="RDL46" s="549"/>
      <c r="RDM46" s="549"/>
      <c r="RDN46" s="549"/>
      <c r="RDO46" s="549"/>
      <c r="RDP46" s="549"/>
      <c r="RDQ46" s="549"/>
      <c r="RDR46" s="549"/>
      <c r="RDS46" s="549"/>
      <c r="RDT46" s="549"/>
      <c r="RDU46" s="549"/>
      <c r="RDV46" s="549"/>
      <c r="RDW46" s="549"/>
      <c r="RDX46" s="549"/>
      <c r="RDY46" s="549"/>
      <c r="RDZ46" s="549"/>
      <c r="REA46" s="549"/>
      <c r="REB46" s="549"/>
      <c r="REC46" s="549"/>
      <c r="RED46" s="549"/>
      <c r="REE46" s="549"/>
      <c r="REF46" s="549"/>
      <c r="REG46" s="549"/>
      <c r="REH46" s="549"/>
      <c r="REI46" s="549"/>
      <c r="REJ46" s="549"/>
      <c r="REK46" s="549"/>
      <c r="REL46" s="549"/>
      <c r="REM46" s="549"/>
      <c r="REN46" s="549"/>
      <c r="REO46" s="549"/>
      <c r="REP46" s="549"/>
      <c r="REQ46" s="549"/>
      <c r="RER46" s="549"/>
      <c r="RES46" s="549"/>
      <c r="RET46" s="549"/>
      <c r="REU46" s="549"/>
      <c r="REV46" s="549"/>
      <c r="REW46" s="549"/>
      <c r="REX46" s="549"/>
      <c r="REY46" s="549"/>
      <c r="REZ46" s="549"/>
      <c r="RFA46" s="549"/>
      <c r="RFB46" s="549"/>
      <c r="RFC46" s="549"/>
      <c r="RFD46" s="549"/>
      <c r="RFE46" s="549"/>
      <c r="RFF46" s="549"/>
      <c r="RFG46" s="549"/>
      <c r="RFH46" s="549"/>
      <c r="RFI46" s="549"/>
      <c r="RFJ46" s="549"/>
      <c r="RFK46" s="549"/>
      <c r="RFL46" s="549"/>
      <c r="RFM46" s="549"/>
      <c r="RFN46" s="549"/>
      <c r="RFO46" s="549"/>
      <c r="RFP46" s="549"/>
      <c r="RFQ46" s="549"/>
      <c r="RFR46" s="549"/>
      <c r="RFS46" s="549"/>
      <c r="RFT46" s="549"/>
      <c r="RFU46" s="549"/>
      <c r="RFV46" s="549"/>
      <c r="RFW46" s="549"/>
      <c r="RFX46" s="549"/>
      <c r="RFY46" s="549"/>
      <c r="RFZ46" s="549"/>
      <c r="RGA46" s="549"/>
      <c r="RGB46" s="549"/>
      <c r="RGC46" s="549"/>
      <c r="RGD46" s="549"/>
      <c r="RGE46" s="549"/>
      <c r="RGF46" s="549"/>
      <c r="RGG46" s="549"/>
      <c r="RGH46" s="549"/>
      <c r="RGI46" s="549"/>
      <c r="RGJ46" s="549"/>
      <c r="RGK46" s="549"/>
      <c r="RGL46" s="549"/>
      <c r="RGM46" s="549"/>
      <c r="RGN46" s="549"/>
      <c r="RGO46" s="549"/>
      <c r="RGP46" s="549"/>
      <c r="RGQ46" s="549"/>
      <c r="RGR46" s="549"/>
      <c r="RGS46" s="549"/>
      <c r="RGT46" s="549"/>
      <c r="RGU46" s="549"/>
      <c r="RGV46" s="549"/>
      <c r="RGW46" s="549"/>
      <c r="RGX46" s="549"/>
      <c r="RGY46" s="549"/>
      <c r="RGZ46" s="549"/>
      <c r="RHA46" s="549"/>
      <c r="RHB46" s="549"/>
      <c r="RHC46" s="549"/>
      <c r="RHD46" s="549"/>
      <c r="RHE46" s="549"/>
      <c r="RHF46" s="549"/>
      <c r="RHG46" s="549"/>
      <c r="RHH46" s="549"/>
      <c r="RHI46" s="549"/>
      <c r="RHJ46" s="549"/>
      <c r="RHK46" s="549"/>
      <c r="RHL46" s="549"/>
      <c r="RHM46" s="549"/>
      <c r="RHN46" s="549"/>
      <c r="RHO46" s="549"/>
      <c r="RHP46" s="549"/>
      <c r="RHQ46" s="549"/>
      <c r="RHR46" s="549"/>
      <c r="RHS46" s="549"/>
      <c r="RHT46" s="549"/>
      <c r="RHU46" s="549"/>
      <c r="RHV46" s="549"/>
      <c r="RHW46" s="549"/>
      <c r="RHX46" s="549"/>
      <c r="RHY46" s="549"/>
      <c r="RHZ46" s="549"/>
      <c r="RIA46" s="549"/>
      <c r="RIB46" s="549"/>
      <c r="RIC46" s="549"/>
      <c r="RID46" s="549"/>
      <c r="RIE46" s="549"/>
      <c r="RIF46" s="549"/>
      <c r="RIG46" s="549"/>
      <c r="RIH46" s="549"/>
      <c r="RII46" s="549"/>
      <c r="RIJ46" s="549"/>
      <c r="RIK46" s="549"/>
      <c r="RIL46" s="549"/>
      <c r="RIM46" s="549"/>
      <c r="RIN46" s="549"/>
      <c r="RIO46" s="549"/>
      <c r="RIP46" s="549"/>
      <c r="RIQ46" s="549"/>
      <c r="RIR46" s="549"/>
      <c r="RIS46" s="549"/>
      <c r="RIT46" s="549"/>
      <c r="RIU46" s="549"/>
      <c r="RIV46" s="549"/>
      <c r="RIW46" s="549"/>
      <c r="RIX46" s="549"/>
      <c r="RIY46" s="549"/>
      <c r="RIZ46" s="549"/>
      <c r="RJA46" s="549"/>
      <c r="RJB46" s="549"/>
      <c r="RJC46" s="549"/>
      <c r="RJD46" s="549"/>
      <c r="RJE46" s="549"/>
      <c r="RJF46" s="549"/>
      <c r="RJG46" s="549"/>
      <c r="RJH46" s="549"/>
      <c r="RJI46" s="549"/>
      <c r="RJJ46" s="549"/>
      <c r="RJK46" s="549"/>
      <c r="RJL46" s="549"/>
      <c r="RJM46" s="549"/>
      <c r="RJN46" s="549"/>
      <c r="RJO46" s="549"/>
      <c r="RJP46" s="549"/>
      <c r="RJQ46" s="549"/>
      <c r="RJR46" s="549"/>
      <c r="RJS46" s="549"/>
      <c r="RJT46" s="549"/>
      <c r="RJU46" s="549"/>
      <c r="RJV46" s="549"/>
      <c r="RJW46" s="549"/>
      <c r="RJX46" s="549"/>
      <c r="RJY46" s="549"/>
      <c r="RJZ46" s="549"/>
      <c r="RKA46" s="549"/>
      <c r="RKB46" s="549"/>
      <c r="RKC46" s="549"/>
      <c r="RKD46" s="549"/>
      <c r="RKE46" s="549"/>
      <c r="RKF46" s="549"/>
      <c r="RKG46" s="549"/>
      <c r="RKH46" s="549"/>
      <c r="RKI46" s="549"/>
      <c r="RKJ46" s="549"/>
      <c r="RKK46" s="549"/>
      <c r="RKL46" s="549"/>
      <c r="RKM46" s="549"/>
      <c r="RKN46" s="549"/>
      <c r="RKO46" s="549"/>
      <c r="RKP46" s="549"/>
      <c r="RKQ46" s="549"/>
      <c r="RKR46" s="549"/>
      <c r="RKS46" s="549"/>
      <c r="RKT46" s="549"/>
      <c r="RKU46" s="549"/>
      <c r="RKV46" s="549"/>
      <c r="RKW46" s="549"/>
      <c r="RKX46" s="549"/>
      <c r="RKY46" s="549"/>
      <c r="RKZ46" s="549"/>
      <c r="RLA46" s="549"/>
      <c r="RLB46" s="549"/>
      <c r="RLC46" s="549"/>
      <c r="RLD46" s="549"/>
      <c r="RLE46" s="549"/>
      <c r="RLF46" s="549"/>
      <c r="RLG46" s="549"/>
      <c r="RLH46" s="549"/>
      <c r="RLI46" s="549"/>
      <c r="RLJ46" s="549"/>
      <c r="RLK46" s="549"/>
      <c r="RLL46" s="549"/>
      <c r="RLM46" s="549"/>
      <c r="RLN46" s="549"/>
      <c r="RLO46" s="549"/>
      <c r="RLP46" s="549"/>
      <c r="RLQ46" s="549"/>
      <c r="RLR46" s="549"/>
      <c r="RLS46" s="549"/>
      <c r="RLT46" s="549"/>
      <c r="RLU46" s="549"/>
      <c r="RLV46" s="549"/>
      <c r="RLW46" s="549"/>
      <c r="RLX46" s="549"/>
      <c r="RLY46" s="549"/>
      <c r="RLZ46" s="549"/>
      <c r="RMA46" s="549"/>
      <c r="RMB46" s="549"/>
      <c r="RMC46" s="549"/>
      <c r="RMD46" s="549"/>
      <c r="RME46" s="549"/>
      <c r="RMF46" s="549"/>
      <c r="RMG46" s="549"/>
      <c r="RMH46" s="549"/>
      <c r="RMI46" s="549"/>
      <c r="RMJ46" s="549"/>
      <c r="RMK46" s="549"/>
      <c r="RML46" s="549"/>
      <c r="RMM46" s="549"/>
      <c r="RMN46" s="549"/>
      <c r="RMO46" s="549"/>
      <c r="RMP46" s="549"/>
      <c r="RMQ46" s="549"/>
      <c r="RMR46" s="549"/>
      <c r="RMS46" s="549"/>
      <c r="RMT46" s="549"/>
      <c r="RMU46" s="549"/>
      <c r="RMV46" s="549"/>
      <c r="RMW46" s="549"/>
      <c r="RMX46" s="549"/>
      <c r="RMY46" s="549"/>
      <c r="RMZ46" s="549"/>
      <c r="RNA46" s="549"/>
      <c r="RNB46" s="549"/>
      <c r="RNC46" s="549"/>
      <c r="RND46" s="549"/>
      <c r="RNE46" s="549"/>
      <c r="RNF46" s="549"/>
      <c r="RNG46" s="549"/>
      <c r="RNH46" s="549"/>
      <c r="RNI46" s="549"/>
      <c r="RNJ46" s="549"/>
      <c r="RNK46" s="549"/>
      <c r="RNL46" s="549"/>
      <c r="RNM46" s="549"/>
      <c r="RNN46" s="549"/>
      <c r="RNO46" s="549"/>
      <c r="RNP46" s="549"/>
      <c r="RNQ46" s="549"/>
      <c r="RNR46" s="549"/>
      <c r="RNS46" s="549"/>
      <c r="RNT46" s="549"/>
      <c r="RNU46" s="549"/>
      <c r="RNV46" s="549"/>
      <c r="RNW46" s="549"/>
      <c r="RNX46" s="549"/>
      <c r="RNY46" s="549"/>
      <c r="RNZ46" s="549"/>
      <c r="ROA46" s="549"/>
      <c r="ROB46" s="549"/>
      <c r="ROC46" s="549"/>
      <c r="ROD46" s="549"/>
      <c r="ROE46" s="549"/>
      <c r="ROF46" s="549"/>
      <c r="ROG46" s="549"/>
      <c r="ROH46" s="549"/>
      <c r="ROI46" s="549"/>
      <c r="ROJ46" s="549"/>
      <c r="ROK46" s="549"/>
      <c r="ROL46" s="549"/>
      <c r="ROM46" s="549"/>
      <c r="RON46" s="549"/>
      <c r="ROO46" s="549"/>
      <c r="ROP46" s="549"/>
      <c r="ROQ46" s="549"/>
      <c r="ROR46" s="549"/>
      <c r="ROS46" s="549"/>
      <c r="ROT46" s="549"/>
      <c r="ROU46" s="549"/>
      <c r="ROV46" s="549"/>
      <c r="ROW46" s="549"/>
      <c r="ROX46" s="549"/>
      <c r="ROY46" s="549"/>
      <c r="ROZ46" s="549"/>
      <c r="RPA46" s="549"/>
      <c r="RPB46" s="549"/>
      <c r="RPC46" s="549"/>
      <c r="RPD46" s="549"/>
      <c r="RPE46" s="549"/>
      <c r="RPF46" s="549"/>
      <c r="RPG46" s="549"/>
      <c r="RPH46" s="549"/>
      <c r="RPI46" s="549"/>
      <c r="RPJ46" s="549"/>
      <c r="RPK46" s="549"/>
      <c r="RPL46" s="549"/>
      <c r="RPM46" s="549"/>
      <c r="RPN46" s="549"/>
      <c r="RPO46" s="549"/>
      <c r="RPP46" s="549"/>
      <c r="RPQ46" s="549"/>
      <c r="RPR46" s="549"/>
      <c r="RPS46" s="549"/>
      <c r="RPT46" s="549"/>
      <c r="RPU46" s="549"/>
      <c r="RPV46" s="549"/>
      <c r="RPW46" s="549"/>
      <c r="RPX46" s="549"/>
      <c r="RPY46" s="549"/>
      <c r="RPZ46" s="549"/>
      <c r="RQA46" s="549"/>
      <c r="RQB46" s="549"/>
      <c r="RQC46" s="549"/>
      <c r="RQD46" s="549"/>
      <c r="RQE46" s="549"/>
      <c r="RQF46" s="549"/>
      <c r="RQG46" s="549"/>
      <c r="RQH46" s="549"/>
      <c r="RQI46" s="549"/>
      <c r="RQJ46" s="549"/>
      <c r="RQK46" s="549"/>
      <c r="RQL46" s="549"/>
      <c r="RQM46" s="549"/>
      <c r="RQN46" s="549"/>
      <c r="RQO46" s="549"/>
      <c r="RQP46" s="549"/>
      <c r="RQQ46" s="549"/>
      <c r="RQR46" s="549"/>
      <c r="RQS46" s="549"/>
      <c r="RQT46" s="549"/>
      <c r="RQU46" s="549"/>
      <c r="RQV46" s="549"/>
      <c r="RQW46" s="549"/>
      <c r="RQX46" s="549"/>
      <c r="RQY46" s="549"/>
      <c r="RQZ46" s="549"/>
      <c r="RRA46" s="549"/>
      <c r="RRB46" s="549"/>
      <c r="RRC46" s="549"/>
      <c r="RRD46" s="549"/>
      <c r="RRE46" s="549"/>
      <c r="RRF46" s="549"/>
      <c r="RRG46" s="549"/>
      <c r="RRH46" s="549"/>
      <c r="RRI46" s="549"/>
      <c r="RRJ46" s="549"/>
      <c r="RRK46" s="549"/>
      <c r="RRL46" s="549"/>
      <c r="RRM46" s="549"/>
      <c r="RRN46" s="549"/>
      <c r="RRO46" s="549"/>
      <c r="RRP46" s="549"/>
      <c r="RRQ46" s="549"/>
      <c r="RRR46" s="549"/>
      <c r="RRS46" s="549"/>
      <c r="RRT46" s="549"/>
      <c r="RRU46" s="549"/>
      <c r="RRV46" s="549"/>
      <c r="RRW46" s="549"/>
      <c r="RRX46" s="549"/>
      <c r="RRY46" s="549"/>
      <c r="RRZ46" s="549"/>
      <c r="RSA46" s="549"/>
      <c r="RSB46" s="549"/>
      <c r="RSC46" s="549"/>
      <c r="RSD46" s="549"/>
      <c r="RSE46" s="549"/>
      <c r="RSF46" s="549"/>
      <c r="RSG46" s="549"/>
      <c r="RSH46" s="549"/>
      <c r="RSI46" s="549"/>
      <c r="RSJ46" s="549"/>
      <c r="RSK46" s="549"/>
      <c r="RSL46" s="549"/>
      <c r="RSM46" s="549"/>
      <c r="RSN46" s="549"/>
      <c r="RSO46" s="549"/>
      <c r="RSP46" s="549"/>
      <c r="RSQ46" s="549"/>
      <c r="RSR46" s="549"/>
      <c r="RSS46" s="549"/>
      <c r="RST46" s="549"/>
      <c r="RSU46" s="549"/>
      <c r="RSV46" s="549"/>
      <c r="RSW46" s="549"/>
      <c r="RSX46" s="549"/>
      <c r="RSY46" s="549"/>
      <c r="RSZ46" s="549"/>
      <c r="RTA46" s="549"/>
      <c r="RTB46" s="549"/>
      <c r="RTC46" s="549"/>
      <c r="RTD46" s="549"/>
      <c r="RTE46" s="549"/>
      <c r="RTF46" s="549"/>
      <c r="RTG46" s="549"/>
      <c r="RTH46" s="549"/>
      <c r="RTI46" s="549"/>
      <c r="RTJ46" s="549"/>
      <c r="RTK46" s="549"/>
      <c r="RTL46" s="549"/>
      <c r="RTM46" s="549"/>
      <c r="RTN46" s="549"/>
      <c r="RTO46" s="549"/>
      <c r="RTP46" s="549"/>
      <c r="RTQ46" s="549"/>
      <c r="RTR46" s="549"/>
      <c r="RTS46" s="549"/>
      <c r="RTT46" s="549"/>
      <c r="RTU46" s="549"/>
      <c r="RTV46" s="549"/>
      <c r="RTW46" s="549"/>
      <c r="RTX46" s="549"/>
      <c r="RTY46" s="549"/>
      <c r="RTZ46" s="549"/>
      <c r="RUA46" s="549"/>
      <c r="RUB46" s="549"/>
      <c r="RUC46" s="549"/>
      <c r="RUD46" s="549"/>
      <c r="RUE46" s="549"/>
      <c r="RUF46" s="549"/>
      <c r="RUG46" s="549"/>
      <c r="RUH46" s="549"/>
      <c r="RUI46" s="549"/>
      <c r="RUJ46" s="549"/>
      <c r="RUK46" s="549"/>
      <c r="RUL46" s="549"/>
      <c r="RUM46" s="549"/>
      <c r="RUN46" s="549"/>
      <c r="RUO46" s="549"/>
      <c r="RUP46" s="549"/>
      <c r="RUQ46" s="549"/>
      <c r="RUR46" s="549"/>
      <c r="RUS46" s="549"/>
      <c r="RUT46" s="549"/>
      <c r="RUU46" s="549"/>
      <c r="RUV46" s="549"/>
      <c r="RUW46" s="549"/>
      <c r="RUX46" s="549"/>
      <c r="RUY46" s="549"/>
      <c r="RUZ46" s="549"/>
      <c r="RVA46" s="549"/>
      <c r="RVB46" s="549"/>
      <c r="RVC46" s="549"/>
      <c r="RVD46" s="549"/>
      <c r="RVE46" s="549"/>
      <c r="RVF46" s="549"/>
      <c r="RVG46" s="549"/>
      <c r="RVH46" s="549"/>
      <c r="RVI46" s="549"/>
      <c r="RVJ46" s="549"/>
      <c r="RVK46" s="549"/>
      <c r="RVL46" s="549"/>
      <c r="RVM46" s="549"/>
      <c r="RVN46" s="549"/>
      <c r="RVO46" s="549"/>
      <c r="RVP46" s="549"/>
      <c r="RVQ46" s="549"/>
      <c r="RVR46" s="549"/>
      <c r="RVS46" s="549"/>
      <c r="RVT46" s="549"/>
      <c r="RVU46" s="549"/>
      <c r="RVV46" s="549"/>
      <c r="RVW46" s="549"/>
      <c r="RVX46" s="549"/>
      <c r="RVY46" s="549"/>
      <c r="RVZ46" s="549"/>
      <c r="RWA46" s="549"/>
      <c r="RWB46" s="549"/>
      <c r="RWC46" s="549"/>
      <c r="RWD46" s="549"/>
      <c r="RWE46" s="549"/>
      <c r="RWF46" s="549"/>
      <c r="RWG46" s="549"/>
      <c r="RWH46" s="549"/>
      <c r="RWI46" s="549"/>
      <c r="RWJ46" s="549"/>
      <c r="RWK46" s="549"/>
      <c r="RWL46" s="549"/>
      <c r="RWM46" s="549"/>
      <c r="RWN46" s="549"/>
      <c r="RWO46" s="549"/>
      <c r="RWP46" s="549"/>
      <c r="RWQ46" s="549"/>
      <c r="RWR46" s="549"/>
      <c r="RWS46" s="549"/>
      <c r="RWT46" s="549"/>
      <c r="RWU46" s="549"/>
      <c r="RWV46" s="549"/>
      <c r="RWW46" s="549"/>
      <c r="RWX46" s="549"/>
      <c r="RWY46" s="549"/>
      <c r="RWZ46" s="549"/>
      <c r="RXA46" s="549"/>
      <c r="RXB46" s="549"/>
      <c r="RXC46" s="549"/>
      <c r="RXD46" s="549"/>
      <c r="RXE46" s="549"/>
      <c r="RXF46" s="549"/>
      <c r="RXG46" s="549"/>
      <c r="RXH46" s="549"/>
      <c r="RXI46" s="549"/>
      <c r="RXJ46" s="549"/>
      <c r="RXK46" s="549"/>
      <c r="RXL46" s="549"/>
      <c r="RXM46" s="549"/>
      <c r="RXN46" s="549"/>
      <c r="RXO46" s="549"/>
      <c r="RXP46" s="549"/>
      <c r="RXQ46" s="549"/>
      <c r="RXR46" s="549"/>
      <c r="RXS46" s="549"/>
      <c r="RXT46" s="549"/>
      <c r="RXU46" s="549"/>
      <c r="RXV46" s="549"/>
      <c r="RXW46" s="549"/>
      <c r="RXX46" s="549"/>
      <c r="RXY46" s="549"/>
      <c r="RXZ46" s="549"/>
      <c r="RYA46" s="549"/>
      <c r="RYB46" s="549"/>
      <c r="RYC46" s="549"/>
      <c r="RYD46" s="549"/>
      <c r="RYE46" s="549"/>
      <c r="RYF46" s="549"/>
      <c r="RYG46" s="549"/>
      <c r="RYH46" s="549"/>
      <c r="RYI46" s="549"/>
      <c r="RYJ46" s="549"/>
      <c r="RYK46" s="549"/>
      <c r="RYL46" s="549"/>
      <c r="RYM46" s="549"/>
      <c r="RYN46" s="549"/>
      <c r="RYO46" s="549"/>
      <c r="RYP46" s="549"/>
      <c r="RYQ46" s="549"/>
      <c r="RYR46" s="549"/>
      <c r="RYS46" s="549"/>
      <c r="RYT46" s="549"/>
      <c r="RYU46" s="549"/>
      <c r="RYV46" s="549"/>
      <c r="RYW46" s="549"/>
      <c r="RYX46" s="549"/>
      <c r="RYY46" s="549"/>
      <c r="RYZ46" s="549"/>
      <c r="RZA46" s="549"/>
      <c r="RZB46" s="549"/>
      <c r="RZC46" s="549"/>
      <c r="RZD46" s="549"/>
      <c r="RZE46" s="549"/>
      <c r="RZF46" s="549"/>
      <c r="RZG46" s="549"/>
      <c r="RZH46" s="549"/>
      <c r="RZI46" s="549"/>
      <c r="RZJ46" s="549"/>
      <c r="RZK46" s="549"/>
      <c r="RZL46" s="549"/>
      <c r="RZM46" s="549"/>
      <c r="RZN46" s="549"/>
      <c r="RZO46" s="549"/>
      <c r="RZP46" s="549"/>
      <c r="RZQ46" s="549"/>
      <c r="RZR46" s="549"/>
      <c r="RZS46" s="549"/>
      <c r="RZT46" s="549"/>
      <c r="RZU46" s="549"/>
      <c r="RZV46" s="549"/>
      <c r="RZW46" s="549"/>
      <c r="RZX46" s="549"/>
      <c r="RZY46" s="549"/>
      <c r="RZZ46" s="549"/>
      <c r="SAA46" s="549"/>
      <c r="SAB46" s="549"/>
      <c r="SAC46" s="549"/>
      <c r="SAD46" s="549"/>
      <c r="SAE46" s="549"/>
      <c r="SAF46" s="549"/>
      <c r="SAG46" s="549"/>
      <c r="SAH46" s="549"/>
      <c r="SAI46" s="549"/>
      <c r="SAJ46" s="549"/>
      <c r="SAK46" s="549"/>
      <c r="SAL46" s="549"/>
      <c r="SAM46" s="549"/>
      <c r="SAN46" s="549"/>
      <c r="SAO46" s="549"/>
      <c r="SAP46" s="549"/>
      <c r="SAQ46" s="549"/>
      <c r="SAR46" s="549"/>
      <c r="SAS46" s="549"/>
      <c r="SAT46" s="549"/>
      <c r="SAU46" s="549"/>
      <c r="SAV46" s="549"/>
      <c r="SAW46" s="549"/>
      <c r="SAX46" s="549"/>
      <c r="SAY46" s="549"/>
      <c r="SAZ46" s="549"/>
      <c r="SBA46" s="549"/>
      <c r="SBB46" s="549"/>
      <c r="SBC46" s="549"/>
      <c r="SBD46" s="549"/>
      <c r="SBE46" s="549"/>
      <c r="SBF46" s="549"/>
      <c r="SBG46" s="549"/>
      <c r="SBH46" s="549"/>
      <c r="SBI46" s="549"/>
      <c r="SBJ46" s="549"/>
      <c r="SBK46" s="549"/>
      <c r="SBL46" s="549"/>
      <c r="SBM46" s="549"/>
      <c r="SBN46" s="549"/>
      <c r="SBO46" s="549"/>
      <c r="SBP46" s="549"/>
      <c r="SBQ46" s="549"/>
      <c r="SBR46" s="549"/>
      <c r="SBS46" s="549"/>
      <c r="SBT46" s="549"/>
      <c r="SBU46" s="549"/>
      <c r="SBV46" s="549"/>
      <c r="SBW46" s="549"/>
      <c r="SBX46" s="549"/>
      <c r="SBY46" s="549"/>
      <c r="SBZ46" s="549"/>
      <c r="SCA46" s="549"/>
      <c r="SCB46" s="549"/>
      <c r="SCC46" s="549"/>
      <c r="SCD46" s="549"/>
      <c r="SCE46" s="549"/>
      <c r="SCF46" s="549"/>
      <c r="SCG46" s="549"/>
      <c r="SCH46" s="549"/>
      <c r="SCI46" s="549"/>
      <c r="SCJ46" s="549"/>
      <c r="SCK46" s="549"/>
      <c r="SCL46" s="549"/>
      <c r="SCM46" s="549"/>
      <c r="SCN46" s="549"/>
      <c r="SCO46" s="549"/>
      <c r="SCP46" s="549"/>
      <c r="SCQ46" s="549"/>
      <c r="SCR46" s="549"/>
      <c r="SCS46" s="549"/>
      <c r="SCT46" s="549"/>
      <c r="SCU46" s="549"/>
      <c r="SCV46" s="549"/>
      <c r="SCW46" s="549"/>
      <c r="SCX46" s="549"/>
      <c r="SCY46" s="549"/>
      <c r="SCZ46" s="549"/>
      <c r="SDA46" s="549"/>
      <c r="SDB46" s="549"/>
      <c r="SDC46" s="549"/>
      <c r="SDD46" s="549"/>
      <c r="SDE46" s="549"/>
      <c r="SDF46" s="549"/>
      <c r="SDG46" s="549"/>
      <c r="SDH46" s="549"/>
      <c r="SDI46" s="549"/>
      <c r="SDJ46" s="549"/>
      <c r="SDK46" s="549"/>
      <c r="SDL46" s="549"/>
      <c r="SDM46" s="549"/>
      <c r="SDN46" s="549"/>
      <c r="SDO46" s="549"/>
      <c r="SDP46" s="549"/>
      <c r="SDQ46" s="549"/>
      <c r="SDR46" s="549"/>
      <c r="SDS46" s="549"/>
      <c r="SDT46" s="549"/>
      <c r="SDU46" s="549"/>
      <c r="SDV46" s="549"/>
      <c r="SDW46" s="549"/>
      <c r="SDX46" s="549"/>
      <c r="SDY46" s="549"/>
      <c r="SDZ46" s="549"/>
      <c r="SEA46" s="549"/>
      <c r="SEB46" s="549"/>
      <c r="SEC46" s="549"/>
      <c r="SED46" s="549"/>
      <c r="SEE46" s="549"/>
      <c r="SEF46" s="549"/>
      <c r="SEG46" s="549"/>
      <c r="SEH46" s="549"/>
      <c r="SEI46" s="549"/>
      <c r="SEJ46" s="549"/>
      <c r="SEK46" s="549"/>
      <c r="SEL46" s="549"/>
      <c r="SEM46" s="549"/>
      <c r="SEN46" s="549"/>
      <c r="SEO46" s="549"/>
      <c r="SEP46" s="549"/>
      <c r="SEQ46" s="549"/>
      <c r="SER46" s="549"/>
      <c r="SES46" s="549"/>
      <c r="SET46" s="549"/>
      <c r="SEU46" s="549"/>
      <c r="SEV46" s="549"/>
      <c r="SEW46" s="549"/>
      <c r="SEX46" s="549"/>
      <c r="SEY46" s="549"/>
      <c r="SEZ46" s="549"/>
      <c r="SFA46" s="549"/>
      <c r="SFB46" s="549"/>
      <c r="SFC46" s="549"/>
      <c r="SFD46" s="549"/>
      <c r="SFE46" s="549"/>
      <c r="SFF46" s="549"/>
      <c r="SFG46" s="549"/>
      <c r="SFH46" s="549"/>
      <c r="SFI46" s="549"/>
      <c r="SFJ46" s="549"/>
      <c r="SFK46" s="549"/>
      <c r="SFL46" s="549"/>
      <c r="SFM46" s="549"/>
      <c r="SFN46" s="549"/>
      <c r="SFO46" s="549"/>
      <c r="SFP46" s="549"/>
      <c r="SFQ46" s="549"/>
      <c r="SFR46" s="549"/>
      <c r="SFS46" s="549"/>
      <c r="SFT46" s="549"/>
      <c r="SFU46" s="549"/>
      <c r="SFV46" s="549"/>
      <c r="SFW46" s="549"/>
      <c r="SFX46" s="549"/>
      <c r="SFY46" s="549"/>
      <c r="SFZ46" s="549"/>
      <c r="SGA46" s="549"/>
      <c r="SGB46" s="549"/>
      <c r="SGC46" s="549"/>
      <c r="SGD46" s="549"/>
      <c r="SGE46" s="549"/>
      <c r="SGF46" s="549"/>
      <c r="SGG46" s="549"/>
      <c r="SGH46" s="549"/>
      <c r="SGI46" s="549"/>
      <c r="SGJ46" s="549"/>
      <c r="SGK46" s="549"/>
      <c r="SGL46" s="549"/>
      <c r="SGM46" s="549"/>
      <c r="SGN46" s="549"/>
      <c r="SGO46" s="549"/>
      <c r="SGP46" s="549"/>
      <c r="SGQ46" s="549"/>
      <c r="SGR46" s="549"/>
      <c r="SGS46" s="549"/>
      <c r="SGT46" s="549"/>
      <c r="SGU46" s="549"/>
      <c r="SGV46" s="549"/>
      <c r="SGW46" s="549"/>
      <c r="SGX46" s="549"/>
      <c r="SGY46" s="549"/>
      <c r="SGZ46" s="549"/>
      <c r="SHA46" s="549"/>
      <c r="SHB46" s="549"/>
      <c r="SHC46" s="549"/>
      <c r="SHD46" s="549"/>
      <c r="SHE46" s="549"/>
      <c r="SHF46" s="549"/>
      <c r="SHG46" s="549"/>
      <c r="SHH46" s="549"/>
      <c r="SHI46" s="549"/>
      <c r="SHJ46" s="549"/>
      <c r="SHK46" s="549"/>
      <c r="SHL46" s="549"/>
      <c r="SHM46" s="549"/>
      <c r="SHN46" s="549"/>
      <c r="SHO46" s="549"/>
      <c r="SHP46" s="549"/>
      <c r="SHQ46" s="549"/>
      <c r="SHR46" s="549"/>
      <c r="SHS46" s="549"/>
      <c r="SHT46" s="549"/>
      <c r="SHU46" s="549"/>
      <c r="SHV46" s="549"/>
      <c r="SHW46" s="549"/>
      <c r="SHX46" s="549"/>
      <c r="SHY46" s="549"/>
      <c r="SHZ46" s="549"/>
      <c r="SIA46" s="549"/>
      <c r="SIB46" s="549"/>
      <c r="SIC46" s="549"/>
      <c r="SID46" s="549"/>
      <c r="SIE46" s="549"/>
      <c r="SIF46" s="549"/>
      <c r="SIG46" s="549"/>
      <c r="SIH46" s="549"/>
      <c r="SII46" s="549"/>
      <c r="SIJ46" s="549"/>
      <c r="SIK46" s="549"/>
      <c r="SIL46" s="549"/>
      <c r="SIM46" s="549"/>
      <c r="SIN46" s="549"/>
      <c r="SIO46" s="549"/>
      <c r="SIP46" s="549"/>
      <c r="SIQ46" s="549"/>
      <c r="SIR46" s="549"/>
      <c r="SIS46" s="549"/>
      <c r="SIT46" s="549"/>
      <c r="SIU46" s="549"/>
      <c r="SIV46" s="549"/>
      <c r="SIW46" s="549"/>
      <c r="SIX46" s="549"/>
      <c r="SIY46" s="549"/>
      <c r="SIZ46" s="549"/>
      <c r="SJA46" s="549"/>
      <c r="SJB46" s="549"/>
      <c r="SJC46" s="549"/>
      <c r="SJD46" s="549"/>
      <c r="SJE46" s="549"/>
      <c r="SJF46" s="549"/>
      <c r="SJG46" s="549"/>
      <c r="SJH46" s="549"/>
      <c r="SJI46" s="549"/>
      <c r="SJJ46" s="549"/>
      <c r="SJK46" s="549"/>
      <c r="SJL46" s="549"/>
      <c r="SJM46" s="549"/>
      <c r="SJN46" s="549"/>
      <c r="SJO46" s="549"/>
      <c r="SJP46" s="549"/>
      <c r="SJQ46" s="549"/>
      <c r="SJR46" s="549"/>
      <c r="SJS46" s="549"/>
      <c r="SJT46" s="549"/>
      <c r="SJU46" s="549"/>
      <c r="SJV46" s="549"/>
      <c r="SJW46" s="549"/>
      <c r="SJX46" s="549"/>
      <c r="SJY46" s="549"/>
      <c r="SJZ46" s="549"/>
      <c r="SKA46" s="549"/>
      <c r="SKB46" s="549"/>
      <c r="SKC46" s="549"/>
      <c r="SKD46" s="549"/>
      <c r="SKE46" s="549"/>
      <c r="SKF46" s="549"/>
      <c r="SKG46" s="549"/>
      <c r="SKH46" s="549"/>
      <c r="SKI46" s="549"/>
      <c r="SKJ46" s="549"/>
      <c r="SKK46" s="549"/>
      <c r="SKL46" s="549"/>
      <c r="SKM46" s="549"/>
      <c r="SKN46" s="549"/>
      <c r="SKO46" s="549"/>
      <c r="SKP46" s="549"/>
      <c r="SKQ46" s="549"/>
      <c r="SKR46" s="549"/>
      <c r="SKS46" s="549"/>
      <c r="SKT46" s="549"/>
      <c r="SKU46" s="549"/>
      <c r="SKV46" s="549"/>
      <c r="SKW46" s="549"/>
      <c r="SKX46" s="549"/>
      <c r="SKY46" s="549"/>
      <c r="SKZ46" s="549"/>
      <c r="SLA46" s="549"/>
      <c r="SLB46" s="549"/>
      <c r="SLC46" s="549"/>
      <c r="SLD46" s="549"/>
      <c r="SLE46" s="549"/>
      <c r="SLF46" s="549"/>
      <c r="SLG46" s="549"/>
      <c r="SLH46" s="549"/>
      <c r="SLI46" s="549"/>
      <c r="SLJ46" s="549"/>
      <c r="SLK46" s="549"/>
      <c r="SLL46" s="549"/>
      <c r="SLM46" s="549"/>
      <c r="SLN46" s="549"/>
      <c r="SLO46" s="549"/>
      <c r="SLP46" s="549"/>
      <c r="SLQ46" s="549"/>
      <c r="SLR46" s="549"/>
      <c r="SLS46" s="549"/>
      <c r="SLT46" s="549"/>
      <c r="SLU46" s="549"/>
      <c r="SLV46" s="549"/>
      <c r="SLW46" s="549"/>
      <c r="SLX46" s="549"/>
      <c r="SLY46" s="549"/>
      <c r="SLZ46" s="549"/>
      <c r="SMA46" s="549"/>
      <c r="SMB46" s="549"/>
      <c r="SMC46" s="549"/>
      <c r="SMD46" s="549"/>
      <c r="SME46" s="549"/>
      <c r="SMF46" s="549"/>
      <c r="SMG46" s="549"/>
      <c r="SMH46" s="549"/>
      <c r="SMI46" s="549"/>
      <c r="SMJ46" s="549"/>
      <c r="SMK46" s="549"/>
      <c r="SML46" s="549"/>
      <c r="SMM46" s="549"/>
      <c r="SMN46" s="549"/>
      <c r="SMO46" s="549"/>
      <c r="SMP46" s="549"/>
      <c r="SMQ46" s="549"/>
      <c r="SMR46" s="549"/>
      <c r="SMS46" s="549"/>
      <c r="SMT46" s="549"/>
      <c r="SMU46" s="549"/>
      <c r="SMV46" s="549"/>
      <c r="SMW46" s="549"/>
      <c r="SMX46" s="549"/>
      <c r="SMY46" s="549"/>
      <c r="SMZ46" s="549"/>
      <c r="SNA46" s="549"/>
      <c r="SNB46" s="549"/>
      <c r="SNC46" s="549"/>
      <c r="SND46" s="549"/>
      <c r="SNE46" s="549"/>
      <c r="SNF46" s="549"/>
      <c r="SNG46" s="549"/>
      <c r="SNH46" s="549"/>
      <c r="SNI46" s="549"/>
      <c r="SNJ46" s="549"/>
      <c r="SNK46" s="549"/>
      <c r="SNL46" s="549"/>
      <c r="SNM46" s="549"/>
      <c r="SNN46" s="549"/>
      <c r="SNO46" s="549"/>
      <c r="SNP46" s="549"/>
      <c r="SNQ46" s="549"/>
      <c r="SNR46" s="549"/>
      <c r="SNS46" s="549"/>
      <c r="SNT46" s="549"/>
      <c r="SNU46" s="549"/>
      <c r="SNV46" s="549"/>
      <c r="SNW46" s="549"/>
      <c r="SNX46" s="549"/>
      <c r="SNY46" s="549"/>
      <c r="SNZ46" s="549"/>
      <c r="SOA46" s="549"/>
      <c r="SOB46" s="549"/>
      <c r="SOC46" s="549"/>
      <c r="SOD46" s="549"/>
      <c r="SOE46" s="549"/>
      <c r="SOF46" s="549"/>
      <c r="SOG46" s="549"/>
      <c r="SOH46" s="549"/>
      <c r="SOI46" s="549"/>
      <c r="SOJ46" s="549"/>
      <c r="SOK46" s="549"/>
      <c r="SOL46" s="549"/>
      <c r="SOM46" s="549"/>
      <c r="SON46" s="549"/>
      <c r="SOO46" s="549"/>
      <c r="SOP46" s="549"/>
      <c r="SOQ46" s="549"/>
      <c r="SOR46" s="549"/>
      <c r="SOS46" s="549"/>
      <c r="SOT46" s="549"/>
      <c r="SOU46" s="549"/>
      <c r="SOV46" s="549"/>
      <c r="SOW46" s="549"/>
      <c r="SOX46" s="549"/>
      <c r="SOY46" s="549"/>
      <c r="SOZ46" s="549"/>
      <c r="SPA46" s="549"/>
      <c r="SPB46" s="549"/>
      <c r="SPC46" s="549"/>
      <c r="SPD46" s="549"/>
      <c r="SPE46" s="549"/>
      <c r="SPF46" s="549"/>
      <c r="SPG46" s="549"/>
      <c r="SPH46" s="549"/>
      <c r="SPI46" s="549"/>
      <c r="SPJ46" s="549"/>
      <c r="SPK46" s="549"/>
      <c r="SPL46" s="549"/>
      <c r="SPM46" s="549"/>
      <c r="SPN46" s="549"/>
      <c r="SPO46" s="549"/>
      <c r="SPP46" s="549"/>
      <c r="SPQ46" s="549"/>
      <c r="SPR46" s="549"/>
      <c r="SPS46" s="549"/>
      <c r="SPT46" s="549"/>
      <c r="SPU46" s="549"/>
      <c r="SPV46" s="549"/>
      <c r="SPW46" s="549"/>
      <c r="SPX46" s="549"/>
      <c r="SPY46" s="549"/>
      <c r="SPZ46" s="549"/>
      <c r="SQA46" s="549"/>
      <c r="SQB46" s="549"/>
      <c r="SQC46" s="549"/>
      <c r="SQD46" s="549"/>
      <c r="SQE46" s="549"/>
      <c r="SQF46" s="549"/>
      <c r="SQG46" s="549"/>
      <c r="SQH46" s="549"/>
      <c r="SQI46" s="549"/>
      <c r="SQJ46" s="549"/>
      <c r="SQK46" s="549"/>
      <c r="SQL46" s="549"/>
      <c r="SQM46" s="549"/>
      <c r="SQN46" s="549"/>
      <c r="SQO46" s="549"/>
      <c r="SQP46" s="549"/>
      <c r="SQQ46" s="549"/>
      <c r="SQR46" s="549"/>
      <c r="SQS46" s="549"/>
      <c r="SQT46" s="549"/>
      <c r="SQU46" s="549"/>
      <c r="SQV46" s="549"/>
      <c r="SQW46" s="549"/>
      <c r="SQX46" s="549"/>
      <c r="SQY46" s="549"/>
      <c r="SQZ46" s="549"/>
      <c r="SRA46" s="549"/>
      <c r="SRB46" s="549"/>
      <c r="SRC46" s="549"/>
      <c r="SRD46" s="549"/>
      <c r="SRE46" s="549"/>
      <c r="SRF46" s="549"/>
      <c r="SRG46" s="549"/>
      <c r="SRH46" s="549"/>
      <c r="SRI46" s="549"/>
      <c r="SRJ46" s="549"/>
      <c r="SRK46" s="549"/>
      <c r="SRL46" s="549"/>
      <c r="SRM46" s="549"/>
      <c r="SRN46" s="549"/>
      <c r="SRO46" s="549"/>
      <c r="SRP46" s="549"/>
      <c r="SRQ46" s="549"/>
      <c r="SRR46" s="549"/>
      <c r="SRS46" s="549"/>
      <c r="SRT46" s="549"/>
      <c r="SRU46" s="549"/>
      <c r="SRV46" s="549"/>
      <c r="SRW46" s="549"/>
      <c r="SRX46" s="549"/>
      <c r="SRY46" s="549"/>
      <c r="SRZ46" s="549"/>
      <c r="SSA46" s="549"/>
      <c r="SSB46" s="549"/>
      <c r="SSC46" s="549"/>
      <c r="SSD46" s="549"/>
      <c r="SSE46" s="549"/>
      <c r="SSF46" s="549"/>
      <c r="SSG46" s="549"/>
      <c r="SSH46" s="549"/>
      <c r="SSI46" s="549"/>
      <c r="SSJ46" s="549"/>
      <c r="SSK46" s="549"/>
      <c r="SSL46" s="549"/>
      <c r="SSM46" s="549"/>
      <c r="SSN46" s="549"/>
      <c r="SSO46" s="549"/>
      <c r="SSP46" s="549"/>
      <c r="SSQ46" s="549"/>
      <c r="SSR46" s="549"/>
      <c r="SSS46" s="549"/>
      <c r="SST46" s="549"/>
      <c r="SSU46" s="549"/>
      <c r="SSV46" s="549"/>
      <c r="SSW46" s="549"/>
      <c r="SSX46" s="549"/>
      <c r="SSY46" s="549"/>
      <c r="SSZ46" s="549"/>
      <c r="STA46" s="549"/>
      <c r="STB46" s="549"/>
      <c r="STC46" s="549"/>
      <c r="STD46" s="549"/>
      <c r="STE46" s="549"/>
      <c r="STF46" s="549"/>
      <c r="STG46" s="549"/>
      <c r="STH46" s="549"/>
      <c r="STI46" s="549"/>
      <c r="STJ46" s="549"/>
      <c r="STK46" s="549"/>
      <c r="STL46" s="549"/>
      <c r="STM46" s="549"/>
      <c r="STN46" s="549"/>
      <c r="STO46" s="549"/>
      <c r="STP46" s="549"/>
      <c r="STQ46" s="549"/>
      <c r="STR46" s="549"/>
      <c r="STS46" s="549"/>
      <c r="STT46" s="549"/>
      <c r="STU46" s="549"/>
      <c r="STV46" s="549"/>
      <c r="STW46" s="549"/>
      <c r="STX46" s="549"/>
      <c r="STY46" s="549"/>
      <c r="STZ46" s="549"/>
      <c r="SUA46" s="549"/>
      <c r="SUB46" s="549"/>
      <c r="SUC46" s="549"/>
      <c r="SUD46" s="549"/>
      <c r="SUE46" s="549"/>
      <c r="SUF46" s="549"/>
      <c r="SUG46" s="549"/>
      <c r="SUH46" s="549"/>
      <c r="SUI46" s="549"/>
      <c r="SUJ46" s="549"/>
      <c r="SUK46" s="549"/>
      <c r="SUL46" s="549"/>
      <c r="SUM46" s="549"/>
      <c r="SUN46" s="549"/>
      <c r="SUO46" s="549"/>
      <c r="SUP46" s="549"/>
      <c r="SUQ46" s="549"/>
      <c r="SUR46" s="549"/>
      <c r="SUS46" s="549"/>
      <c r="SUT46" s="549"/>
      <c r="SUU46" s="549"/>
      <c r="SUV46" s="549"/>
      <c r="SUW46" s="549"/>
      <c r="SUX46" s="549"/>
      <c r="SUY46" s="549"/>
      <c r="SUZ46" s="549"/>
      <c r="SVA46" s="549"/>
      <c r="SVB46" s="549"/>
      <c r="SVC46" s="549"/>
      <c r="SVD46" s="549"/>
      <c r="SVE46" s="549"/>
      <c r="SVF46" s="549"/>
      <c r="SVG46" s="549"/>
      <c r="SVH46" s="549"/>
      <c r="SVI46" s="549"/>
      <c r="SVJ46" s="549"/>
      <c r="SVK46" s="549"/>
      <c r="SVL46" s="549"/>
      <c r="SVM46" s="549"/>
      <c r="SVN46" s="549"/>
      <c r="SVO46" s="549"/>
      <c r="SVP46" s="549"/>
      <c r="SVQ46" s="549"/>
      <c r="SVR46" s="549"/>
      <c r="SVS46" s="549"/>
      <c r="SVT46" s="549"/>
      <c r="SVU46" s="549"/>
      <c r="SVV46" s="549"/>
      <c r="SVW46" s="549"/>
      <c r="SVX46" s="549"/>
      <c r="SVY46" s="549"/>
      <c r="SVZ46" s="549"/>
      <c r="SWA46" s="549"/>
      <c r="SWB46" s="549"/>
      <c r="SWC46" s="549"/>
      <c r="SWD46" s="549"/>
      <c r="SWE46" s="549"/>
      <c r="SWF46" s="549"/>
      <c r="SWG46" s="549"/>
      <c r="SWH46" s="549"/>
      <c r="SWI46" s="549"/>
      <c r="SWJ46" s="549"/>
      <c r="SWK46" s="549"/>
      <c r="SWL46" s="549"/>
      <c r="SWM46" s="549"/>
      <c r="SWN46" s="549"/>
      <c r="SWO46" s="549"/>
      <c r="SWP46" s="549"/>
      <c r="SWQ46" s="549"/>
      <c r="SWR46" s="549"/>
      <c r="SWS46" s="549"/>
      <c r="SWT46" s="549"/>
      <c r="SWU46" s="549"/>
      <c r="SWV46" s="549"/>
      <c r="SWW46" s="549"/>
      <c r="SWX46" s="549"/>
      <c r="SWY46" s="549"/>
      <c r="SWZ46" s="549"/>
      <c r="SXA46" s="549"/>
      <c r="SXB46" s="549"/>
      <c r="SXC46" s="549"/>
      <c r="SXD46" s="549"/>
      <c r="SXE46" s="549"/>
      <c r="SXF46" s="549"/>
      <c r="SXG46" s="549"/>
      <c r="SXH46" s="549"/>
      <c r="SXI46" s="549"/>
      <c r="SXJ46" s="549"/>
      <c r="SXK46" s="549"/>
      <c r="SXL46" s="549"/>
      <c r="SXM46" s="549"/>
      <c r="SXN46" s="549"/>
      <c r="SXO46" s="549"/>
      <c r="SXP46" s="549"/>
      <c r="SXQ46" s="549"/>
      <c r="SXR46" s="549"/>
      <c r="SXS46" s="549"/>
      <c r="SXT46" s="549"/>
      <c r="SXU46" s="549"/>
      <c r="SXV46" s="549"/>
      <c r="SXW46" s="549"/>
      <c r="SXX46" s="549"/>
      <c r="SXY46" s="549"/>
      <c r="SXZ46" s="549"/>
      <c r="SYA46" s="549"/>
      <c r="SYB46" s="549"/>
      <c r="SYC46" s="549"/>
      <c r="SYD46" s="549"/>
      <c r="SYE46" s="549"/>
      <c r="SYF46" s="549"/>
      <c r="SYG46" s="549"/>
      <c r="SYH46" s="549"/>
      <c r="SYI46" s="549"/>
      <c r="SYJ46" s="549"/>
      <c r="SYK46" s="549"/>
      <c r="SYL46" s="549"/>
      <c r="SYM46" s="549"/>
      <c r="SYN46" s="549"/>
      <c r="SYO46" s="549"/>
      <c r="SYP46" s="549"/>
      <c r="SYQ46" s="549"/>
      <c r="SYR46" s="549"/>
      <c r="SYS46" s="549"/>
      <c r="SYT46" s="549"/>
      <c r="SYU46" s="549"/>
      <c r="SYV46" s="549"/>
      <c r="SYW46" s="549"/>
      <c r="SYX46" s="549"/>
      <c r="SYY46" s="549"/>
      <c r="SYZ46" s="549"/>
      <c r="SZA46" s="549"/>
      <c r="SZB46" s="549"/>
      <c r="SZC46" s="549"/>
      <c r="SZD46" s="549"/>
      <c r="SZE46" s="549"/>
      <c r="SZF46" s="549"/>
      <c r="SZG46" s="549"/>
      <c r="SZH46" s="549"/>
      <c r="SZI46" s="549"/>
      <c r="SZJ46" s="549"/>
      <c r="SZK46" s="549"/>
      <c r="SZL46" s="549"/>
      <c r="SZM46" s="549"/>
      <c r="SZN46" s="549"/>
      <c r="SZO46" s="549"/>
      <c r="SZP46" s="549"/>
      <c r="SZQ46" s="549"/>
      <c r="SZR46" s="549"/>
      <c r="SZS46" s="549"/>
      <c r="SZT46" s="549"/>
      <c r="SZU46" s="549"/>
      <c r="SZV46" s="549"/>
      <c r="SZW46" s="549"/>
      <c r="SZX46" s="549"/>
      <c r="SZY46" s="549"/>
      <c r="SZZ46" s="549"/>
      <c r="TAA46" s="549"/>
      <c r="TAB46" s="549"/>
      <c r="TAC46" s="549"/>
      <c r="TAD46" s="549"/>
      <c r="TAE46" s="549"/>
      <c r="TAF46" s="549"/>
      <c r="TAG46" s="549"/>
      <c r="TAH46" s="549"/>
      <c r="TAI46" s="549"/>
      <c r="TAJ46" s="549"/>
      <c r="TAK46" s="549"/>
      <c r="TAL46" s="549"/>
      <c r="TAM46" s="549"/>
      <c r="TAN46" s="549"/>
      <c r="TAO46" s="549"/>
      <c r="TAP46" s="549"/>
      <c r="TAQ46" s="549"/>
      <c r="TAR46" s="549"/>
      <c r="TAS46" s="549"/>
      <c r="TAT46" s="549"/>
      <c r="TAU46" s="549"/>
      <c r="TAV46" s="549"/>
      <c r="TAW46" s="549"/>
      <c r="TAX46" s="549"/>
      <c r="TAY46" s="549"/>
      <c r="TAZ46" s="549"/>
      <c r="TBA46" s="549"/>
      <c r="TBB46" s="549"/>
      <c r="TBC46" s="549"/>
      <c r="TBD46" s="549"/>
      <c r="TBE46" s="549"/>
      <c r="TBF46" s="549"/>
      <c r="TBG46" s="549"/>
      <c r="TBH46" s="549"/>
      <c r="TBI46" s="549"/>
      <c r="TBJ46" s="549"/>
      <c r="TBK46" s="549"/>
      <c r="TBL46" s="549"/>
      <c r="TBM46" s="549"/>
      <c r="TBN46" s="549"/>
      <c r="TBO46" s="549"/>
      <c r="TBP46" s="549"/>
      <c r="TBQ46" s="549"/>
      <c r="TBR46" s="549"/>
      <c r="TBS46" s="549"/>
      <c r="TBT46" s="549"/>
      <c r="TBU46" s="549"/>
      <c r="TBV46" s="549"/>
      <c r="TBW46" s="549"/>
      <c r="TBX46" s="549"/>
      <c r="TBY46" s="549"/>
      <c r="TBZ46" s="549"/>
      <c r="TCA46" s="549"/>
      <c r="TCB46" s="549"/>
      <c r="TCC46" s="549"/>
      <c r="TCD46" s="549"/>
      <c r="TCE46" s="549"/>
      <c r="TCF46" s="549"/>
      <c r="TCG46" s="549"/>
      <c r="TCH46" s="549"/>
      <c r="TCI46" s="549"/>
      <c r="TCJ46" s="549"/>
      <c r="TCK46" s="549"/>
      <c r="TCL46" s="549"/>
      <c r="TCM46" s="549"/>
      <c r="TCN46" s="549"/>
      <c r="TCO46" s="549"/>
      <c r="TCP46" s="549"/>
      <c r="TCQ46" s="549"/>
      <c r="TCR46" s="549"/>
      <c r="TCS46" s="549"/>
      <c r="TCT46" s="549"/>
      <c r="TCU46" s="549"/>
      <c r="TCV46" s="549"/>
      <c r="TCW46" s="549"/>
      <c r="TCX46" s="549"/>
      <c r="TCY46" s="549"/>
      <c r="TCZ46" s="549"/>
      <c r="TDA46" s="549"/>
      <c r="TDB46" s="549"/>
      <c r="TDC46" s="549"/>
      <c r="TDD46" s="549"/>
      <c r="TDE46" s="549"/>
      <c r="TDF46" s="549"/>
      <c r="TDG46" s="549"/>
      <c r="TDH46" s="549"/>
      <c r="TDI46" s="549"/>
      <c r="TDJ46" s="549"/>
      <c r="TDK46" s="549"/>
      <c r="TDL46" s="549"/>
      <c r="TDM46" s="549"/>
      <c r="TDN46" s="549"/>
      <c r="TDO46" s="549"/>
      <c r="TDP46" s="549"/>
      <c r="TDQ46" s="549"/>
      <c r="TDR46" s="549"/>
      <c r="TDS46" s="549"/>
      <c r="TDT46" s="549"/>
      <c r="TDU46" s="549"/>
      <c r="TDV46" s="549"/>
      <c r="TDW46" s="549"/>
      <c r="TDX46" s="549"/>
      <c r="TDY46" s="549"/>
      <c r="TDZ46" s="549"/>
      <c r="TEA46" s="549"/>
      <c r="TEB46" s="549"/>
      <c r="TEC46" s="549"/>
      <c r="TED46" s="549"/>
      <c r="TEE46" s="549"/>
      <c r="TEF46" s="549"/>
      <c r="TEG46" s="549"/>
      <c r="TEH46" s="549"/>
      <c r="TEI46" s="549"/>
      <c r="TEJ46" s="549"/>
      <c r="TEK46" s="549"/>
      <c r="TEL46" s="549"/>
      <c r="TEM46" s="549"/>
      <c r="TEN46" s="549"/>
      <c r="TEO46" s="549"/>
      <c r="TEP46" s="549"/>
      <c r="TEQ46" s="549"/>
      <c r="TER46" s="549"/>
      <c r="TES46" s="549"/>
      <c r="TET46" s="549"/>
      <c r="TEU46" s="549"/>
      <c r="TEV46" s="549"/>
      <c r="TEW46" s="549"/>
      <c r="TEX46" s="549"/>
      <c r="TEY46" s="549"/>
      <c r="TEZ46" s="549"/>
      <c r="TFA46" s="549"/>
      <c r="TFB46" s="549"/>
      <c r="TFC46" s="549"/>
      <c r="TFD46" s="549"/>
      <c r="TFE46" s="549"/>
      <c r="TFF46" s="549"/>
      <c r="TFG46" s="549"/>
      <c r="TFH46" s="549"/>
      <c r="TFI46" s="549"/>
      <c r="TFJ46" s="549"/>
      <c r="TFK46" s="549"/>
      <c r="TFL46" s="549"/>
      <c r="TFM46" s="549"/>
      <c r="TFN46" s="549"/>
      <c r="TFO46" s="549"/>
      <c r="TFP46" s="549"/>
      <c r="TFQ46" s="549"/>
      <c r="TFR46" s="549"/>
      <c r="TFS46" s="549"/>
      <c r="TFT46" s="549"/>
      <c r="TFU46" s="549"/>
      <c r="TFV46" s="549"/>
      <c r="TFW46" s="549"/>
      <c r="TFX46" s="549"/>
      <c r="TFY46" s="549"/>
      <c r="TFZ46" s="549"/>
      <c r="TGA46" s="549"/>
      <c r="TGB46" s="549"/>
      <c r="TGC46" s="549"/>
      <c r="TGD46" s="549"/>
      <c r="TGE46" s="549"/>
      <c r="TGF46" s="549"/>
      <c r="TGG46" s="549"/>
      <c r="TGH46" s="549"/>
      <c r="TGI46" s="549"/>
      <c r="TGJ46" s="549"/>
      <c r="TGK46" s="549"/>
      <c r="TGL46" s="549"/>
      <c r="TGM46" s="549"/>
      <c r="TGN46" s="549"/>
      <c r="TGO46" s="549"/>
      <c r="TGP46" s="549"/>
      <c r="TGQ46" s="549"/>
      <c r="TGR46" s="549"/>
      <c r="TGS46" s="549"/>
      <c r="TGT46" s="549"/>
      <c r="TGU46" s="549"/>
      <c r="TGV46" s="549"/>
      <c r="TGW46" s="549"/>
      <c r="TGX46" s="549"/>
      <c r="TGY46" s="549"/>
      <c r="TGZ46" s="549"/>
      <c r="THA46" s="549"/>
      <c r="THB46" s="549"/>
      <c r="THC46" s="549"/>
      <c r="THD46" s="549"/>
      <c r="THE46" s="549"/>
      <c r="THF46" s="549"/>
      <c r="THG46" s="549"/>
      <c r="THH46" s="549"/>
      <c r="THI46" s="549"/>
      <c r="THJ46" s="549"/>
      <c r="THK46" s="549"/>
      <c r="THL46" s="549"/>
      <c r="THM46" s="549"/>
      <c r="THN46" s="549"/>
      <c r="THO46" s="549"/>
      <c r="THP46" s="549"/>
      <c r="THQ46" s="549"/>
      <c r="THR46" s="549"/>
      <c r="THS46" s="549"/>
      <c r="THT46" s="549"/>
      <c r="THU46" s="549"/>
      <c r="THV46" s="549"/>
      <c r="THW46" s="549"/>
      <c r="THX46" s="549"/>
      <c r="THY46" s="549"/>
      <c r="THZ46" s="549"/>
      <c r="TIA46" s="549"/>
      <c r="TIB46" s="549"/>
      <c r="TIC46" s="549"/>
      <c r="TID46" s="549"/>
      <c r="TIE46" s="549"/>
      <c r="TIF46" s="549"/>
      <c r="TIG46" s="549"/>
      <c r="TIH46" s="549"/>
      <c r="TII46" s="549"/>
      <c r="TIJ46" s="549"/>
      <c r="TIK46" s="549"/>
      <c r="TIL46" s="549"/>
      <c r="TIM46" s="549"/>
      <c r="TIN46" s="549"/>
      <c r="TIO46" s="549"/>
      <c r="TIP46" s="549"/>
      <c r="TIQ46" s="549"/>
      <c r="TIR46" s="549"/>
      <c r="TIS46" s="549"/>
      <c r="TIT46" s="549"/>
      <c r="TIU46" s="549"/>
      <c r="TIV46" s="549"/>
      <c r="TIW46" s="549"/>
      <c r="TIX46" s="549"/>
      <c r="TIY46" s="549"/>
      <c r="TIZ46" s="549"/>
      <c r="TJA46" s="549"/>
      <c r="TJB46" s="549"/>
      <c r="TJC46" s="549"/>
      <c r="TJD46" s="549"/>
      <c r="TJE46" s="549"/>
      <c r="TJF46" s="549"/>
      <c r="TJG46" s="549"/>
      <c r="TJH46" s="549"/>
      <c r="TJI46" s="549"/>
      <c r="TJJ46" s="549"/>
      <c r="TJK46" s="549"/>
      <c r="TJL46" s="549"/>
      <c r="TJM46" s="549"/>
      <c r="TJN46" s="549"/>
      <c r="TJO46" s="549"/>
      <c r="TJP46" s="549"/>
      <c r="TJQ46" s="549"/>
      <c r="TJR46" s="549"/>
      <c r="TJS46" s="549"/>
      <c r="TJT46" s="549"/>
      <c r="TJU46" s="549"/>
      <c r="TJV46" s="549"/>
      <c r="TJW46" s="549"/>
      <c r="TJX46" s="549"/>
      <c r="TJY46" s="549"/>
      <c r="TJZ46" s="549"/>
      <c r="TKA46" s="549"/>
      <c r="TKB46" s="549"/>
      <c r="TKC46" s="549"/>
      <c r="TKD46" s="549"/>
      <c r="TKE46" s="549"/>
      <c r="TKF46" s="549"/>
      <c r="TKG46" s="549"/>
      <c r="TKH46" s="549"/>
      <c r="TKI46" s="549"/>
      <c r="TKJ46" s="549"/>
      <c r="TKK46" s="549"/>
      <c r="TKL46" s="549"/>
      <c r="TKM46" s="549"/>
      <c r="TKN46" s="549"/>
      <c r="TKO46" s="549"/>
      <c r="TKP46" s="549"/>
      <c r="TKQ46" s="549"/>
      <c r="TKR46" s="549"/>
      <c r="TKS46" s="549"/>
      <c r="TKT46" s="549"/>
      <c r="TKU46" s="549"/>
      <c r="TKV46" s="549"/>
      <c r="TKW46" s="549"/>
      <c r="TKX46" s="549"/>
      <c r="TKY46" s="549"/>
      <c r="TKZ46" s="549"/>
      <c r="TLA46" s="549"/>
      <c r="TLB46" s="549"/>
      <c r="TLC46" s="549"/>
      <c r="TLD46" s="549"/>
      <c r="TLE46" s="549"/>
      <c r="TLF46" s="549"/>
      <c r="TLG46" s="549"/>
      <c r="TLH46" s="549"/>
      <c r="TLI46" s="549"/>
      <c r="TLJ46" s="549"/>
      <c r="TLK46" s="549"/>
      <c r="TLL46" s="549"/>
      <c r="TLM46" s="549"/>
      <c r="TLN46" s="549"/>
      <c r="TLO46" s="549"/>
      <c r="TLP46" s="549"/>
      <c r="TLQ46" s="549"/>
      <c r="TLR46" s="549"/>
      <c r="TLS46" s="549"/>
      <c r="TLT46" s="549"/>
      <c r="TLU46" s="549"/>
      <c r="TLV46" s="549"/>
      <c r="TLW46" s="549"/>
      <c r="TLX46" s="549"/>
      <c r="TLY46" s="549"/>
      <c r="TLZ46" s="549"/>
      <c r="TMA46" s="549"/>
      <c r="TMB46" s="549"/>
      <c r="TMC46" s="549"/>
      <c r="TMD46" s="549"/>
      <c r="TME46" s="549"/>
      <c r="TMF46" s="549"/>
      <c r="TMG46" s="549"/>
      <c r="TMH46" s="549"/>
      <c r="TMI46" s="549"/>
      <c r="TMJ46" s="549"/>
      <c r="TMK46" s="549"/>
      <c r="TML46" s="549"/>
      <c r="TMM46" s="549"/>
      <c r="TMN46" s="549"/>
      <c r="TMO46" s="549"/>
      <c r="TMP46" s="549"/>
      <c r="TMQ46" s="549"/>
      <c r="TMR46" s="549"/>
      <c r="TMS46" s="549"/>
      <c r="TMT46" s="549"/>
      <c r="TMU46" s="549"/>
      <c r="TMV46" s="549"/>
      <c r="TMW46" s="549"/>
      <c r="TMX46" s="549"/>
      <c r="TMY46" s="549"/>
      <c r="TMZ46" s="549"/>
      <c r="TNA46" s="549"/>
      <c r="TNB46" s="549"/>
      <c r="TNC46" s="549"/>
      <c r="TND46" s="549"/>
      <c r="TNE46" s="549"/>
      <c r="TNF46" s="549"/>
      <c r="TNG46" s="549"/>
      <c r="TNH46" s="549"/>
      <c r="TNI46" s="549"/>
      <c r="TNJ46" s="549"/>
      <c r="TNK46" s="549"/>
      <c r="TNL46" s="549"/>
      <c r="TNM46" s="549"/>
      <c r="TNN46" s="549"/>
      <c r="TNO46" s="549"/>
      <c r="TNP46" s="549"/>
      <c r="TNQ46" s="549"/>
      <c r="TNR46" s="549"/>
      <c r="TNS46" s="549"/>
      <c r="TNT46" s="549"/>
      <c r="TNU46" s="549"/>
      <c r="TNV46" s="549"/>
      <c r="TNW46" s="549"/>
      <c r="TNX46" s="549"/>
      <c r="TNY46" s="549"/>
      <c r="TNZ46" s="549"/>
      <c r="TOA46" s="549"/>
      <c r="TOB46" s="549"/>
      <c r="TOC46" s="549"/>
      <c r="TOD46" s="549"/>
      <c r="TOE46" s="549"/>
      <c r="TOF46" s="549"/>
      <c r="TOG46" s="549"/>
      <c r="TOH46" s="549"/>
      <c r="TOI46" s="549"/>
      <c r="TOJ46" s="549"/>
      <c r="TOK46" s="549"/>
      <c r="TOL46" s="549"/>
      <c r="TOM46" s="549"/>
      <c r="TON46" s="549"/>
      <c r="TOO46" s="549"/>
      <c r="TOP46" s="549"/>
      <c r="TOQ46" s="549"/>
      <c r="TOR46" s="549"/>
      <c r="TOS46" s="549"/>
      <c r="TOT46" s="549"/>
      <c r="TOU46" s="549"/>
      <c r="TOV46" s="549"/>
      <c r="TOW46" s="549"/>
      <c r="TOX46" s="549"/>
      <c r="TOY46" s="549"/>
      <c r="TOZ46" s="549"/>
      <c r="TPA46" s="549"/>
      <c r="TPB46" s="549"/>
      <c r="TPC46" s="549"/>
      <c r="TPD46" s="549"/>
      <c r="TPE46" s="549"/>
      <c r="TPF46" s="549"/>
      <c r="TPG46" s="549"/>
      <c r="TPH46" s="549"/>
      <c r="TPI46" s="549"/>
      <c r="TPJ46" s="549"/>
      <c r="TPK46" s="549"/>
      <c r="TPL46" s="549"/>
      <c r="TPM46" s="549"/>
      <c r="TPN46" s="549"/>
      <c r="TPO46" s="549"/>
      <c r="TPP46" s="549"/>
      <c r="TPQ46" s="549"/>
      <c r="TPR46" s="549"/>
      <c r="TPS46" s="549"/>
      <c r="TPT46" s="549"/>
      <c r="TPU46" s="549"/>
      <c r="TPV46" s="549"/>
      <c r="TPW46" s="549"/>
      <c r="TPX46" s="549"/>
      <c r="TPY46" s="549"/>
      <c r="TPZ46" s="549"/>
      <c r="TQA46" s="549"/>
      <c r="TQB46" s="549"/>
      <c r="TQC46" s="549"/>
      <c r="TQD46" s="549"/>
      <c r="TQE46" s="549"/>
      <c r="TQF46" s="549"/>
      <c r="TQG46" s="549"/>
      <c r="TQH46" s="549"/>
      <c r="TQI46" s="549"/>
      <c r="TQJ46" s="549"/>
      <c r="TQK46" s="549"/>
      <c r="TQL46" s="549"/>
      <c r="TQM46" s="549"/>
      <c r="TQN46" s="549"/>
      <c r="TQO46" s="549"/>
      <c r="TQP46" s="549"/>
      <c r="TQQ46" s="549"/>
      <c r="TQR46" s="549"/>
      <c r="TQS46" s="549"/>
      <c r="TQT46" s="549"/>
      <c r="TQU46" s="549"/>
      <c r="TQV46" s="549"/>
      <c r="TQW46" s="549"/>
      <c r="TQX46" s="549"/>
      <c r="TQY46" s="549"/>
      <c r="TQZ46" s="549"/>
      <c r="TRA46" s="549"/>
      <c r="TRB46" s="549"/>
      <c r="TRC46" s="549"/>
      <c r="TRD46" s="549"/>
      <c r="TRE46" s="549"/>
      <c r="TRF46" s="549"/>
      <c r="TRG46" s="549"/>
      <c r="TRH46" s="549"/>
      <c r="TRI46" s="549"/>
      <c r="TRJ46" s="549"/>
      <c r="TRK46" s="549"/>
      <c r="TRL46" s="549"/>
      <c r="TRM46" s="549"/>
      <c r="TRN46" s="549"/>
      <c r="TRO46" s="549"/>
      <c r="TRP46" s="549"/>
      <c r="TRQ46" s="549"/>
      <c r="TRR46" s="549"/>
      <c r="TRS46" s="549"/>
      <c r="TRT46" s="549"/>
      <c r="TRU46" s="549"/>
      <c r="TRV46" s="549"/>
      <c r="TRW46" s="549"/>
      <c r="TRX46" s="549"/>
      <c r="TRY46" s="549"/>
      <c r="TRZ46" s="549"/>
      <c r="TSA46" s="549"/>
      <c r="TSB46" s="549"/>
      <c r="TSC46" s="549"/>
      <c r="TSD46" s="549"/>
      <c r="TSE46" s="549"/>
      <c r="TSF46" s="549"/>
      <c r="TSG46" s="549"/>
      <c r="TSH46" s="549"/>
      <c r="TSI46" s="549"/>
      <c r="TSJ46" s="549"/>
      <c r="TSK46" s="549"/>
      <c r="TSL46" s="549"/>
      <c r="TSM46" s="549"/>
      <c r="TSN46" s="549"/>
      <c r="TSO46" s="549"/>
      <c r="TSP46" s="549"/>
      <c r="TSQ46" s="549"/>
      <c r="TSR46" s="549"/>
      <c r="TSS46" s="549"/>
      <c r="TST46" s="549"/>
      <c r="TSU46" s="549"/>
      <c r="TSV46" s="549"/>
      <c r="TSW46" s="549"/>
      <c r="TSX46" s="549"/>
      <c r="TSY46" s="549"/>
      <c r="TSZ46" s="549"/>
      <c r="TTA46" s="549"/>
      <c r="TTB46" s="549"/>
      <c r="TTC46" s="549"/>
      <c r="TTD46" s="549"/>
      <c r="TTE46" s="549"/>
      <c r="TTF46" s="549"/>
      <c r="TTG46" s="549"/>
      <c r="TTH46" s="549"/>
      <c r="TTI46" s="549"/>
      <c r="TTJ46" s="549"/>
      <c r="TTK46" s="549"/>
      <c r="TTL46" s="549"/>
      <c r="TTM46" s="549"/>
      <c r="TTN46" s="549"/>
      <c r="TTO46" s="549"/>
      <c r="TTP46" s="549"/>
      <c r="TTQ46" s="549"/>
      <c r="TTR46" s="549"/>
      <c r="TTS46" s="549"/>
      <c r="TTT46" s="549"/>
      <c r="TTU46" s="549"/>
      <c r="TTV46" s="549"/>
      <c r="TTW46" s="549"/>
      <c r="TTX46" s="549"/>
      <c r="TTY46" s="549"/>
      <c r="TTZ46" s="549"/>
      <c r="TUA46" s="549"/>
      <c r="TUB46" s="549"/>
      <c r="TUC46" s="549"/>
      <c r="TUD46" s="549"/>
      <c r="TUE46" s="549"/>
      <c r="TUF46" s="549"/>
      <c r="TUG46" s="549"/>
      <c r="TUH46" s="549"/>
      <c r="TUI46" s="549"/>
      <c r="TUJ46" s="549"/>
      <c r="TUK46" s="549"/>
      <c r="TUL46" s="549"/>
      <c r="TUM46" s="549"/>
      <c r="TUN46" s="549"/>
      <c r="TUO46" s="549"/>
      <c r="TUP46" s="549"/>
      <c r="TUQ46" s="549"/>
      <c r="TUR46" s="549"/>
      <c r="TUS46" s="549"/>
      <c r="TUT46" s="549"/>
      <c r="TUU46" s="549"/>
      <c r="TUV46" s="549"/>
      <c r="TUW46" s="549"/>
      <c r="TUX46" s="549"/>
      <c r="TUY46" s="549"/>
      <c r="TUZ46" s="549"/>
      <c r="TVA46" s="549"/>
      <c r="TVB46" s="549"/>
      <c r="TVC46" s="549"/>
      <c r="TVD46" s="549"/>
      <c r="TVE46" s="549"/>
      <c r="TVF46" s="549"/>
      <c r="TVG46" s="549"/>
      <c r="TVH46" s="549"/>
      <c r="TVI46" s="549"/>
      <c r="TVJ46" s="549"/>
      <c r="TVK46" s="549"/>
      <c r="TVL46" s="549"/>
      <c r="TVM46" s="549"/>
      <c r="TVN46" s="549"/>
      <c r="TVO46" s="549"/>
      <c r="TVP46" s="549"/>
      <c r="TVQ46" s="549"/>
      <c r="TVR46" s="549"/>
      <c r="TVS46" s="549"/>
      <c r="TVT46" s="549"/>
      <c r="TVU46" s="549"/>
      <c r="TVV46" s="549"/>
      <c r="TVW46" s="549"/>
      <c r="TVX46" s="549"/>
      <c r="TVY46" s="549"/>
      <c r="TVZ46" s="549"/>
      <c r="TWA46" s="549"/>
      <c r="TWB46" s="549"/>
      <c r="TWC46" s="549"/>
      <c r="TWD46" s="549"/>
      <c r="TWE46" s="549"/>
      <c r="TWF46" s="549"/>
      <c r="TWG46" s="549"/>
      <c r="TWH46" s="549"/>
      <c r="TWI46" s="549"/>
      <c r="TWJ46" s="549"/>
      <c r="TWK46" s="549"/>
      <c r="TWL46" s="549"/>
      <c r="TWM46" s="549"/>
      <c r="TWN46" s="549"/>
      <c r="TWO46" s="549"/>
      <c r="TWP46" s="549"/>
      <c r="TWQ46" s="549"/>
      <c r="TWR46" s="549"/>
      <c r="TWS46" s="549"/>
      <c r="TWT46" s="549"/>
      <c r="TWU46" s="549"/>
      <c r="TWV46" s="549"/>
      <c r="TWW46" s="549"/>
      <c r="TWX46" s="549"/>
      <c r="TWY46" s="549"/>
      <c r="TWZ46" s="549"/>
      <c r="TXA46" s="549"/>
      <c r="TXB46" s="549"/>
      <c r="TXC46" s="549"/>
      <c r="TXD46" s="549"/>
      <c r="TXE46" s="549"/>
      <c r="TXF46" s="549"/>
      <c r="TXG46" s="549"/>
      <c r="TXH46" s="549"/>
      <c r="TXI46" s="549"/>
      <c r="TXJ46" s="549"/>
      <c r="TXK46" s="549"/>
      <c r="TXL46" s="549"/>
      <c r="TXM46" s="549"/>
      <c r="TXN46" s="549"/>
      <c r="TXO46" s="549"/>
      <c r="TXP46" s="549"/>
      <c r="TXQ46" s="549"/>
      <c r="TXR46" s="549"/>
      <c r="TXS46" s="549"/>
      <c r="TXT46" s="549"/>
      <c r="TXU46" s="549"/>
      <c r="TXV46" s="549"/>
      <c r="TXW46" s="549"/>
      <c r="TXX46" s="549"/>
      <c r="TXY46" s="549"/>
      <c r="TXZ46" s="549"/>
      <c r="TYA46" s="549"/>
      <c r="TYB46" s="549"/>
      <c r="TYC46" s="549"/>
      <c r="TYD46" s="549"/>
      <c r="TYE46" s="549"/>
      <c r="TYF46" s="549"/>
      <c r="TYG46" s="549"/>
      <c r="TYH46" s="549"/>
      <c r="TYI46" s="549"/>
      <c r="TYJ46" s="549"/>
      <c r="TYK46" s="549"/>
      <c r="TYL46" s="549"/>
      <c r="TYM46" s="549"/>
      <c r="TYN46" s="549"/>
      <c r="TYO46" s="549"/>
      <c r="TYP46" s="549"/>
      <c r="TYQ46" s="549"/>
      <c r="TYR46" s="549"/>
      <c r="TYS46" s="549"/>
      <c r="TYT46" s="549"/>
      <c r="TYU46" s="549"/>
      <c r="TYV46" s="549"/>
      <c r="TYW46" s="549"/>
      <c r="TYX46" s="549"/>
      <c r="TYY46" s="549"/>
      <c r="TYZ46" s="549"/>
      <c r="TZA46" s="549"/>
      <c r="TZB46" s="549"/>
      <c r="TZC46" s="549"/>
      <c r="TZD46" s="549"/>
      <c r="TZE46" s="549"/>
      <c r="TZF46" s="549"/>
      <c r="TZG46" s="549"/>
      <c r="TZH46" s="549"/>
      <c r="TZI46" s="549"/>
      <c r="TZJ46" s="549"/>
      <c r="TZK46" s="549"/>
      <c r="TZL46" s="549"/>
      <c r="TZM46" s="549"/>
      <c r="TZN46" s="549"/>
      <c r="TZO46" s="549"/>
      <c r="TZP46" s="549"/>
      <c r="TZQ46" s="549"/>
      <c r="TZR46" s="549"/>
      <c r="TZS46" s="549"/>
      <c r="TZT46" s="549"/>
      <c r="TZU46" s="549"/>
      <c r="TZV46" s="549"/>
      <c r="TZW46" s="549"/>
      <c r="TZX46" s="549"/>
      <c r="TZY46" s="549"/>
      <c r="TZZ46" s="549"/>
      <c r="UAA46" s="549"/>
      <c r="UAB46" s="549"/>
      <c r="UAC46" s="549"/>
      <c r="UAD46" s="549"/>
      <c r="UAE46" s="549"/>
      <c r="UAF46" s="549"/>
      <c r="UAG46" s="549"/>
      <c r="UAH46" s="549"/>
      <c r="UAI46" s="549"/>
      <c r="UAJ46" s="549"/>
      <c r="UAK46" s="549"/>
      <c r="UAL46" s="549"/>
      <c r="UAM46" s="549"/>
      <c r="UAN46" s="549"/>
      <c r="UAO46" s="549"/>
      <c r="UAP46" s="549"/>
      <c r="UAQ46" s="549"/>
      <c r="UAR46" s="549"/>
      <c r="UAS46" s="549"/>
      <c r="UAT46" s="549"/>
      <c r="UAU46" s="549"/>
      <c r="UAV46" s="549"/>
      <c r="UAW46" s="549"/>
      <c r="UAX46" s="549"/>
      <c r="UAY46" s="549"/>
      <c r="UAZ46" s="549"/>
      <c r="UBA46" s="549"/>
      <c r="UBB46" s="549"/>
      <c r="UBC46" s="549"/>
      <c r="UBD46" s="549"/>
      <c r="UBE46" s="549"/>
      <c r="UBF46" s="549"/>
      <c r="UBG46" s="549"/>
      <c r="UBH46" s="549"/>
      <c r="UBI46" s="549"/>
      <c r="UBJ46" s="549"/>
      <c r="UBK46" s="549"/>
      <c r="UBL46" s="549"/>
      <c r="UBM46" s="549"/>
      <c r="UBN46" s="549"/>
      <c r="UBO46" s="549"/>
      <c r="UBP46" s="549"/>
      <c r="UBQ46" s="549"/>
      <c r="UBR46" s="549"/>
      <c r="UBS46" s="549"/>
      <c r="UBT46" s="549"/>
      <c r="UBU46" s="549"/>
      <c r="UBV46" s="549"/>
      <c r="UBW46" s="549"/>
      <c r="UBX46" s="549"/>
      <c r="UBY46" s="549"/>
      <c r="UBZ46" s="549"/>
      <c r="UCA46" s="549"/>
      <c r="UCB46" s="549"/>
      <c r="UCC46" s="549"/>
      <c r="UCD46" s="549"/>
      <c r="UCE46" s="549"/>
      <c r="UCF46" s="549"/>
      <c r="UCG46" s="549"/>
      <c r="UCH46" s="549"/>
      <c r="UCI46" s="549"/>
      <c r="UCJ46" s="549"/>
      <c r="UCK46" s="549"/>
      <c r="UCL46" s="549"/>
      <c r="UCM46" s="549"/>
      <c r="UCN46" s="549"/>
      <c r="UCO46" s="549"/>
      <c r="UCP46" s="549"/>
      <c r="UCQ46" s="549"/>
      <c r="UCR46" s="549"/>
      <c r="UCS46" s="549"/>
      <c r="UCT46" s="549"/>
      <c r="UCU46" s="549"/>
      <c r="UCV46" s="549"/>
      <c r="UCW46" s="549"/>
      <c r="UCX46" s="549"/>
      <c r="UCY46" s="549"/>
      <c r="UCZ46" s="549"/>
      <c r="UDA46" s="549"/>
      <c r="UDB46" s="549"/>
      <c r="UDC46" s="549"/>
      <c r="UDD46" s="549"/>
      <c r="UDE46" s="549"/>
      <c r="UDF46" s="549"/>
      <c r="UDG46" s="549"/>
      <c r="UDH46" s="549"/>
      <c r="UDI46" s="549"/>
      <c r="UDJ46" s="549"/>
      <c r="UDK46" s="549"/>
      <c r="UDL46" s="549"/>
      <c r="UDM46" s="549"/>
      <c r="UDN46" s="549"/>
      <c r="UDO46" s="549"/>
      <c r="UDP46" s="549"/>
      <c r="UDQ46" s="549"/>
      <c r="UDR46" s="549"/>
      <c r="UDS46" s="549"/>
      <c r="UDT46" s="549"/>
      <c r="UDU46" s="549"/>
      <c r="UDV46" s="549"/>
      <c r="UDW46" s="549"/>
      <c r="UDX46" s="549"/>
      <c r="UDY46" s="549"/>
      <c r="UDZ46" s="549"/>
      <c r="UEA46" s="549"/>
      <c r="UEB46" s="549"/>
      <c r="UEC46" s="549"/>
      <c r="UED46" s="549"/>
      <c r="UEE46" s="549"/>
      <c r="UEF46" s="549"/>
      <c r="UEG46" s="549"/>
      <c r="UEH46" s="549"/>
      <c r="UEI46" s="549"/>
      <c r="UEJ46" s="549"/>
      <c r="UEK46" s="549"/>
      <c r="UEL46" s="549"/>
      <c r="UEM46" s="549"/>
      <c r="UEN46" s="549"/>
      <c r="UEO46" s="549"/>
      <c r="UEP46" s="549"/>
      <c r="UEQ46" s="549"/>
      <c r="UER46" s="549"/>
      <c r="UES46" s="549"/>
      <c r="UET46" s="549"/>
      <c r="UEU46" s="549"/>
      <c r="UEV46" s="549"/>
      <c r="UEW46" s="549"/>
      <c r="UEX46" s="549"/>
      <c r="UEY46" s="549"/>
      <c r="UEZ46" s="549"/>
      <c r="UFA46" s="549"/>
      <c r="UFB46" s="549"/>
      <c r="UFC46" s="549"/>
      <c r="UFD46" s="549"/>
      <c r="UFE46" s="549"/>
      <c r="UFF46" s="549"/>
      <c r="UFG46" s="549"/>
      <c r="UFH46" s="549"/>
      <c r="UFI46" s="549"/>
      <c r="UFJ46" s="549"/>
      <c r="UFK46" s="549"/>
      <c r="UFL46" s="549"/>
      <c r="UFM46" s="549"/>
      <c r="UFN46" s="549"/>
      <c r="UFO46" s="549"/>
      <c r="UFP46" s="549"/>
      <c r="UFQ46" s="549"/>
      <c r="UFR46" s="549"/>
      <c r="UFS46" s="549"/>
      <c r="UFT46" s="549"/>
      <c r="UFU46" s="549"/>
      <c r="UFV46" s="549"/>
      <c r="UFW46" s="549"/>
      <c r="UFX46" s="549"/>
      <c r="UFY46" s="549"/>
      <c r="UFZ46" s="549"/>
      <c r="UGA46" s="549"/>
      <c r="UGB46" s="549"/>
      <c r="UGC46" s="549"/>
      <c r="UGD46" s="549"/>
      <c r="UGE46" s="549"/>
      <c r="UGF46" s="549"/>
      <c r="UGG46" s="549"/>
      <c r="UGH46" s="549"/>
      <c r="UGI46" s="549"/>
      <c r="UGJ46" s="549"/>
      <c r="UGK46" s="549"/>
      <c r="UGL46" s="549"/>
      <c r="UGM46" s="549"/>
      <c r="UGN46" s="549"/>
      <c r="UGO46" s="549"/>
      <c r="UGP46" s="549"/>
      <c r="UGQ46" s="549"/>
      <c r="UGR46" s="549"/>
      <c r="UGS46" s="549"/>
      <c r="UGT46" s="549"/>
      <c r="UGU46" s="549"/>
      <c r="UGV46" s="549"/>
      <c r="UGW46" s="549"/>
      <c r="UGX46" s="549"/>
      <c r="UGY46" s="549"/>
      <c r="UGZ46" s="549"/>
      <c r="UHA46" s="549"/>
      <c r="UHB46" s="549"/>
      <c r="UHC46" s="549"/>
      <c r="UHD46" s="549"/>
      <c r="UHE46" s="549"/>
      <c r="UHF46" s="549"/>
      <c r="UHG46" s="549"/>
      <c r="UHH46" s="549"/>
      <c r="UHI46" s="549"/>
      <c r="UHJ46" s="549"/>
      <c r="UHK46" s="549"/>
      <c r="UHL46" s="549"/>
      <c r="UHM46" s="549"/>
      <c r="UHN46" s="549"/>
      <c r="UHO46" s="549"/>
      <c r="UHP46" s="549"/>
      <c r="UHQ46" s="549"/>
      <c r="UHR46" s="549"/>
      <c r="UHS46" s="549"/>
      <c r="UHT46" s="549"/>
      <c r="UHU46" s="549"/>
      <c r="UHV46" s="549"/>
      <c r="UHW46" s="549"/>
      <c r="UHX46" s="549"/>
      <c r="UHY46" s="549"/>
      <c r="UHZ46" s="549"/>
      <c r="UIA46" s="549"/>
      <c r="UIB46" s="549"/>
      <c r="UIC46" s="549"/>
      <c r="UID46" s="549"/>
      <c r="UIE46" s="549"/>
      <c r="UIF46" s="549"/>
      <c r="UIG46" s="549"/>
      <c r="UIH46" s="549"/>
      <c r="UII46" s="549"/>
      <c r="UIJ46" s="549"/>
      <c r="UIK46" s="549"/>
      <c r="UIL46" s="549"/>
      <c r="UIM46" s="549"/>
      <c r="UIN46" s="549"/>
      <c r="UIO46" s="549"/>
      <c r="UIP46" s="549"/>
      <c r="UIQ46" s="549"/>
      <c r="UIR46" s="549"/>
      <c r="UIS46" s="549"/>
      <c r="UIT46" s="549"/>
      <c r="UIU46" s="549"/>
      <c r="UIV46" s="549"/>
      <c r="UIW46" s="549"/>
      <c r="UIX46" s="549"/>
      <c r="UIY46" s="549"/>
      <c r="UIZ46" s="549"/>
      <c r="UJA46" s="549"/>
      <c r="UJB46" s="549"/>
      <c r="UJC46" s="549"/>
      <c r="UJD46" s="549"/>
      <c r="UJE46" s="549"/>
      <c r="UJF46" s="549"/>
      <c r="UJG46" s="549"/>
      <c r="UJH46" s="549"/>
      <c r="UJI46" s="549"/>
      <c r="UJJ46" s="549"/>
      <c r="UJK46" s="549"/>
      <c r="UJL46" s="549"/>
      <c r="UJM46" s="549"/>
      <c r="UJN46" s="549"/>
      <c r="UJO46" s="549"/>
      <c r="UJP46" s="549"/>
      <c r="UJQ46" s="549"/>
      <c r="UJR46" s="549"/>
      <c r="UJS46" s="549"/>
      <c r="UJT46" s="549"/>
      <c r="UJU46" s="549"/>
      <c r="UJV46" s="549"/>
      <c r="UJW46" s="549"/>
      <c r="UJX46" s="549"/>
      <c r="UJY46" s="549"/>
      <c r="UJZ46" s="549"/>
      <c r="UKA46" s="549"/>
      <c r="UKB46" s="549"/>
      <c r="UKC46" s="549"/>
      <c r="UKD46" s="549"/>
      <c r="UKE46" s="549"/>
      <c r="UKF46" s="549"/>
      <c r="UKG46" s="549"/>
      <c r="UKH46" s="549"/>
      <c r="UKI46" s="549"/>
      <c r="UKJ46" s="549"/>
      <c r="UKK46" s="549"/>
      <c r="UKL46" s="549"/>
      <c r="UKM46" s="549"/>
      <c r="UKN46" s="549"/>
      <c r="UKO46" s="549"/>
      <c r="UKP46" s="549"/>
      <c r="UKQ46" s="549"/>
      <c r="UKR46" s="549"/>
      <c r="UKS46" s="549"/>
      <c r="UKT46" s="549"/>
      <c r="UKU46" s="549"/>
      <c r="UKV46" s="549"/>
      <c r="UKW46" s="549"/>
      <c r="UKX46" s="549"/>
      <c r="UKY46" s="549"/>
      <c r="UKZ46" s="549"/>
      <c r="ULA46" s="549"/>
      <c r="ULB46" s="549"/>
      <c r="ULC46" s="549"/>
      <c r="ULD46" s="549"/>
      <c r="ULE46" s="549"/>
      <c r="ULF46" s="549"/>
      <c r="ULG46" s="549"/>
      <c r="ULH46" s="549"/>
      <c r="ULI46" s="549"/>
      <c r="ULJ46" s="549"/>
      <c r="ULK46" s="549"/>
      <c r="ULL46" s="549"/>
      <c r="ULM46" s="549"/>
      <c r="ULN46" s="549"/>
      <c r="ULO46" s="549"/>
      <c r="ULP46" s="549"/>
      <c r="ULQ46" s="549"/>
      <c r="ULR46" s="549"/>
      <c r="ULS46" s="549"/>
      <c r="ULT46" s="549"/>
      <c r="ULU46" s="549"/>
      <c r="ULV46" s="549"/>
      <c r="ULW46" s="549"/>
      <c r="ULX46" s="549"/>
      <c r="ULY46" s="549"/>
      <c r="ULZ46" s="549"/>
      <c r="UMA46" s="549"/>
      <c r="UMB46" s="549"/>
      <c r="UMC46" s="549"/>
      <c r="UMD46" s="549"/>
      <c r="UME46" s="549"/>
      <c r="UMF46" s="549"/>
      <c r="UMG46" s="549"/>
      <c r="UMH46" s="549"/>
      <c r="UMI46" s="549"/>
      <c r="UMJ46" s="549"/>
      <c r="UMK46" s="549"/>
      <c r="UML46" s="549"/>
      <c r="UMM46" s="549"/>
      <c r="UMN46" s="549"/>
      <c r="UMO46" s="549"/>
      <c r="UMP46" s="549"/>
      <c r="UMQ46" s="549"/>
      <c r="UMR46" s="549"/>
      <c r="UMS46" s="549"/>
      <c r="UMT46" s="549"/>
      <c r="UMU46" s="549"/>
      <c r="UMV46" s="549"/>
      <c r="UMW46" s="549"/>
      <c r="UMX46" s="549"/>
      <c r="UMY46" s="549"/>
      <c r="UMZ46" s="549"/>
      <c r="UNA46" s="549"/>
      <c r="UNB46" s="549"/>
      <c r="UNC46" s="549"/>
      <c r="UND46" s="549"/>
      <c r="UNE46" s="549"/>
      <c r="UNF46" s="549"/>
      <c r="UNG46" s="549"/>
      <c r="UNH46" s="549"/>
      <c r="UNI46" s="549"/>
      <c r="UNJ46" s="549"/>
      <c r="UNK46" s="549"/>
      <c r="UNL46" s="549"/>
      <c r="UNM46" s="549"/>
      <c r="UNN46" s="549"/>
      <c r="UNO46" s="549"/>
      <c r="UNP46" s="549"/>
      <c r="UNQ46" s="549"/>
      <c r="UNR46" s="549"/>
      <c r="UNS46" s="549"/>
      <c r="UNT46" s="549"/>
      <c r="UNU46" s="549"/>
      <c r="UNV46" s="549"/>
      <c r="UNW46" s="549"/>
      <c r="UNX46" s="549"/>
      <c r="UNY46" s="549"/>
      <c r="UNZ46" s="549"/>
      <c r="UOA46" s="549"/>
      <c r="UOB46" s="549"/>
      <c r="UOC46" s="549"/>
      <c r="UOD46" s="549"/>
      <c r="UOE46" s="549"/>
      <c r="UOF46" s="549"/>
      <c r="UOG46" s="549"/>
      <c r="UOH46" s="549"/>
      <c r="UOI46" s="549"/>
      <c r="UOJ46" s="549"/>
      <c r="UOK46" s="549"/>
      <c r="UOL46" s="549"/>
      <c r="UOM46" s="549"/>
      <c r="UON46" s="549"/>
      <c r="UOO46" s="549"/>
      <c r="UOP46" s="549"/>
      <c r="UOQ46" s="549"/>
      <c r="UOR46" s="549"/>
      <c r="UOS46" s="549"/>
      <c r="UOT46" s="549"/>
      <c r="UOU46" s="549"/>
      <c r="UOV46" s="549"/>
      <c r="UOW46" s="549"/>
      <c r="UOX46" s="549"/>
      <c r="UOY46" s="549"/>
      <c r="UOZ46" s="549"/>
      <c r="UPA46" s="549"/>
      <c r="UPB46" s="549"/>
      <c r="UPC46" s="549"/>
      <c r="UPD46" s="549"/>
      <c r="UPE46" s="549"/>
      <c r="UPF46" s="549"/>
      <c r="UPG46" s="549"/>
      <c r="UPH46" s="549"/>
      <c r="UPI46" s="549"/>
      <c r="UPJ46" s="549"/>
      <c r="UPK46" s="549"/>
      <c r="UPL46" s="549"/>
      <c r="UPM46" s="549"/>
      <c r="UPN46" s="549"/>
      <c r="UPO46" s="549"/>
      <c r="UPP46" s="549"/>
      <c r="UPQ46" s="549"/>
      <c r="UPR46" s="549"/>
      <c r="UPS46" s="549"/>
      <c r="UPT46" s="549"/>
      <c r="UPU46" s="549"/>
      <c r="UPV46" s="549"/>
      <c r="UPW46" s="549"/>
      <c r="UPX46" s="549"/>
      <c r="UPY46" s="549"/>
      <c r="UPZ46" s="549"/>
      <c r="UQA46" s="549"/>
      <c r="UQB46" s="549"/>
      <c r="UQC46" s="549"/>
      <c r="UQD46" s="549"/>
      <c r="UQE46" s="549"/>
      <c r="UQF46" s="549"/>
      <c r="UQG46" s="549"/>
      <c r="UQH46" s="549"/>
      <c r="UQI46" s="549"/>
      <c r="UQJ46" s="549"/>
      <c r="UQK46" s="549"/>
      <c r="UQL46" s="549"/>
      <c r="UQM46" s="549"/>
      <c r="UQN46" s="549"/>
      <c r="UQO46" s="549"/>
      <c r="UQP46" s="549"/>
      <c r="UQQ46" s="549"/>
      <c r="UQR46" s="549"/>
      <c r="UQS46" s="549"/>
      <c r="UQT46" s="549"/>
      <c r="UQU46" s="549"/>
      <c r="UQV46" s="549"/>
      <c r="UQW46" s="549"/>
      <c r="UQX46" s="549"/>
      <c r="UQY46" s="549"/>
      <c r="UQZ46" s="549"/>
      <c r="URA46" s="549"/>
      <c r="URB46" s="549"/>
      <c r="URC46" s="549"/>
      <c r="URD46" s="549"/>
      <c r="URE46" s="549"/>
      <c r="URF46" s="549"/>
      <c r="URG46" s="549"/>
      <c r="URH46" s="549"/>
      <c r="URI46" s="549"/>
      <c r="URJ46" s="549"/>
      <c r="URK46" s="549"/>
      <c r="URL46" s="549"/>
      <c r="URM46" s="549"/>
      <c r="URN46" s="549"/>
      <c r="URO46" s="549"/>
      <c r="URP46" s="549"/>
      <c r="URQ46" s="549"/>
      <c r="URR46" s="549"/>
      <c r="URS46" s="549"/>
      <c r="URT46" s="549"/>
      <c r="URU46" s="549"/>
      <c r="URV46" s="549"/>
      <c r="URW46" s="549"/>
      <c r="URX46" s="549"/>
      <c r="URY46" s="549"/>
      <c r="URZ46" s="549"/>
      <c r="USA46" s="549"/>
      <c r="USB46" s="549"/>
      <c r="USC46" s="549"/>
      <c r="USD46" s="549"/>
      <c r="USE46" s="549"/>
      <c r="USF46" s="549"/>
      <c r="USG46" s="549"/>
      <c r="USH46" s="549"/>
      <c r="USI46" s="549"/>
      <c r="USJ46" s="549"/>
      <c r="USK46" s="549"/>
      <c r="USL46" s="549"/>
      <c r="USM46" s="549"/>
      <c r="USN46" s="549"/>
      <c r="USO46" s="549"/>
      <c r="USP46" s="549"/>
      <c r="USQ46" s="549"/>
      <c r="USR46" s="549"/>
      <c r="USS46" s="549"/>
      <c r="UST46" s="549"/>
      <c r="USU46" s="549"/>
      <c r="USV46" s="549"/>
      <c r="USW46" s="549"/>
      <c r="USX46" s="549"/>
      <c r="USY46" s="549"/>
      <c r="USZ46" s="549"/>
      <c r="UTA46" s="549"/>
      <c r="UTB46" s="549"/>
      <c r="UTC46" s="549"/>
      <c r="UTD46" s="549"/>
      <c r="UTE46" s="549"/>
      <c r="UTF46" s="549"/>
      <c r="UTG46" s="549"/>
      <c r="UTH46" s="549"/>
      <c r="UTI46" s="549"/>
      <c r="UTJ46" s="549"/>
      <c r="UTK46" s="549"/>
      <c r="UTL46" s="549"/>
      <c r="UTM46" s="549"/>
      <c r="UTN46" s="549"/>
      <c r="UTO46" s="549"/>
      <c r="UTP46" s="549"/>
      <c r="UTQ46" s="549"/>
      <c r="UTR46" s="549"/>
      <c r="UTS46" s="549"/>
      <c r="UTT46" s="549"/>
      <c r="UTU46" s="549"/>
      <c r="UTV46" s="549"/>
      <c r="UTW46" s="549"/>
      <c r="UTX46" s="549"/>
      <c r="UTY46" s="549"/>
      <c r="UTZ46" s="549"/>
      <c r="UUA46" s="549"/>
      <c r="UUB46" s="549"/>
      <c r="UUC46" s="549"/>
      <c r="UUD46" s="549"/>
      <c r="UUE46" s="549"/>
      <c r="UUF46" s="549"/>
      <c r="UUG46" s="549"/>
      <c r="UUH46" s="549"/>
      <c r="UUI46" s="549"/>
      <c r="UUJ46" s="549"/>
      <c r="UUK46" s="549"/>
      <c r="UUL46" s="549"/>
      <c r="UUM46" s="549"/>
      <c r="UUN46" s="549"/>
      <c r="UUO46" s="549"/>
      <c r="UUP46" s="549"/>
      <c r="UUQ46" s="549"/>
      <c r="UUR46" s="549"/>
      <c r="UUS46" s="549"/>
      <c r="UUT46" s="549"/>
      <c r="UUU46" s="549"/>
      <c r="UUV46" s="549"/>
      <c r="UUW46" s="549"/>
      <c r="UUX46" s="549"/>
      <c r="UUY46" s="549"/>
      <c r="UUZ46" s="549"/>
      <c r="UVA46" s="549"/>
      <c r="UVB46" s="549"/>
      <c r="UVC46" s="549"/>
      <c r="UVD46" s="549"/>
      <c r="UVE46" s="549"/>
      <c r="UVF46" s="549"/>
      <c r="UVG46" s="549"/>
      <c r="UVH46" s="549"/>
      <c r="UVI46" s="549"/>
      <c r="UVJ46" s="549"/>
      <c r="UVK46" s="549"/>
      <c r="UVL46" s="549"/>
      <c r="UVM46" s="549"/>
      <c r="UVN46" s="549"/>
      <c r="UVO46" s="549"/>
      <c r="UVP46" s="549"/>
      <c r="UVQ46" s="549"/>
      <c r="UVR46" s="549"/>
      <c r="UVS46" s="549"/>
      <c r="UVT46" s="549"/>
      <c r="UVU46" s="549"/>
      <c r="UVV46" s="549"/>
      <c r="UVW46" s="549"/>
      <c r="UVX46" s="549"/>
      <c r="UVY46" s="549"/>
      <c r="UVZ46" s="549"/>
      <c r="UWA46" s="549"/>
      <c r="UWB46" s="549"/>
      <c r="UWC46" s="549"/>
      <c r="UWD46" s="549"/>
      <c r="UWE46" s="549"/>
      <c r="UWF46" s="549"/>
      <c r="UWG46" s="549"/>
      <c r="UWH46" s="549"/>
      <c r="UWI46" s="549"/>
      <c r="UWJ46" s="549"/>
      <c r="UWK46" s="549"/>
      <c r="UWL46" s="549"/>
      <c r="UWM46" s="549"/>
      <c r="UWN46" s="549"/>
      <c r="UWO46" s="549"/>
      <c r="UWP46" s="549"/>
      <c r="UWQ46" s="549"/>
      <c r="UWR46" s="549"/>
      <c r="UWS46" s="549"/>
      <c r="UWT46" s="549"/>
      <c r="UWU46" s="549"/>
      <c r="UWV46" s="549"/>
      <c r="UWW46" s="549"/>
      <c r="UWX46" s="549"/>
      <c r="UWY46" s="549"/>
      <c r="UWZ46" s="549"/>
      <c r="UXA46" s="549"/>
      <c r="UXB46" s="549"/>
      <c r="UXC46" s="549"/>
      <c r="UXD46" s="549"/>
      <c r="UXE46" s="549"/>
      <c r="UXF46" s="549"/>
      <c r="UXG46" s="549"/>
      <c r="UXH46" s="549"/>
      <c r="UXI46" s="549"/>
      <c r="UXJ46" s="549"/>
      <c r="UXK46" s="549"/>
      <c r="UXL46" s="549"/>
      <c r="UXM46" s="549"/>
      <c r="UXN46" s="549"/>
      <c r="UXO46" s="549"/>
      <c r="UXP46" s="549"/>
      <c r="UXQ46" s="549"/>
      <c r="UXR46" s="549"/>
      <c r="UXS46" s="549"/>
      <c r="UXT46" s="549"/>
      <c r="UXU46" s="549"/>
      <c r="UXV46" s="549"/>
      <c r="UXW46" s="549"/>
      <c r="UXX46" s="549"/>
      <c r="UXY46" s="549"/>
      <c r="UXZ46" s="549"/>
      <c r="UYA46" s="549"/>
      <c r="UYB46" s="549"/>
      <c r="UYC46" s="549"/>
      <c r="UYD46" s="549"/>
      <c r="UYE46" s="549"/>
      <c r="UYF46" s="549"/>
      <c r="UYG46" s="549"/>
      <c r="UYH46" s="549"/>
      <c r="UYI46" s="549"/>
      <c r="UYJ46" s="549"/>
      <c r="UYK46" s="549"/>
      <c r="UYL46" s="549"/>
      <c r="UYM46" s="549"/>
      <c r="UYN46" s="549"/>
      <c r="UYO46" s="549"/>
      <c r="UYP46" s="549"/>
      <c r="UYQ46" s="549"/>
      <c r="UYR46" s="549"/>
      <c r="UYS46" s="549"/>
      <c r="UYT46" s="549"/>
      <c r="UYU46" s="549"/>
      <c r="UYV46" s="549"/>
      <c r="UYW46" s="549"/>
      <c r="UYX46" s="549"/>
      <c r="UYY46" s="549"/>
      <c r="UYZ46" s="549"/>
      <c r="UZA46" s="549"/>
      <c r="UZB46" s="549"/>
      <c r="UZC46" s="549"/>
      <c r="UZD46" s="549"/>
      <c r="UZE46" s="549"/>
      <c r="UZF46" s="549"/>
      <c r="UZG46" s="549"/>
      <c r="UZH46" s="549"/>
      <c r="UZI46" s="549"/>
      <c r="UZJ46" s="549"/>
      <c r="UZK46" s="549"/>
      <c r="UZL46" s="549"/>
      <c r="UZM46" s="549"/>
      <c r="UZN46" s="549"/>
      <c r="UZO46" s="549"/>
      <c r="UZP46" s="549"/>
      <c r="UZQ46" s="549"/>
      <c r="UZR46" s="549"/>
      <c r="UZS46" s="549"/>
      <c r="UZT46" s="549"/>
      <c r="UZU46" s="549"/>
      <c r="UZV46" s="549"/>
      <c r="UZW46" s="549"/>
      <c r="UZX46" s="549"/>
      <c r="UZY46" s="549"/>
      <c r="UZZ46" s="549"/>
      <c r="VAA46" s="549"/>
      <c r="VAB46" s="549"/>
      <c r="VAC46" s="549"/>
      <c r="VAD46" s="549"/>
      <c r="VAE46" s="549"/>
      <c r="VAF46" s="549"/>
      <c r="VAG46" s="549"/>
      <c r="VAH46" s="549"/>
      <c r="VAI46" s="549"/>
      <c r="VAJ46" s="549"/>
      <c r="VAK46" s="549"/>
      <c r="VAL46" s="549"/>
      <c r="VAM46" s="549"/>
      <c r="VAN46" s="549"/>
      <c r="VAO46" s="549"/>
      <c r="VAP46" s="549"/>
      <c r="VAQ46" s="549"/>
      <c r="VAR46" s="549"/>
      <c r="VAS46" s="549"/>
      <c r="VAT46" s="549"/>
      <c r="VAU46" s="549"/>
      <c r="VAV46" s="549"/>
      <c r="VAW46" s="549"/>
      <c r="VAX46" s="549"/>
      <c r="VAY46" s="549"/>
      <c r="VAZ46" s="549"/>
      <c r="VBA46" s="549"/>
      <c r="VBB46" s="549"/>
      <c r="VBC46" s="549"/>
      <c r="VBD46" s="549"/>
      <c r="VBE46" s="549"/>
      <c r="VBF46" s="549"/>
      <c r="VBG46" s="549"/>
      <c r="VBH46" s="549"/>
      <c r="VBI46" s="549"/>
      <c r="VBJ46" s="549"/>
      <c r="VBK46" s="549"/>
      <c r="VBL46" s="549"/>
      <c r="VBM46" s="549"/>
      <c r="VBN46" s="549"/>
      <c r="VBO46" s="549"/>
      <c r="VBP46" s="549"/>
      <c r="VBQ46" s="549"/>
      <c r="VBR46" s="549"/>
      <c r="VBS46" s="549"/>
      <c r="VBT46" s="549"/>
      <c r="VBU46" s="549"/>
      <c r="VBV46" s="549"/>
      <c r="VBW46" s="549"/>
      <c r="VBX46" s="549"/>
      <c r="VBY46" s="549"/>
      <c r="VBZ46" s="549"/>
      <c r="VCA46" s="549"/>
      <c r="VCB46" s="549"/>
      <c r="VCC46" s="549"/>
      <c r="VCD46" s="549"/>
      <c r="VCE46" s="549"/>
      <c r="VCF46" s="549"/>
      <c r="VCG46" s="549"/>
      <c r="VCH46" s="549"/>
      <c r="VCI46" s="549"/>
      <c r="VCJ46" s="549"/>
      <c r="VCK46" s="549"/>
      <c r="VCL46" s="549"/>
      <c r="VCM46" s="549"/>
      <c r="VCN46" s="549"/>
      <c r="VCO46" s="549"/>
      <c r="VCP46" s="549"/>
      <c r="VCQ46" s="549"/>
      <c r="VCR46" s="549"/>
      <c r="VCS46" s="549"/>
      <c r="VCT46" s="549"/>
      <c r="VCU46" s="549"/>
      <c r="VCV46" s="549"/>
      <c r="VCW46" s="549"/>
      <c r="VCX46" s="549"/>
      <c r="VCY46" s="549"/>
      <c r="VCZ46" s="549"/>
      <c r="VDA46" s="549"/>
      <c r="VDB46" s="549"/>
      <c r="VDC46" s="549"/>
      <c r="VDD46" s="549"/>
      <c r="VDE46" s="549"/>
      <c r="VDF46" s="549"/>
      <c r="VDG46" s="549"/>
      <c r="VDH46" s="549"/>
      <c r="VDI46" s="549"/>
      <c r="VDJ46" s="549"/>
      <c r="VDK46" s="549"/>
      <c r="VDL46" s="549"/>
      <c r="VDM46" s="549"/>
      <c r="VDN46" s="549"/>
      <c r="VDO46" s="549"/>
      <c r="VDP46" s="549"/>
      <c r="VDQ46" s="549"/>
      <c r="VDR46" s="549"/>
      <c r="VDS46" s="549"/>
      <c r="VDT46" s="549"/>
      <c r="VDU46" s="549"/>
      <c r="VDV46" s="549"/>
      <c r="VDW46" s="549"/>
      <c r="VDX46" s="549"/>
      <c r="VDY46" s="549"/>
      <c r="VDZ46" s="549"/>
      <c r="VEA46" s="549"/>
      <c r="VEB46" s="549"/>
      <c r="VEC46" s="549"/>
      <c r="VED46" s="549"/>
      <c r="VEE46" s="549"/>
      <c r="VEF46" s="549"/>
      <c r="VEG46" s="549"/>
      <c r="VEH46" s="549"/>
      <c r="VEI46" s="549"/>
      <c r="VEJ46" s="549"/>
      <c r="VEK46" s="549"/>
      <c r="VEL46" s="549"/>
      <c r="VEM46" s="549"/>
      <c r="VEN46" s="549"/>
      <c r="VEO46" s="549"/>
      <c r="VEP46" s="549"/>
      <c r="VEQ46" s="549"/>
      <c r="VER46" s="549"/>
      <c r="VES46" s="549"/>
      <c r="VET46" s="549"/>
      <c r="VEU46" s="549"/>
      <c r="VEV46" s="549"/>
      <c r="VEW46" s="549"/>
      <c r="VEX46" s="549"/>
      <c r="VEY46" s="549"/>
      <c r="VEZ46" s="549"/>
      <c r="VFA46" s="549"/>
      <c r="VFB46" s="549"/>
      <c r="VFC46" s="549"/>
      <c r="VFD46" s="549"/>
      <c r="VFE46" s="549"/>
      <c r="VFF46" s="549"/>
      <c r="VFG46" s="549"/>
      <c r="VFH46" s="549"/>
      <c r="VFI46" s="549"/>
      <c r="VFJ46" s="549"/>
      <c r="VFK46" s="549"/>
      <c r="VFL46" s="549"/>
      <c r="VFM46" s="549"/>
      <c r="VFN46" s="549"/>
      <c r="VFO46" s="549"/>
      <c r="VFP46" s="549"/>
      <c r="VFQ46" s="549"/>
      <c r="VFR46" s="549"/>
      <c r="VFS46" s="549"/>
      <c r="VFT46" s="549"/>
      <c r="VFU46" s="549"/>
      <c r="VFV46" s="549"/>
      <c r="VFW46" s="549"/>
      <c r="VFX46" s="549"/>
      <c r="VFY46" s="549"/>
      <c r="VFZ46" s="549"/>
      <c r="VGA46" s="549"/>
      <c r="VGB46" s="549"/>
      <c r="VGC46" s="549"/>
      <c r="VGD46" s="549"/>
      <c r="VGE46" s="549"/>
      <c r="VGF46" s="549"/>
      <c r="VGG46" s="549"/>
      <c r="VGH46" s="549"/>
      <c r="VGI46" s="549"/>
      <c r="VGJ46" s="549"/>
      <c r="VGK46" s="549"/>
      <c r="VGL46" s="549"/>
      <c r="VGM46" s="549"/>
      <c r="VGN46" s="549"/>
      <c r="VGO46" s="549"/>
      <c r="VGP46" s="549"/>
      <c r="VGQ46" s="549"/>
      <c r="VGR46" s="549"/>
      <c r="VGS46" s="549"/>
      <c r="VGT46" s="549"/>
      <c r="VGU46" s="549"/>
      <c r="VGV46" s="549"/>
      <c r="VGW46" s="549"/>
      <c r="VGX46" s="549"/>
      <c r="VGY46" s="549"/>
      <c r="VGZ46" s="549"/>
      <c r="VHA46" s="549"/>
      <c r="VHB46" s="549"/>
      <c r="VHC46" s="549"/>
      <c r="VHD46" s="549"/>
      <c r="VHE46" s="549"/>
      <c r="VHF46" s="549"/>
      <c r="VHG46" s="549"/>
      <c r="VHH46" s="549"/>
      <c r="VHI46" s="549"/>
      <c r="VHJ46" s="549"/>
      <c r="VHK46" s="549"/>
      <c r="VHL46" s="549"/>
      <c r="VHM46" s="549"/>
      <c r="VHN46" s="549"/>
      <c r="VHO46" s="549"/>
      <c r="VHP46" s="549"/>
      <c r="VHQ46" s="549"/>
      <c r="VHR46" s="549"/>
      <c r="VHS46" s="549"/>
      <c r="VHT46" s="549"/>
      <c r="VHU46" s="549"/>
      <c r="VHV46" s="549"/>
      <c r="VHW46" s="549"/>
      <c r="VHX46" s="549"/>
      <c r="VHY46" s="549"/>
      <c r="VHZ46" s="549"/>
      <c r="VIA46" s="549"/>
      <c r="VIB46" s="549"/>
      <c r="VIC46" s="549"/>
      <c r="VID46" s="549"/>
      <c r="VIE46" s="549"/>
      <c r="VIF46" s="549"/>
      <c r="VIG46" s="549"/>
      <c r="VIH46" s="549"/>
      <c r="VII46" s="549"/>
      <c r="VIJ46" s="549"/>
      <c r="VIK46" s="549"/>
      <c r="VIL46" s="549"/>
      <c r="VIM46" s="549"/>
      <c r="VIN46" s="549"/>
      <c r="VIO46" s="549"/>
      <c r="VIP46" s="549"/>
      <c r="VIQ46" s="549"/>
      <c r="VIR46" s="549"/>
      <c r="VIS46" s="549"/>
      <c r="VIT46" s="549"/>
      <c r="VIU46" s="549"/>
      <c r="VIV46" s="549"/>
      <c r="VIW46" s="549"/>
      <c r="VIX46" s="549"/>
      <c r="VIY46" s="549"/>
      <c r="VIZ46" s="549"/>
      <c r="VJA46" s="549"/>
      <c r="VJB46" s="549"/>
      <c r="VJC46" s="549"/>
      <c r="VJD46" s="549"/>
      <c r="VJE46" s="549"/>
      <c r="VJF46" s="549"/>
      <c r="VJG46" s="549"/>
      <c r="VJH46" s="549"/>
      <c r="VJI46" s="549"/>
      <c r="VJJ46" s="549"/>
      <c r="VJK46" s="549"/>
      <c r="VJL46" s="549"/>
      <c r="VJM46" s="549"/>
      <c r="VJN46" s="549"/>
      <c r="VJO46" s="549"/>
      <c r="VJP46" s="549"/>
      <c r="VJQ46" s="549"/>
      <c r="VJR46" s="549"/>
      <c r="VJS46" s="549"/>
      <c r="VJT46" s="549"/>
      <c r="VJU46" s="549"/>
      <c r="VJV46" s="549"/>
      <c r="VJW46" s="549"/>
      <c r="VJX46" s="549"/>
      <c r="VJY46" s="549"/>
      <c r="VJZ46" s="549"/>
      <c r="VKA46" s="549"/>
      <c r="VKB46" s="549"/>
      <c r="VKC46" s="549"/>
      <c r="VKD46" s="549"/>
      <c r="VKE46" s="549"/>
      <c r="VKF46" s="549"/>
      <c r="VKG46" s="549"/>
      <c r="VKH46" s="549"/>
      <c r="VKI46" s="549"/>
      <c r="VKJ46" s="549"/>
      <c r="VKK46" s="549"/>
      <c r="VKL46" s="549"/>
      <c r="VKM46" s="549"/>
      <c r="VKN46" s="549"/>
      <c r="VKO46" s="549"/>
      <c r="VKP46" s="549"/>
      <c r="VKQ46" s="549"/>
      <c r="VKR46" s="549"/>
      <c r="VKS46" s="549"/>
      <c r="VKT46" s="549"/>
      <c r="VKU46" s="549"/>
      <c r="VKV46" s="549"/>
      <c r="VKW46" s="549"/>
      <c r="VKX46" s="549"/>
      <c r="VKY46" s="549"/>
      <c r="VKZ46" s="549"/>
      <c r="VLA46" s="549"/>
      <c r="VLB46" s="549"/>
      <c r="VLC46" s="549"/>
      <c r="VLD46" s="549"/>
      <c r="VLE46" s="549"/>
      <c r="VLF46" s="549"/>
      <c r="VLG46" s="549"/>
      <c r="VLH46" s="549"/>
      <c r="VLI46" s="549"/>
      <c r="VLJ46" s="549"/>
      <c r="VLK46" s="549"/>
      <c r="VLL46" s="549"/>
      <c r="VLM46" s="549"/>
      <c r="VLN46" s="549"/>
      <c r="VLO46" s="549"/>
      <c r="VLP46" s="549"/>
      <c r="VLQ46" s="549"/>
      <c r="VLR46" s="549"/>
      <c r="VLS46" s="549"/>
      <c r="VLT46" s="549"/>
      <c r="VLU46" s="549"/>
      <c r="VLV46" s="549"/>
      <c r="VLW46" s="549"/>
      <c r="VLX46" s="549"/>
      <c r="VLY46" s="549"/>
      <c r="VLZ46" s="549"/>
      <c r="VMA46" s="549"/>
      <c r="VMB46" s="549"/>
      <c r="VMC46" s="549"/>
      <c r="VMD46" s="549"/>
      <c r="VME46" s="549"/>
      <c r="VMF46" s="549"/>
      <c r="VMG46" s="549"/>
      <c r="VMH46" s="549"/>
      <c r="VMI46" s="549"/>
      <c r="VMJ46" s="549"/>
      <c r="VMK46" s="549"/>
      <c r="VML46" s="549"/>
      <c r="VMM46" s="549"/>
      <c r="VMN46" s="549"/>
      <c r="VMO46" s="549"/>
      <c r="VMP46" s="549"/>
      <c r="VMQ46" s="549"/>
      <c r="VMR46" s="549"/>
      <c r="VMS46" s="549"/>
      <c r="VMT46" s="549"/>
      <c r="VMU46" s="549"/>
      <c r="VMV46" s="549"/>
      <c r="VMW46" s="549"/>
      <c r="VMX46" s="549"/>
      <c r="VMY46" s="549"/>
      <c r="VMZ46" s="549"/>
      <c r="VNA46" s="549"/>
      <c r="VNB46" s="549"/>
      <c r="VNC46" s="549"/>
      <c r="VND46" s="549"/>
      <c r="VNE46" s="549"/>
      <c r="VNF46" s="549"/>
      <c r="VNG46" s="549"/>
      <c r="VNH46" s="549"/>
      <c r="VNI46" s="549"/>
      <c r="VNJ46" s="549"/>
      <c r="VNK46" s="549"/>
      <c r="VNL46" s="549"/>
      <c r="VNM46" s="549"/>
      <c r="VNN46" s="549"/>
      <c r="VNO46" s="549"/>
      <c r="VNP46" s="549"/>
      <c r="VNQ46" s="549"/>
      <c r="VNR46" s="549"/>
      <c r="VNS46" s="549"/>
      <c r="VNT46" s="549"/>
      <c r="VNU46" s="549"/>
      <c r="VNV46" s="549"/>
      <c r="VNW46" s="549"/>
      <c r="VNX46" s="549"/>
      <c r="VNY46" s="549"/>
      <c r="VNZ46" s="549"/>
      <c r="VOA46" s="549"/>
      <c r="VOB46" s="549"/>
      <c r="VOC46" s="549"/>
      <c r="VOD46" s="549"/>
      <c r="VOE46" s="549"/>
      <c r="VOF46" s="549"/>
      <c r="VOG46" s="549"/>
      <c r="VOH46" s="549"/>
      <c r="VOI46" s="549"/>
      <c r="VOJ46" s="549"/>
      <c r="VOK46" s="549"/>
      <c r="VOL46" s="549"/>
      <c r="VOM46" s="549"/>
      <c r="VON46" s="549"/>
      <c r="VOO46" s="549"/>
      <c r="VOP46" s="549"/>
      <c r="VOQ46" s="549"/>
      <c r="VOR46" s="549"/>
      <c r="VOS46" s="549"/>
      <c r="VOT46" s="549"/>
      <c r="VOU46" s="549"/>
      <c r="VOV46" s="549"/>
      <c r="VOW46" s="549"/>
      <c r="VOX46" s="549"/>
      <c r="VOY46" s="549"/>
      <c r="VOZ46" s="549"/>
      <c r="VPA46" s="549"/>
      <c r="VPB46" s="549"/>
      <c r="VPC46" s="549"/>
      <c r="VPD46" s="549"/>
      <c r="VPE46" s="549"/>
      <c r="VPF46" s="549"/>
      <c r="VPG46" s="549"/>
      <c r="VPH46" s="549"/>
      <c r="VPI46" s="549"/>
      <c r="VPJ46" s="549"/>
      <c r="VPK46" s="549"/>
      <c r="VPL46" s="549"/>
      <c r="VPM46" s="549"/>
      <c r="VPN46" s="549"/>
      <c r="VPO46" s="549"/>
      <c r="VPP46" s="549"/>
      <c r="VPQ46" s="549"/>
      <c r="VPR46" s="549"/>
      <c r="VPS46" s="549"/>
      <c r="VPT46" s="549"/>
      <c r="VPU46" s="549"/>
      <c r="VPV46" s="549"/>
      <c r="VPW46" s="549"/>
      <c r="VPX46" s="549"/>
      <c r="VPY46" s="549"/>
      <c r="VPZ46" s="549"/>
      <c r="VQA46" s="549"/>
      <c r="VQB46" s="549"/>
      <c r="VQC46" s="549"/>
      <c r="VQD46" s="549"/>
      <c r="VQE46" s="549"/>
      <c r="VQF46" s="549"/>
      <c r="VQG46" s="549"/>
      <c r="VQH46" s="549"/>
      <c r="VQI46" s="549"/>
      <c r="VQJ46" s="549"/>
      <c r="VQK46" s="549"/>
      <c r="VQL46" s="549"/>
      <c r="VQM46" s="549"/>
      <c r="VQN46" s="549"/>
      <c r="VQO46" s="549"/>
      <c r="VQP46" s="549"/>
      <c r="VQQ46" s="549"/>
      <c r="VQR46" s="549"/>
      <c r="VQS46" s="549"/>
      <c r="VQT46" s="549"/>
      <c r="VQU46" s="549"/>
      <c r="VQV46" s="549"/>
      <c r="VQW46" s="549"/>
      <c r="VQX46" s="549"/>
      <c r="VQY46" s="549"/>
      <c r="VQZ46" s="549"/>
      <c r="VRA46" s="549"/>
      <c r="VRB46" s="549"/>
      <c r="VRC46" s="549"/>
      <c r="VRD46" s="549"/>
      <c r="VRE46" s="549"/>
      <c r="VRF46" s="549"/>
      <c r="VRG46" s="549"/>
      <c r="VRH46" s="549"/>
      <c r="VRI46" s="549"/>
      <c r="VRJ46" s="549"/>
      <c r="VRK46" s="549"/>
      <c r="VRL46" s="549"/>
      <c r="VRM46" s="549"/>
      <c r="VRN46" s="549"/>
      <c r="VRO46" s="549"/>
      <c r="VRP46" s="549"/>
      <c r="VRQ46" s="549"/>
      <c r="VRR46" s="549"/>
      <c r="VRS46" s="549"/>
      <c r="VRT46" s="549"/>
      <c r="VRU46" s="549"/>
      <c r="VRV46" s="549"/>
      <c r="VRW46" s="549"/>
      <c r="VRX46" s="549"/>
      <c r="VRY46" s="549"/>
      <c r="VRZ46" s="549"/>
      <c r="VSA46" s="549"/>
      <c r="VSB46" s="549"/>
      <c r="VSC46" s="549"/>
      <c r="VSD46" s="549"/>
      <c r="VSE46" s="549"/>
      <c r="VSF46" s="549"/>
      <c r="VSG46" s="549"/>
      <c r="VSH46" s="549"/>
      <c r="VSI46" s="549"/>
      <c r="VSJ46" s="549"/>
      <c r="VSK46" s="549"/>
      <c r="VSL46" s="549"/>
      <c r="VSM46" s="549"/>
      <c r="VSN46" s="549"/>
      <c r="VSO46" s="549"/>
      <c r="VSP46" s="549"/>
      <c r="VSQ46" s="549"/>
      <c r="VSR46" s="549"/>
      <c r="VSS46" s="549"/>
      <c r="VST46" s="549"/>
      <c r="VSU46" s="549"/>
      <c r="VSV46" s="549"/>
      <c r="VSW46" s="549"/>
      <c r="VSX46" s="549"/>
      <c r="VSY46" s="549"/>
      <c r="VSZ46" s="549"/>
      <c r="VTA46" s="549"/>
      <c r="VTB46" s="549"/>
      <c r="VTC46" s="549"/>
      <c r="VTD46" s="549"/>
      <c r="VTE46" s="549"/>
      <c r="VTF46" s="549"/>
      <c r="VTG46" s="549"/>
      <c r="VTH46" s="549"/>
      <c r="VTI46" s="549"/>
      <c r="VTJ46" s="549"/>
      <c r="VTK46" s="549"/>
      <c r="VTL46" s="549"/>
      <c r="VTM46" s="549"/>
      <c r="VTN46" s="549"/>
      <c r="VTO46" s="549"/>
      <c r="VTP46" s="549"/>
      <c r="VTQ46" s="549"/>
      <c r="VTR46" s="549"/>
      <c r="VTS46" s="549"/>
      <c r="VTT46" s="549"/>
      <c r="VTU46" s="549"/>
      <c r="VTV46" s="549"/>
      <c r="VTW46" s="549"/>
      <c r="VTX46" s="549"/>
      <c r="VTY46" s="549"/>
      <c r="VTZ46" s="549"/>
      <c r="VUA46" s="549"/>
      <c r="VUB46" s="549"/>
      <c r="VUC46" s="549"/>
      <c r="VUD46" s="549"/>
      <c r="VUE46" s="549"/>
      <c r="VUF46" s="549"/>
      <c r="VUG46" s="549"/>
      <c r="VUH46" s="549"/>
      <c r="VUI46" s="549"/>
      <c r="VUJ46" s="549"/>
      <c r="VUK46" s="549"/>
      <c r="VUL46" s="549"/>
      <c r="VUM46" s="549"/>
      <c r="VUN46" s="549"/>
      <c r="VUO46" s="549"/>
      <c r="VUP46" s="549"/>
      <c r="VUQ46" s="549"/>
      <c r="VUR46" s="549"/>
      <c r="VUS46" s="549"/>
      <c r="VUT46" s="549"/>
      <c r="VUU46" s="549"/>
      <c r="VUV46" s="549"/>
      <c r="VUW46" s="549"/>
      <c r="VUX46" s="549"/>
      <c r="VUY46" s="549"/>
      <c r="VUZ46" s="549"/>
      <c r="VVA46" s="549"/>
      <c r="VVB46" s="549"/>
      <c r="VVC46" s="549"/>
      <c r="VVD46" s="549"/>
      <c r="VVE46" s="549"/>
      <c r="VVF46" s="549"/>
      <c r="VVG46" s="549"/>
      <c r="VVH46" s="549"/>
      <c r="VVI46" s="549"/>
      <c r="VVJ46" s="549"/>
      <c r="VVK46" s="549"/>
      <c r="VVL46" s="549"/>
      <c r="VVM46" s="549"/>
      <c r="VVN46" s="549"/>
      <c r="VVO46" s="549"/>
      <c r="VVP46" s="549"/>
      <c r="VVQ46" s="549"/>
      <c r="VVR46" s="549"/>
      <c r="VVS46" s="549"/>
      <c r="VVT46" s="549"/>
      <c r="VVU46" s="549"/>
      <c r="VVV46" s="549"/>
      <c r="VVW46" s="549"/>
      <c r="VVX46" s="549"/>
      <c r="VVY46" s="549"/>
      <c r="VVZ46" s="549"/>
      <c r="VWA46" s="549"/>
      <c r="VWB46" s="549"/>
      <c r="VWC46" s="549"/>
      <c r="VWD46" s="549"/>
      <c r="VWE46" s="549"/>
      <c r="VWF46" s="549"/>
      <c r="VWG46" s="549"/>
      <c r="VWH46" s="549"/>
      <c r="VWI46" s="549"/>
      <c r="VWJ46" s="549"/>
      <c r="VWK46" s="549"/>
      <c r="VWL46" s="549"/>
      <c r="VWM46" s="549"/>
      <c r="VWN46" s="549"/>
      <c r="VWO46" s="549"/>
      <c r="VWP46" s="549"/>
      <c r="VWQ46" s="549"/>
      <c r="VWR46" s="549"/>
      <c r="VWS46" s="549"/>
      <c r="VWT46" s="549"/>
      <c r="VWU46" s="549"/>
      <c r="VWV46" s="549"/>
      <c r="VWW46" s="549"/>
      <c r="VWX46" s="549"/>
      <c r="VWY46" s="549"/>
      <c r="VWZ46" s="549"/>
      <c r="VXA46" s="549"/>
      <c r="VXB46" s="549"/>
      <c r="VXC46" s="549"/>
      <c r="VXD46" s="549"/>
      <c r="VXE46" s="549"/>
      <c r="VXF46" s="549"/>
      <c r="VXG46" s="549"/>
      <c r="VXH46" s="549"/>
      <c r="VXI46" s="549"/>
      <c r="VXJ46" s="549"/>
      <c r="VXK46" s="549"/>
      <c r="VXL46" s="549"/>
      <c r="VXM46" s="549"/>
      <c r="VXN46" s="549"/>
      <c r="VXO46" s="549"/>
      <c r="VXP46" s="549"/>
      <c r="VXQ46" s="549"/>
      <c r="VXR46" s="549"/>
      <c r="VXS46" s="549"/>
      <c r="VXT46" s="549"/>
      <c r="VXU46" s="549"/>
      <c r="VXV46" s="549"/>
      <c r="VXW46" s="549"/>
      <c r="VXX46" s="549"/>
      <c r="VXY46" s="549"/>
      <c r="VXZ46" s="549"/>
      <c r="VYA46" s="549"/>
      <c r="VYB46" s="549"/>
      <c r="VYC46" s="549"/>
      <c r="VYD46" s="549"/>
      <c r="VYE46" s="549"/>
      <c r="VYF46" s="549"/>
      <c r="VYG46" s="549"/>
      <c r="VYH46" s="549"/>
      <c r="VYI46" s="549"/>
      <c r="VYJ46" s="549"/>
      <c r="VYK46" s="549"/>
      <c r="VYL46" s="549"/>
      <c r="VYM46" s="549"/>
      <c r="VYN46" s="549"/>
      <c r="VYO46" s="549"/>
      <c r="VYP46" s="549"/>
      <c r="VYQ46" s="549"/>
      <c r="VYR46" s="549"/>
      <c r="VYS46" s="549"/>
      <c r="VYT46" s="549"/>
      <c r="VYU46" s="549"/>
      <c r="VYV46" s="549"/>
      <c r="VYW46" s="549"/>
      <c r="VYX46" s="549"/>
      <c r="VYY46" s="549"/>
      <c r="VYZ46" s="549"/>
      <c r="VZA46" s="549"/>
      <c r="VZB46" s="549"/>
      <c r="VZC46" s="549"/>
      <c r="VZD46" s="549"/>
      <c r="VZE46" s="549"/>
      <c r="VZF46" s="549"/>
      <c r="VZG46" s="549"/>
      <c r="VZH46" s="549"/>
      <c r="VZI46" s="549"/>
      <c r="VZJ46" s="549"/>
      <c r="VZK46" s="549"/>
      <c r="VZL46" s="549"/>
      <c r="VZM46" s="549"/>
      <c r="VZN46" s="549"/>
      <c r="VZO46" s="549"/>
      <c r="VZP46" s="549"/>
      <c r="VZQ46" s="549"/>
      <c r="VZR46" s="549"/>
      <c r="VZS46" s="549"/>
      <c r="VZT46" s="549"/>
      <c r="VZU46" s="549"/>
      <c r="VZV46" s="549"/>
      <c r="VZW46" s="549"/>
      <c r="VZX46" s="549"/>
      <c r="VZY46" s="549"/>
      <c r="VZZ46" s="549"/>
      <c r="WAA46" s="549"/>
      <c r="WAB46" s="549"/>
      <c r="WAC46" s="549"/>
      <c r="WAD46" s="549"/>
      <c r="WAE46" s="549"/>
      <c r="WAF46" s="549"/>
      <c r="WAG46" s="549"/>
      <c r="WAH46" s="549"/>
      <c r="WAI46" s="549"/>
      <c r="WAJ46" s="549"/>
      <c r="WAK46" s="549"/>
      <c r="WAL46" s="549"/>
      <c r="WAM46" s="549"/>
      <c r="WAN46" s="549"/>
      <c r="WAO46" s="549"/>
      <c r="WAP46" s="549"/>
      <c r="WAQ46" s="549"/>
      <c r="WAR46" s="549"/>
      <c r="WAS46" s="549"/>
      <c r="WAT46" s="549"/>
      <c r="WAU46" s="549"/>
      <c r="WAV46" s="549"/>
      <c r="WAW46" s="549"/>
      <c r="WAX46" s="549"/>
      <c r="WAY46" s="549"/>
      <c r="WAZ46" s="549"/>
      <c r="WBA46" s="549"/>
      <c r="WBB46" s="549"/>
      <c r="WBC46" s="549"/>
      <c r="WBD46" s="549"/>
      <c r="WBE46" s="549"/>
      <c r="WBF46" s="549"/>
      <c r="WBG46" s="549"/>
      <c r="WBH46" s="549"/>
      <c r="WBI46" s="549"/>
      <c r="WBJ46" s="549"/>
      <c r="WBK46" s="549"/>
      <c r="WBL46" s="549"/>
      <c r="WBM46" s="549"/>
      <c r="WBN46" s="549"/>
      <c r="WBO46" s="549"/>
      <c r="WBP46" s="549"/>
      <c r="WBQ46" s="549"/>
      <c r="WBR46" s="549"/>
      <c r="WBS46" s="549"/>
      <c r="WBT46" s="549"/>
      <c r="WBU46" s="549"/>
      <c r="WBV46" s="549"/>
      <c r="WBW46" s="549"/>
      <c r="WBX46" s="549"/>
      <c r="WBY46" s="549"/>
      <c r="WBZ46" s="549"/>
      <c r="WCA46" s="549"/>
      <c r="WCB46" s="549"/>
      <c r="WCC46" s="549"/>
      <c r="WCD46" s="549"/>
      <c r="WCE46" s="549"/>
      <c r="WCF46" s="549"/>
      <c r="WCG46" s="549"/>
      <c r="WCH46" s="549"/>
      <c r="WCI46" s="549"/>
      <c r="WCJ46" s="549"/>
      <c r="WCK46" s="549"/>
      <c r="WCL46" s="549"/>
      <c r="WCM46" s="549"/>
      <c r="WCN46" s="549"/>
      <c r="WCO46" s="549"/>
      <c r="WCP46" s="549"/>
      <c r="WCQ46" s="549"/>
      <c r="WCR46" s="549"/>
      <c r="WCS46" s="549"/>
      <c r="WCT46" s="549"/>
      <c r="WCU46" s="549"/>
      <c r="WCV46" s="549"/>
      <c r="WCW46" s="549"/>
      <c r="WCX46" s="549"/>
      <c r="WCY46" s="549"/>
      <c r="WCZ46" s="549"/>
      <c r="WDA46" s="549"/>
      <c r="WDB46" s="549"/>
      <c r="WDC46" s="549"/>
      <c r="WDD46" s="549"/>
      <c r="WDE46" s="549"/>
      <c r="WDF46" s="549"/>
      <c r="WDG46" s="549"/>
      <c r="WDH46" s="549"/>
      <c r="WDI46" s="549"/>
      <c r="WDJ46" s="549"/>
      <c r="WDK46" s="549"/>
      <c r="WDL46" s="549"/>
      <c r="WDM46" s="549"/>
      <c r="WDN46" s="549"/>
      <c r="WDO46" s="549"/>
      <c r="WDP46" s="549"/>
      <c r="WDQ46" s="549"/>
      <c r="WDR46" s="549"/>
      <c r="WDS46" s="549"/>
      <c r="WDT46" s="549"/>
      <c r="WDU46" s="549"/>
      <c r="WDV46" s="549"/>
      <c r="WDW46" s="549"/>
      <c r="WDX46" s="549"/>
      <c r="WDY46" s="549"/>
      <c r="WDZ46" s="549"/>
      <c r="WEA46" s="549"/>
      <c r="WEB46" s="549"/>
      <c r="WEC46" s="549"/>
      <c r="WED46" s="549"/>
      <c r="WEE46" s="549"/>
      <c r="WEF46" s="549"/>
      <c r="WEG46" s="549"/>
      <c r="WEH46" s="549"/>
      <c r="WEI46" s="549"/>
      <c r="WEJ46" s="549"/>
      <c r="WEK46" s="549"/>
      <c r="WEL46" s="549"/>
      <c r="WEM46" s="549"/>
      <c r="WEN46" s="549"/>
      <c r="WEO46" s="549"/>
      <c r="WEP46" s="549"/>
      <c r="WEQ46" s="549"/>
      <c r="WER46" s="549"/>
      <c r="WES46" s="549"/>
      <c r="WET46" s="549"/>
      <c r="WEU46" s="549"/>
      <c r="WEV46" s="549"/>
      <c r="WEW46" s="549"/>
      <c r="WEX46" s="549"/>
      <c r="WEY46" s="549"/>
      <c r="WEZ46" s="549"/>
      <c r="WFA46" s="549"/>
      <c r="WFB46" s="549"/>
      <c r="WFC46" s="549"/>
      <c r="WFD46" s="549"/>
      <c r="WFE46" s="549"/>
      <c r="WFF46" s="549"/>
      <c r="WFG46" s="549"/>
      <c r="WFH46" s="549"/>
      <c r="WFI46" s="549"/>
      <c r="WFJ46" s="549"/>
      <c r="WFK46" s="549"/>
      <c r="WFL46" s="549"/>
      <c r="WFM46" s="549"/>
      <c r="WFN46" s="549"/>
      <c r="WFO46" s="549"/>
      <c r="WFP46" s="549"/>
      <c r="WFQ46" s="549"/>
      <c r="WFR46" s="549"/>
      <c r="WFS46" s="549"/>
      <c r="WFT46" s="549"/>
      <c r="WFU46" s="549"/>
      <c r="WFV46" s="549"/>
      <c r="WFW46" s="549"/>
      <c r="WFX46" s="549"/>
      <c r="WFY46" s="549"/>
      <c r="WFZ46" s="549"/>
      <c r="WGA46" s="549"/>
      <c r="WGB46" s="549"/>
      <c r="WGC46" s="549"/>
      <c r="WGD46" s="549"/>
      <c r="WGE46" s="549"/>
      <c r="WGF46" s="549"/>
      <c r="WGG46" s="549"/>
      <c r="WGH46" s="549"/>
      <c r="WGI46" s="549"/>
      <c r="WGJ46" s="549"/>
      <c r="WGK46" s="549"/>
      <c r="WGL46" s="549"/>
      <c r="WGM46" s="549"/>
      <c r="WGN46" s="549"/>
      <c r="WGO46" s="549"/>
      <c r="WGP46" s="549"/>
      <c r="WGQ46" s="549"/>
      <c r="WGR46" s="549"/>
      <c r="WGS46" s="549"/>
      <c r="WGT46" s="549"/>
      <c r="WGU46" s="549"/>
      <c r="WGV46" s="549"/>
      <c r="WGW46" s="549"/>
      <c r="WGX46" s="549"/>
      <c r="WGY46" s="549"/>
      <c r="WGZ46" s="549"/>
      <c r="WHA46" s="549"/>
      <c r="WHB46" s="549"/>
      <c r="WHC46" s="549"/>
      <c r="WHD46" s="549"/>
      <c r="WHE46" s="549"/>
      <c r="WHF46" s="549"/>
      <c r="WHG46" s="549"/>
      <c r="WHH46" s="549"/>
      <c r="WHI46" s="549"/>
      <c r="WHJ46" s="549"/>
      <c r="WHK46" s="549"/>
      <c r="WHL46" s="549"/>
      <c r="WHM46" s="549"/>
      <c r="WHN46" s="549"/>
      <c r="WHO46" s="549"/>
      <c r="WHP46" s="549"/>
      <c r="WHQ46" s="549"/>
      <c r="WHR46" s="549"/>
      <c r="WHS46" s="549"/>
      <c r="WHT46" s="549"/>
      <c r="WHU46" s="549"/>
      <c r="WHV46" s="549"/>
      <c r="WHW46" s="549"/>
      <c r="WHX46" s="549"/>
      <c r="WHY46" s="549"/>
      <c r="WHZ46" s="549"/>
      <c r="WIA46" s="549"/>
      <c r="WIB46" s="549"/>
      <c r="WIC46" s="549"/>
      <c r="WID46" s="549"/>
      <c r="WIE46" s="549"/>
      <c r="WIF46" s="549"/>
      <c r="WIG46" s="549"/>
      <c r="WIH46" s="549"/>
      <c r="WII46" s="549"/>
      <c r="WIJ46" s="549"/>
      <c r="WIK46" s="549"/>
      <c r="WIL46" s="549"/>
      <c r="WIM46" s="549"/>
      <c r="WIN46" s="549"/>
      <c r="WIO46" s="549"/>
      <c r="WIP46" s="549"/>
      <c r="WIQ46" s="549"/>
      <c r="WIR46" s="549"/>
      <c r="WIS46" s="549"/>
      <c r="WIT46" s="549"/>
      <c r="WIU46" s="549"/>
      <c r="WIV46" s="549"/>
      <c r="WIW46" s="549"/>
      <c r="WIX46" s="549"/>
      <c r="WIY46" s="549"/>
      <c r="WIZ46" s="549"/>
      <c r="WJA46" s="549"/>
      <c r="WJB46" s="549"/>
      <c r="WJC46" s="549"/>
      <c r="WJD46" s="549"/>
      <c r="WJE46" s="549"/>
      <c r="WJF46" s="549"/>
      <c r="WJG46" s="549"/>
      <c r="WJH46" s="549"/>
      <c r="WJI46" s="549"/>
      <c r="WJJ46" s="549"/>
      <c r="WJK46" s="549"/>
      <c r="WJL46" s="549"/>
      <c r="WJM46" s="549"/>
      <c r="WJN46" s="549"/>
      <c r="WJO46" s="549"/>
      <c r="WJP46" s="549"/>
      <c r="WJQ46" s="549"/>
      <c r="WJR46" s="549"/>
      <c r="WJS46" s="549"/>
      <c r="WJT46" s="549"/>
      <c r="WJU46" s="549"/>
      <c r="WJV46" s="549"/>
      <c r="WJW46" s="549"/>
      <c r="WJX46" s="549"/>
      <c r="WJY46" s="549"/>
      <c r="WJZ46" s="549"/>
      <c r="WKA46" s="549"/>
      <c r="WKB46" s="549"/>
      <c r="WKC46" s="549"/>
      <c r="WKD46" s="549"/>
      <c r="WKE46" s="549"/>
      <c r="WKF46" s="549"/>
      <c r="WKG46" s="549"/>
      <c r="WKH46" s="549"/>
      <c r="WKI46" s="549"/>
      <c r="WKJ46" s="549"/>
      <c r="WKK46" s="549"/>
      <c r="WKL46" s="549"/>
      <c r="WKM46" s="549"/>
      <c r="WKN46" s="549"/>
      <c r="WKO46" s="549"/>
      <c r="WKP46" s="549"/>
      <c r="WKQ46" s="549"/>
      <c r="WKR46" s="549"/>
      <c r="WKS46" s="549"/>
      <c r="WKT46" s="549"/>
      <c r="WKU46" s="549"/>
      <c r="WKV46" s="549"/>
      <c r="WKW46" s="549"/>
      <c r="WKX46" s="549"/>
      <c r="WKY46" s="549"/>
      <c r="WKZ46" s="549"/>
      <c r="WLA46" s="549"/>
      <c r="WLB46" s="549"/>
      <c r="WLC46" s="549"/>
      <c r="WLD46" s="549"/>
      <c r="WLE46" s="549"/>
      <c r="WLF46" s="549"/>
      <c r="WLG46" s="549"/>
      <c r="WLH46" s="549"/>
      <c r="WLI46" s="549"/>
      <c r="WLJ46" s="549"/>
      <c r="WLK46" s="549"/>
      <c r="WLL46" s="549"/>
      <c r="WLM46" s="549"/>
      <c r="WLN46" s="549"/>
      <c r="WLO46" s="549"/>
      <c r="WLP46" s="549"/>
      <c r="WLQ46" s="549"/>
      <c r="WLR46" s="549"/>
      <c r="WLS46" s="549"/>
      <c r="WLT46" s="549"/>
      <c r="WLU46" s="549"/>
      <c r="WLV46" s="549"/>
      <c r="WLW46" s="549"/>
      <c r="WLX46" s="549"/>
      <c r="WLY46" s="549"/>
      <c r="WLZ46" s="549"/>
      <c r="WMA46" s="549"/>
      <c r="WMB46" s="549"/>
      <c r="WMC46" s="549"/>
      <c r="WMD46" s="549"/>
      <c r="WME46" s="549"/>
      <c r="WMF46" s="549"/>
      <c r="WMG46" s="549"/>
      <c r="WMH46" s="549"/>
      <c r="WMI46" s="549"/>
      <c r="WMJ46" s="549"/>
      <c r="WMK46" s="549"/>
      <c r="WML46" s="549"/>
      <c r="WMM46" s="549"/>
      <c r="WMN46" s="549"/>
      <c r="WMO46" s="549"/>
      <c r="WMP46" s="549"/>
      <c r="WMQ46" s="549"/>
      <c r="WMR46" s="549"/>
      <c r="WMS46" s="549"/>
      <c r="WMT46" s="549"/>
      <c r="WMU46" s="549"/>
      <c r="WMV46" s="549"/>
      <c r="WMW46" s="549"/>
      <c r="WMX46" s="549"/>
      <c r="WMY46" s="549"/>
      <c r="WMZ46" s="549"/>
      <c r="WNA46" s="549"/>
      <c r="WNB46" s="549"/>
      <c r="WNC46" s="549"/>
      <c r="WND46" s="549"/>
      <c r="WNE46" s="549"/>
      <c r="WNF46" s="549"/>
      <c r="WNG46" s="549"/>
      <c r="WNH46" s="549"/>
      <c r="WNI46" s="549"/>
      <c r="WNJ46" s="549"/>
      <c r="WNK46" s="549"/>
      <c r="WNL46" s="549"/>
      <c r="WNM46" s="549"/>
      <c r="WNN46" s="549"/>
      <c r="WNO46" s="549"/>
      <c r="WNP46" s="549"/>
      <c r="WNQ46" s="549"/>
      <c r="WNR46" s="549"/>
      <c r="WNS46" s="549"/>
      <c r="WNT46" s="549"/>
      <c r="WNU46" s="549"/>
      <c r="WNV46" s="549"/>
      <c r="WNW46" s="549"/>
      <c r="WNX46" s="549"/>
      <c r="WNY46" s="549"/>
      <c r="WNZ46" s="549"/>
      <c r="WOA46" s="549"/>
      <c r="WOB46" s="549"/>
      <c r="WOC46" s="549"/>
      <c r="WOD46" s="549"/>
      <c r="WOE46" s="549"/>
      <c r="WOF46" s="549"/>
      <c r="WOG46" s="549"/>
      <c r="WOH46" s="549"/>
      <c r="WOI46" s="549"/>
      <c r="WOJ46" s="549"/>
      <c r="WOK46" s="549"/>
      <c r="WOL46" s="549"/>
      <c r="WOM46" s="549"/>
      <c r="WON46" s="549"/>
      <c r="WOO46" s="549"/>
      <c r="WOP46" s="549"/>
      <c r="WOQ46" s="549"/>
      <c r="WOR46" s="549"/>
      <c r="WOS46" s="549"/>
      <c r="WOT46" s="549"/>
      <c r="WOU46" s="549"/>
      <c r="WOV46" s="549"/>
      <c r="WOW46" s="549"/>
      <c r="WOX46" s="549"/>
      <c r="WOY46" s="549"/>
      <c r="WOZ46" s="549"/>
      <c r="WPA46" s="549"/>
      <c r="WPB46" s="549"/>
      <c r="WPC46" s="549"/>
      <c r="WPD46" s="549"/>
      <c r="WPE46" s="549"/>
      <c r="WPF46" s="549"/>
      <c r="WPG46" s="549"/>
      <c r="WPH46" s="549"/>
      <c r="WPI46" s="549"/>
      <c r="WPJ46" s="549"/>
      <c r="WPK46" s="549"/>
      <c r="WPL46" s="549"/>
      <c r="WPM46" s="549"/>
      <c r="WPN46" s="549"/>
      <c r="WPO46" s="549"/>
      <c r="WPP46" s="549"/>
      <c r="WPQ46" s="549"/>
      <c r="WPR46" s="549"/>
      <c r="WPS46" s="549"/>
      <c r="WPT46" s="549"/>
      <c r="WPU46" s="549"/>
      <c r="WPV46" s="549"/>
      <c r="WPW46" s="549"/>
      <c r="WPX46" s="549"/>
      <c r="WPY46" s="549"/>
      <c r="WPZ46" s="549"/>
      <c r="WQA46" s="549"/>
      <c r="WQB46" s="549"/>
      <c r="WQC46" s="549"/>
      <c r="WQD46" s="549"/>
      <c r="WQE46" s="549"/>
      <c r="WQF46" s="549"/>
      <c r="WQG46" s="549"/>
      <c r="WQH46" s="549"/>
      <c r="WQI46" s="549"/>
      <c r="WQJ46" s="549"/>
      <c r="WQK46" s="549"/>
      <c r="WQL46" s="549"/>
      <c r="WQM46" s="549"/>
      <c r="WQN46" s="549"/>
      <c r="WQO46" s="549"/>
      <c r="WQP46" s="549"/>
      <c r="WQQ46" s="549"/>
      <c r="WQR46" s="549"/>
      <c r="WQS46" s="549"/>
      <c r="WQT46" s="549"/>
      <c r="WQU46" s="549"/>
      <c r="WQV46" s="549"/>
      <c r="WQW46" s="549"/>
      <c r="WQX46" s="549"/>
      <c r="WQY46" s="549"/>
      <c r="WQZ46" s="549"/>
      <c r="WRA46" s="549"/>
      <c r="WRB46" s="549"/>
      <c r="WRC46" s="549"/>
      <c r="WRD46" s="549"/>
      <c r="WRE46" s="549"/>
      <c r="WRF46" s="549"/>
      <c r="WRG46" s="549"/>
      <c r="WRH46" s="549"/>
      <c r="WRI46" s="549"/>
      <c r="WRJ46" s="549"/>
      <c r="WRK46" s="549"/>
      <c r="WRL46" s="549"/>
      <c r="WRM46" s="549"/>
      <c r="WRN46" s="549"/>
      <c r="WRO46" s="549"/>
      <c r="WRP46" s="549"/>
      <c r="WRQ46" s="549"/>
      <c r="WRR46" s="549"/>
      <c r="WRS46" s="549"/>
      <c r="WRT46" s="549"/>
      <c r="WRU46" s="549"/>
      <c r="WRV46" s="549"/>
      <c r="WRW46" s="549"/>
      <c r="WRX46" s="549"/>
      <c r="WRY46" s="549"/>
      <c r="WRZ46" s="549"/>
      <c r="WSA46" s="549"/>
      <c r="WSB46" s="549"/>
      <c r="WSC46" s="549"/>
      <c r="WSD46" s="549"/>
      <c r="WSE46" s="549"/>
      <c r="WSF46" s="549"/>
      <c r="WSG46" s="549"/>
      <c r="WSH46" s="549"/>
      <c r="WSI46" s="549"/>
      <c r="WSJ46" s="549"/>
      <c r="WSK46" s="549"/>
      <c r="WSL46" s="549"/>
      <c r="WSM46" s="549"/>
      <c r="WSN46" s="549"/>
      <c r="WSO46" s="549"/>
      <c r="WSP46" s="549"/>
      <c r="WSQ46" s="549"/>
      <c r="WSR46" s="549"/>
      <c r="WSS46" s="549"/>
      <c r="WST46" s="549"/>
      <c r="WSU46" s="549"/>
      <c r="WSV46" s="549"/>
      <c r="WSW46" s="549"/>
      <c r="WSX46" s="549"/>
      <c r="WSY46" s="549"/>
      <c r="WSZ46" s="549"/>
      <c r="WTA46" s="549"/>
      <c r="WTB46" s="549"/>
      <c r="WTC46" s="549"/>
      <c r="WTD46" s="549"/>
      <c r="WTE46" s="549"/>
      <c r="WTF46" s="549"/>
      <c r="WTG46" s="549"/>
      <c r="WTH46" s="549"/>
      <c r="WTI46" s="549"/>
      <c r="WTJ46" s="549"/>
      <c r="WTK46" s="549"/>
      <c r="WTL46" s="549"/>
      <c r="WTM46" s="549"/>
      <c r="WTN46" s="549"/>
      <c r="WTO46" s="549"/>
      <c r="WTP46" s="549"/>
      <c r="WTQ46" s="549"/>
      <c r="WTR46" s="549"/>
      <c r="WTS46" s="549"/>
      <c r="WTT46" s="549"/>
      <c r="WTU46" s="549"/>
      <c r="WTV46" s="549"/>
      <c r="WTW46" s="549"/>
      <c r="WTX46" s="549"/>
      <c r="WTY46" s="549"/>
      <c r="WTZ46" s="549"/>
      <c r="WUA46" s="549"/>
      <c r="WUB46" s="549"/>
      <c r="WUC46" s="549"/>
      <c r="WUD46" s="549"/>
      <c r="WUE46" s="549"/>
      <c r="WUF46" s="549"/>
      <c r="WUG46" s="549"/>
      <c r="WUH46" s="549"/>
      <c r="WUI46" s="549"/>
      <c r="WUJ46" s="549"/>
      <c r="WUK46" s="549"/>
      <c r="WUL46" s="549"/>
      <c r="WUM46" s="549"/>
      <c r="WUN46" s="549"/>
      <c r="WUO46" s="549"/>
      <c r="WUP46" s="549"/>
      <c r="WUQ46" s="549"/>
      <c r="WUR46" s="549"/>
      <c r="WUS46" s="549"/>
      <c r="WUT46" s="549"/>
      <c r="WUU46" s="549"/>
      <c r="WUV46" s="549"/>
      <c r="WUW46" s="549"/>
      <c r="WUX46" s="549"/>
      <c r="WUY46" s="549"/>
      <c r="WUZ46" s="549"/>
      <c r="WVA46" s="549"/>
      <c r="WVB46" s="549"/>
      <c r="WVC46" s="549"/>
      <c r="WVD46" s="549"/>
      <c r="WVE46" s="549"/>
      <c r="WVF46" s="549"/>
      <c r="WVG46" s="549"/>
      <c r="WVH46" s="549"/>
      <c r="WVI46" s="549"/>
      <c r="WVJ46" s="549"/>
      <c r="WVK46" s="549"/>
      <c r="WVL46" s="549"/>
      <c r="WVM46" s="549"/>
      <c r="WVN46" s="549"/>
      <c r="WVO46" s="549"/>
      <c r="WVP46" s="549"/>
      <c r="WVQ46" s="549"/>
      <c r="WVR46" s="549"/>
      <c r="WVS46" s="549"/>
      <c r="WVT46" s="549"/>
      <c r="WVU46" s="549"/>
      <c r="WVV46" s="549"/>
      <c r="WVW46" s="549"/>
      <c r="WVX46" s="549"/>
      <c r="WVY46" s="549"/>
      <c r="WVZ46" s="549"/>
      <c r="WWA46" s="549"/>
      <c r="WWB46" s="549"/>
      <c r="WWC46" s="549"/>
      <c r="WWD46" s="549"/>
      <c r="WWE46" s="549"/>
      <c r="WWF46" s="549"/>
      <c r="WWG46" s="549"/>
      <c r="WWH46" s="549"/>
      <c r="WWI46" s="549"/>
      <c r="WWJ46" s="549"/>
      <c r="WWK46" s="549"/>
      <c r="WWL46" s="549"/>
      <c r="WWM46" s="549"/>
      <c r="WWN46" s="549"/>
    </row>
    <row r="47" spans="1:16160" s="547" customFormat="1">
      <c r="A47" s="584"/>
      <c r="D47" s="585"/>
      <c r="L47" s="545"/>
      <c r="M47" s="545"/>
      <c r="N47" s="545"/>
      <c r="O47" s="545"/>
      <c r="R47" s="545"/>
      <c r="S47" s="545"/>
      <c r="T47" s="546"/>
      <c r="W47" s="548"/>
      <c r="AG47" s="549"/>
      <c r="AH47" s="549"/>
      <c r="AI47" s="549"/>
      <c r="AJ47" s="549"/>
      <c r="AK47" s="549"/>
      <c r="AL47" s="549"/>
      <c r="AM47" s="549"/>
      <c r="AN47" s="549"/>
      <c r="AO47" s="549"/>
      <c r="AP47" s="549"/>
      <c r="AQ47" s="549"/>
      <c r="AR47" s="549"/>
      <c r="AS47" s="549"/>
      <c r="AT47" s="549"/>
      <c r="AU47" s="549"/>
      <c r="AV47" s="549"/>
      <c r="AW47" s="549"/>
      <c r="AX47" s="549"/>
      <c r="AY47" s="549"/>
      <c r="AZ47" s="549"/>
      <c r="BA47" s="549"/>
      <c r="BB47" s="549"/>
      <c r="BC47" s="549"/>
      <c r="BD47" s="549"/>
      <c r="BE47" s="549"/>
      <c r="BF47" s="549"/>
      <c r="BG47" s="549"/>
      <c r="BH47" s="549"/>
      <c r="BI47" s="549"/>
      <c r="BJ47" s="549"/>
      <c r="BK47" s="549"/>
      <c r="BL47" s="549"/>
      <c r="BM47" s="549"/>
      <c r="BN47" s="549"/>
      <c r="BO47" s="549"/>
      <c r="BP47" s="549"/>
      <c r="BQ47" s="549"/>
      <c r="BR47" s="549"/>
      <c r="BS47" s="549"/>
      <c r="BT47" s="549"/>
      <c r="BU47" s="549"/>
      <c r="BV47" s="549"/>
      <c r="BW47" s="549"/>
      <c r="BX47" s="549"/>
      <c r="BY47" s="549"/>
      <c r="BZ47" s="549"/>
      <c r="CA47" s="549"/>
      <c r="CB47" s="549"/>
      <c r="CC47" s="549"/>
      <c r="CD47" s="549"/>
      <c r="CE47" s="549"/>
      <c r="CF47" s="549"/>
      <c r="CG47" s="549"/>
      <c r="CH47" s="549"/>
      <c r="CI47" s="549"/>
      <c r="CJ47" s="549"/>
      <c r="CK47" s="549"/>
      <c r="CL47" s="549"/>
      <c r="CM47" s="549"/>
      <c r="CN47" s="549"/>
      <c r="CO47" s="549"/>
      <c r="CP47" s="549"/>
      <c r="CQ47" s="549"/>
      <c r="CR47" s="549"/>
      <c r="CS47" s="549"/>
      <c r="CT47" s="549"/>
      <c r="CU47" s="549"/>
      <c r="CV47" s="549"/>
      <c r="CW47" s="549"/>
      <c r="CX47" s="549"/>
      <c r="CY47" s="549"/>
      <c r="CZ47" s="549"/>
      <c r="DA47" s="549"/>
      <c r="DB47" s="549"/>
      <c r="DC47" s="549"/>
      <c r="DD47" s="549"/>
      <c r="DE47" s="549"/>
      <c r="DF47" s="549"/>
      <c r="DG47" s="549"/>
      <c r="DH47" s="549"/>
      <c r="DI47" s="549"/>
      <c r="DJ47" s="549"/>
      <c r="DK47" s="549"/>
      <c r="DL47" s="549"/>
      <c r="DM47" s="549"/>
      <c r="DN47" s="549"/>
      <c r="DO47" s="549"/>
      <c r="DP47" s="549"/>
      <c r="DQ47" s="549"/>
      <c r="DR47" s="549"/>
      <c r="DS47" s="549"/>
      <c r="DT47" s="549"/>
      <c r="DU47" s="549"/>
      <c r="DV47" s="549"/>
      <c r="DW47" s="549"/>
      <c r="DX47" s="549"/>
      <c r="DY47" s="549"/>
      <c r="DZ47" s="549"/>
      <c r="EA47" s="549"/>
      <c r="EB47" s="549"/>
      <c r="EC47" s="549"/>
      <c r="ED47" s="549"/>
      <c r="EE47" s="549"/>
      <c r="EF47" s="549"/>
      <c r="EG47" s="549"/>
      <c r="EH47" s="549"/>
      <c r="EI47" s="549"/>
      <c r="EJ47" s="549"/>
      <c r="EK47" s="549"/>
      <c r="EL47" s="549"/>
      <c r="EM47" s="549"/>
      <c r="EN47" s="549"/>
      <c r="EO47" s="549"/>
      <c r="EP47" s="549"/>
      <c r="EQ47" s="549"/>
      <c r="ER47" s="549"/>
      <c r="ES47" s="549"/>
      <c r="ET47" s="549"/>
      <c r="EU47" s="549"/>
      <c r="EV47" s="549"/>
      <c r="EW47" s="549"/>
      <c r="EX47" s="549"/>
      <c r="EY47" s="549"/>
      <c r="EZ47" s="549"/>
      <c r="FA47" s="549"/>
      <c r="FB47" s="549"/>
      <c r="FC47" s="549"/>
      <c r="FD47" s="549"/>
      <c r="FE47" s="549"/>
      <c r="FF47" s="549"/>
      <c r="FG47" s="549"/>
      <c r="FH47" s="549"/>
      <c r="FI47" s="549"/>
      <c r="FJ47" s="549"/>
      <c r="FK47" s="549"/>
      <c r="FL47" s="549"/>
      <c r="FM47" s="549"/>
      <c r="FN47" s="549"/>
      <c r="FO47" s="549"/>
      <c r="FP47" s="549"/>
      <c r="FQ47" s="549"/>
      <c r="FR47" s="549"/>
      <c r="FS47" s="549"/>
      <c r="FT47" s="549"/>
      <c r="FU47" s="549"/>
      <c r="FV47" s="549"/>
      <c r="FW47" s="549"/>
      <c r="FX47" s="549"/>
      <c r="FY47" s="549"/>
      <c r="FZ47" s="549"/>
      <c r="GA47" s="549"/>
      <c r="GB47" s="549"/>
      <c r="GC47" s="549"/>
      <c r="GD47" s="549"/>
      <c r="GE47" s="549"/>
      <c r="GF47" s="549"/>
      <c r="GG47" s="549"/>
      <c r="GH47" s="549"/>
      <c r="GI47" s="549"/>
      <c r="GJ47" s="549"/>
      <c r="GK47" s="549"/>
      <c r="GL47" s="549"/>
      <c r="GM47" s="549"/>
      <c r="GN47" s="549"/>
      <c r="GO47" s="549"/>
      <c r="GP47" s="549"/>
      <c r="GQ47" s="549"/>
      <c r="GR47" s="549"/>
      <c r="GS47" s="549"/>
      <c r="GT47" s="549"/>
      <c r="GU47" s="549"/>
      <c r="GV47" s="549"/>
      <c r="GW47" s="549"/>
      <c r="GX47" s="549"/>
      <c r="GY47" s="549"/>
      <c r="GZ47" s="549"/>
      <c r="HA47" s="549"/>
      <c r="HB47" s="549"/>
      <c r="HC47" s="549"/>
      <c r="HD47" s="549"/>
      <c r="HE47" s="549"/>
      <c r="HF47" s="549"/>
      <c r="HG47" s="549"/>
      <c r="HH47" s="549"/>
      <c r="HI47" s="549"/>
      <c r="HJ47" s="549"/>
      <c r="HK47" s="549"/>
      <c r="HL47" s="549"/>
      <c r="HM47" s="549"/>
      <c r="HN47" s="549"/>
      <c r="HO47" s="549"/>
      <c r="HP47" s="549"/>
      <c r="HQ47" s="549"/>
      <c r="HR47" s="549"/>
      <c r="HS47" s="549"/>
      <c r="HT47" s="549"/>
      <c r="HU47" s="549"/>
      <c r="HV47" s="549"/>
      <c r="HW47" s="549"/>
      <c r="HX47" s="549"/>
      <c r="HY47" s="549"/>
      <c r="HZ47" s="549"/>
      <c r="IA47" s="549"/>
      <c r="IB47" s="549"/>
      <c r="IC47" s="549"/>
      <c r="ID47" s="549"/>
      <c r="IE47" s="549"/>
      <c r="IF47" s="549"/>
      <c r="IG47" s="549"/>
      <c r="IH47" s="549"/>
      <c r="II47" s="549"/>
      <c r="IJ47" s="549"/>
      <c r="IK47" s="549"/>
      <c r="IL47" s="549"/>
      <c r="IM47" s="549"/>
      <c r="IN47" s="549"/>
      <c r="IO47" s="549"/>
      <c r="IP47" s="549"/>
      <c r="IQ47" s="549"/>
      <c r="IR47" s="549"/>
      <c r="IS47" s="549"/>
      <c r="IT47" s="549"/>
      <c r="IU47" s="549"/>
      <c r="IV47" s="549"/>
      <c r="IW47" s="549"/>
      <c r="IX47" s="549"/>
      <c r="IY47" s="549"/>
      <c r="IZ47" s="549"/>
      <c r="JA47" s="549"/>
      <c r="JB47" s="549"/>
      <c r="JC47" s="549"/>
      <c r="JD47" s="549"/>
      <c r="JE47" s="549"/>
      <c r="JF47" s="549"/>
      <c r="JG47" s="549"/>
      <c r="JH47" s="549"/>
      <c r="JI47" s="549"/>
      <c r="JJ47" s="549"/>
      <c r="JK47" s="549"/>
      <c r="JL47" s="549"/>
      <c r="JM47" s="549"/>
      <c r="JN47" s="549"/>
      <c r="JO47" s="549"/>
      <c r="JP47" s="549"/>
      <c r="JQ47" s="549"/>
      <c r="JR47" s="549"/>
      <c r="JS47" s="549"/>
      <c r="JT47" s="549"/>
      <c r="JU47" s="549"/>
      <c r="JV47" s="549"/>
      <c r="JW47" s="549"/>
      <c r="JX47" s="549"/>
      <c r="JY47" s="549"/>
      <c r="JZ47" s="549"/>
      <c r="KA47" s="549"/>
      <c r="KB47" s="549"/>
      <c r="KC47" s="549"/>
      <c r="KD47" s="549"/>
      <c r="KE47" s="549"/>
      <c r="KF47" s="549"/>
      <c r="KG47" s="549"/>
      <c r="KH47" s="549"/>
      <c r="KI47" s="549"/>
      <c r="KJ47" s="549"/>
      <c r="KK47" s="549"/>
      <c r="KL47" s="549"/>
      <c r="KM47" s="549"/>
      <c r="KN47" s="549"/>
      <c r="KO47" s="549"/>
      <c r="KP47" s="549"/>
      <c r="KQ47" s="549"/>
      <c r="KR47" s="549"/>
      <c r="KS47" s="549"/>
      <c r="KT47" s="549"/>
      <c r="KU47" s="549"/>
      <c r="KV47" s="549"/>
      <c r="KW47" s="549"/>
      <c r="KX47" s="549"/>
      <c r="KY47" s="549"/>
      <c r="KZ47" s="549"/>
      <c r="LA47" s="549"/>
      <c r="LB47" s="549"/>
      <c r="LC47" s="549"/>
      <c r="LD47" s="549"/>
      <c r="LE47" s="549"/>
      <c r="LF47" s="549"/>
      <c r="LG47" s="549"/>
      <c r="LH47" s="549"/>
      <c r="LI47" s="549"/>
      <c r="LJ47" s="549"/>
      <c r="LK47" s="549"/>
      <c r="LL47" s="549"/>
      <c r="LM47" s="549"/>
      <c r="LN47" s="549"/>
      <c r="LO47" s="549"/>
      <c r="LP47" s="549"/>
      <c r="LQ47" s="549"/>
      <c r="LR47" s="549"/>
      <c r="LS47" s="549"/>
      <c r="LT47" s="549"/>
      <c r="LU47" s="549"/>
      <c r="LV47" s="549"/>
      <c r="LW47" s="549"/>
      <c r="LX47" s="549"/>
      <c r="LY47" s="549"/>
      <c r="LZ47" s="549"/>
      <c r="MA47" s="549"/>
      <c r="MB47" s="549"/>
      <c r="MC47" s="549"/>
      <c r="MD47" s="549"/>
      <c r="ME47" s="549"/>
      <c r="MF47" s="549"/>
      <c r="MG47" s="549"/>
      <c r="MH47" s="549"/>
      <c r="MI47" s="549"/>
      <c r="MJ47" s="549"/>
      <c r="MK47" s="549"/>
      <c r="ML47" s="549"/>
      <c r="MM47" s="549"/>
      <c r="MN47" s="549"/>
      <c r="MO47" s="549"/>
      <c r="MP47" s="549"/>
      <c r="MQ47" s="549"/>
      <c r="MR47" s="549"/>
      <c r="MS47" s="549"/>
      <c r="MT47" s="549"/>
      <c r="MU47" s="549"/>
      <c r="MV47" s="549"/>
      <c r="MW47" s="549"/>
      <c r="MX47" s="549"/>
      <c r="MY47" s="549"/>
      <c r="MZ47" s="549"/>
      <c r="NA47" s="549"/>
      <c r="NB47" s="549"/>
      <c r="NC47" s="549"/>
      <c r="ND47" s="549"/>
      <c r="NE47" s="549"/>
      <c r="NF47" s="549"/>
      <c r="NG47" s="549"/>
      <c r="NH47" s="549"/>
      <c r="NI47" s="549"/>
      <c r="NJ47" s="549"/>
      <c r="NK47" s="549"/>
      <c r="NL47" s="549"/>
      <c r="NM47" s="549"/>
      <c r="NN47" s="549"/>
      <c r="NO47" s="549"/>
      <c r="NP47" s="549"/>
      <c r="NQ47" s="549"/>
      <c r="NR47" s="549"/>
      <c r="NS47" s="549"/>
      <c r="NT47" s="549"/>
      <c r="NU47" s="549"/>
      <c r="NV47" s="549"/>
      <c r="NW47" s="549"/>
      <c r="NX47" s="549"/>
      <c r="NY47" s="549"/>
      <c r="NZ47" s="549"/>
      <c r="OA47" s="549"/>
      <c r="OB47" s="549"/>
      <c r="OC47" s="549"/>
      <c r="OD47" s="549"/>
      <c r="OE47" s="549"/>
      <c r="OF47" s="549"/>
      <c r="OG47" s="549"/>
      <c r="OH47" s="549"/>
      <c r="OI47" s="549"/>
      <c r="OJ47" s="549"/>
      <c r="OK47" s="549"/>
      <c r="OL47" s="549"/>
      <c r="OM47" s="549"/>
      <c r="ON47" s="549"/>
      <c r="OO47" s="549"/>
      <c r="OP47" s="549"/>
      <c r="OQ47" s="549"/>
      <c r="OR47" s="549"/>
      <c r="OS47" s="549"/>
      <c r="OT47" s="549"/>
      <c r="OU47" s="549"/>
      <c r="OV47" s="549"/>
      <c r="OW47" s="549"/>
      <c r="OX47" s="549"/>
      <c r="OY47" s="549"/>
      <c r="OZ47" s="549"/>
      <c r="PA47" s="549"/>
      <c r="PB47" s="549"/>
      <c r="PC47" s="549"/>
      <c r="PD47" s="549"/>
      <c r="PE47" s="549"/>
      <c r="PF47" s="549"/>
      <c r="PG47" s="549"/>
      <c r="PH47" s="549"/>
      <c r="PI47" s="549"/>
      <c r="PJ47" s="549"/>
      <c r="PK47" s="549"/>
      <c r="PL47" s="549"/>
      <c r="PM47" s="549"/>
      <c r="PN47" s="549"/>
      <c r="PO47" s="549"/>
      <c r="PP47" s="549"/>
      <c r="PQ47" s="549"/>
      <c r="PR47" s="549"/>
      <c r="PS47" s="549"/>
      <c r="PT47" s="549"/>
      <c r="PU47" s="549"/>
      <c r="PV47" s="549"/>
      <c r="PW47" s="549"/>
      <c r="PX47" s="549"/>
      <c r="PY47" s="549"/>
      <c r="PZ47" s="549"/>
      <c r="QA47" s="549"/>
      <c r="QB47" s="549"/>
      <c r="QC47" s="549"/>
      <c r="QD47" s="549"/>
      <c r="QE47" s="549"/>
      <c r="QF47" s="549"/>
      <c r="QG47" s="549"/>
      <c r="QH47" s="549"/>
      <c r="QI47" s="549"/>
      <c r="QJ47" s="549"/>
      <c r="QK47" s="549"/>
      <c r="QL47" s="549"/>
      <c r="QM47" s="549"/>
      <c r="QN47" s="549"/>
      <c r="QO47" s="549"/>
      <c r="QP47" s="549"/>
      <c r="QQ47" s="549"/>
      <c r="QR47" s="549"/>
      <c r="QS47" s="549"/>
      <c r="QT47" s="549"/>
      <c r="QU47" s="549"/>
      <c r="QV47" s="549"/>
      <c r="QW47" s="549"/>
      <c r="QX47" s="549"/>
      <c r="QY47" s="549"/>
      <c r="QZ47" s="549"/>
      <c r="RA47" s="549"/>
      <c r="RB47" s="549"/>
      <c r="RC47" s="549"/>
      <c r="RD47" s="549"/>
      <c r="RE47" s="549"/>
      <c r="RF47" s="549"/>
      <c r="RG47" s="549"/>
      <c r="RH47" s="549"/>
      <c r="RI47" s="549"/>
      <c r="RJ47" s="549"/>
      <c r="RK47" s="549"/>
      <c r="RL47" s="549"/>
      <c r="RM47" s="549"/>
      <c r="RN47" s="549"/>
      <c r="RO47" s="549"/>
      <c r="RP47" s="549"/>
      <c r="RQ47" s="549"/>
      <c r="RR47" s="549"/>
      <c r="RS47" s="549"/>
      <c r="RT47" s="549"/>
      <c r="RU47" s="549"/>
      <c r="RV47" s="549"/>
      <c r="RW47" s="549"/>
      <c r="RX47" s="549"/>
      <c r="RY47" s="549"/>
      <c r="RZ47" s="549"/>
      <c r="SA47" s="549"/>
      <c r="SB47" s="549"/>
      <c r="SC47" s="549"/>
      <c r="SD47" s="549"/>
      <c r="SE47" s="549"/>
      <c r="SF47" s="549"/>
      <c r="SG47" s="549"/>
      <c r="SH47" s="549"/>
      <c r="SI47" s="549"/>
      <c r="SJ47" s="549"/>
      <c r="SK47" s="549"/>
      <c r="SL47" s="549"/>
      <c r="SM47" s="549"/>
      <c r="SN47" s="549"/>
      <c r="SO47" s="549"/>
      <c r="SP47" s="549"/>
      <c r="SQ47" s="549"/>
      <c r="SR47" s="549"/>
      <c r="SS47" s="549"/>
      <c r="ST47" s="549"/>
      <c r="SU47" s="549"/>
      <c r="SV47" s="549"/>
      <c r="SW47" s="549"/>
      <c r="SX47" s="549"/>
      <c r="SY47" s="549"/>
      <c r="SZ47" s="549"/>
      <c r="TA47" s="549"/>
      <c r="TB47" s="549"/>
      <c r="TC47" s="549"/>
      <c r="TD47" s="549"/>
      <c r="TE47" s="549"/>
      <c r="TF47" s="549"/>
      <c r="TG47" s="549"/>
      <c r="TH47" s="549"/>
      <c r="TI47" s="549"/>
      <c r="TJ47" s="549"/>
      <c r="TK47" s="549"/>
      <c r="TL47" s="549"/>
      <c r="TM47" s="549"/>
      <c r="TN47" s="549"/>
      <c r="TO47" s="549"/>
      <c r="TP47" s="549"/>
      <c r="TQ47" s="549"/>
      <c r="TR47" s="549"/>
      <c r="TS47" s="549"/>
      <c r="TT47" s="549"/>
      <c r="TU47" s="549"/>
      <c r="TV47" s="549"/>
      <c r="TW47" s="549"/>
      <c r="TX47" s="549"/>
      <c r="TY47" s="549"/>
      <c r="TZ47" s="549"/>
      <c r="UA47" s="549"/>
      <c r="UB47" s="549"/>
      <c r="UC47" s="549"/>
      <c r="UD47" s="549"/>
      <c r="UE47" s="549"/>
      <c r="UF47" s="549"/>
      <c r="UG47" s="549"/>
      <c r="UH47" s="549"/>
      <c r="UI47" s="549"/>
      <c r="UJ47" s="549"/>
      <c r="UK47" s="549"/>
      <c r="UL47" s="549"/>
      <c r="UM47" s="549"/>
      <c r="UN47" s="549"/>
      <c r="UO47" s="549"/>
      <c r="UP47" s="549"/>
      <c r="UQ47" s="549"/>
      <c r="UR47" s="549"/>
      <c r="US47" s="549"/>
      <c r="UT47" s="549"/>
      <c r="UU47" s="549"/>
      <c r="UV47" s="549"/>
      <c r="UW47" s="549"/>
      <c r="UX47" s="549"/>
      <c r="UY47" s="549"/>
      <c r="UZ47" s="549"/>
      <c r="VA47" s="549"/>
      <c r="VB47" s="549"/>
      <c r="VC47" s="549"/>
      <c r="VD47" s="549"/>
      <c r="VE47" s="549"/>
      <c r="VF47" s="549"/>
      <c r="VG47" s="549"/>
      <c r="VH47" s="549"/>
      <c r="VI47" s="549"/>
      <c r="VJ47" s="549"/>
      <c r="VK47" s="549"/>
      <c r="VL47" s="549"/>
      <c r="VM47" s="549"/>
      <c r="VN47" s="549"/>
      <c r="VO47" s="549"/>
      <c r="VP47" s="549"/>
      <c r="VQ47" s="549"/>
      <c r="VR47" s="549"/>
      <c r="VS47" s="549"/>
      <c r="VT47" s="549"/>
      <c r="VU47" s="549"/>
      <c r="VV47" s="549"/>
      <c r="VW47" s="549"/>
      <c r="VX47" s="549"/>
      <c r="VY47" s="549"/>
      <c r="VZ47" s="549"/>
      <c r="WA47" s="549"/>
      <c r="WB47" s="549"/>
      <c r="WC47" s="549"/>
      <c r="WD47" s="549"/>
      <c r="WE47" s="549"/>
      <c r="WF47" s="549"/>
      <c r="WG47" s="549"/>
      <c r="WH47" s="549"/>
      <c r="WI47" s="549"/>
      <c r="WJ47" s="549"/>
      <c r="WK47" s="549"/>
      <c r="WL47" s="549"/>
      <c r="WM47" s="549"/>
      <c r="WN47" s="549"/>
      <c r="WO47" s="549"/>
      <c r="WP47" s="549"/>
      <c r="WQ47" s="549"/>
      <c r="WR47" s="549"/>
      <c r="WS47" s="549"/>
      <c r="WT47" s="549"/>
      <c r="WU47" s="549"/>
      <c r="WV47" s="549"/>
      <c r="WW47" s="549"/>
      <c r="WX47" s="549"/>
      <c r="WY47" s="549"/>
      <c r="WZ47" s="549"/>
      <c r="XA47" s="549"/>
      <c r="XB47" s="549"/>
      <c r="XC47" s="549"/>
      <c r="XD47" s="549"/>
      <c r="XE47" s="549"/>
      <c r="XF47" s="549"/>
      <c r="XG47" s="549"/>
      <c r="XH47" s="549"/>
      <c r="XI47" s="549"/>
      <c r="XJ47" s="549"/>
      <c r="XK47" s="549"/>
      <c r="XL47" s="549"/>
      <c r="XM47" s="549"/>
      <c r="XN47" s="549"/>
      <c r="XO47" s="549"/>
      <c r="XP47" s="549"/>
      <c r="XQ47" s="549"/>
      <c r="XR47" s="549"/>
      <c r="XS47" s="549"/>
      <c r="XT47" s="549"/>
      <c r="XU47" s="549"/>
      <c r="XV47" s="549"/>
      <c r="XW47" s="549"/>
      <c r="XX47" s="549"/>
      <c r="XY47" s="549"/>
      <c r="XZ47" s="549"/>
      <c r="YA47" s="549"/>
      <c r="YB47" s="549"/>
      <c r="YC47" s="549"/>
      <c r="YD47" s="549"/>
      <c r="YE47" s="549"/>
      <c r="YF47" s="549"/>
      <c r="YG47" s="549"/>
      <c r="YH47" s="549"/>
      <c r="YI47" s="549"/>
      <c r="YJ47" s="549"/>
      <c r="YK47" s="549"/>
      <c r="YL47" s="549"/>
      <c r="YM47" s="549"/>
      <c r="YN47" s="549"/>
      <c r="YO47" s="549"/>
      <c r="YP47" s="549"/>
      <c r="YQ47" s="549"/>
      <c r="YR47" s="549"/>
      <c r="YS47" s="549"/>
      <c r="YT47" s="549"/>
      <c r="YU47" s="549"/>
      <c r="YV47" s="549"/>
      <c r="YW47" s="549"/>
      <c r="YX47" s="549"/>
      <c r="YY47" s="549"/>
      <c r="YZ47" s="549"/>
      <c r="ZA47" s="549"/>
      <c r="ZB47" s="549"/>
      <c r="ZC47" s="549"/>
      <c r="ZD47" s="549"/>
      <c r="ZE47" s="549"/>
      <c r="ZF47" s="549"/>
      <c r="ZG47" s="549"/>
      <c r="ZH47" s="549"/>
      <c r="ZI47" s="549"/>
      <c r="ZJ47" s="549"/>
      <c r="ZK47" s="549"/>
      <c r="ZL47" s="549"/>
      <c r="ZM47" s="549"/>
      <c r="ZN47" s="549"/>
      <c r="ZO47" s="549"/>
      <c r="ZP47" s="549"/>
      <c r="ZQ47" s="549"/>
      <c r="ZR47" s="549"/>
      <c r="ZS47" s="549"/>
      <c r="ZT47" s="549"/>
      <c r="ZU47" s="549"/>
      <c r="ZV47" s="549"/>
      <c r="ZW47" s="549"/>
      <c r="ZX47" s="549"/>
      <c r="ZY47" s="549"/>
      <c r="ZZ47" s="549"/>
      <c r="AAA47" s="549"/>
      <c r="AAB47" s="549"/>
      <c r="AAC47" s="549"/>
      <c r="AAD47" s="549"/>
      <c r="AAE47" s="549"/>
      <c r="AAF47" s="549"/>
      <c r="AAG47" s="549"/>
      <c r="AAH47" s="549"/>
      <c r="AAI47" s="549"/>
      <c r="AAJ47" s="549"/>
      <c r="AAK47" s="549"/>
      <c r="AAL47" s="549"/>
      <c r="AAM47" s="549"/>
      <c r="AAN47" s="549"/>
      <c r="AAO47" s="549"/>
      <c r="AAP47" s="549"/>
      <c r="AAQ47" s="549"/>
      <c r="AAR47" s="549"/>
      <c r="AAS47" s="549"/>
      <c r="AAT47" s="549"/>
      <c r="AAU47" s="549"/>
      <c r="AAV47" s="549"/>
      <c r="AAW47" s="549"/>
      <c r="AAX47" s="549"/>
      <c r="AAY47" s="549"/>
      <c r="AAZ47" s="549"/>
      <c r="ABA47" s="549"/>
      <c r="ABB47" s="549"/>
      <c r="ABC47" s="549"/>
      <c r="ABD47" s="549"/>
      <c r="ABE47" s="549"/>
      <c r="ABF47" s="549"/>
      <c r="ABG47" s="549"/>
      <c r="ABH47" s="549"/>
      <c r="ABI47" s="549"/>
      <c r="ABJ47" s="549"/>
      <c r="ABK47" s="549"/>
      <c r="ABL47" s="549"/>
      <c r="ABM47" s="549"/>
      <c r="ABN47" s="549"/>
      <c r="ABO47" s="549"/>
      <c r="ABP47" s="549"/>
      <c r="ABQ47" s="549"/>
      <c r="ABR47" s="549"/>
      <c r="ABS47" s="549"/>
      <c r="ABT47" s="549"/>
      <c r="ABU47" s="549"/>
      <c r="ABV47" s="549"/>
      <c r="ABW47" s="549"/>
      <c r="ABX47" s="549"/>
      <c r="ABY47" s="549"/>
      <c r="ABZ47" s="549"/>
      <c r="ACA47" s="549"/>
      <c r="ACB47" s="549"/>
      <c r="ACC47" s="549"/>
      <c r="ACD47" s="549"/>
      <c r="ACE47" s="549"/>
      <c r="ACF47" s="549"/>
      <c r="ACG47" s="549"/>
      <c r="ACH47" s="549"/>
      <c r="ACI47" s="549"/>
      <c r="ACJ47" s="549"/>
      <c r="ACK47" s="549"/>
      <c r="ACL47" s="549"/>
      <c r="ACM47" s="549"/>
      <c r="ACN47" s="549"/>
      <c r="ACO47" s="549"/>
      <c r="ACP47" s="549"/>
      <c r="ACQ47" s="549"/>
      <c r="ACR47" s="549"/>
      <c r="ACS47" s="549"/>
      <c r="ACT47" s="549"/>
      <c r="ACU47" s="549"/>
      <c r="ACV47" s="549"/>
      <c r="ACW47" s="549"/>
      <c r="ACX47" s="549"/>
      <c r="ACY47" s="549"/>
      <c r="ACZ47" s="549"/>
      <c r="ADA47" s="549"/>
      <c r="ADB47" s="549"/>
      <c r="ADC47" s="549"/>
      <c r="ADD47" s="549"/>
      <c r="ADE47" s="549"/>
      <c r="ADF47" s="549"/>
      <c r="ADG47" s="549"/>
      <c r="ADH47" s="549"/>
      <c r="ADI47" s="549"/>
      <c r="ADJ47" s="549"/>
      <c r="ADK47" s="549"/>
      <c r="ADL47" s="549"/>
      <c r="ADM47" s="549"/>
      <c r="ADN47" s="549"/>
      <c r="ADO47" s="549"/>
      <c r="ADP47" s="549"/>
      <c r="ADQ47" s="549"/>
      <c r="ADR47" s="549"/>
      <c r="ADS47" s="549"/>
      <c r="ADT47" s="549"/>
      <c r="ADU47" s="549"/>
      <c r="ADV47" s="549"/>
      <c r="ADW47" s="549"/>
      <c r="ADX47" s="549"/>
      <c r="ADY47" s="549"/>
      <c r="ADZ47" s="549"/>
      <c r="AEA47" s="549"/>
      <c r="AEB47" s="549"/>
      <c r="AEC47" s="549"/>
      <c r="AED47" s="549"/>
      <c r="AEE47" s="549"/>
      <c r="AEF47" s="549"/>
      <c r="AEG47" s="549"/>
      <c r="AEH47" s="549"/>
      <c r="AEI47" s="549"/>
      <c r="AEJ47" s="549"/>
      <c r="AEK47" s="549"/>
      <c r="AEL47" s="549"/>
      <c r="AEM47" s="549"/>
      <c r="AEN47" s="549"/>
      <c r="AEO47" s="549"/>
      <c r="AEP47" s="549"/>
      <c r="AEQ47" s="549"/>
      <c r="AER47" s="549"/>
      <c r="AES47" s="549"/>
      <c r="AET47" s="549"/>
      <c r="AEU47" s="549"/>
      <c r="AEV47" s="549"/>
      <c r="AEW47" s="549"/>
      <c r="AEX47" s="549"/>
      <c r="AEY47" s="549"/>
      <c r="AEZ47" s="549"/>
      <c r="AFA47" s="549"/>
      <c r="AFB47" s="549"/>
      <c r="AFC47" s="549"/>
      <c r="AFD47" s="549"/>
      <c r="AFE47" s="549"/>
      <c r="AFF47" s="549"/>
      <c r="AFG47" s="549"/>
      <c r="AFH47" s="549"/>
      <c r="AFI47" s="549"/>
      <c r="AFJ47" s="549"/>
      <c r="AFK47" s="549"/>
      <c r="AFL47" s="549"/>
      <c r="AFM47" s="549"/>
      <c r="AFN47" s="549"/>
      <c r="AFO47" s="549"/>
      <c r="AFP47" s="549"/>
      <c r="AFQ47" s="549"/>
      <c r="AFR47" s="549"/>
      <c r="AFS47" s="549"/>
      <c r="AFT47" s="549"/>
      <c r="AFU47" s="549"/>
      <c r="AFV47" s="549"/>
      <c r="AFW47" s="549"/>
      <c r="AFX47" s="549"/>
      <c r="AFY47" s="549"/>
      <c r="AFZ47" s="549"/>
      <c r="AGA47" s="549"/>
      <c r="AGB47" s="549"/>
      <c r="AGC47" s="549"/>
      <c r="AGD47" s="549"/>
      <c r="AGE47" s="549"/>
      <c r="AGF47" s="549"/>
      <c r="AGG47" s="549"/>
      <c r="AGH47" s="549"/>
      <c r="AGI47" s="549"/>
      <c r="AGJ47" s="549"/>
      <c r="AGK47" s="549"/>
      <c r="AGL47" s="549"/>
      <c r="AGM47" s="549"/>
      <c r="AGN47" s="549"/>
      <c r="AGO47" s="549"/>
      <c r="AGP47" s="549"/>
      <c r="AGQ47" s="549"/>
      <c r="AGR47" s="549"/>
      <c r="AGS47" s="549"/>
      <c r="AGT47" s="549"/>
      <c r="AGU47" s="549"/>
      <c r="AGV47" s="549"/>
      <c r="AGW47" s="549"/>
      <c r="AGX47" s="549"/>
      <c r="AGY47" s="549"/>
      <c r="AGZ47" s="549"/>
      <c r="AHA47" s="549"/>
      <c r="AHB47" s="549"/>
      <c r="AHC47" s="549"/>
      <c r="AHD47" s="549"/>
      <c r="AHE47" s="549"/>
      <c r="AHF47" s="549"/>
      <c r="AHG47" s="549"/>
      <c r="AHH47" s="549"/>
      <c r="AHI47" s="549"/>
      <c r="AHJ47" s="549"/>
      <c r="AHK47" s="549"/>
      <c r="AHL47" s="549"/>
      <c r="AHM47" s="549"/>
      <c r="AHN47" s="549"/>
      <c r="AHO47" s="549"/>
      <c r="AHP47" s="549"/>
      <c r="AHQ47" s="549"/>
      <c r="AHR47" s="549"/>
      <c r="AHS47" s="549"/>
      <c r="AHT47" s="549"/>
      <c r="AHU47" s="549"/>
      <c r="AHV47" s="549"/>
      <c r="AHW47" s="549"/>
      <c r="AHX47" s="549"/>
      <c r="AHY47" s="549"/>
      <c r="AHZ47" s="549"/>
      <c r="AIA47" s="549"/>
      <c r="AIB47" s="549"/>
      <c r="AIC47" s="549"/>
      <c r="AID47" s="549"/>
      <c r="AIE47" s="549"/>
      <c r="AIF47" s="549"/>
      <c r="AIG47" s="549"/>
      <c r="AIH47" s="549"/>
      <c r="AII47" s="549"/>
      <c r="AIJ47" s="549"/>
      <c r="AIK47" s="549"/>
      <c r="AIL47" s="549"/>
      <c r="AIM47" s="549"/>
      <c r="AIN47" s="549"/>
      <c r="AIO47" s="549"/>
      <c r="AIP47" s="549"/>
      <c r="AIQ47" s="549"/>
      <c r="AIR47" s="549"/>
      <c r="AIS47" s="549"/>
      <c r="AIT47" s="549"/>
      <c r="AIU47" s="549"/>
      <c r="AIV47" s="549"/>
      <c r="AIW47" s="549"/>
      <c r="AIX47" s="549"/>
      <c r="AIY47" s="549"/>
      <c r="AIZ47" s="549"/>
      <c r="AJA47" s="549"/>
      <c r="AJB47" s="549"/>
      <c r="AJC47" s="549"/>
      <c r="AJD47" s="549"/>
      <c r="AJE47" s="549"/>
      <c r="AJF47" s="549"/>
      <c r="AJG47" s="549"/>
      <c r="AJH47" s="549"/>
      <c r="AJI47" s="549"/>
      <c r="AJJ47" s="549"/>
      <c r="AJK47" s="549"/>
      <c r="AJL47" s="549"/>
      <c r="AJM47" s="549"/>
      <c r="AJN47" s="549"/>
      <c r="AJO47" s="549"/>
      <c r="AJP47" s="549"/>
      <c r="AJQ47" s="549"/>
      <c r="AJR47" s="549"/>
      <c r="AJS47" s="549"/>
      <c r="AJT47" s="549"/>
      <c r="AJU47" s="549"/>
      <c r="AJV47" s="549"/>
      <c r="AJW47" s="549"/>
      <c r="AJX47" s="549"/>
      <c r="AJY47" s="549"/>
      <c r="AJZ47" s="549"/>
      <c r="AKA47" s="549"/>
      <c r="AKB47" s="549"/>
      <c r="AKC47" s="549"/>
      <c r="AKD47" s="549"/>
      <c r="AKE47" s="549"/>
      <c r="AKF47" s="549"/>
      <c r="AKG47" s="549"/>
      <c r="AKH47" s="549"/>
      <c r="AKI47" s="549"/>
      <c r="AKJ47" s="549"/>
      <c r="AKK47" s="549"/>
      <c r="AKL47" s="549"/>
      <c r="AKM47" s="549"/>
      <c r="AKN47" s="549"/>
      <c r="AKO47" s="549"/>
      <c r="AKP47" s="549"/>
      <c r="AKQ47" s="549"/>
      <c r="AKR47" s="549"/>
      <c r="AKS47" s="549"/>
      <c r="AKT47" s="549"/>
      <c r="AKU47" s="549"/>
      <c r="AKV47" s="549"/>
      <c r="AKW47" s="549"/>
      <c r="AKX47" s="549"/>
      <c r="AKY47" s="549"/>
      <c r="AKZ47" s="549"/>
      <c r="ALA47" s="549"/>
      <c r="ALB47" s="549"/>
      <c r="ALC47" s="549"/>
      <c r="ALD47" s="549"/>
      <c r="ALE47" s="549"/>
      <c r="ALF47" s="549"/>
      <c r="ALG47" s="549"/>
      <c r="ALH47" s="549"/>
      <c r="ALI47" s="549"/>
      <c r="ALJ47" s="549"/>
      <c r="ALK47" s="549"/>
      <c r="ALL47" s="549"/>
      <c r="ALM47" s="549"/>
      <c r="ALN47" s="549"/>
      <c r="ALO47" s="549"/>
      <c r="ALP47" s="549"/>
      <c r="ALQ47" s="549"/>
      <c r="ALR47" s="549"/>
      <c r="ALS47" s="549"/>
      <c r="ALT47" s="549"/>
      <c r="ALU47" s="549"/>
      <c r="ALV47" s="549"/>
      <c r="ALW47" s="549"/>
      <c r="ALX47" s="549"/>
      <c r="ALY47" s="549"/>
      <c r="ALZ47" s="549"/>
      <c r="AMA47" s="549"/>
      <c r="AMB47" s="549"/>
      <c r="AMC47" s="549"/>
      <c r="AMD47" s="549"/>
      <c r="AME47" s="549"/>
      <c r="AMF47" s="549"/>
      <c r="AMG47" s="549"/>
      <c r="AMH47" s="549"/>
      <c r="AMI47" s="549"/>
      <c r="AMJ47" s="549"/>
      <c r="AMK47" s="549"/>
      <c r="AML47" s="549"/>
      <c r="AMM47" s="549"/>
      <c r="AMN47" s="549"/>
      <c r="AMO47" s="549"/>
      <c r="AMP47" s="549"/>
      <c r="AMQ47" s="549"/>
      <c r="AMR47" s="549"/>
      <c r="AMS47" s="549"/>
      <c r="AMT47" s="549"/>
      <c r="AMU47" s="549"/>
      <c r="AMV47" s="549"/>
      <c r="AMW47" s="549"/>
      <c r="AMX47" s="549"/>
      <c r="AMY47" s="549"/>
      <c r="AMZ47" s="549"/>
      <c r="ANA47" s="549"/>
      <c r="ANB47" s="549"/>
      <c r="ANC47" s="549"/>
      <c r="AND47" s="549"/>
      <c r="ANE47" s="549"/>
      <c r="ANF47" s="549"/>
      <c r="ANG47" s="549"/>
      <c r="ANH47" s="549"/>
      <c r="ANI47" s="549"/>
      <c r="ANJ47" s="549"/>
      <c r="ANK47" s="549"/>
      <c r="ANL47" s="549"/>
      <c r="ANM47" s="549"/>
      <c r="ANN47" s="549"/>
      <c r="ANO47" s="549"/>
      <c r="ANP47" s="549"/>
      <c r="ANQ47" s="549"/>
      <c r="ANR47" s="549"/>
      <c r="ANS47" s="549"/>
      <c r="ANT47" s="549"/>
      <c r="ANU47" s="549"/>
      <c r="ANV47" s="549"/>
      <c r="ANW47" s="549"/>
      <c r="ANX47" s="549"/>
      <c r="ANY47" s="549"/>
      <c r="ANZ47" s="549"/>
      <c r="AOA47" s="549"/>
      <c r="AOB47" s="549"/>
      <c r="AOC47" s="549"/>
      <c r="AOD47" s="549"/>
      <c r="AOE47" s="549"/>
      <c r="AOF47" s="549"/>
      <c r="AOG47" s="549"/>
      <c r="AOH47" s="549"/>
      <c r="AOI47" s="549"/>
      <c r="AOJ47" s="549"/>
      <c r="AOK47" s="549"/>
      <c r="AOL47" s="549"/>
      <c r="AOM47" s="549"/>
      <c r="AON47" s="549"/>
      <c r="AOO47" s="549"/>
      <c r="AOP47" s="549"/>
      <c r="AOQ47" s="549"/>
      <c r="AOR47" s="549"/>
      <c r="AOS47" s="549"/>
      <c r="AOT47" s="549"/>
      <c r="AOU47" s="549"/>
      <c r="AOV47" s="549"/>
      <c r="AOW47" s="549"/>
      <c r="AOX47" s="549"/>
      <c r="AOY47" s="549"/>
      <c r="AOZ47" s="549"/>
      <c r="APA47" s="549"/>
      <c r="APB47" s="549"/>
      <c r="APC47" s="549"/>
      <c r="APD47" s="549"/>
      <c r="APE47" s="549"/>
      <c r="APF47" s="549"/>
      <c r="APG47" s="549"/>
      <c r="APH47" s="549"/>
      <c r="API47" s="549"/>
      <c r="APJ47" s="549"/>
      <c r="APK47" s="549"/>
      <c r="APL47" s="549"/>
      <c r="APM47" s="549"/>
      <c r="APN47" s="549"/>
      <c r="APO47" s="549"/>
      <c r="APP47" s="549"/>
      <c r="APQ47" s="549"/>
      <c r="APR47" s="549"/>
      <c r="APS47" s="549"/>
      <c r="APT47" s="549"/>
      <c r="APU47" s="549"/>
      <c r="APV47" s="549"/>
      <c r="APW47" s="549"/>
      <c r="APX47" s="549"/>
      <c r="APY47" s="549"/>
      <c r="APZ47" s="549"/>
      <c r="AQA47" s="549"/>
      <c r="AQB47" s="549"/>
      <c r="AQC47" s="549"/>
      <c r="AQD47" s="549"/>
      <c r="AQE47" s="549"/>
      <c r="AQF47" s="549"/>
      <c r="AQG47" s="549"/>
      <c r="AQH47" s="549"/>
      <c r="AQI47" s="549"/>
      <c r="AQJ47" s="549"/>
      <c r="AQK47" s="549"/>
      <c r="AQL47" s="549"/>
      <c r="AQM47" s="549"/>
      <c r="AQN47" s="549"/>
      <c r="AQO47" s="549"/>
      <c r="AQP47" s="549"/>
      <c r="AQQ47" s="549"/>
      <c r="AQR47" s="549"/>
      <c r="AQS47" s="549"/>
      <c r="AQT47" s="549"/>
      <c r="AQU47" s="549"/>
      <c r="AQV47" s="549"/>
      <c r="AQW47" s="549"/>
      <c r="AQX47" s="549"/>
      <c r="AQY47" s="549"/>
      <c r="AQZ47" s="549"/>
      <c r="ARA47" s="549"/>
      <c r="ARB47" s="549"/>
      <c r="ARC47" s="549"/>
      <c r="ARD47" s="549"/>
      <c r="ARE47" s="549"/>
      <c r="ARF47" s="549"/>
      <c r="ARG47" s="549"/>
      <c r="ARH47" s="549"/>
      <c r="ARI47" s="549"/>
      <c r="ARJ47" s="549"/>
      <c r="ARK47" s="549"/>
      <c r="ARL47" s="549"/>
      <c r="ARM47" s="549"/>
      <c r="ARN47" s="549"/>
      <c r="ARO47" s="549"/>
      <c r="ARP47" s="549"/>
      <c r="ARQ47" s="549"/>
      <c r="ARR47" s="549"/>
      <c r="ARS47" s="549"/>
      <c r="ART47" s="549"/>
      <c r="ARU47" s="549"/>
      <c r="ARV47" s="549"/>
      <c r="ARW47" s="549"/>
      <c r="ARX47" s="549"/>
      <c r="ARY47" s="549"/>
      <c r="ARZ47" s="549"/>
      <c r="ASA47" s="549"/>
      <c r="ASB47" s="549"/>
      <c r="ASC47" s="549"/>
      <c r="ASD47" s="549"/>
      <c r="ASE47" s="549"/>
      <c r="ASF47" s="549"/>
      <c r="ASG47" s="549"/>
      <c r="ASH47" s="549"/>
      <c r="ASI47" s="549"/>
      <c r="ASJ47" s="549"/>
      <c r="ASK47" s="549"/>
      <c r="ASL47" s="549"/>
      <c r="ASM47" s="549"/>
      <c r="ASN47" s="549"/>
      <c r="ASO47" s="549"/>
      <c r="ASP47" s="549"/>
      <c r="ASQ47" s="549"/>
      <c r="ASR47" s="549"/>
      <c r="ASS47" s="549"/>
      <c r="AST47" s="549"/>
      <c r="ASU47" s="549"/>
      <c r="ASV47" s="549"/>
      <c r="ASW47" s="549"/>
      <c r="ASX47" s="549"/>
      <c r="ASY47" s="549"/>
      <c r="ASZ47" s="549"/>
      <c r="ATA47" s="549"/>
      <c r="ATB47" s="549"/>
      <c r="ATC47" s="549"/>
      <c r="ATD47" s="549"/>
      <c r="ATE47" s="549"/>
      <c r="ATF47" s="549"/>
      <c r="ATG47" s="549"/>
      <c r="ATH47" s="549"/>
      <c r="ATI47" s="549"/>
      <c r="ATJ47" s="549"/>
      <c r="ATK47" s="549"/>
      <c r="ATL47" s="549"/>
      <c r="ATM47" s="549"/>
      <c r="ATN47" s="549"/>
      <c r="ATO47" s="549"/>
      <c r="ATP47" s="549"/>
      <c r="ATQ47" s="549"/>
      <c r="ATR47" s="549"/>
      <c r="ATS47" s="549"/>
      <c r="ATT47" s="549"/>
      <c r="ATU47" s="549"/>
      <c r="ATV47" s="549"/>
      <c r="ATW47" s="549"/>
      <c r="ATX47" s="549"/>
      <c r="ATY47" s="549"/>
      <c r="ATZ47" s="549"/>
      <c r="AUA47" s="549"/>
      <c r="AUB47" s="549"/>
      <c r="AUC47" s="549"/>
      <c r="AUD47" s="549"/>
      <c r="AUE47" s="549"/>
      <c r="AUF47" s="549"/>
      <c r="AUG47" s="549"/>
      <c r="AUH47" s="549"/>
      <c r="AUI47" s="549"/>
      <c r="AUJ47" s="549"/>
      <c r="AUK47" s="549"/>
      <c r="AUL47" s="549"/>
      <c r="AUM47" s="549"/>
      <c r="AUN47" s="549"/>
      <c r="AUO47" s="549"/>
      <c r="AUP47" s="549"/>
      <c r="AUQ47" s="549"/>
      <c r="AUR47" s="549"/>
      <c r="AUS47" s="549"/>
      <c r="AUT47" s="549"/>
      <c r="AUU47" s="549"/>
      <c r="AUV47" s="549"/>
      <c r="AUW47" s="549"/>
      <c r="AUX47" s="549"/>
      <c r="AUY47" s="549"/>
      <c r="AUZ47" s="549"/>
      <c r="AVA47" s="549"/>
      <c r="AVB47" s="549"/>
      <c r="AVC47" s="549"/>
      <c r="AVD47" s="549"/>
      <c r="AVE47" s="549"/>
      <c r="AVF47" s="549"/>
      <c r="AVG47" s="549"/>
      <c r="AVH47" s="549"/>
      <c r="AVI47" s="549"/>
      <c r="AVJ47" s="549"/>
      <c r="AVK47" s="549"/>
      <c r="AVL47" s="549"/>
      <c r="AVM47" s="549"/>
      <c r="AVN47" s="549"/>
      <c r="AVO47" s="549"/>
      <c r="AVP47" s="549"/>
      <c r="AVQ47" s="549"/>
      <c r="AVR47" s="549"/>
      <c r="AVS47" s="549"/>
      <c r="AVT47" s="549"/>
      <c r="AVU47" s="549"/>
      <c r="AVV47" s="549"/>
      <c r="AVW47" s="549"/>
      <c r="AVX47" s="549"/>
      <c r="AVY47" s="549"/>
      <c r="AVZ47" s="549"/>
      <c r="AWA47" s="549"/>
      <c r="AWB47" s="549"/>
      <c r="AWC47" s="549"/>
      <c r="AWD47" s="549"/>
      <c r="AWE47" s="549"/>
      <c r="AWF47" s="549"/>
      <c r="AWG47" s="549"/>
      <c r="AWH47" s="549"/>
      <c r="AWI47" s="549"/>
      <c r="AWJ47" s="549"/>
      <c r="AWK47" s="549"/>
      <c r="AWL47" s="549"/>
      <c r="AWM47" s="549"/>
      <c r="AWN47" s="549"/>
      <c r="AWO47" s="549"/>
      <c r="AWP47" s="549"/>
      <c r="AWQ47" s="549"/>
      <c r="AWR47" s="549"/>
      <c r="AWS47" s="549"/>
      <c r="AWT47" s="549"/>
      <c r="AWU47" s="549"/>
      <c r="AWV47" s="549"/>
      <c r="AWW47" s="549"/>
      <c r="AWX47" s="549"/>
      <c r="AWY47" s="549"/>
      <c r="AWZ47" s="549"/>
      <c r="AXA47" s="549"/>
      <c r="AXB47" s="549"/>
      <c r="AXC47" s="549"/>
      <c r="AXD47" s="549"/>
      <c r="AXE47" s="549"/>
      <c r="AXF47" s="549"/>
      <c r="AXG47" s="549"/>
      <c r="AXH47" s="549"/>
      <c r="AXI47" s="549"/>
      <c r="AXJ47" s="549"/>
      <c r="AXK47" s="549"/>
      <c r="AXL47" s="549"/>
      <c r="AXM47" s="549"/>
      <c r="AXN47" s="549"/>
      <c r="AXO47" s="549"/>
      <c r="AXP47" s="549"/>
      <c r="AXQ47" s="549"/>
      <c r="AXR47" s="549"/>
      <c r="AXS47" s="549"/>
      <c r="AXT47" s="549"/>
      <c r="AXU47" s="549"/>
      <c r="AXV47" s="549"/>
      <c r="AXW47" s="549"/>
      <c r="AXX47" s="549"/>
      <c r="AXY47" s="549"/>
      <c r="AXZ47" s="549"/>
      <c r="AYA47" s="549"/>
      <c r="AYB47" s="549"/>
      <c r="AYC47" s="549"/>
      <c r="AYD47" s="549"/>
      <c r="AYE47" s="549"/>
      <c r="AYF47" s="549"/>
      <c r="AYG47" s="549"/>
      <c r="AYH47" s="549"/>
      <c r="AYI47" s="549"/>
      <c r="AYJ47" s="549"/>
      <c r="AYK47" s="549"/>
      <c r="AYL47" s="549"/>
      <c r="AYM47" s="549"/>
      <c r="AYN47" s="549"/>
      <c r="AYO47" s="549"/>
      <c r="AYP47" s="549"/>
      <c r="AYQ47" s="549"/>
      <c r="AYR47" s="549"/>
      <c r="AYS47" s="549"/>
      <c r="AYT47" s="549"/>
      <c r="AYU47" s="549"/>
      <c r="AYV47" s="549"/>
      <c r="AYW47" s="549"/>
      <c r="AYX47" s="549"/>
      <c r="AYY47" s="549"/>
      <c r="AYZ47" s="549"/>
      <c r="AZA47" s="549"/>
      <c r="AZB47" s="549"/>
      <c r="AZC47" s="549"/>
      <c r="AZD47" s="549"/>
      <c r="AZE47" s="549"/>
      <c r="AZF47" s="549"/>
      <c r="AZG47" s="549"/>
      <c r="AZH47" s="549"/>
      <c r="AZI47" s="549"/>
      <c r="AZJ47" s="549"/>
      <c r="AZK47" s="549"/>
      <c r="AZL47" s="549"/>
      <c r="AZM47" s="549"/>
      <c r="AZN47" s="549"/>
      <c r="AZO47" s="549"/>
      <c r="AZP47" s="549"/>
      <c r="AZQ47" s="549"/>
      <c r="AZR47" s="549"/>
      <c r="AZS47" s="549"/>
      <c r="AZT47" s="549"/>
      <c r="AZU47" s="549"/>
      <c r="AZV47" s="549"/>
      <c r="AZW47" s="549"/>
      <c r="AZX47" s="549"/>
      <c r="AZY47" s="549"/>
      <c r="AZZ47" s="549"/>
      <c r="BAA47" s="549"/>
      <c r="BAB47" s="549"/>
      <c r="BAC47" s="549"/>
      <c r="BAD47" s="549"/>
      <c r="BAE47" s="549"/>
      <c r="BAF47" s="549"/>
      <c r="BAG47" s="549"/>
      <c r="BAH47" s="549"/>
      <c r="BAI47" s="549"/>
      <c r="BAJ47" s="549"/>
      <c r="BAK47" s="549"/>
      <c r="BAL47" s="549"/>
      <c r="BAM47" s="549"/>
      <c r="BAN47" s="549"/>
      <c r="BAO47" s="549"/>
      <c r="BAP47" s="549"/>
      <c r="BAQ47" s="549"/>
      <c r="BAR47" s="549"/>
      <c r="BAS47" s="549"/>
      <c r="BAT47" s="549"/>
      <c r="BAU47" s="549"/>
      <c r="BAV47" s="549"/>
      <c r="BAW47" s="549"/>
      <c r="BAX47" s="549"/>
      <c r="BAY47" s="549"/>
      <c r="BAZ47" s="549"/>
      <c r="BBA47" s="549"/>
      <c r="BBB47" s="549"/>
      <c r="BBC47" s="549"/>
      <c r="BBD47" s="549"/>
      <c r="BBE47" s="549"/>
      <c r="BBF47" s="549"/>
      <c r="BBG47" s="549"/>
      <c r="BBH47" s="549"/>
      <c r="BBI47" s="549"/>
      <c r="BBJ47" s="549"/>
      <c r="BBK47" s="549"/>
      <c r="BBL47" s="549"/>
      <c r="BBM47" s="549"/>
      <c r="BBN47" s="549"/>
      <c r="BBO47" s="549"/>
      <c r="BBP47" s="549"/>
      <c r="BBQ47" s="549"/>
      <c r="BBR47" s="549"/>
      <c r="BBS47" s="549"/>
      <c r="BBT47" s="549"/>
      <c r="BBU47" s="549"/>
      <c r="BBV47" s="549"/>
      <c r="BBW47" s="549"/>
      <c r="BBX47" s="549"/>
      <c r="BBY47" s="549"/>
      <c r="BBZ47" s="549"/>
      <c r="BCA47" s="549"/>
      <c r="BCB47" s="549"/>
      <c r="BCC47" s="549"/>
      <c r="BCD47" s="549"/>
      <c r="BCE47" s="549"/>
      <c r="BCF47" s="549"/>
      <c r="BCG47" s="549"/>
      <c r="BCH47" s="549"/>
      <c r="BCI47" s="549"/>
      <c r="BCJ47" s="549"/>
      <c r="BCK47" s="549"/>
      <c r="BCL47" s="549"/>
      <c r="BCM47" s="549"/>
      <c r="BCN47" s="549"/>
      <c r="BCO47" s="549"/>
      <c r="BCP47" s="549"/>
      <c r="BCQ47" s="549"/>
      <c r="BCR47" s="549"/>
      <c r="BCS47" s="549"/>
      <c r="BCT47" s="549"/>
      <c r="BCU47" s="549"/>
      <c r="BCV47" s="549"/>
      <c r="BCW47" s="549"/>
      <c r="BCX47" s="549"/>
      <c r="BCY47" s="549"/>
      <c r="BCZ47" s="549"/>
      <c r="BDA47" s="549"/>
      <c r="BDB47" s="549"/>
      <c r="BDC47" s="549"/>
      <c r="BDD47" s="549"/>
      <c r="BDE47" s="549"/>
      <c r="BDF47" s="549"/>
      <c r="BDG47" s="549"/>
      <c r="BDH47" s="549"/>
      <c r="BDI47" s="549"/>
      <c r="BDJ47" s="549"/>
      <c r="BDK47" s="549"/>
      <c r="BDL47" s="549"/>
      <c r="BDM47" s="549"/>
      <c r="BDN47" s="549"/>
      <c r="BDO47" s="549"/>
      <c r="BDP47" s="549"/>
      <c r="BDQ47" s="549"/>
      <c r="BDR47" s="549"/>
      <c r="BDS47" s="549"/>
      <c r="BDT47" s="549"/>
      <c r="BDU47" s="549"/>
      <c r="BDV47" s="549"/>
      <c r="BDW47" s="549"/>
      <c r="BDX47" s="549"/>
      <c r="BDY47" s="549"/>
      <c r="BDZ47" s="549"/>
      <c r="BEA47" s="549"/>
      <c r="BEB47" s="549"/>
      <c r="BEC47" s="549"/>
      <c r="BED47" s="549"/>
      <c r="BEE47" s="549"/>
      <c r="BEF47" s="549"/>
      <c r="BEG47" s="549"/>
      <c r="BEH47" s="549"/>
      <c r="BEI47" s="549"/>
      <c r="BEJ47" s="549"/>
      <c r="BEK47" s="549"/>
      <c r="BEL47" s="549"/>
      <c r="BEM47" s="549"/>
      <c r="BEN47" s="549"/>
      <c r="BEO47" s="549"/>
      <c r="BEP47" s="549"/>
      <c r="BEQ47" s="549"/>
      <c r="BER47" s="549"/>
      <c r="BES47" s="549"/>
      <c r="BET47" s="549"/>
      <c r="BEU47" s="549"/>
      <c r="BEV47" s="549"/>
      <c r="BEW47" s="549"/>
      <c r="BEX47" s="549"/>
      <c r="BEY47" s="549"/>
      <c r="BEZ47" s="549"/>
      <c r="BFA47" s="549"/>
      <c r="BFB47" s="549"/>
      <c r="BFC47" s="549"/>
      <c r="BFD47" s="549"/>
      <c r="BFE47" s="549"/>
      <c r="BFF47" s="549"/>
      <c r="BFG47" s="549"/>
      <c r="BFH47" s="549"/>
      <c r="BFI47" s="549"/>
      <c r="BFJ47" s="549"/>
      <c r="BFK47" s="549"/>
      <c r="BFL47" s="549"/>
      <c r="BFM47" s="549"/>
      <c r="BFN47" s="549"/>
      <c r="BFO47" s="549"/>
      <c r="BFP47" s="549"/>
      <c r="BFQ47" s="549"/>
      <c r="BFR47" s="549"/>
      <c r="BFS47" s="549"/>
      <c r="BFT47" s="549"/>
      <c r="BFU47" s="549"/>
      <c r="BFV47" s="549"/>
      <c r="BFW47" s="549"/>
      <c r="BFX47" s="549"/>
      <c r="BFY47" s="549"/>
      <c r="BFZ47" s="549"/>
      <c r="BGA47" s="549"/>
      <c r="BGB47" s="549"/>
      <c r="BGC47" s="549"/>
      <c r="BGD47" s="549"/>
      <c r="BGE47" s="549"/>
      <c r="BGF47" s="549"/>
      <c r="BGG47" s="549"/>
      <c r="BGH47" s="549"/>
      <c r="BGI47" s="549"/>
      <c r="BGJ47" s="549"/>
      <c r="BGK47" s="549"/>
      <c r="BGL47" s="549"/>
      <c r="BGM47" s="549"/>
      <c r="BGN47" s="549"/>
      <c r="BGO47" s="549"/>
      <c r="BGP47" s="549"/>
      <c r="BGQ47" s="549"/>
      <c r="BGR47" s="549"/>
      <c r="BGS47" s="549"/>
      <c r="BGT47" s="549"/>
      <c r="BGU47" s="549"/>
      <c r="BGV47" s="549"/>
      <c r="BGW47" s="549"/>
      <c r="BGX47" s="549"/>
      <c r="BGY47" s="549"/>
      <c r="BGZ47" s="549"/>
      <c r="BHA47" s="549"/>
      <c r="BHB47" s="549"/>
      <c r="BHC47" s="549"/>
      <c r="BHD47" s="549"/>
      <c r="BHE47" s="549"/>
      <c r="BHF47" s="549"/>
      <c r="BHG47" s="549"/>
      <c r="BHH47" s="549"/>
      <c r="BHI47" s="549"/>
      <c r="BHJ47" s="549"/>
      <c r="BHK47" s="549"/>
      <c r="BHL47" s="549"/>
      <c r="BHM47" s="549"/>
      <c r="BHN47" s="549"/>
      <c r="BHO47" s="549"/>
      <c r="BHP47" s="549"/>
      <c r="BHQ47" s="549"/>
      <c r="BHR47" s="549"/>
      <c r="BHS47" s="549"/>
      <c r="BHT47" s="549"/>
      <c r="BHU47" s="549"/>
      <c r="BHV47" s="549"/>
      <c r="BHW47" s="549"/>
      <c r="BHX47" s="549"/>
      <c r="BHY47" s="549"/>
      <c r="BHZ47" s="549"/>
      <c r="BIA47" s="549"/>
      <c r="BIB47" s="549"/>
      <c r="BIC47" s="549"/>
      <c r="BID47" s="549"/>
      <c r="BIE47" s="549"/>
      <c r="BIF47" s="549"/>
      <c r="BIG47" s="549"/>
      <c r="BIH47" s="549"/>
      <c r="BII47" s="549"/>
      <c r="BIJ47" s="549"/>
      <c r="BIK47" s="549"/>
      <c r="BIL47" s="549"/>
      <c r="BIM47" s="549"/>
      <c r="BIN47" s="549"/>
      <c r="BIO47" s="549"/>
      <c r="BIP47" s="549"/>
      <c r="BIQ47" s="549"/>
      <c r="BIR47" s="549"/>
      <c r="BIS47" s="549"/>
      <c r="BIT47" s="549"/>
      <c r="BIU47" s="549"/>
      <c r="BIV47" s="549"/>
      <c r="BIW47" s="549"/>
      <c r="BIX47" s="549"/>
      <c r="BIY47" s="549"/>
      <c r="BIZ47" s="549"/>
      <c r="BJA47" s="549"/>
      <c r="BJB47" s="549"/>
      <c r="BJC47" s="549"/>
      <c r="BJD47" s="549"/>
      <c r="BJE47" s="549"/>
      <c r="BJF47" s="549"/>
      <c r="BJG47" s="549"/>
      <c r="BJH47" s="549"/>
      <c r="BJI47" s="549"/>
      <c r="BJJ47" s="549"/>
      <c r="BJK47" s="549"/>
      <c r="BJL47" s="549"/>
      <c r="BJM47" s="549"/>
      <c r="BJN47" s="549"/>
      <c r="BJO47" s="549"/>
      <c r="BJP47" s="549"/>
      <c r="BJQ47" s="549"/>
      <c r="BJR47" s="549"/>
      <c r="BJS47" s="549"/>
      <c r="BJT47" s="549"/>
      <c r="BJU47" s="549"/>
      <c r="BJV47" s="549"/>
      <c r="BJW47" s="549"/>
      <c r="BJX47" s="549"/>
      <c r="BJY47" s="549"/>
      <c r="BJZ47" s="549"/>
      <c r="BKA47" s="549"/>
      <c r="BKB47" s="549"/>
      <c r="BKC47" s="549"/>
      <c r="BKD47" s="549"/>
      <c r="BKE47" s="549"/>
      <c r="BKF47" s="549"/>
      <c r="BKG47" s="549"/>
      <c r="BKH47" s="549"/>
      <c r="BKI47" s="549"/>
      <c r="BKJ47" s="549"/>
      <c r="BKK47" s="549"/>
      <c r="BKL47" s="549"/>
      <c r="BKM47" s="549"/>
      <c r="BKN47" s="549"/>
      <c r="BKO47" s="549"/>
      <c r="BKP47" s="549"/>
      <c r="BKQ47" s="549"/>
      <c r="BKR47" s="549"/>
      <c r="BKS47" s="549"/>
      <c r="BKT47" s="549"/>
      <c r="BKU47" s="549"/>
      <c r="BKV47" s="549"/>
      <c r="BKW47" s="549"/>
      <c r="BKX47" s="549"/>
      <c r="BKY47" s="549"/>
      <c r="BKZ47" s="549"/>
      <c r="BLA47" s="549"/>
      <c r="BLB47" s="549"/>
      <c r="BLC47" s="549"/>
      <c r="BLD47" s="549"/>
      <c r="BLE47" s="549"/>
      <c r="BLF47" s="549"/>
      <c r="BLG47" s="549"/>
      <c r="BLH47" s="549"/>
      <c r="BLI47" s="549"/>
      <c r="BLJ47" s="549"/>
      <c r="BLK47" s="549"/>
      <c r="BLL47" s="549"/>
      <c r="BLM47" s="549"/>
      <c r="BLN47" s="549"/>
      <c r="BLO47" s="549"/>
      <c r="BLP47" s="549"/>
      <c r="BLQ47" s="549"/>
      <c r="BLR47" s="549"/>
      <c r="BLS47" s="549"/>
      <c r="BLT47" s="549"/>
      <c r="BLU47" s="549"/>
      <c r="BLV47" s="549"/>
      <c r="BLW47" s="549"/>
      <c r="BLX47" s="549"/>
      <c r="BLY47" s="549"/>
      <c r="BLZ47" s="549"/>
      <c r="BMA47" s="549"/>
      <c r="BMB47" s="549"/>
      <c r="BMC47" s="549"/>
      <c r="BMD47" s="549"/>
      <c r="BME47" s="549"/>
      <c r="BMF47" s="549"/>
      <c r="BMG47" s="549"/>
      <c r="BMH47" s="549"/>
      <c r="BMI47" s="549"/>
      <c r="BMJ47" s="549"/>
      <c r="BMK47" s="549"/>
      <c r="BML47" s="549"/>
      <c r="BMM47" s="549"/>
      <c r="BMN47" s="549"/>
      <c r="BMO47" s="549"/>
      <c r="BMP47" s="549"/>
      <c r="BMQ47" s="549"/>
      <c r="BMR47" s="549"/>
      <c r="BMS47" s="549"/>
      <c r="BMT47" s="549"/>
      <c r="BMU47" s="549"/>
      <c r="BMV47" s="549"/>
      <c r="BMW47" s="549"/>
      <c r="BMX47" s="549"/>
      <c r="BMY47" s="549"/>
      <c r="BMZ47" s="549"/>
      <c r="BNA47" s="549"/>
      <c r="BNB47" s="549"/>
      <c r="BNC47" s="549"/>
      <c r="BND47" s="549"/>
      <c r="BNE47" s="549"/>
      <c r="BNF47" s="549"/>
      <c r="BNG47" s="549"/>
      <c r="BNH47" s="549"/>
      <c r="BNI47" s="549"/>
      <c r="BNJ47" s="549"/>
      <c r="BNK47" s="549"/>
      <c r="BNL47" s="549"/>
      <c r="BNM47" s="549"/>
      <c r="BNN47" s="549"/>
      <c r="BNO47" s="549"/>
      <c r="BNP47" s="549"/>
      <c r="BNQ47" s="549"/>
      <c r="BNR47" s="549"/>
      <c r="BNS47" s="549"/>
      <c r="BNT47" s="549"/>
      <c r="BNU47" s="549"/>
      <c r="BNV47" s="549"/>
      <c r="BNW47" s="549"/>
      <c r="BNX47" s="549"/>
      <c r="BNY47" s="549"/>
      <c r="BNZ47" s="549"/>
      <c r="BOA47" s="549"/>
      <c r="BOB47" s="549"/>
      <c r="BOC47" s="549"/>
      <c r="BOD47" s="549"/>
      <c r="BOE47" s="549"/>
      <c r="BOF47" s="549"/>
      <c r="BOG47" s="549"/>
      <c r="BOH47" s="549"/>
      <c r="BOI47" s="549"/>
      <c r="BOJ47" s="549"/>
      <c r="BOK47" s="549"/>
      <c r="BOL47" s="549"/>
      <c r="BOM47" s="549"/>
      <c r="BON47" s="549"/>
      <c r="BOO47" s="549"/>
      <c r="BOP47" s="549"/>
      <c r="BOQ47" s="549"/>
      <c r="BOR47" s="549"/>
      <c r="BOS47" s="549"/>
      <c r="BOT47" s="549"/>
      <c r="BOU47" s="549"/>
      <c r="BOV47" s="549"/>
      <c r="BOW47" s="549"/>
      <c r="BOX47" s="549"/>
      <c r="BOY47" s="549"/>
      <c r="BOZ47" s="549"/>
      <c r="BPA47" s="549"/>
      <c r="BPB47" s="549"/>
      <c r="BPC47" s="549"/>
      <c r="BPD47" s="549"/>
      <c r="BPE47" s="549"/>
      <c r="BPF47" s="549"/>
      <c r="BPG47" s="549"/>
      <c r="BPH47" s="549"/>
      <c r="BPI47" s="549"/>
      <c r="BPJ47" s="549"/>
      <c r="BPK47" s="549"/>
      <c r="BPL47" s="549"/>
      <c r="BPM47" s="549"/>
      <c r="BPN47" s="549"/>
      <c r="BPO47" s="549"/>
      <c r="BPP47" s="549"/>
      <c r="BPQ47" s="549"/>
      <c r="BPR47" s="549"/>
      <c r="BPS47" s="549"/>
      <c r="BPT47" s="549"/>
      <c r="BPU47" s="549"/>
      <c r="BPV47" s="549"/>
      <c r="BPW47" s="549"/>
      <c r="BPX47" s="549"/>
      <c r="BPY47" s="549"/>
      <c r="BPZ47" s="549"/>
      <c r="BQA47" s="549"/>
      <c r="BQB47" s="549"/>
      <c r="BQC47" s="549"/>
      <c r="BQD47" s="549"/>
      <c r="BQE47" s="549"/>
      <c r="BQF47" s="549"/>
      <c r="BQG47" s="549"/>
      <c r="BQH47" s="549"/>
      <c r="BQI47" s="549"/>
      <c r="BQJ47" s="549"/>
      <c r="BQK47" s="549"/>
      <c r="BQL47" s="549"/>
      <c r="BQM47" s="549"/>
      <c r="BQN47" s="549"/>
      <c r="BQO47" s="549"/>
      <c r="BQP47" s="549"/>
      <c r="BQQ47" s="549"/>
      <c r="BQR47" s="549"/>
      <c r="BQS47" s="549"/>
      <c r="BQT47" s="549"/>
      <c r="BQU47" s="549"/>
      <c r="BQV47" s="549"/>
      <c r="BQW47" s="549"/>
      <c r="BQX47" s="549"/>
      <c r="BQY47" s="549"/>
      <c r="BQZ47" s="549"/>
      <c r="BRA47" s="549"/>
      <c r="BRB47" s="549"/>
      <c r="BRC47" s="549"/>
      <c r="BRD47" s="549"/>
      <c r="BRE47" s="549"/>
      <c r="BRF47" s="549"/>
      <c r="BRG47" s="549"/>
      <c r="BRH47" s="549"/>
      <c r="BRI47" s="549"/>
      <c r="BRJ47" s="549"/>
      <c r="BRK47" s="549"/>
      <c r="BRL47" s="549"/>
      <c r="BRM47" s="549"/>
      <c r="BRN47" s="549"/>
      <c r="BRO47" s="549"/>
      <c r="BRP47" s="549"/>
      <c r="BRQ47" s="549"/>
      <c r="BRR47" s="549"/>
      <c r="BRS47" s="549"/>
      <c r="BRT47" s="549"/>
      <c r="BRU47" s="549"/>
      <c r="BRV47" s="549"/>
      <c r="BRW47" s="549"/>
      <c r="BRX47" s="549"/>
      <c r="BRY47" s="549"/>
      <c r="BRZ47" s="549"/>
      <c r="BSA47" s="549"/>
      <c r="BSB47" s="549"/>
      <c r="BSC47" s="549"/>
      <c r="BSD47" s="549"/>
      <c r="BSE47" s="549"/>
      <c r="BSF47" s="549"/>
      <c r="BSG47" s="549"/>
      <c r="BSH47" s="549"/>
      <c r="BSI47" s="549"/>
      <c r="BSJ47" s="549"/>
      <c r="BSK47" s="549"/>
      <c r="BSL47" s="549"/>
      <c r="BSM47" s="549"/>
      <c r="BSN47" s="549"/>
      <c r="BSO47" s="549"/>
      <c r="BSP47" s="549"/>
      <c r="BSQ47" s="549"/>
      <c r="BSR47" s="549"/>
      <c r="BSS47" s="549"/>
      <c r="BST47" s="549"/>
      <c r="BSU47" s="549"/>
      <c r="BSV47" s="549"/>
      <c r="BSW47" s="549"/>
      <c r="BSX47" s="549"/>
      <c r="BSY47" s="549"/>
      <c r="BSZ47" s="549"/>
      <c r="BTA47" s="549"/>
      <c r="BTB47" s="549"/>
      <c r="BTC47" s="549"/>
      <c r="BTD47" s="549"/>
      <c r="BTE47" s="549"/>
      <c r="BTF47" s="549"/>
      <c r="BTG47" s="549"/>
      <c r="BTH47" s="549"/>
      <c r="BTI47" s="549"/>
      <c r="BTJ47" s="549"/>
      <c r="BTK47" s="549"/>
      <c r="BTL47" s="549"/>
      <c r="BTM47" s="549"/>
      <c r="BTN47" s="549"/>
      <c r="BTO47" s="549"/>
      <c r="BTP47" s="549"/>
      <c r="BTQ47" s="549"/>
      <c r="BTR47" s="549"/>
      <c r="BTS47" s="549"/>
      <c r="BTT47" s="549"/>
      <c r="BTU47" s="549"/>
      <c r="BTV47" s="549"/>
      <c r="BTW47" s="549"/>
      <c r="BTX47" s="549"/>
      <c r="BTY47" s="549"/>
      <c r="BTZ47" s="549"/>
      <c r="BUA47" s="549"/>
      <c r="BUB47" s="549"/>
      <c r="BUC47" s="549"/>
      <c r="BUD47" s="549"/>
      <c r="BUE47" s="549"/>
      <c r="BUF47" s="549"/>
      <c r="BUG47" s="549"/>
      <c r="BUH47" s="549"/>
      <c r="BUI47" s="549"/>
      <c r="BUJ47" s="549"/>
      <c r="BUK47" s="549"/>
      <c r="BUL47" s="549"/>
      <c r="BUM47" s="549"/>
      <c r="BUN47" s="549"/>
      <c r="BUO47" s="549"/>
      <c r="BUP47" s="549"/>
      <c r="BUQ47" s="549"/>
      <c r="BUR47" s="549"/>
      <c r="BUS47" s="549"/>
      <c r="BUT47" s="549"/>
      <c r="BUU47" s="549"/>
      <c r="BUV47" s="549"/>
      <c r="BUW47" s="549"/>
      <c r="BUX47" s="549"/>
      <c r="BUY47" s="549"/>
      <c r="BUZ47" s="549"/>
      <c r="BVA47" s="549"/>
      <c r="BVB47" s="549"/>
      <c r="BVC47" s="549"/>
      <c r="BVD47" s="549"/>
      <c r="BVE47" s="549"/>
      <c r="BVF47" s="549"/>
      <c r="BVG47" s="549"/>
      <c r="BVH47" s="549"/>
      <c r="BVI47" s="549"/>
      <c r="BVJ47" s="549"/>
      <c r="BVK47" s="549"/>
      <c r="BVL47" s="549"/>
      <c r="BVM47" s="549"/>
      <c r="BVN47" s="549"/>
      <c r="BVO47" s="549"/>
      <c r="BVP47" s="549"/>
      <c r="BVQ47" s="549"/>
      <c r="BVR47" s="549"/>
      <c r="BVS47" s="549"/>
      <c r="BVT47" s="549"/>
      <c r="BVU47" s="549"/>
      <c r="BVV47" s="549"/>
      <c r="BVW47" s="549"/>
      <c r="BVX47" s="549"/>
      <c r="BVY47" s="549"/>
      <c r="BVZ47" s="549"/>
      <c r="BWA47" s="549"/>
      <c r="BWB47" s="549"/>
      <c r="BWC47" s="549"/>
      <c r="BWD47" s="549"/>
      <c r="BWE47" s="549"/>
      <c r="BWF47" s="549"/>
      <c r="BWG47" s="549"/>
      <c r="BWH47" s="549"/>
      <c r="BWI47" s="549"/>
      <c r="BWJ47" s="549"/>
      <c r="BWK47" s="549"/>
      <c r="BWL47" s="549"/>
      <c r="BWM47" s="549"/>
      <c r="BWN47" s="549"/>
      <c r="BWO47" s="549"/>
      <c r="BWP47" s="549"/>
      <c r="BWQ47" s="549"/>
      <c r="BWR47" s="549"/>
      <c r="BWS47" s="549"/>
      <c r="BWT47" s="549"/>
      <c r="BWU47" s="549"/>
      <c r="BWV47" s="549"/>
      <c r="BWW47" s="549"/>
      <c r="BWX47" s="549"/>
      <c r="BWY47" s="549"/>
      <c r="BWZ47" s="549"/>
      <c r="BXA47" s="549"/>
      <c r="BXB47" s="549"/>
      <c r="BXC47" s="549"/>
      <c r="BXD47" s="549"/>
      <c r="BXE47" s="549"/>
      <c r="BXF47" s="549"/>
      <c r="BXG47" s="549"/>
      <c r="BXH47" s="549"/>
      <c r="BXI47" s="549"/>
      <c r="BXJ47" s="549"/>
      <c r="BXK47" s="549"/>
      <c r="BXL47" s="549"/>
      <c r="BXM47" s="549"/>
      <c r="BXN47" s="549"/>
      <c r="BXO47" s="549"/>
      <c r="BXP47" s="549"/>
      <c r="BXQ47" s="549"/>
      <c r="BXR47" s="549"/>
      <c r="BXS47" s="549"/>
      <c r="BXT47" s="549"/>
      <c r="BXU47" s="549"/>
      <c r="BXV47" s="549"/>
      <c r="BXW47" s="549"/>
      <c r="BXX47" s="549"/>
      <c r="BXY47" s="549"/>
      <c r="BXZ47" s="549"/>
      <c r="BYA47" s="549"/>
      <c r="BYB47" s="549"/>
      <c r="BYC47" s="549"/>
      <c r="BYD47" s="549"/>
      <c r="BYE47" s="549"/>
      <c r="BYF47" s="549"/>
      <c r="BYG47" s="549"/>
      <c r="BYH47" s="549"/>
      <c r="BYI47" s="549"/>
      <c r="BYJ47" s="549"/>
      <c r="BYK47" s="549"/>
      <c r="BYL47" s="549"/>
      <c r="BYM47" s="549"/>
      <c r="BYN47" s="549"/>
      <c r="BYO47" s="549"/>
      <c r="BYP47" s="549"/>
      <c r="BYQ47" s="549"/>
      <c r="BYR47" s="549"/>
      <c r="BYS47" s="549"/>
      <c r="BYT47" s="549"/>
      <c r="BYU47" s="549"/>
      <c r="BYV47" s="549"/>
      <c r="BYW47" s="549"/>
      <c r="BYX47" s="549"/>
      <c r="BYY47" s="549"/>
      <c r="BYZ47" s="549"/>
      <c r="BZA47" s="549"/>
      <c r="BZB47" s="549"/>
      <c r="BZC47" s="549"/>
      <c r="BZD47" s="549"/>
      <c r="BZE47" s="549"/>
      <c r="BZF47" s="549"/>
      <c r="BZG47" s="549"/>
      <c r="BZH47" s="549"/>
      <c r="BZI47" s="549"/>
      <c r="BZJ47" s="549"/>
      <c r="BZK47" s="549"/>
      <c r="BZL47" s="549"/>
      <c r="BZM47" s="549"/>
      <c r="BZN47" s="549"/>
      <c r="BZO47" s="549"/>
      <c r="BZP47" s="549"/>
      <c r="BZQ47" s="549"/>
      <c r="BZR47" s="549"/>
      <c r="BZS47" s="549"/>
      <c r="BZT47" s="549"/>
      <c r="BZU47" s="549"/>
      <c r="BZV47" s="549"/>
      <c r="BZW47" s="549"/>
      <c r="BZX47" s="549"/>
      <c r="BZY47" s="549"/>
      <c r="BZZ47" s="549"/>
      <c r="CAA47" s="549"/>
      <c r="CAB47" s="549"/>
      <c r="CAC47" s="549"/>
      <c r="CAD47" s="549"/>
      <c r="CAE47" s="549"/>
      <c r="CAF47" s="549"/>
      <c r="CAG47" s="549"/>
      <c r="CAH47" s="549"/>
      <c r="CAI47" s="549"/>
      <c r="CAJ47" s="549"/>
      <c r="CAK47" s="549"/>
      <c r="CAL47" s="549"/>
      <c r="CAM47" s="549"/>
      <c r="CAN47" s="549"/>
      <c r="CAO47" s="549"/>
      <c r="CAP47" s="549"/>
      <c r="CAQ47" s="549"/>
      <c r="CAR47" s="549"/>
      <c r="CAS47" s="549"/>
      <c r="CAT47" s="549"/>
      <c r="CAU47" s="549"/>
      <c r="CAV47" s="549"/>
      <c r="CAW47" s="549"/>
      <c r="CAX47" s="549"/>
      <c r="CAY47" s="549"/>
      <c r="CAZ47" s="549"/>
      <c r="CBA47" s="549"/>
      <c r="CBB47" s="549"/>
      <c r="CBC47" s="549"/>
      <c r="CBD47" s="549"/>
      <c r="CBE47" s="549"/>
      <c r="CBF47" s="549"/>
      <c r="CBG47" s="549"/>
      <c r="CBH47" s="549"/>
      <c r="CBI47" s="549"/>
      <c r="CBJ47" s="549"/>
      <c r="CBK47" s="549"/>
      <c r="CBL47" s="549"/>
      <c r="CBM47" s="549"/>
      <c r="CBN47" s="549"/>
      <c r="CBO47" s="549"/>
      <c r="CBP47" s="549"/>
      <c r="CBQ47" s="549"/>
      <c r="CBR47" s="549"/>
      <c r="CBS47" s="549"/>
      <c r="CBT47" s="549"/>
      <c r="CBU47" s="549"/>
      <c r="CBV47" s="549"/>
      <c r="CBW47" s="549"/>
      <c r="CBX47" s="549"/>
      <c r="CBY47" s="549"/>
      <c r="CBZ47" s="549"/>
      <c r="CCA47" s="549"/>
      <c r="CCB47" s="549"/>
      <c r="CCC47" s="549"/>
      <c r="CCD47" s="549"/>
      <c r="CCE47" s="549"/>
      <c r="CCF47" s="549"/>
      <c r="CCG47" s="549"/>
      <c r="CCH47" s="549"/>
      <c r="CCI47" s="549"/>
      <c r="CCJ47" s="549"/>
      <c r="CCK47" s="549"/>
      <c r="CCL47" s="549"/>
      <c r="CCM47" s="549"/>
      <c r="CCN47" s="549"/>
      <c r="CCO47" s="549"/>
      <c r="CCP47" s="549"/>
      <c r="CCQ47" s="549"/>
      <c r="CCR47" s="549"/>
      <c r="CCS47" s="549"/>
      <c r="CCT47" s="549"/>
      <c r="CCU47" s="549"/>
      <c r="CCV47" s="549"/>
      <c r="CCW47" s="549"/>
      <c r="CCX47" s="549"/>
      <c r="CCY47" s="549"/>
      <c r="CCZ47" s="549"/>
      <c r="CDA47" s="549"/>
      <c r="CDB47" s="549"/>
      <c r="CDC47" s="549"/>
      <c r="CDD47" s="549"/>
      <c r="CDE47" s="549"/>
      <c r="CDF47" s="549"/>
      <c r="CDG47" s="549"/>
      <c r="CDH47" s="549"/>
      <c r="CDI47" s="549"/>
      <c r="CDJ47" s="549"/>
      <c r="CDK47" s="549"/>
      <c r="CDL47" s="549"/>
      <c r="CDM47" s="549"/>
      <c r="CDN47" s="549"/>
      <c r="CDO47" s="549"/>
      <c r="CDP47" s="549"/>
      <c r="CDQ47" s="549"/>
      <c r="CDR47" s="549"/>
      <c r="CDS47" s="549"/>
      <c r="CDT47" s="549"/>
      <c r="CDU47" s="549"/>
      <c r="CDV47" s="549"/>
      <c r="CDW47" s="549"/>
      <c r="CDX47" s="549"/>
      <c r="CDY47" s="549"/>
      <c r="CDZ47" s="549"/>
      <c r="CEA47" s="549"/>
      <c r="CEB47" s="549"/>
      <c r="CEC47" s="549"/>
      <c r="CED47" s="549"/>
      <c r="CEE47" s="549"/>
      <c r="CEF47" s="549"/>
      <c r="CEG47" s="549"/>
      <c r="CEH47" s="549"/>
      <c r="CEI47" s="549"/>
      <c r="CEJ47" s="549"/>
      <c r="CEK47" s="549"/>
      <c r="CEL47" s="549"/>
      <c r="CEM47" s="549"/>
      <c r="CEN47" s="549"/>
      <c r="CEO47" s="549"/>
      <c r="CEP47" s="549"/>
      <c r="CEQ47" s="549"/>
      <c r="CER47" s="549"/>
      <c r="CES47" s="549"/>
      <c r="CET47" s="549"/>
      <c r="CEU47" s="549"/>
      <c r="CEV47" s="549"/>
      <c r="CEW47" s="549"/>
      <c r="CEX47" s="549"/>
      <c r="CEY47" s="549"/>
      <c r="CEZ47" s="549"/>
      <c r="CFA47" s="549"/>
      <c r="CFB47" s="549"/>
      <c r="CFC47" s="549"/>
      <c r="CFD47" s="549"/>
      <c r="CFE47" s="549"/>
      <c r="CFF47" s="549"/>
      <c r="CFG47" s="549"/>
      <c r="CFH47" s="549"/>
      <c r="CFI47" s="549"/>
      <c r="CFJ47" s="549"/>
      <c r="CFK47" s="549"/>
      <c r="CFL47" s="549"/>
      <c r="CFM47" s="549"/>
      <c r="CFN47" s="549"/>
      <c r="CFO47" s="549"/>
      <c r="CFP47" s="549"/>
      <c r="CFQ47" s="549"/>
      <c r="CFR47" s="549"/>
      <c r="CFS47" s="549"/>
      <c r="CFT47" s="549"/>
      <c r="CFU47" s="549"/>
      <c r="CFV47" s="549"/>
      <c r="CFW47" s="549"/>
      <c r="CFX47" s="549"/>
      <c r="CFY47" s="549"/>
      <c r="CFZ47" s="549"/>
      <c r="CGA47" s="549"/>
      <c r="CGB47" s="549"/>
      <c r="CGC47" s="549"/>
      <c r="CGD47" s="549"/>
      <c r="CGE47" s="549"/>
      <c r="CGF47" s="549"/>
      <c r="CGG47" s="549"/>
      <c r="CGH47" s="549"/>
      <c r="CGI47" s="549"/>
      <c r="CGJ47" s="549"/>
      <c r="CGK47" s="549"/>
      <c r="CGL47" s="549"/>
      <c r="CGM47" s="549"/>
      <c r="CGN47" s="549"/>
      <c r="CGO47" s="549"/>
      <c r="CGP47" s="549"/>
      <c r="CGQ47" s="549"/>
      <c r="CGR47" s="549"/>
      <c r="CGS47" s="549"/>
      <c r="CGT47" s="549"/>
      <c r="CGU47" s="549"/>
      <c r="CGV47" s="549"/>
      <c r="CGW47" s="549"/>
      <c r="CGX47" s="549"/>
      <c r="CGY47" s="549"/>
      <c r="CGZ47" s="549"/>
      <c r="CHA47" s="549"/>
      <c r="CHB47" s="549"/>
      <c r="CHC47" s="549"/>
      <c r="CHD47" s="549"/>
      <c r="CHE47" s="549"/>
      <c r="CHF47" s="549"/>
      <c r="CHG47" s="549"/>
      <c r="CHH47" s="549"/>
      <c r="CHI47" s="549"/>
      <c r="CHJ47" s="549"/>
      <c r="CHK47" s="549"/>
      <c r="CHL47" s="549"/>
      <c r="CHM47" s="549"/>
      <c r="CHN47" s="549"/>
      <c r="CHO47" s="549"/>
      <c r="CHP47" s="549"/>
      <c r="CHQ47" s="549"/>
      <c r="CHR47" s="549"/>
      <c r="CHS47" s="549"/>
      <c r="CHT47" s="549"/>
      <c r="CHU47" s="549"/>
      <c r="CHV47" s="549"/>
      <c r="CHW47" s="549"/>
      <c r="CHX47" s="549"/>
      <c r="CHY47" s="549"/>
      <c r="CHZ47" s="549"/>
      <c r="CIA47" s="549"/>
      <c r="CIB47" s="549"/>
      <c r="CIC47" s="549"/>
      <c r="CID47" s="549"/>
      <c r="CIE47" s="549"/>
      <c r="CIF47" s="549"/>
      <c r="CIG47" s="549"/>
      <c r="CIH47" s="549"/>
      <c r="CII47" s="549"/>
      <c r="CIJ47" s="549"/>
      <c r="CIK47" s="549"/>
      <c r="CIL47" s="549"/>
      <c r="CIM47" s="549"/>
      <c r="CIN47" s="549"/>
      <c r="CIO47" s="549"/>
      <c r="CIP47" s="549"/>
      <c r="CIQ47" s="549"/>
      <c r="CIR47" s="549"/>
      <c r="CIS47" s="549"/>
      <c r="CIT47" s="549"/>
      <c r="CIU47" s="549"/>
      <c r="CIV47" s="549"/>
      <c r="CIW47" s="549"/>
      <c r="CIX47" s="549"/>
      <c r="CIY47" s="549"/>
      <c r="CIZ47" s="549"/>
      <c r="CJA47" s="549"/>
      <c r="CJB47" s="549"/>
      <c r="CJC47" s="549"/>
      <c r="CJD47" s="549"/>
      <c r="CJE47" s="549"/>
      <c r="CJF47" s="549"/>
      <c r="CJG47" s="549"/>
      <c r="CJH47" s="549"/>
      <c r="CJI47" s="549"/>
      <c r="CJJ47" s="549"/>
      <c r="CJK47" s="549"/>
      <c r="CJL47" s="549"/>
      <c r="CJM47" s="549"/>
      <c r="CJN47" s="549"/>
      <c r="CJO47" s="549"/>
      <c r="CJP47" s="549"/>
      <c r="CJQ47" s="549"/>
      <c r="CJR47" s="549"/>
      <c r="CJS47" s="549"/>
      <c r="CJT47" s="549"/>
      <c r="CJU47" s="549"/>
      <c r="CJV47" s="549"/>
      <c r="CJW47" s="549"/>
      <c r="CJX47" s="549"/>
      <c r="CJY47" s="549"/>
      <c r="CJZ47" s="549"/>
      <c r="CKA47" s="549"/>
      <c r="CKB47" s="549"/>
      <c r="CKC47" s="549"/>
      <c r="CKD47" s="549"/>
      <c r="CKE47" s="549"/>
      <c r="CKF47" s="549"/>
      <c r="CKG47" s="549"/>
      <c r="CKH47" s="549"/>
      <c r="CKI47" s="549"/>
      <c r="CKJ47" s="549"/>
      <c r="CKK47" s="549"/>
      <c r="CKL47" s="549"/>
      <c r="CKM47" s="549"/>
      <c r="CKN47" s="549"/>
      <c r="CKO47" s="549"/>
      <c r="CKP47" s="549"/>
      <c r="CKQ47" s="549"/>
      <c r="CKR47" s="549"/>
      <c r="CKS47" s="549"/>
      <c r="CKT47" s="549"/>
      <c r="CKU47" s="549"/>
      <c r="CKV47" s="549"/>
      <c r="CKW47" s="549"/>
      <c r="CKX47" s="549"/>
      <c r="CKY47" s="549"/>
      <c r="CKZ47" s="549"/>
      <c r="CLA47" s="549"/>
      <c r="CLB47" s="549"/>
      <c r="CLC47" s="549"/>
      <c r="CLD47" s="549"/>
      <c r="CLE47" s="549"/>
      <c r="CLF47" s="549"/>
      <c r="CLG47" s="549"/>
      <c r="CLH47" s="549"/>
      <c r="CLI47" s="549"/>
      <c r="CLJ47" s="549"/>
      <c r="CLK47" s="549"/>
      <c r="CLL47" s="549"/>
      <c r="CLM47" s="549"/>
      <c r="CLN47" s="549"/>
      <c r="CLO47" s="549"/>
      <c r="CLP47" s="549"/>
      <c r="CLQ47" s="549"/>
      <c r="CLR47" s="549"/>
      <c r="CLS47" s="549"/>
      <c r="CLT47" s="549"/>
      <c r="CLU47" s="549"/>
      <c r="CLV47" s="549"/>
      <c r="CLW47" s="549"/>
      <c r="CLX47" s="549"/>
      <c r="CLY47" s="549"/>
      <c r="CLZ47" s="549"/>
      <c r="CMA47" s="549"/>
      <c r="CMB47" s="549"/>
      <c r="CMC47" s="549"/>
      <c r="CMD47" s="549"/>
      <c r="CME47" s="549"/>
      <c r="CMF47" s="549"/>
      <c r="CMG47" s="549"/>
      <c r="CMH47" s="549"/>
      <c r="CMI47" s="549"/>
      <c r="CMJ47" s="549"/>
      <c r="CMK47" s="549"/>
      <c r="CML47" s="549"/>
      <c r="CMM47" s="549"/>
      <c r="CMN47" s="549"/>
      <c r="CMO47" s="549"/>
      <c r="CMP47" s="549"/>
      <c r="CMQ47" s="549"/>
      <c r="CMR47" s="549"/>
      <c r="CMS47" s="549"/>
      <c r="CMT47" s="549"/>
      <c r="CMU47" s="549"/>
      <c r="CMV47" s="549"/>
      <c r="CMW47" s="549"/>
      <c r="CMX47" s="549"/>
      <c r="CMY47" s="549"/>
      <c r="CMZ47" s="549"/>
      <c r="CNA47" s="549"/>
      <c r="CNB47" s="549"/>
      <c r="CNC47" s="549"/>
      <c r="CND47" s="549"/>
      <c r="CNE47" s="549"/>
      <c r="CNF47" s="549"/>
      <c r="CNG47" s="549"/>
      <c r="CNH47" s="549"/>
      <c r="CNI47" s="549"/>
      <c r="CNJ47" s="549"/>
      <c r="CNK47" s="549"/>
      <c r="CNL47" s="549"/>
      <c r="CNM47" s="549"/>
      <c r="CNN47" s="549"/>
      <c r="CNO47" s="549"/>
      <c r="CNP47" s="549"/>
      <c r="CNQ47" s="549"/>
      <c r="CNR47" s="549"/>
      <c r="CNS47" s="549"/>
      <c r="CNT47" s="549"/>
      <c r="CNU47" s="549"/>
      <c r="CNV47" s="549"/>
      <c r="CNW47" s="549"/>
      <c r="CNX47" s="549"/>
      <c r="CNY47" s="549"/>
      <c r="CNZ47" s="549"/>
      <c r="COA47" s="549"/>
      <c r="COB47" s="549"/>
      <c r="COC47" s="549"/>
      <c r="COD47" s="549"/>
      <c r="COE47" s="549"/>
      <c r="COF47" s="549"/>
      <c r="COG47" s="549"/>
      <c r="COH47" s="549"/>
      <c r="COI47" s="549"/>
      <c r="COJ47" s="549"/>
      <c r="COK47" s="549"/>
      <c r="COL47" s="549"/>
      <c r="COM47" s="549"/>
      <c r="CON47" s="549"/>
      <c r="COO47" s="549"/>
      <c r="COP47" s="549"/>
      <c r="COQ47" s="549"/>
      <c r="COR47" s="549"/>
      <c r="COS47" s="549"/>
      <c r="COT47" s="549"/>
      <c r="COU47" s="549"/>
      <c r="COV47" s="549"/>
      <c r="COW47" s="549"/>
      <c r="COX47" s="549"/>
      <c r="COY47" s="549"/>
      <c r="COZ47" s="549"/>
      <c r="CPA47" s="549"/>
      <c r="CPB47" s="549"/>
      <c r="CPC47" s="549"/>
      <c r="CPD47" s="549"/>
      <c r="CPE47" s="549"/>
      <c r="CPF47" s="549"/>
      <c r="CPG47" s="549"/>
      <c r="CPH47" s="549"/>
      <c r="CPI47" s="549"/>
      <c r="CPJ47" s="549"/>
      <c r="CPK47" s="549"/>
      <c r="CPL47" s="549"/>
      <c r="CPM47" s="549"/>
      <c r="CPN47" s="549"/>
      <c r="CPO47" s="549"/>
      <c r="CPP47" s="549"/>
      <c r="CPQ47" s="549"/>
      <c r="CPR47" s="549"/>
      <c r="CPS47" s="549"/>
      <c r="CPT47" s="549"/>
      <c r="CPU47" s="549"/>
      <c r="CPV47" s="549"/>
      <c r="CPW47" s="549"/>
      <c r="CPX47" s="549"/>
      <c r="CPY47" s="549"/>
      <c r="CPZ47" s="549"/>
      <c r="CQA47" s="549"/>
      <c r="CQB47" s="549"/>
      <c r="CQC47" s="549"/>
      <c r="CQD47" s="549"/>
      <c r="CQE47" s="549"/>
      <c r="CQF47" s="549"/>
      <c r="CQG47" s="549"/>
      <c r="CQH47" s="549"/>
      <c r="CQI47" s="549"/>
      <c r="CQJ47" s="549"/>
      <c r="CQK47" s="549"/>
      <c r="CQL47" s="549"/>
      <c r="CQM47" s="549"/>
      <c r="CQN47" s="549"/>
      <c r="CQO47" s="549"/>
      <c r="CQP47" s="549"/>
      <c r="CQQ47" s="549"/>
      <c r="CQR47" s="549"/>
      <c r="CQS47" s="549"/>
      <c r="CQT47" s="549"/>
      <c r="CQU47" s="549"/>
      <c r="CQV47" s="549"/>
      <c r="CQW47" s="549"/>
      <c r="CQX47" s="549"/>
      <c r="CQY47" s="549"/>
      <c r="CQZ47" s="549"/>
      <c r="CRA47" s="549"/>
      <c r="CRB47" s="549"/>
      <c r="CRC47" s="549"/>
      <c r="CRD47" s="549"/>
      <c r="CRE47" s="549"/>
      <c r="CRF47" s="549"/>
      <c r="CRG47" s="549"/>
      <c r="CRH47" s="549"/>
      <c r="CRI47" s="549"/>
      <c r="CRJ47" s="549"/>
      <c r="CRK47" s="549"/>
      <c r="CRL47" s="549"/>
      <c r="CRM47" s="549"/>
      <c r="CRN47" s="549"/>
      <c r="CRO47" s="549"/>
      <c r="CRP47" s="549"/>
      <c r="CRQ47" s="549"/>
      <c r="CRR47" s="549"/>
      <c r="CRS47" s="549"/>
      <c r="CRT47" s="549"/>
      <c r="CRU47" s="549"/>
      <c r="CRV47" s="549"/>
      <c r="CRW47" s="549"/>
      <c r="CRX47" s="549"/>
      <c r="CRY47" s="549"/>
      <c r="CRZ47" s="549"/>
      <c r="CSA47" s="549"/>
      <c r="CSB47" s="549"/>
      <c r="CSC47" s="549"/>
      <c r="CSD47" s="549"/>
      <c r="CSE47" s="549"/>
      <c r="CSF47" s="549"/>
      <c r="CSG47" s="549"/>
      <c r="CSH47" s="549"/>
      <c r="CSI47" s="549"/>
      <c r="CSJ47" s="549"/>
      <c r="CSK47" s="549"/>
      <c r="CSL47" s="549"/>
      <c r="CSM47" s="549"/>
      <c r="CSN47" s="549"/>
      <c r="CSO47" s="549"/>
      <c r="CSP47" s="549"/>
      <c r="CSQ47" s="549"/>
      <c r="CSR47" s="549"/>
      <c r="CSS47" s="549"/>
      <c r="CST47" s="549"/>
      <c r="CSU47" s="549"/>
      <c r="CSV47" s="549"/>
      <c r="CSW47" s="549"/>
      <c r="CSX47" s="549"/>
      <c r="CSY47" s="549"/>
      <c r="CSZ47" s="549"/>
      <c r="CTA47" s="549"/>
      <c r="CTB47" s="549"/>
      <c r="CTC47" s="549"/>
      <c r="CTD47" s="549"/>
      <c r="CTE47" s="549"/>
      <c r="CTF47" s="549"/>
      <c r="CTG47" s="549"/>
      <c r="CTH47" s="549"/>
      <c r="CTI47" s="549"/>
      <c r="CTJ47" s="549"/>
      <c r="CTK47" s="549"/>
      <c r="CTL47" s="549"/>
      <c r="CTM47" s="549"/>
      <c r="CTN47" s="549"/>
      <c r="CTO47" s="549"/>
      <c r="CTP47" s="549"/>
      <c r="CTQ47" s="549"/>
      <c r="CTR47" s="549"/>
      <c r="CTS47" s="549"/>
      <c r="CTT47" s="549"/>
      <c r="CTU47" s="549"/>
      <c r="CTV47" s="549"/>
      <c r="CTW47" s="549"/>
      <c r="CTX47" s="549"/>
      <c r="CTY47" s="549"/>
      <c r="CTZ47" s="549"/>
      <c r="CUA47" s="549"/>
      <c r="CUB47" s="549"/>
      <c r="CUC47" s="549"/>
      <c r="CUD47" s="549"/>
      <c r="CUE47" s="549"/>
      <c r="CUF47" s="549"/>
      <c r="CUG47" s="549"/>
      <c r="CUH47" s="549"/>
      <c r="CUI47" s="549"/>
      <c r="CUJ47" s="549"/>
      <c r="CUK47" s="549"/>
      <c r="CUL47" s="549"/>
      <c r="CUM47" s="549"/>
      <c r="CUN47" s="549"/>
      <c r="CUO47" s="549"/>
      <c r="CUP47" s="549"/>
      <c r="CUQ47" s="549"/>
      <c r="CUR47" s="549"/>
      <c r="CUS47" s="549"/>
      <c r="CUT47" s="549"/>
      <c r="CUU47" s="549"/>
      <c r="CUV47" s="549"/>
      <c r="CUW47" s="549"/>
      <c r="CUX47" s="549"/>
      <c r="CUY47" s="549"/>
      <c r="CUZ47" s="549"/>
      <c r="CVA47" s="549"/>
      <c r="CVB47" s="549"/>
      <c r="CVC47" s="549"/>
      <c r="CVD47" s="549"/>
      <c r="CVE47" s="549"/>
      <c r="CVF47" s="549"/>
      <c r="CVG47" s="549"/>
      <c r="CVH47" s="549"/>
      <c r="CVI47" s="549"/>
      <c r="CVJ47" s="549"/>
      <c r="CVK47" s="549"/>
      <c r="CVL47" s="549"/>
      <c r="CVM47" s="549"/>
      <c r="CVN47" s="549"/>
      <c r="CVO47" s="549"/>
      <c r="CVP47" s="549"/>
      <c r="CVQ47" s="549"/>
      <c r="CVR47" s="549"/>
      <c r="CVS47" s="549"/>
      <c r="CVT47" s="549"/>
      <c r="CVU47" s="549"/>
      <c r="CVV47" s="549"/>
      <c r="CVW47" s="549"/>
      <c r="CVX47" s="549"/>
      <c r="CVY47" s="549"/>
      <c r="CVZ47" s="549"/>
      <c r="CWA47" s="549"/>
      <c r="CWB47" s="549"/>
      <c r="CWC47" s="549"/>
      <c r="CWD47" s="549"/>
      <c r="CWE47" s="549"/>
      <c r="CWF47" s="549"/>
      <c r="CWG47" s="549"/>
      <c r="CWH47" s="549"/>
      <c r="CWI47" s="549"/>
      <c r="CWJ47" s="549"/>
      <c r="CWK47" s="549"/>
      <c r="CWL47" s="549"/>
      <c r="CWM47" s="549"/>
      <c r="CWN47" s="549"/>
      <c r="CWO47" s="549"/>
      <c r="CWP47" s="549"/>
      <c r="CWQ47" s="549"/>
      <c r="CWR47" s="549"/>
      <c r="CWS47" s="549"/>
      <c r="CWT47" s="549"/>
      <c r="CWU47" s="549"/>
      <c r="CWV47" s="549"/>
      <c r="CWW47" s="549"/>
      <c r="CWX47" s="549"/>
      <c r="CWY47" s="549"/>
      <c r="CWZ47" s="549"/>
      <c r="CXA47" s="549"/>
      <c r="CXB47" s="549"/>
      <c r="CXC47" s="549"/>
      <c r="CXD47" s="549"/>
      <c r="CXE47" s="549"/>
      <c r="CXF47" s="549"/>
      <c r="CXG47" s="549"/>
      <c r="CXH47" s="549"/>
      <c r="CXI47" s="549"/>
      <c r="CXJ47" s="549"/>
      <c r="CXK47" s="549"/>
      <c r="CXL47" s="549"/>
      <c r="CXM47" s="549"/>
      <c r="CXN47" s="549"/>
      <c r="CXO47" s="549"/>
      <c r="CXP47" s="549"/>
      <c r="CXQ47" s="549"/>
      <c r="CXR47" s="549"/>
      <c r="CXS47" s="549"/>
      <c r="CXT47" s="549"/>
      <c r="CXU47" s="549"/>
      <c r="CXV47" s="549"/>
      <c r="CXW47" s="549"/>
      <c r="CXX47" s="549"/>
      <c r="CXY47" s="549"/>
      <c r="CXZ47" s="549"/>
      <c r="CYA47" s="549"/>
      <c r="CYB47" s="549"/>
      <c r="CYC47" s="549"/>
      <c r="CYD47" s="549"/>
      <c r="CYE47" s="549"/>
      <c r="CYF47" s="549"/>
      <c r="CYG47" s="549"/>
      <c r="CYH47" s="549"/>
      <c r="CYI47" s="549"/>
      <c r="CYJ47" s="549"/>
      <c r="CYK47" s="549"/>
      <c r="CYL47" s="549"/>
      <c r="CYM47" s="549"/>
      <c r="CYN47" s="549"/>
      <c r="CYO47" s="549"/>
      <c r="CYP47" s="549"/>
      <c r="CYQ47" s="549"/>
      <c r="CYR47" s="549"/>
      <c r="CYS47" s="549"/>
      <c r="CYT47" s="549"/>
      <c r="CYU47" s="549"/>
      <c r="CYV47" s="549"/>
      <c r="CYW47" s="549"/>
      <c r="CYX47" s="549"/>
      <c r="CYY47" s="549"/>
      <c r="CYZ47" s="549"/>
      <c r="CZA47" s="549"/>
      <c r="CZB47" s="549"/>
      <c r="CZC47" s="549"/>
      <c r="CZD47" s="549"/>
      <c r="CZE47" s="549"/>
      <c r="CZF47" s="549"/>
      <c r="CZG47" s="549"/>
      <c r="CZH47" s="549"/>
      <c r="CZI47" s="549"/>
      <c r="CZJ47" s="549"/>
      <c r="CZK47" s="549"/>
      <c r="CZL47" s="549"/>
      <c r="CZM47" s="549"/>
      <c r="CZN47" s="549"/>
      <c r="CZO47" s="549"/>
      <c r="CZP47" s="549"/>
      <c r="CZQ47" s="549"/>
      <c r="CZR47" s="549"/>
      <c r="CZS47" s="549"/>
      <c r="CZT47" s="549"/>
      <c r="CZU47" s="549"/>
      <c r="CZV47" s="549"/>
      <c r="CZW47" s="549"/>
      <c r="CZX47" s="549"/>
      <c r="CZY47" s="549"/>
      <c r="CZZ47" s="549"/>
      <c r="DAA47" s="549"/>
      <c r="DAB47" s="549"/>
      <c r="DAC47" s="549"/>
      <c r="DAD47" s="549"/>
      <c r="DAE47" s="549"/>
      <c r="DAF47" s="549"/>
      <c r="DAG47" s="549"/>
      <c r="DAH47" s="549"/>
      <c r="DAI47" s="549"/>
      <c r="DAJ47" s="549"/>
      <c r="DAK47" s="549"/>
      <c r="DAL47" s="549"/>
      <c r="DAM47" s="549"/>
      <c r="DAN47" s="549"/>
      <c r="DAO47" s="549"/>
      <c r="DAP47" s="549"/>
      <c r="DAQ47" s="549"/>
      <c r="DAR47" s="549"/>
      <c r="DAS47" s="549"/>
      <c r="DAT47" s="549"/>
      <c r="DAU47" s="549"/>
      <c r="DAV47" s="549"/>
      <c r="DAW47" s="549"/>
      <c r="DAX47" s="549"/>
      <c r="DAY47" s="549"/>
      <c r="DAZ47" s="549"/>
      <c r="DBA47" s="549"/>
      <c r="DBB47" s="549"/>
      <c r="DBC47" s="549"/>
      <c r="DBD47" s="549"/>
      <c r="DBE47" s="549"/>
      <c r="DBF47" s="549"/>
      <c r="DBG47" s="549"/>
      <c r="DBH47" s="549"/>
      <c r="DBI47" s="549"/>
      <c r="DBJ47" s="549"/>
      <c r="DBK47" s="549"/>
      <c r="DBL47" s="549"/>
      <c r="DBM47" s="549"/>
      <c r="DBN47" s="549"/>
      <c r="DBO47" s="549"/>
      <c r="DBP47" s="549"/>
      <c r="DBQ47" s="549"/>
      <c r="DBR47" s="549"/>
      <c r="DBS47" s="549"/>
      <c r="DBT47" s="549"/>
      <c r="DBU47" s="549"/>
      <c r="DBV47" s="549"/>
      <c r="DBW47" s="549"/>
      <c r="DBX47" s="549"/>
      <c r="DBY47" s="549"/>
      <c r="DBZ47" s="549"/>
      <c r="DCA47" s="549"/>
      <c r="DCB47" s="549"/>
      <c r="DCC47" s="549"/>
      <c r="DCD47" s="549"/>
      <c r="DCE47" s="549"/>
      <c r="DCF47" s="549"/>
      <c r="DCG47" s="549"/>
      <c r="DCH47" s="549"/>
      <c r="DCI47" s="549"/>
      <c r="DCJ47" s="549"/>
      <c r="DCK47" s="549"/>
      <c r="DCL47" s="549"/>
      <c r="DCM47" s="549"/>
      <c r="DCN47" s="549"/>
      <c r="DCO47" s="549"/>
      <c r="DCP47" s="549"/>
      <c r="DCQ47" s="549"/>
      <c r="DCR47" s="549"/>
      <c r="DCS47" s="549"/>
      <c r="DCT47" s="549"/>
      <c r="DCU47" s="549"/>
      <c r="DCV47" s="549"/>
      <c r="DCW47" s="549"/>
      <c r="DCX47" s="549"/>
      <c r="DCY47" s="549"/>
      <c r="DCZ47" s="549"/>
      <c r="DDA47" s="549"/>
      <c r="DDB47" s="549"/>
      <c r="DDC47" s="549"/>
      <c r="DDD47" s="549"/>
      <c r="DDE47" s="549"/>
      <c r="DDF47" s="549"/>
      <c r="DDG47" s="549"/>
      <c r="DDH47" s="549"/>
      <c r="DDI47" s="549"/>
      <c r="DDJ47" s="549"/>
      <c r="DDK47" s="549"/>
      <c r="DDL47" s="549"/>
      <c r="DDM47" s="549"/>
      <c r="DDN47" s="549"/>
      <c r="DDO47" s="549"/>
      <c r="DDP47" s="549"/>
      <c r="DDQ47" s="549"/>
      <c r="DDR47" s="549"/>
      <c r="DDS47" s="549"/>
      <c r="DDT47" s="549"/>
      <c r="DDU47" s="549"/>
      <c r="DDV47" s="549"/>
      <c r="DDW47" s="549"/>
      <c r="DDX47" s="549"/>
      <c r="DDY47" s="549"/>
      <c r="DDZ47" s="549"/>
      <c r="DEA47" s="549"/>
      <c r="DEB47" s="549"/>
      <c r="DEC47" s="549"/>
      <c r="DED47" s="549"/>
      <c r="DEE47" s="549"/>
      <c r="DEF47" s="549"/>
      <c r="DEG47" s="549"/>
      <c r="DEH47" s="549"/>
      <c r="DEI47" s="549"/>
      <c r="DEJ47" s="549"/>
      <c r="DEK47" s="549"/>
      <c r="DEL47" s="549"/>
      <c r="DEM47" s="549"/>
      <c r="DEN47" s="549"/>
      <c r="DEO47" s="549"/>
      <c r="DEP47" s="549"/>
      <c r="DEQ47" s="549"/>
      <c r="DER47" s="549"/>
      <c r="DES47" s="549"/>
      <c r="DET47" s="549"/>
      <c r="DEU47" s="549"/>
      <c r="DEV47" s="549"/>
      <c r="DEW47" s="549"/>
      <c r="DEX47" s="549"/>
      <c r="DEY47" s="549"/>
      <c r="DEZ47" s="549"/>
      <c r="DFA47" s="549"/>
      <c r="DFB47" s="549"/>
      <c r="DFC47" s="549"/>
      <c r="DFD47" s="549"/>
      <c r="DFE47" s="549"/>
      <c r="DFF47" s="549"/>
      <c r="DFG47" s="549"/>
      <c r="DFH47" s="549"/>
      <c r="DFI47" s="549"/>
      <c r="DFJ47" s="549"/>
      <c r="DFK47" s="549"/>
      <c r="DFL47" s="549"/>
      <c r="DFM47" s="549"/>
      <c r="DFN47" s="549"/>
      <c r="DFO47" s="549"/>
      <c r="DFP47" s="549"/>
      <c r="DFQ47" s="549"/>
      <c r="DFR47" s="549"/>
      <c r="DFS47" s="549"/>
      <c r="DFT47" s="549"/>
      <c r="DFU47" s="549"/>
      <c r="DFV47" s="549"/>
      <c r="DFW47" s="549"/>
      <c r="DFX47" s="549"/>
      <c r="DFY47" s="549"/>
      <c r="DFZ47" s="549"/>
      <c r="DGA47" s="549"/>
      <c r="DGB47" s="549"/>
      <c r="DGC47" s="549"/>
      <c r="DGD47" s="549"/>
      <c r="DGE47" s="549"/>
      <c r="DGF47" s="549"/>
      <c r="DGG47" s="549"/>
      <c r="DGH47" s="549"/>
      <c r="DGI47" s="549"/>
      <c r="DGJ47" s="549"/>
      <c r="DGK47" s="549"/>
      <c r="DGL47" s="549"/>
      <c r="DGM47" s="549"/>
      <c r="DGN47" s="549"/>
      <c r="DGO47" s="549"/>
      <c r="DGP47" s="549"/>
      <c r="DGQ47" s="549"/>
      <c r="DGR47" s="549"/>
      <c r="DGS47" s="549"/>
      <c r="DGT47" s="549"/>
      <c r="DGU47" s="549"/>
      <c r="DGV47" s="549"/>
      <c r="DGW47" s="549"/>
      <c r="DGX47" s="549"/>
      <c r="DGY47" s="549"/>
      <c r="DGZ47" s="549"/>
      <c r="DHA47" s="549"/>
      <c r="DHB47" s="549"/>
      <c r="DHC47" s="549"/>
      <c r="DHD47" s="549"/>
      <c r="DHE47" s="549"/>
      <c r="DHF47" s="549"/>
      <c r="DHG47" s="549"/>
      <c r="DHH47" s="549"/>
      <c r="DHI47" s="549"/>
      <c r="DHJ47" s="549"/>
      <c r="DHK47" s="549"/>
      <c r="DHL47" s="549"/>
      <c r="DHM47" s="549"/>
      <c r="DHN47" s="549"/>
      <c r="DHO47" s="549"/>
      <c r="DHP47" s="549"/>
      <c r="DHQ47" s="549"/>
      <c r="DHR47" s="549"/>
      <c r="DHS47" s="549"/>
      <c r="DHT47" s="549"/>
      <c r="DHU47" s="549"/>
      <c r="DHV47" s="549"/>
      <c r="DHW47" s="549"/>
      <c r="DHX47" s="549"/>
      <c r="DHY47" s="549"/>
      <c r="DHZ47" s="549"/>
      <c r="DIA47" s="549"/>
      <c r="DIB47" s="549"/>
      <c r="DIC47" s="549"/>
      <c r="DID47" s="549"/>
      <c r="DIE47" s="549"/>
      <c r="DIF47" s="549"/>
      <c r="DIG47" s="549"/>
      <c r="DIH47" s="549"/>
      <c r="DII47" s="549"/>
      <c r="DIJ47" s="549"/>
      <c r="DIK47" s="549"/>
      <c r="DIL47" s="549"/>
      <c r="DIM47" s="549"/>
      <c r="DIN47" s="549"/>
      <c r="DIO47" s="549"/>
      <c r="DIP47" s="549"/>
      <c r="DIQ47" s="549"/>
      <c r="DIR47" s="549"/>
      <c r="DIS47" s="549"/>
      <c r="DIT47" s="549"/>
      <c r="DIU47" s="549"/>
      <c r="DIV47" s="549"/>
      <c r="DIW47" s="549"/>
      <c r="DIX47" s="549"/>
      <c r="DIY47" s="549"/>
      <c r="DIZ47" s="549"/>
      <c r="DJA47" s="549"/>
      <c r="DJB47" s="549"/>
      <c r="DJC47" s="549"/>
      <c r="DJD47" s="549"/>
      <c r="DJE47" s="549"/>
      <c r="DJF47" s="549"/>
      <c r="DJG47" s="549"/>
      <c r="DJH47" s="549"/>
      <c r="DJI47" s="549"/>
      <c r="DJJ47" s="549"/>
      <c r="DJK47" s="549"/>
      <c r="DJL47" s="549"/>
      <c r="DJM47" s="549"/>
      <c r="DJN47" s="549"/>
      <c r="DJO47" s="549"/>
      <c r="DJP47" s="549"/>
      <c r="DJQ47" s="549"/>
      <c r="DJR47" s="549"/>
      <c r="DJS47" s="549"/>
      <c r="DJT47" s="549"/>
      <c r="DJU47" s="549"/>
      <c r="DJV47" s="549"/>
      <c r="DJW47" s="549"/>
      <c r="DJX47" s="549"/>
      <c r="DJY47" s="549"/>
      <c r="DJZ47" s="549"/>
      <c r="DKA47" s="549"/>
      <c r="DKB47" s="549"/>
      <c r="DKC47" s="549"/>
      <c r="DKD47" s="549"/>
      <c r="DKE47" s="549"/>
      <c r="DKF47" s="549"/>
      <c r="DKG47" s="549"/>
      <c r="DKH47" s="549"/>
      <c r="DKI47" s="549"/>
      <c r="DKJ47" s="549"/>
      <c r="DKK47" s="549"/>
      <c r="DKL47" s="549"/>
      <c r="DKM47" s="549"/>
      <c r="DKN47" s="549"/>
      <c r="DKO47" s="549"/>
      <c r="DKP47" s="549"/>
      <c r="DKQ47" s="549"/>
      <c r="DKR47" s="549"/>
      <c r="DKS47" s="549"/>
      <c r="DKT47" s="549"/>
      <c r="DKU47" s="549"/>
      <c r="DKV47" s="549"/>
      <c r="DKW47" s="549"/>
      <c r="DKX47" s="549"/>
      <c r="DKY47" s="549"/>
      <c r="DKZ47" s="549"/>
      <c r="DLA47" s="549"/>
      <c r="DLB47" s="549"/>
      <c r="DLC47" s="549"/>
      <c r="DLD47" s="549"/>
      <c r="DLE47" s="549"/>
      <c r="DLF47" s="549"/>
      <c r="DLG47" s="549"/>
      <c r="DLH47" s="549"/>
      <c r="DLI47" s="549"/>
      <c r="DLJ47" s="549"/>
      <c r="DLK47" s="549"/>
      <c r="DLL47" s="549"/>
      <c r="DLM47" s="549"/>
      <c r="DLN47" s="549"/>
      <c r="DLO47" s="549"/>
      <c r="DLP47" s="549"/>
      <c r="DLQ47" s="549"/>
      <c r="DLR47" s="549"/>
      <c r="DLS47" s="549"/>
      <c r="DLT47" s="549"/>
      <c r="DLU47" s="549"/>
      <c r="DLV47" s="549"/>
      <c r="DLW47" s="549"/>
      <c r="DLX47" s="549"/>
      <c r="DLY47" s="549"/>
      <c r="DLZ47" s="549"/>
      <c r="DMA47" s="549"/>
      <c r="DMB47" s="549"/>
      <c r="DMC47" s="549"/>
      <c r="DMD47" s="549"/>
      <c r="DME47" s="549"/>
      <c r="DMF47" s="549"/>
      <c r="DMG47" s="549"/>
      <c r="DMH47" s="549"/>
      <c r="DMI47" s="549"/>
      <c r="DMJ47" s="549"/>
      <c r="DMK47" s="549"/>
      <c r="DML47" s="549"/>
      <c r="DMM47" s="549"/>
      <c r="DMN47" s="549"/>
      <c r="DMO47" s="549"/>
      <c r="DMP47" s="549"/>
      <c r="DMQ47" s="549"/>
      <c r="DMR47" s="549"/>
      <c r="DMS47" s="549"/>
      <c r="DMT47" s="549"/>
      <c r="DMU47" s="549"/>
      <c r="DMV47" s="549"/>
      <c r="DMW47" s="549"/>
      <c r="DMX47" s="549"/>
      <c r="DMY47" s="549"/>
      <c r="DMZ47" s="549"/>
      <c r="DNA47" s="549"/>
      <c r="DNB47" s="549"/>
      <c r="DNC47" s="549"/>
      <c r="DND47" s="549"/>
      <c r="DNE47" s="549"/>
      <c r="DNF47" s="549"/>
      <c r="DNG47" s="549"/>
      <c r="DNH47" s="549"/>
      <c r="DNI47" s="549"/>
      <c r="DNJ47" s="549"/>
      <c r="DNK47" s="549"/>
      <c r="DNL47" s="549"/>
      <c r="DNM47" s="549"/>
      <c r="DNN47" s="549"/>
      <c r="DNO47" s="549"/>
      <c r="DNP47" s="549"/>
      <c r="DNQ47" s="549"/>
      <c r="DNR47" s="549"/>
      <c r="DNS47" s="549"/>
      <c r="DNT47" s="549"/>
      <c r="DNU47" s="549"/>
      <c r="DNV47" s="549"/>
      <c r="DNW47" s="549"/>
      <c r="DNX47" s="549"/>
      <c r="DNY47" s="549"/>
      <c r="DNZ47" s="549"/>
      <c r="DOA47" s="549"/>
      <c r="DOB47" s="549"/>
      <c r="DOC47" s="549"/>
      <c r="DOD47" s="549"/>
      <c r="DOE47" s="549"/>
      <c r="DOF47" s="549"/>
      <c r="DOG47" s="549"/>
      <c r="DOH47" s="549"/>
      <c r="DOI47" s="549"/>
      <c r="DOJ47" s="549"/>
      <c r="DOK47" s="549"/>
      <c r="DOL47" s="549"/>
      <c r="DOM47" s="549"/>
      <c r="DON47" s="549"/>
      <c r="DOO47" s="549"/>
      <c r="DOP47" s="549"/>
      <c r="DOQ47" s="549"/>
      <c r="DOR47" s="549"/>
      <c r="DOS47" s="549"/>
      <c r="DOT47" s="549"/>
      <c r="DOU47" s="549"/>
      <c r="DOV47" s="549"/>
      <c r="DOW47" s="549"/>
      <c r="DOX47" s="549"/>
      <c r="DOY47" s="549"/>
      <c r="DOZ47" s="549"/>
      <c r="DPA47" s="549"/>
      <c r="DPB47" s="549"/>
      <c r="DPC47" s="549"/>
      <c r="DPD47" s="549"/>
      <c r="DPE47" s="549"/>
      <c r="DPF47" s="549"/>
      <c r="DPG47" s="549"/>
      <c r="DPH47" s="549"/>
      <c r="DPI47" s="549"/>
      <c r="DPJ47" s="549"/>
      <c r="DPK47" s="549"/>
      <c r="DPL47" s="549"/>
      <c r="DPM47" s="549"/>
      <c r="DPN47" s="549"/>
      <c r="DPO47" s="549"/>
      <c r="DPP47" s="549"/>
      <c r="DPQ47" s="549"/>
      <c r="DPR47" s="549"/>
      <c r="DPS47" s="549"/>
      <c r="DPT47" s="549"/>
      <c r="DPU47" s="549"/>
      <c r="DPV47" s="549"/>
      <c r="DPW47" s="549"/>
      <c r="DPX47" s="549"/>
      <c r="DPY47" s="549"/>
      <c r="DPZ47" s="549"/>
      <c r="DQA47" s="549"/>
      <c r="DQB47" s="549"/>
      <c r="DQC47" s="549"/>
      <c r="DQD47" s="549"/>
      <c r="DQE47" s="549"/>
      <c r="DQF47" s="549"/>
      <c r="DQG47" s="549"/>
      <c r="DQH47" s="549"/>
      <c r="DQI47" s="549"/>
      <c r="DQJ47" s="549"/>
      <c r="DQK47" s="549"/>
      <c r="DQL47" s="549"/>
      <c r="DQM47" s="549"/>
      <c r="DQN47" s="549"/>
      <c r="DQO47" s="549"/>
      <c r="DQP47" s="549"/>
      <c r="DQQ47" s="549"/>
      <c r="DQR47" s="549"/>
      <c r="DQS47" s="549"/>
      <c r="DQT47" s="549"/>
      <c r="DQU47" s="549"/>
      <c r="DQV47" s="549"/>
      <c r="DQW47" s="549"/>
      <c r="DQX47" s="549"/>
      <c r="DQY47" s="549"/>
      <c r="DQZ47" s="549"/>
      <c r="DRA47" s="549"/>
      <c r="DRB47" s="549"/>
      <c r="DRC47" s="549"/>
      <c r="DRD47" s="549"/>
      <c r="DRE47" s="549"/>
      <c r="DRF47" s="549"/>
      <c r="DRG47" s="549"/>
      <c r="DRH47" s="549"/>
      <c r="DRI47" s="549"/>
      <c r="DRJ47" s="549"/>
      <c r="DRK47" s="549"/>
      <c r="DRL47" s="549"/>
      <c r="DRM47" s="549"/>
      <c r="DRN47" s="549"/>
      <c r="DRO47" s="549"/>
      <c r="DRP47" s="549"/>
      <c r="DRQ47" s="549"/>
      <c r="DRR47" s="549"/>
      <c r="DRS47" s="549"/>
      <c r="DRT47" s="549"/>
      <c r="DRU47" s="549"/>
      <c r="DRV47" s="549"/>
      <c r="DRW47" s="549"/>
      <c r="DRX47" s="549"/>
      <c r="DRY47" s="549"/>
      <c r="DRZ47" s="549"/>
      <c r="DSA47" s="549"/>
      <c r="DSB47" s="549"/>
      <c r="DSC47" s="549"/>
      <c r="DSD47" s="549"/>
      <c r="DSE47" s="549"/>
      <c r="DSF47" s="549"/>
      <c r="DSG47" s="549"/>
      <c r="DSH47" s="549"/>
      <c r="DSI47" s="549"/>
      <c r="DSJ47" s="549"/>
      <c r="DSK47" s="549"/>
      <c r="DSL47" s="549"/>
      <c r="DSM47" s="549"/>
      <c r="DSN47" s="549"/>
      <c r="DSO47" s="549"/>
      <c r="DSP47" s="549"/>
      <c r="DSQ47" s="549"/>
      <c r="DSR47" s="549"/>
      <c r="DSS47" s="549"/>
      <c r="DST47" s="549"/>
      <c r="DSU47" s="549"/>
      <c r="DSV47" s="549"/>
      <c r="DSW47" s="549"/>
      <c r="DSX47" s="549"/>
      <c r="DSY47" s="549"/>
      <c r="DSZ47" s="549"/>
      <c r="DTA47" s="549"/>
      <c r="DTB47" s="549"/>
      <c r="DTC47" s="549"/>
      <c r="DTD47" s="549"/>
      <c r="DTE47" s="549"/>
      <c r="DTF47" s="549"/>
      <c r="DTG47" s="549"/>
      <c r="DTH47" s="549"/>
      <c r="DTI47" s="549"/>
      <c r="DTJ47" s="549"/>
      <c r="DTK47" s="549"/>
      <c r="DTL47" s="549"/>
      <c r="DTM47" s="549"/>
      <c r="DTN47" s="549"/>
      <c r="DTO47" s="549"/>
      <c r="DTP47" s="549"/>
      <c r="DTQ47" s="549"/>
      <c r="DTR47" s="549"/>
      <c r="DTS47" s="549"/>
      <c r="DTT47" s="549"/>
      <c r="DTU47" s="549"/>
      <c r="DTV47" s="549"/>
      <c r="DTW47" s="549"/>
      <c r="DTX47" s="549"/>
      <c r="DTY47" s="549"/>
      <c r="DTZ47" s="549"/>
      <c r="DUA47" s="549"/>
      <c r="DUB47" s="549"/>
      <c r="DUC47" s="549"/>
      <c r="DUD47" s="549"/>
      <c r="DUE47" s="549"/>
      <c r="DUF47" s="549"/>
      <c r="DUG47" s="549"/>
      <c r="DUH47" s="549"/>
      <c r="DUI47" s="549"/>
      <c r="DUJ47" s="549"/>
      <c r="DUK47" s="549"/>
      <c r="DUL47" s="549"/>
      <c r="DUM47" s="549"/>
      <c r="DUN47" s="549"/>
      <c r="DUO47" s="549"/>
      <c r="DUP47" s="549"/>
      <c r="DUQ47" s="549"/>
      <c r="DUR47" s="549"/>
      <c r="DUS47" s="549"/>
      <c r="DUT47" s="549"/>
      <c r="DUU47" s="549"/>
      <c r="DUV47" s="549"/>
      <c r="DUW47" s="549"/>
      <c r="DUX47" s="549"/>
      <c r="DUY47" s="549"/>
      <c r="DUZ47" s="549"/>
      <c r="DVA47" s="549"/>
      <c r="DVB47" s="549"/>
      <c r="DVC47" s="549"/>
      <c r="DVD47" s="549"/>
      <c r="DVE47" s="549"/>
      <c r="DVF47" s="549"/>
      <c r="DVG47" s="549"/>
      <c r="DVH47" s="549"/>
      <c r="DVI47" s="549"/>
      <c r="DVJ47" s="549"/>
      <c r="DVK47" s="549"/>
      <c r="DVL47" s="549"/>
      <c r="DVM47" s="549"/>
      <c r="DVN47" s="549"/>
      <c r="DVO47" s="549"/>
      <c r="DVP47" s="549"/>
      <c r="DVQ47" s="549"/>
      <c r="DVR47" s="549"/>
      <c r="DVS47" s="549"/>
      <c r="DVT47" s="549"/>
      <c r="DVU47" s="549"/>
      <c r="DVV47" s="549"/>
      <c r="DVW47" s="549"/>
      <c r="DVX47" s="549"/>
      <c r="DVY47" s="549"/>
      <c r="DVZ47" s="549"/>
      <c r="DWA47" s="549"/>
      <c r="DWB47" s="549"/>
      <c r="DWC47" s="549"/>
      <c r="DWD47" s="549"/>
      <c r="DWE47" s="549"/>
      <c r="DWF47" s="549"/>
      <c r="DWG47" s="549"/>
      <c r="DWH47" s="549"/>
      <c r="DWI47" s="549"/>
      <c r="DWJ47" s="549"/>
      <c r="DWK47" s="549"/>
      <c r="DWL47" s="549"/>
      <c r="DWM47" s="549"/>
      <c r="DWN47" s="549"/>
      <c r="DWO47" s="549"/>
      <c r="DWP47" s="549"/>
      <c r="DWQ47" s="549"/>
      <c r="DWR47" s="549"/>
      <c r="DWS47" s="549"/>
      <c r="DWT47" s="549"/>
      <c r="DWU47" s="549"/>
      <c r="DWV47" s="549"/>
      <c r="DWW47" s="549"/>
      <c r="DWX47" s="549"/>
      <c r="DWY47" s="549"/>
      <c r="DWZ47" s="549"/>
      <c r="DXA47" s="549"/>
      <c r="DXB47" s="549"/>
      <c r="DXC47" s="549"/>
      <c r="DXD47" s="549"/>
      <c r="DXE47" s="549"/>
      <c r="DXF47" s="549"/>
      <c r="DXG47" s="549"/>
      <c r="DXH47" s="549"/>
      <c r="DXI47" s="549"/>
      <c r="DXJ47" s="549"/>
      <c r="DXK47" s="549"/>
      <c r="DXL47" s="549"/>
      <c r="DXM47" s="549"/>
      <c r="DXN47" s="549"/>
      <c r="DXO47" s="549"/>
      <c r="DXP47" s="549"/>
      <c r="DXQ47" s="549"/>
      <c r="DXR47" s="549"/>
      <c r="DXS47" s="549"/>
      <c r="DXT47" s="549"/>
      <c r="DXU47" s="549"/>
      <c r="DXV47" s="549"/>
      <c r="DXW47" s="549"/>
      <c r="DXX47" s="549"/>
      <c r="DXY47" s="549"/>
      <c r="DXZ47" s="549"/>
      <c r="DYA47" s="549"/>
      <c r="DYB47" s="549"/>
      <c r="DYC47" s="549"/>
      <c r="DYD47" s="549"/>
      <c r="DYE47" s="549"/>
      <c r="DYF47" s="549"/>
      <c r="DYG47" s="549"/>
      <c r="DYH47" s="549"/>
      <c r="DYI47" s="549"/>
      <c r="DYJ47" s="549"/>
      <c r="DYK47" s="549"/>
      <c r="DYL47" s="549"/>
      <c r="DYM47" s="549"/>
      <c r="DYN47" s="549"/>
      <c r="DYO47" s="549"/>
      <c r="DYP47" s="549"/>
      <c r="DYQ47" s="549"/>
      <c r="DYR47" s="549"/>
      <c r="DYS47" s="549"/>
      <c r="DYT47" s="549"/>
      <c r="DYU47" s="549"/>
      <c r="DYV47" s="549"/>
      <c r="DYW47" s="549"/>
      <c r="DYX47" s="549"/>
      <c r="DYY47" s="549"/>
      <c r="DYZ47" s="549"/>
      <c r="DZA47" s="549"/>
      <c r="DZB47" s="549"/>
      <c r="DZC47" s="549"/>
      <c r="DZD47" s="549"/>
      <c r="DZE47" s="549"/>
      <c r="DZF47" s="549"/>
      <c r="DZG47" s="549"/>
      <c r="DZH47" s="549"/>
      <c r="DZI47" s="549"/>
      <c r="DZJ47" s="549"/>
      <c r="DZK47" s="549"/>
      <c r="DZL47" s="549"/>
      <c r="DZM47" s="549"/>
      <c r="DZN47" s="549"/>
      <c r="DZO47" s="549"/>
      <c r="DZP47" s="549"/>
      <c r="DZQ47" s="549"/>
      <c r="DZR47" s="549"/>
      <c r="DZS47" s="549"/>
      <c r="DZT47" s="549"/>
      <c r="DZU47" s="549"/>
      <c r="DZV47" s="549"/>
      <c r="DZW47" s="549"/>
      <c r="DZX47" s="549"/>
      <c r="DZY47" s="549"/>
      <c r="DZZ47" s="549"/>
      <c r="EAA47" s="549"/>
      <c r="EAB47" s="549"/>
      <c r="EAC47" s="549"/>
      <c r="EAD47" s="549"/>
      <c r="EAE47" s="549"/>
      <c r="EAF47" s="549"/>
      <c r="EAG47" s="549"/>
      <c r="EAH47" s="549"/>
      <c r="EAI47" s="549"/>
      <c r="EAJ47" s="549"/>
      <c r="EAK47" s="549"/>
      <c r="EAL47" s="549"/>
      <c r="EAM47" s="549"/>
      <c r="EAN47" s="549"/>
      <c r="EAO47" s="549"/>
      <c r="EAP47" s="549"/>
      <c r="EAQ47" s="549"/>
      <c r="EAR47" s="549"/>
      <c r="EAS47" s="549"/>
      <c r="EAT47" s="549"/>
      <c r="EAU47" s="549"/>
      <c r="EAV47" s="549"/>
      <c r="EAW47" s="549"/>
      <c r="EAX47" s="549"/>
      <c r="EAY47" s="549"/>
      <c r="EAZ47" s="549"/>
      <c r="EBA47" s="549"/>
      <c r="EBB47" s="549"/>
      <c r="EBC47" s="549"/>
      <c r="EBD47" s="549"/>
      <c r="EBE47" s="549"/>
      <c r="EBF47" s="549"/>
      <c r="EBG47" s="549"/>
      <c r="EBH47" s="549"/>
      <c r="EBI47" s="549"/>
      <c r="EBJ47" s="549"/>
      <c r="EBK47" s="549"/>
      <c r="EBL47" s="549"/>
      <c r="EBM47" s="549"/>
      <c r="EBN47" s="549"/>
      <c r="EBO47" s="549"/>
      <c r="EBP47" s="549"/>
      <c r="EBQ47" s="549"/>
      <c r="EBR47" s="549"/>
      <c r="EBS47" s="549"/>
      <c r="EBT47" s="549"/>
      <c r="EBU47" s="549"/>
      <c r="EBV47" s="549"/>
      <c r="EBW47" s="549"/>
      <c r="EBX47" s="549"/>
      <c r="EBY47" s="549"/>
      <c r="EBZ47" s="549"/>
      <c r="ECA47" s="549"/>
      <c r="ECB47" s="549"/>
      <c r="ECC47" s="549"/>
      <c r="ECD47" s="549"/>
      <c r="ECE47" s="549"/>
      <c r="ECF47" s="549"/>
      <c r="ECG47" s="549"/>
      <c r="ECH47" s="549"/>
      <c r="ECI47" s="549"/>
      <c r="ECJ47" s="549"/>
      <c r="ECK47" s="549"/>
      <c r="ECL47" s="549"/>
      <c r="ECM47" s="549"/>
      <c r="ECN47" s="549"/>
      <c r="ECO47" s="549"/>
      <c r="ECP47" s="549"/>
      <c r="ECQ47" s="549"/>
      <c r="ECR47" s="549"/>
      <c r="ECS47" s="549"/>
      <c r="ECT47" s="549"/>
      <c r="ECU47" s="549"/>
      <c r="ECV47" s="549"/>
      <c r="ECW47" s="549"/>
      <c r="ECX47" s="549"/>
      <c r="ECY47" s="549"/>
      <c r="ECZ47" s="549"/>
      <c r="EDA47" s="549"/>
      <c r="EDB47" s="549"/>
      <c r="EDC47" s="549"/>
      <c r="EDD47" s="549"/>
      <c r="EDE47" s="549"/>
      <c r="EDF47" s="549"/>
      <c r="EDG47" s="549"/>
      <c r="EDH47" s="549"/>
      <c r="EDI47" s="549"/>
      <c r="EDJ47" s="549"/>
      <c r="EDK47" s="549"/>
      <c r="EDL47" s="549"/>
      <c r="EDM47" s="549"/>
      <c r="EDN47" s="549"/>
      <c r="EDO47" s="549"/>
      <c r="EDP47" s="549"/>
      <c r="EDQ47" s="549"/>
      <c r="EDR47" s="549"/>
      <c r="EDS47" s="549"/>
      <c r="EDT47" s="549"/>
      <c r="EDU47" s="549"/>
      <c r="EDV47" s="549"/>
      <c r="EDW47" s="549"/>
      <c r="EDX47" s="549"/>
      <c r="EDY47" s="549"/>
      <c r="EDZ47" s="549"/>
      <c r="EEA47" s="549"/>
      <c r="EEB47" s="549"/>
      <c r="EEC47" s="549"/>
      <c r="EED47" s="549"/>
      <c r="EEE47" s="549"/>
      <c r="EEF47" s="549"/>
      <c r="EEG47" s="549"/>
      <c r="EEH47" s="549"/>
      <c r="EEI47" s="549"/>
      <c r="EEJ47" s="549"/>
      <c r="EEK47" s="549"/>
      <c r="EEL47" s="549"/>
      <c r="EEM47" s="549"/>
      <c r="EEN47" s="549"/>
      <c r="EEO47" s="549"/>
      <c r="EEP47" s="549"/>
      <c r="EEQ47" s="549"/>
      <c r="EER47" s="549"/>
      <c r="EES47" s="549"/>
      <c r="EET47" s="549"/>
      <c r="EEU47" s="549"/>
      <c r="EEV47" s="549"/>
      <c r="EEW47" s="549"/>
      <c r="EEX47" s="549"/>
      <c r="EEY47" s="549"/>
      <c r="EEZ47" s="549"/>
      <c r="EFA47" s="549"/>
      <c r="EFB47" s="549"/>
      <c r="EFC47" s="549"/>
      <c r="EFD47" s="549"/>
      <c r="EFE47" s="549"/>
      <c r="EFF47" s="549"/>
      <c r="EFG47" s="549"/>
      <c r="EFH47" s="549"/>
      <c r="EFI47" s="549"/>
      <c r="EFJ47" s="549"/>
      <c r="EFK47" s="549"/>
      <c r="EFL47" s="549"/>
      <c r="EFM47" s="549"/>
      <c r="EFN47" s="549"/>
      <c r="EFO47" s="549"/>
      <c r="EFP47" s="549"/>
      <c r="EFQ47" s="549"/>
      <c r="EFR47" s="549"/>
      <c r="EFS47" s="549"/>
      <c r="EFT47" s="549"/>
      <c r="EFU47" s="549"/>
      <c r="EFV47" s="549"/>
      <c r="EFW47" s="549"/>
      <c r="EFX47" s="549"/>
      <c r="EFY47" s="549"/>
      <c r="EFZ47" s="549"/>
      <c r="EGA47" s="549"/>
      <c r="EGB47" s="549"/>
      <c r="EGC47" s="549"/>
      <c r="EGD47" s="549"/>
      <c r="EGE47" s="549"/>
      <c r="EGF47" s="549"/>
      <c r="EGG47" s="549"/>
      <c r="EGH47" s="549"/>
      <c r="EGI47" s="549"/>
      <c r="EGJ47" s="549"/>
      <c r="EGK47" s="549"/>
      <c r="EGL47" s="549"/>
      <c r="EGM47" s="549"/>
      <c r="EGN47" s="549"/>
      <c r="EGO47" s="549"/>
      <c r="EGP47" s="549"/>
      <c r="EGQ47" s="549"/>
      <c r="EGR47" s="549"/>
      <c r="EGS47" s="549"/>
      <c r="EGT47" s="549"/>
      <c r="EGU47" s="549"/>
      <c r="EGV47" s="549"/>
      <c r="EGW47" s="549"/>
      <c r="EGX47" s="549"/>
      <c r="EGY47" s="549"/>
      <c r="EGZ47" s="549"/>
      <c r="EHA47" s="549"/>
      <c r="EHB47" s="549"/>
      <c r="EHC47" s="549"/>
      <c r="EHD47" s="549"/>
      <c r="EHE47" s="549"/>
      <c r="EHF47" s="549"/>
      <c r="EHG47" s="549"/>
      <c r="EHH47" s="549"/>
      <c r="EHI47" s="549"/>
      <c r="EHJ47" s="549"/>
      <c r="EHK47" s="549"/>
      <c r="EHL47" s="549"/>
      <c r="EHM47" s="549"/>
      <c r="EHN47" s="549"/>
      <c r="EHO47" s="549"/>
      <c r="EHP47" s="549"/>
      <c r="EHQ47" s="549"/>
      <c r="EHR47" s="549"/>
      <c r="EHS47" s="549"/>
      <c r="EHT47" s="549"/>
      <c r="EHU47" s="549"/>
      <c r="EHV47" s="549"/>
      <c r="EHW47" s="549"/>
      <c r="EHX47" s="549"/>
      <c r="EHY47" s="549"/>
      <c r="EHZ47" s="549"/>
      <c r="EIA47" s="549"/>
      <c r="EIB47" s="549"/>
      <c r="EIC47" s="549"/>
      <c r="EID47" s="549"/>
      <c r="EIE47" s="549"/>
      <c r="EIF47" s="549"/>
      <c r="EIG47" s="549"/>
      <c r="EIH47" s="549"/>
      <c r="EII47" s="549"/>
      <c r="EIJ47" s="549"/>
      <c r="EIK47" s="549"/>
      <c r="EIL47" s="549"/>
      <c r="EIM47" s="549"/>
      <c r="EIN47" s="549"/>
      <c r="EIO47" s="549"/>
      <c r="EIP47" s="549"/>
      <c r="EIQ47" s="549"/>
      <c r="EIR47" s="549"/>
      <c r="EIS47" s="549"/>
      <c r="EIT47" s="549"/>
      <c r="EIU47" s="549"/>
      <c r="EIV47" s="549"/>
      <c r="EIW47" s="549"/>
      <c r="EIX47" s="549"/>
      <c r="EIY47" s="549"/>
      <c r="EIZ47" s="549"/>
      <c r="EJA47" s="549"/>
      <c r="EJB47" s="549"/>
      <c r="EJC47" s="549"/>
      <c r="EJD47" s="549"/>
      <c r="EJE47" s="549"/>
      <c r="EJF47" s="549"/>
      <c r="EJG47" s="549"/>
      <c r="EJH47" s="549"/>
      <c r="EJI47" s="549"/>
      <c r="EJJ47" s="549"/>
      <c r="EJK47" s="549"/>
      <c r="EJL47" s="549"/>
      <c r="EJM47" s="549"/>
      <c r="EJN47" s="549"/>
      <c r="EJO47" s="549"/>
      <c r="EJP47" s="549"/>
      <c r="EJQ47" s="549"/>
      <c r="EJR47" s="549"/>
      <c r="EJS47" s="549"/>
      <c r="EJT47" s="549"/>
      <c r="EJU47" s="549"/>
      <c r="EJV47" s="549"/>
      <c r="EJW47" s="549"/>
      <c r="EJX47" s="549"/>
      <c r="EJY47" s="549"/>
      <c r="EJZ47" s="549"/>
      <c r="EKA47" s="549"/>
      <c r="EKB47" s="549"/>
      <c r="EKC47" s="549"/>
      <c r="EKD47" s="549"/>
      <c r="EKE47" s="549"/>
      <c r="EKF47" s="549"/>
      <c r="EKG47" s="549"/>
      <c r="EKH47" s="549"/>
      <c r="EKI47" s="549"/>
      <c r="EKJ47" s="549"/>
      <c r="EKK47" s="549"/>
      <c r="EKL47" s="549"/>
      <c r="EKM47" s="549"/>
      <c r="EKN47" s="549"/>
      <c r="EKO47" s="549"/>
      <c r="EKP47" s="549"/>
      <c r="EKQ47" s="549"/>
      <c r="EKR47" s="549"/>
      <c r="EKS47" s="549"/>
      <c r="EKT47" s="549"/>
      <c r="EKU47" s="549"/>
      <c r="EKV47" s="549"/>
      <c r="EKW47" s="549"/>
      <c r="EKX47" s="549"/>
      <c r="EKY47" s="549"/>
      <c r="EKZ47" s="549"/>
      <c r="ELA47" s="549"/>
      <c r="ELB47" s="549"/>
      <c r="ELC47" s="549"/>
      <c r="ELD47" s="549"/>
      <c r="ELE47" s="549"/>
      <c r="ELF47" s="549"/>
      <c r="ELG47" s="549"/>
      <c r="ELH47" s="549"/>
      <c r="ELI47" s="549"/>
      <c r="ELJ47" s="549"/>
      <c r="ELK47" s="549"/>
      <c r="ELL47" s="549"/>
      <c r="ELM47" s="549"/>
      <c r="ELN47" s="549"/>
      <c r="ELO47" s="549"/>
      <c r="ELP47" s="549"/>
      <c r="ELQ47" s="549"/>
      <c r="ELR47" s="549"/>
      <c r="ELS47" s="549"/>
      <c r="ELT47" s="549"/>
      <c r="ELU47" s="549"/>
      <c r="ELV47" s="549"/>
      <c r="ELW47" s="549"/>
      <c r="ELX47" s="549"/>
      <c r="ELY47" s="549"/>
      <c r="ELZ47" s="549"/>
      <c r="EMA47" s="549"/>
      <c r="EMB47" s="549"/>
      <c r="EMC47" s="549"/>
      <c r="EMD47" s="549"/>
      <c r="EME47" s="549"/>
      <c r="EMF47" s="549"/>
      <c r="EMG47" s="549"/>
      <c r="EMH47" s="549"/>
      <c r="EMI47" s="549"/>
      <c r="EMJ47" s="549"/>
      <c r="EMK47" s="549"/>
      <c r="EML47" s="549"/>
      <c r="EMM47" s="549"/>
      <c r="EMN47" s="549"/>
      <c r="EMO47" s="549"/>
      <c r="EMP47" s="549"/>
      <c r="EMQ47" s="549"/>
      <c r="EMR47" s="549"/>
      <c r="EMS47" s="549"/>
      <c r="EMT47" s="549"/>
      <c r="EMU47" s="549"/>
      <c r="EMV47" s="549"/>
      <c r="EMW47" s="549"/>
      <c r="EMX47" s="549"/>
      <c r="EMY47" s="549"/>
      <c r="EMZ47" s="549"/>
      <c r="ENA47" s="549"/>
      <c r="ENB47" s="549"/>
      <c r="ENC47" s="549"/>
      <c r="END47" s="549"/>
      <c r="ENE47" s="549"/>
      <c r="ENF47" s="549"/>
      <c r="ENG47" s="549"/>
      <c r="ENH47" s="549"/>
      <c r="ENI47" s="549"/>
      <c r="ENJ47" s="549"/>
      <c r="ENK47" s="549"/>
      <c r="ENL47" s="549"/>
      <c r="ENM47" s="549"/>
      <c r="ENN47" s="549"/>
      <c r="ENO47" s="549"/>
      <c r="ENP47" s="549"/>
      <c r="ENQ47" s="549"/>
      <c r="ENR47" s="549"/>
      <c r="ENS47" s="549"/>
      <c r="ENT47" s="549"/>
      <c r="ENU47" s="549"/>
      <c r="ENV47" s="549"/>
      <c r="ENW47" s="549"/>
      <c r="ENX47" s="549"/>
      <c r="ENY47" s="549"/>
      <c r="ENZ47" s="549"/>
      <c r="EOA47" s="549"/>
      <c r="EOB47" s="549"/>
      <c r="EOC47" s="549"/>
      <c r="EOD47" s="549"/>
      <c r="EOE47" s="549"/>
      <c r="EOF47" s="549"/>
      <c r="EOG47" s="549"/>
      <c r="EOH47" s="549"/>
      <c r="EOI47" s="549"/>
      <c r="EOJ47" s="549"/>
      <c r="EOK47" s="549"/>
      <c r="EOL47" s="549"/>
      <c r="EOM47" s="549"/>
      <c r="EON47" s="549"/>
      <c r="EOO47" s="549"/>
      <c r="EOP47" s="549"/>
      <c r="EOQ47" s="549"/>
      <c r="EOR47" s="549"/>
      <c r="EOS47" s="549"/>
      <c r="EOT47" s="549"/>
      <c r="EOU47" s="549"/>
      <c r="EOV47" s="549"/>
      <c r="EOW47" s="549"/>
      <c r="EOX47" s="549"/>
      <c r="EOY47" s="549"/>
      <c r="EOZ47" s="549"/>
      <c r="EPA47" s="549"/>
      <c r="EPB47" s="549"/>
      <c r="EPC47" s="549"/>
      <c r="EPD47" s="549"/>
      <c r="EPE47" s="549"/>
      <c r="EPF47" s="549"/>
      <c r="EPG47" s="549"/>
      <c r="EPH47" s="549"/>
      <c r="EPI47" s="549"/>
      <c r="EPJ47" s="549"/>
      <c r="EPK47" s="549"/>
      <c r="EPL47" s="549"/>
      <c r="EPM47" s="549"/>
      <c r="EPN47" s="549"/>
      <c r="EPO47" s="549"/>
      <c r="EPP47" s="549"/>
      <c r="EPQ47" s="549"/>
      <c r="EPR47" s="549"/>
      <c r="EPS47" s="549"/>
      <c r="EPT47" s="549"/>
      <c r="EPU47" s="549"/>
      <c r="EPV47" s="549"/>
      <c r="EPW47" s="549"/>
      <c r="EPX47" s="549"/>
      <c r="EPY47" s="549"/>
      <c r="EPZ47" s="549"/>
      <c r="EQA47" s="549"/>
      <c r="EQB47" s="549"/>
      <c r="EQC47" s="549"/>
      <c r="EQD47" s="549"/>
      <c r="EQE47" s="549"/>
      <c r="EQF47" s="549"/>
      <c r="EQG47" s="549"/>
      <c r="EQH47" s="549"/>
      <c r="EQI47" s="549"/>
      <c r="EQJ47" s="549"/>
      <c r="EQK47" s="549"/>
      <c r="EQL47" s="549"/>
      <c r="EQM47" s="549"/>
      <c r="EQN47" s="549"/>
      <c r="EQO47" s="549"/>
      <c r="EQP47" s="549"/>
      <c r="EQQ47" s="549"/>
      <c r="EQR47" s="549"/>
      <c r="EQS47" s="549"/>
      <c r="EQT47" s="549"/>
      <c r="EQU47" s="549"/>
      <c r="EQV47" s="549"/>
      <c r="EQW47" s="549"/>
      <c r="EQX47" s="549"/>
      <c r="EQY47" s="549"/>
      <c r="EQZ47" s="549"/>
      <c r="ERA47" s="549"/>
      <c r="ERB47" s="549"/>
      <c r="ERC47" s="549"/>
      <c r="ERD47" s="549"/>
      <c r="ERE47" s="549"/>
      <c r="ERF47" s="549"/>
      <c r="ERG47" s="549"/>
      <c r="ERH47" s="549"/>
      <c r="ERI47" s="549"/>
      <c r="ERJ47" s="549"/>
      <c r="ERK47" s="549"/>
      <c r="ERL47" s="549"/>
      <c r="ERM47" s="549"/>
      <c r="ERN47" s="549"/>
      <c r="ERO47" s="549"/>
      <c r="ERP47" s="549"/>
      <c r="ERQ47" s="549"/>
      <c r="ERR47" s="549"/>
      <c r="ERS47" s="549"/>
      <c r="ERT47" s="549"/>
      <c r="ERU47" s="549"/>
      <c r="ERV47" s="549"/>
      <c r="ERW47" s="549"/>
      <c r="ERX47" s="549"/>
      <c r="ERY47" s="549"/>
      <c r="ERZ47" s="549"/>
      <c r="ESA47" s="549"/>
      <c r="ESB47" s="549"/>
      <c r="ESC47" s="549"/>
      <c r="ESD47" s="549"/>
      <c r="ESE47" s="549"/>
      <c r="ESF47" s="549"/>
      <c r="ESG47" s="549"/>
      <c r="ESH47" s="549"/>
      <c r="ESI47" s="549"/>
      <c r="ESJ47" s="549"/>
      <c r="ESK47" s="549"/>
      <c r="ESL47" s="549"/>
      <c r="ESM47" s="549"/>
      <c r="ESN47" s="549"/>
      <c r="ESO47" s="549"/>
      <c r="ESP47" s="549"/>
      <c r="ESQ47" s="549"/>
      <c r="ESR47" s="549"/>
      <c r="ESS47" s="549"/>
      <c r="EST47" s="549"/>
      <c r="ESU47" s="549"/>
      <c r="ESV47" s="549"/>
      <c r="ESW47" s="549"/>
      <c r="ESX47" s="549"/>
      <c r="ESY47" s="549"/>
      <c r="ESZ47" s="549"/>
      <c r="ETA47" s="549"/>
      <c r="ETB47" s="549"/>
      <c r="ETC47" s="549"/>
      <c r="ETD47" s="549"/>
      <c r="ETE47" s="549"/>
      <c r="ETF47" s="549"/>
      <c r="ETG47" s="549"/>
      <c r="ETH47" s="549"/>
      <c r="ETI47" s="549"/>
      <c r="ETJ47" s="549"/>
      <c r="ETK47" s="549"/>
      <c r="ETL47" s="549"/>
      <c r="ETM47" s="549"/>
      <c r="ETN47" s="549"/>
      <c r="ETO47" s="549"/>
      <c r="ETP47" s="549"/>
      <c r="ETQ47" s="549"/>
      <c r="ETR47" s="549"/>
      <c r="ETS47" s="549"/>
      <c r="ETT47" s="549"/>
      <c r="ETU47" s="549"/>
      <c r="ETV47" s="549"/>
      <c r="ETW47" s="549"/>
      <c r="ETX47" s="549"/>
      <c r="ETY47" s="549"/>
      <c r="ETZ47" s="549"/>
      <c r="EUA47" s="549"/>
      <c r="EUB47" s="549"/>
      <c r="EUC47" s="549"/>
      <c r="EUD47" s="549"/>
      <c r="EUE47" s="549"/>
      <c r="EUF47" s="549"/>
      <c r="EUG47" s="549"/>
      <c r="EUH47" s="549"/>
      <c r="EUI47" s="549"/>
      <c r="EUJ47" s="549"/>
      <c r="EUK47" s="549"/>
      <c r="EUL47" s="549"/>
      <c r="EUM47" s="549"/>
      <c r="EUN47" s="549"/>
      <c r="EUO47" s="549"/>
      <c r="EUP47" s="549"/>
      <c r="EUQ47" s="549"/>
      <c r="EUR47" s="549"/>
      <c r="EUS47" s="549"/>
      <c r="EUT47" s="549"/>
      <c r="EUU47" s="549"/>
      <c r="EUV47" s="549"/>
      <c r="EUW47" s="549"/>
      <c r="EUX47" s="549"/>
      <c r="EUY47" s="549"/>
      <c r="EUZ47" s="549"/>
      <c r="EVA47" s="549"/>
      <c r="EVB47" s="549"/>
      <c r="EVC47" s="549"/>
      <c r="EVD47" s="549"/>
      <c r="EVE47" s="549"/>
      <c r="EVF47" s="549"/>
      <c r="EVG47" s="549"/>
      <c r="EVH47" s="549"/>
      <c r="EVI47" s="549"/>
      <c r="EVJ47" s="549"/>
      <c r="EVK47" s="549"/>
      <c r="EVL47" s="549"/>
      <c r="EVM47" s="549"/>
      <c r="EVN47" s="549"/>
      <c r="EVO47" s="549"/>
      <c r="EVP47" s="549"/>
      <c r="EVQ47" s="549"/>
      <c r="EVR47" s="549"/>
      <c r="EVS47" s="549"/>
      <c r="EVT47" s="549"/>
      <c r="EVU47" s="549"/>
      <c r="EVV47" s="549"/>
      <c r="EVW47" s="549"/>
      <c r="EVX47" s="549"/>
      <c r="EVY47" s="549"/>
      <c r="EVZ47" s="549"/>
      <c r="EWA47" s="549"/>
      <c r="EWB47" s="549"/>
      <c r="EWC47" s="549"/>
      <c r="EWD47" s="549"/>
      <c r="EWE47" s="549"/>
      <c r="EWF47" s="549"/>
      <c r="EWG47" s="549"/>
      <c r="EWH47" s="549"/>
      <c r="EWI47" s="549"/>
      <c r="EWJ47" s="549"/>
      <c r="EWK47" s="549"/>
      <c r="EWL47" s="549"/>
      <c r="EWM47" s="549"/>
      <c r="EWN47" s="549"/>
      <c r="EWO47" s="549"/>
      <c r="EWP47" s="549"/>
      <c r="EWQ47" s="549"/>
      <c r="EWR47" s="549"/>
      <c r="EWS47" s="549"/>
      <c r="EWT47" s="549"/>
      <c r="EWU47" s="549"/>
      <c r="EWV47" s="549"/>
      <c r="EWW47" s="549"/>
      <c r="EWX47" s="549"/>
      <c r="EWY47" s="549"/>
      <c r="EWZ47" s="549"/>
      <c r="EXA47" s="549"/>
      <c r="EXB47" s="549"/>
      <c r="EXC47" s="549"/>
      <c r="EXD47" s="549"/>
      <c r="EXE47" s="549"/>
      <c r="EXF47" s="549"/>
      <c r="EXG47" s="549"/>
      <c r="EXH47" s="549"/>
      <c r="EXI47" s="549"/>
      <c r="EXJ47" s="549"/>
      <c r="EXK47" s="549"/>
      <c r="EXL47" s="549"/>
      <c r="EXM47" s="549"/>
      <c r="EXN47" s="549"/>
      <c r="EXO47" s="549"/>
      <c r="EXP47" s="549"/>
      <c r="EXQ47" s="549"/>
      <c r="EXR47" s="549"/>
      <c r="EXS47" s="549"/>
      <c r="EXT47" s="549"/>
      <c r="EXU47" s="549"/>
      <c r="EXV47" s="549"/>
      <c r="EXW47" s="549"/>
      <c r="EXX47" s="549"/>
      <c r="EXY47" s="549"/>
      <c r="EXZ47" s="549"/>
      <c r="EYA47" s="549"/>
      <c r="EYB47" s="549"/>
      <c r="EYC47" s="549"/>
      <c r="EYD47" s="549"/>
      <c r="EYE47" s="549"/>
      <c r="EYF47" s="549"/>
      <c r="EYG47" s="549"/>
      <c r="EYH47" s="549"/>
      <c r="EYI47" s="549"/>
      <c r="EYJ47" s="549"/>
      <c r="EYK47" s="549"/>
      <c r="EYL47" s="549"/>
      <c r="EYM47" s="549"/>
      <c r="EYN47" s="549"/>
      <c r="EYO47" s="549"/>
      <c r="EYP47" s="549"/>
      <c r="EYQ47" s="549"/>
      <c r="EYR47" s="549"/>
      <c r="EYS47" s="549"/>
      <c r="EYT47" s="549"/>
      <c r="EYU47" s="549"/>
      <c r="EYV47" s="549"/>
      <c r="EYW47" s="549"/>
      <c r="EYX47" s="549"/>
      <c r="EYY47" s="549"/>
      <c r="EYZ47" s="549"/>
      <c r="EZA47" s="549"/>
      <c r="EZB47" s="549"/>
      <c r="EZC47" s="549"/>
      <c r="EZD47" s="549"/>
      <c r="EZE47" s="549"/>
      <c r="EZF47" s="549"/>
      <c r="EZG47" s="549"/>
      <c r="EZH47" s="549"/>
      <c r="EZI47" s="549"/>
      <c r="EZJ47" s="549"/>
      <c r="EZK47" s="549"/>
      <c r="EZL47" s="549"/>
      <c r="EZM47" s="549"/>
      <c r="EZN47" s="549"/>
      <c r="EZO47" s="549"/>
      <c r="EZP47" s="549"/>
      <c r="EZQ47" s="549"/>
      <c r="EZR47" s="549"/>
      <c r="EZS47" s="549"/>
      <c r="EZT47" s="549"/>
      <c r="EZU47" s="549"/>
      <c r="EZV47" s="549"/>
      <c r="EZW47" s="549"/>
      <c r="EZX47" s="549"/>
      <c r="EZY47" s="549"/>
      <c r="EZZ47" s="549"/>
      <c r="FAA47" s="549"/>
      <c r="FAB47" s="549"/>
      <c r="FAC47" s="549"/>
      <c r="FAD47" s="549"/>
      <c r="FAE47" s="549"/>
      <c r="FAF47" s="549"/>
      <c r="FAG47" s="549"/>
      <c r="FAH47" s="549"/>
      <c r="FAI47" s="549"/>
      <c r="FAJ47" s="549"/>
      <c r="FAK47" s="549"/>
      <c r="FAL47" s="549"/>
      <c r="FAM47" s="549"/>
      <c r="FAN47" s="549"/>
      <c r="FAO47" s="549"/>
      <c r="FAP47" s="549"/>
      <c r="FAQ47" s="549"/>
      <c r="FAR47" s="549"/>
      <c r="FAS47" s="549"/>
      <c r="FAT47" s="549"/>
      <c r="FAU47" s="549"/>
      <c r="FAV47" s="549"/>
      <c r="FAW47" s="549"/>
      <c r="FAX47" s="549"/>
      <c r="FAY47" s="549"/>
      <c r="FAZ47" s="549"/>
      <c r="FBA47" s="549"/>
      <c r="FBB47" s="549"/>
      <c r="FBC47" s="549"/>
      <c r="FBD47" s="549"/>
      <c r="FBE47" s="549"/>
      <c r="FBF47" s="549"/>
      <c r="FBG47" s="549"/>
      <c r="FBH47" s="549"/>
      <c r="FBI47" s="549"/>
      <c r="FBJ47" s="549"/>
      <c r="FBK47" s="549"/>
      <c r="FBL47" s="549"/>
      <c r="FBM47" s="549"/>
      <c r="FBN47" s="549"/>
      <c r="FBO47" s="549"/>
      <c r="FBP47" s="549"/>
      <c r="FBQ47" s="549"/>
      <c r="FBR47" s="549"/>
      <c r="FBS47" s="549"/>
      <c r="FBT47" s="549"/>
      <c r="FBU47" s="549"/>
      <c r="FBV47" s="549"/>
      <c r="FBW47" s="549"/>
      <c r="FBX47" s="549"/>
      <c r="FBY47" s="549"/>
      <c r="FBZ47" s="549"/>
      <c r="FCA47" s="549"/>
      <c r="FCB47" s="549"/>
      <c r="FCC47" s="549"/>
      <c r="FCD47" s="549"/>
      <c r="FCE47" s="549"/>
      <c r="FCF47" s="549"/>
      <c r="FCG47" s="549"/>
      <c r="FCH47" s="549"/>
      <c r="FCI47" s="549"/>
      <c r="FCJ47" s="549"/>
      <c r="FCK47" s="549"/>
      <c r="FCL47" s="549"/>
      <c r="FCM47" s="549"/>
      <c r="FCN47" s="549"/>
      <c r="FCO47" s="549"/>
      <c r="FCP47" s="549"/>
      <c r="FCQ47" s="549"/>
      <c r="FCR47" s="549"/>
      <c r="FCS47" s="549"/>
      <c r="FCT47" s="549"/>
      <c r="FCU47" s="549"/>
      <c r="FCV47" s="549"/>
      <c r="FCW47" s="549"/>
      <c r="FCX47" s="549"/>
      <c r="FCY47" s="549"/>
      <c r="FCZ47" s="549"/>
      <c r="FDA47" s="549"/>
      <c r="FDB47" s="549"/>
      <c r="FDC47" s="549"/>
      <c r="FDD47" s="549"/>
      <c r="FDE47" s="549"/>
      <c r="FDF47" s="549"/>
      <c r="FDG47" s="549"/>
      <c r="FDH47" s="549"/>
      <c r="FDI47" s="549"/>
      <c r="FDJ47" s="549"/>
      <c r="FDK47" s="549"/>
      <c r="FDL47" s="549"/>
      <c r="FDM47" s="549"/>
      <c r="FDN47" s="549"/>
      <c r="FDO47" s="549"/>
      <c r="FDP47" s="549"/>
      <c r="FDQ47" s="549"/>
      <c r="FDR47" s="549"/>
      <c r="FDS47" s="549"/>
      <c r="FDT47" s="549"/>
      <c r="FDU47" s="549"/>
      <c r="FDV47" s="549"/>
      <c r="FDW47" s="549"/>
      <c r="FDX47" s="549"/>
      <c r="FDY47" s="549"/>
      <c r="FDZ47" s="549"/>
      <c r="FEA47" s="549"/>
      <c r="FEB47" s="549"/>
      <c r="FEC47" s="549"/>
      <c r="FED47" s="549"/>
      <c r="FEE47" s="549"/>
      <c r="FEF47" s="549"/>
      <c r="FEG47" s="549"/>
      <c r="FEH47" s="549"/>
      <c r="FEI47" s="549"/>
      <c r="FEJ47" s="549"/>
      <c r="FEK47" s="549"/>
      <c r="FEL47" s="549"/>
      <c r="FEM47" s="549"/>
      <c r="FEN47" s="549"/>
      <c r="FEO47" s="549"/>
      <c r="FEP47" s="549"/>
      <c r="FEQ47" s="549"/>
      <c r="FER47" s="549"/>
      <c r="FES47" s="549"/>
      <c r="FET47" s="549"/>
      <c r="FEU47" s="549"/>
      <c r="FEV47" s="549"/>
      <c r="FEW47" s="549"/>
      <c r="FEX47" s="549"/>
      <c r="FEY47" s="549"/>
      <c r="FEZ47" s="549"/>
      <c r="FFA47" s="549"/>
      <c r="FFB47" s="549"/>
      <c r="FFC47" s="549"/>
      <c r="FFD47" s="549"/>
      <c r="FFE47" s="549"/>
      <c r="FFF47" s="549"/>
      <c r="FFG47" s="549"/>
      <c r="FFH47" s="549"/>
      <c r="FFI47" s="549"/>
      <c r="FFJ47" s="549"/>
      <c r="FFK47" s="549"/>
      <c r="FFL47" s="549"/>
      <c r="FFM47" s="549"/>
      <c r="FFN47" s="549"/>
      <c r="FFO47" s="549"/>
      <c r="FFP47" s="549"/>
      <c r="FFQ47" s="549"/>
      <c r="FFR47" s="549"/>
      <c r="FFS47" s="549"/>
      <c r="FFT47" s="549"/>
      <c r="FFU47" s="549"/>
      <c r="FFV47" s="549"/>
      <c r="FFW47" s="549"/>
      <c r="FFX47" s="549"/>
      <c r="FFY47" s="549"/>
      <c r="FFZ47" s="549"/>
      <c r="FGA47" s="549"/>
      <c r="FGB47" s="549"/>
      <c r="FGC47" s="549"/>
      <c r="FGD47" s="549"/>
      <c r="FGE47" s="549"/>
      <c r="FGF47" s="549"/>
      <c r="FGG47" s="549"/>
      <c r="FGH47" s="549"/>
      <c r="FGI47" s="549"/>
      <c r="FGJ47" s="549"/>
      <c r="FGK47" s="549"/>
      <c r="FGL47" s="549"/>
      <c r="FGM47" s="549"/>
      <c r="FGN47" s="549"/>
      <c r="FGO47" s="549"/>
      <c r="FGP47" s="549"/>
      <c r="FGQ47" s="549"/>
      <c r="FGR47" s="549"/>
      <c r="FGS47" s="549"/>
      <c r="FGT47" s="549"/>
      <c r="FGU47" s="549"/>
      <c r="FGV47" s="549"/>
      <c r="FGW47" s="549"/>
      <c r="FGX47" s="549"/>
      <c r="FGY47" s="549"/>
      <c r="FGZ47" s="549"/>
      <c r="FHA47" s="549"/>
      <c r="FHB47" s="549"/>
      <c r="FHC47" s="549"/>
      <c r="FHD47" s="549"/>
      <c r="FHE47" s="549"/>
      <c r="FHF47" s="549"/>
      <c r="FHG47" s="549"/>
      <c r="FHH47" s="549"/>
      <c r="FHI47" s="549"/>
      <c r="FHJ47" s="549"/>
      <c r="FHK47" s="549"/>
      <c r="FHL47" s="549"/>
      <c r="FHM47" s="549"/>
      <c r="FHN47" s="549"/>
      <c r="FHO47" s="549"/>
      <c r="FHP47" s="549"/>
      <c r="FHQ47" s="549"/>
      <c r="FHR47" s="549"/>
      <c r="FHS47" s="549"/>
      <c r="FHT47" s="549"/>
      <c r="FHU47" s="549"/>
      <c r="FHV47" s="549"/>
      <c r="FHW47" s="549"/>
      <c r="FHX47" s="549"/>
      <c r="FHY47" s="549"/>
      <c r="FHZ47" s="549"/>
      <c r="FIA47" s="549"/>
      <c r="FIB47" s="549"/>
      <c r="FIC47" s="549"/>
      <c r="FID47" s="549"/>
      <c r="FIE47" s="549"/>
      <c r="FIF47" s="549"/>
      <c r="FIG47" s="549"/>
      <c r="FIH47" s="549"/>
      <c r="FII47" s="549"/>
      <c r="FIJ47" s="549"/>
      <c r="FIK47" s="549"/>
      <c r="FIL47" s="549"/>
      <c r="FIM47" s="549"/>
      <c r="FIN47" s="549"/>
      <c r="FIO47" s="549"/>
      <c r="FIP47" s="549"/>
      <c r="FIQ47" s="549"/>
      <c r="FIR47" s="549"/>
      <c r="FIS47" s="549"/>
      <c r="FIT47" s="549"/>
      <c r="FIU47" s="549"/>
      <c r="FIV47" s="549"/>
      <c r="FIW47" s="549"/>
      <c r="FIX47" s="549"/>
      <c r="FIY47" s="549"/>
      <c r="FIZ47" s="549"/>
      <c r="FJA47" s="549"/>
      <c r="FJB47" s="549"/>
      <c r="FJC47" s="549"/>
      <c r="FJD47" s="549"/>
      <c r="FJE47" s="549"/>
      <c r="FJF47" s="549"/>
      <c r="FJG47" s="549"/>
      <c r="FJH47" s="549"/>
      <c r="FJI47" s="549"/>
      <c r="FJJ47" s="549"/>
      <c r="FJK47" s="549"/>
      <c r="FJL47" s="549"/>
      <c r="FJM47" s="549"/>
      <c r="FJN47" s="549"/>
      <c r="FJO47" s="549"/>
      <c r="FJP47" s="549"/>
      <c r="FJQ47" s="549"/>
      <c r="FJR47" s="549"/>
      <c r="FJS47" s="549"/>
      <c r="FJT47" s="549"/>
      <c r="FJU47" s="549"/>
      <c r="FJV47" s="549"/>
      <c r="FJW47" s="549"/>
      <c r="FJX47" s="549"/>
      <c r="FJY47" s="549"/>
      <c r="FJZ47" s="549"/>
      <c r="FKA47" s="549"/>
      <c r="FKB47" s="549"/>
      <c r="FKC47" s="549"/>
      <c r="FKD47" s="549"/>
      <c r="FKE47" s="549"/>
      <c r="FKF47" s="549"/>
      <c r="FKG47" s="549"/>
      <c r="FKH47" s="549"/>
      <c r="FKI47" s="549"/>
      <c r="FKJ47" s="549"/>
      <c r="FKK47" s="549"/>
      <c r="FKL47" s="549"/>
      <c r="FKM47" s="549"/>
      <c r="FKN47" s="549"/>
      <c r="FKO47" s="549"/>
      <c r="FKP47" s="549"/>
      <c r="FKQ47" s="549"/>
      <c r="FKR47" s="549"/>
      <c r="FKS47" s="549"/>
      <c r="FKT47" s="549"/>
      <c r="FKU47" s="549"/>
      <c r="FKV47" s="549"/>
      <c r="FKW47" s="549"/>
      <c r="FKX47" s="549"/>
      <c r="FKY47" s="549"/>
      <c r="FKZ47" s="549"/>
      <c r="FLA47" s="549"/>
      <c r="FLB47" s="549"/>
      <c r="FLC47" s="549"/>
      <c r="FLD47" s="549"/>
      <c r="FLE47" s="549"/>
      <c r="FLF47" s="549"/>
      <c r="FLG47" s="549"/>
      <c r="FLH47" s="549"/>
      <c r="FLI47" s="549"/>
      <c r="FLJ47" s="549"/>
      <c r="FLK47" s="549"/>
      <c r="FLL47" s="549"/>
      <c r="FLM47" s="549"/>
      <c r="FLN47" s="549"/>
      <c r="FLO47" s="549"/>
      <c r="FLP47" s="549"/>
      <c r="FLQ47" s="549"/>
      <c r="FLR47" s="549"/>
      <c r="FLS47" s="549"/>
      <c r="FLT47" s="549"/>
      <c r="FLU47" s="549"/>
      <c r="FLV47" s="549"/>
      <c r="FLW47" s="549"/>
      <c r="FLX47" s="549"/>
      <c r="FLY47" s="549"/>
      <c r="FLZ47" s="549"/>
      <c r="FMA47" s="549"/>
      <c r="FMB47" s="549"/>
      <c r="FMC47" s="549"/>
      <c r="FMD47" s="549"/>
      <c r="FME47" s="549"/>
      <c r="FMF47" s="549"/>
      <c r="FMG47" s="549"/>
      <c r="FMH47" s="549"/>
      <c r="FMI47" s="549"/>
      <c r="FMJ47" s="549"/>
      <c r="FMK47" s="549"/>
      <c r="FML47" s="549"/>
      <c r="FMM47" s="549"/>
      <c r="FMN47" s="549"/>
      <c r="FMO47" s="549"/>
      <c r="FMP47" s="549"/>
      <c r="FMQ47" s="549"/>
      <c r="FMR47" s="549"/>
      <c r="FMS47" s="549"/>
      <c r="FMT47" s="549"/>
      <c r="FMU47" s="549"/>
      <c r="FMV47" s="549"/>
      <c r="FMW47" s="549"/>
      <c r="FMX47" s="549"/>
      <c r="FMY47" s="549"/>
      <c r="FMZ47" s="549"/>
      <c r="FNA47" s="549"/>
      <c r="FNB47" s="549"/>
      <c r="FNC47" s="549"/>
      <c r="FND47" s="549"/>
      <c r="FNE47" s="549"/>
      <c r="FNF47" s="549"/>
      <c r="FNG47" s="549"/>
      <c r="FNH47" s="549"/>
      <c r="FNI47" s="549"/>
      <c r="FNJ47" s="549"/>
      <c r="FNK47" s="549"/>
      <c r="FNL47" s="549"/>
      <c r="FNM47" s="549"/>
      <c r="FNN47" s="549"/>
      <c r="FNO47" s="549"/>
      <c r="FNP47" s="549"/>
      <c r="FNQ47" s="549"/>
      <c r="FNR47" s="549"/>
      <c r="FNS47" s="549"/>
      <c r="FNT47" s="549"/>
      <c r="FNU47" s="549"/>
      <c r="FNV47" s="549"/>
      <c r="FNW47" s="549"/>
      <c r="FNX47" s="549"/>
      <c r="FNY47" s="549"/>
      <c r="FNZ47" s="549"/>
      <c r="FOA47" s="549"/>
      <c r="FOB47" s="549"/>
      <c r="FOC47" s="549"/>
      <c r="FOD47" s="549"/>
      <c r="FOE47" s="549"/>
      <c r="FOF47" s="549"/>
      <c r="FOG47" s="549"/>
      <c r="FOH47" s="549"/>
      <c r="FOI47" s="549"/>
      <c r="FOJ47" s="549"/>
      <c r="FOK47" s="549"/>
      <c r="FOL47" s="549"/>
      <c r="FOM47" s="549"/>
      <c r="FON47" s="549"/>
      <c r="FOO47" s="549"/>
      <c r="FOP47" s="549"/>
      <c r="FOQ47" s="549"/>
      <c r="FOR47" s="549"/>
      <c r="FOS47" s="549"/>
      <c r="FOT47" s="549"/>
      <c r="FOU47" s="549"/>
      <c r="FOV47" s="549"/>
      <c r="FOW47" s="549"/>
      <c r="FOX47" s="549"/>
      <c r="FOY47" s="549"/>
      <c r="FOZ47" s="549"/>
      <c r="FPA47" s="549"/>
      <c r="FPB47" s="549"/>
      <c r="FPC47" s="549"/>
      <c r="FPD47" s="549"/>
      <c r="FPE47" s="549"/>
      <c r="FPF47" s="549"/>
      <c r="FPG47" s="549"/>
      <c r="FPH47" s="549"/>
      <c r="FPI47" s="549"/>
      <c r="FPJ47" s="549"/>
      <c r="FPK47" s="549"/>
      <c r="FPL47" s="549"/>
      <c r="FPM47" s="549"/>
      <c r="FPN47" s="549"/>
      <c r="FPO47" s="549"/>
      <c r="FPP47" s="549"/>
      <c r="FPQ47" s="549"/>
      <c r="FPR47" s="549"/>
      <c r="FPS47" s="549"/>
      <c r="FPT47" s="549"/>
      <c r="FPU47" s="549"/>
      <c r="FPV47" s="549"/>
      <c r="FPW47" s="549"/>
      <c r="FPX47" s="549"/>
      <c r="FPY47" s="549"/>
      <c r="FPZ47" s="549"/>
      <c r="FQA47" s="549"/>
      <c r="FQB47" s="549"/>
      <c r="FQC47" s="549"/>
      <c r="FQD47" s="549"/>
      <c r="FQE47" s="549"/>
      <c r="FQF47" s="549"/>
      <c r="FQG47" s="549"/>
      <c r="FQH47" s="549"/>
      <c r="FQI47" s="549"/>
      <c r="FQJ47" s="549"/>
      <c r="FQK47" s="549"/>
      <c r="FQL47" s="549"/>
      <c r="FQM47" s="549"/>
      <c r="FQN47" s="549"/>
      <c r="FQO47" s="549"/>
      <c r="FQP47" s="549"/>
      <c r="FQQ47" s="549"/>
      <c r="FQR47" s="549"/>
      <c r="FQS47" s="549"/>
      <c r="FQT47" s="549"/>
      <c r="FQU47" s="549"/>
      <c r="FQV47" s="549"/>
      <c r="FQW47" s="549"/>
      <c r="FQX47" s="549"/>
      <c r="FQY47" s="549"/>
      <c r="FQZ47" s="549"/>
      <c r="FRA47" s="549"/>
      <c r="FRB47" s="549"/>
      <c r="FRC47" s="549"/>
      <c r="FRD47" s="549"/>
      <c r="FRE47" s="549"/>
      <c r="FRF47" s="549"/>
      <c r="FRG47" s="549"/>
      <c r="FRH47" s="549"/>
      <c r="FRI47" s="549"/>
      <c r="FRJ47" s="549"/>
      <c r="FRK47" s="549"/>
      <c r="FRL47" s="549"/>
      <c r="FRM47" s="549"/>
      <c r="FRN47" s="549"/>
      <c r="FRO47" s="549"/>
      <c r="FRP47" s="549"/>
      <c r="FRQ47" s="549"/>
      <c r="FRR47" s="549"/>
      <c r="FRS47" s="549"/>
      <c r="FRT47" s="549"/>
      <c r="FRU47" s="549"/>
      <c r="FRV47" s="549"/>
      <c r="FRW47" s="549"/>
      <c r="FRX47" s="549"/>
      <c r="FRY47" s="549"/>
      <c r="FRZ47" s="549"/>
      <c r="FSA47" s="549"/>
      <c r="FSB47" s="549"/>
      <c r="FSC47" s="549"/>
      <c r="FSD47" s="549"/>
      <c r="FSE47" s="549"/>
      <c r="FSF47" s="549"/>
      <c r="FSG47" s="549"/>
      <c r="FSH47" s="549"/>
      <c r="FSI47" s="549"/>
      <c r="FSJ47" s="549"/>
      <c r="FSK47" s="549"/>
      <c r="FSL47" s="549"/>
      <c r="FSM47" s="549"/>
      <c r="FSN47" s="549"/>
      <c r="FSO47" s="549"/>
      <c r="FSP47" s="549"/>
      <c r="FSQ47" s="549"/>
      <c r="FSR47" s="549"/>
      <c r="FSS47" s="549"/>
      <c r="FST47" s="549"/>
      <c r="FSU47" s="549"/>
      <c r="FSV47" s="549"/>
      <c r="FSW47" s="549"/>
      <c r="FSX47" s="549"/>
      <c r="FSY47" s="549"/>
      <c r="FSZ47" s="549"/>
      <c r="FTA47" s="549"/>
      <c r="FTB47" s="549"/>
      <c r="FTC47" s="549"/>
      <c r="FTD47" s="549"/>
      <c r="FTE47" s="549"/>
      <c r="FTF47" s="549"/>
      <c r="FTG47" s="549"/>
      <c r="FTH47" s="549"/>
      <c r="FTI47" s="549"/>
      <c r="FTJ47" s="549"/>
      <c r="FTK47" s="549"/>
      <c r="FTL47" s="549"/>
      <c r="FTM47" s="549"/>
      <c r="FTN47" s="549"/>
      <c r="FTO47" s="549"/>
      <c r="FTP47" s="549"/>
      <c r="FTQ47" s="549"/>
      <c r="FTR47" s="549"/>
      <c r="FTS47" s="549"/>
      <c r="FTT47" s="549"/>
      <c r="FTU47" s="549"/>
      <c r="FTV47" s="549"/>
      <c r="FTW47" s="549"/>
      <c r="FTX47" s="549"/>
      <c r="FTY47" s="549"/>
      <c r="FTZ47" s="549"/>
      <c r="FUA47" s="549"/>
      <c r="FUB47" s="549"/>
      <c r="FUC47" s="549"/>
      <c r="FUD47" s="549"/>
      <c r="FUE47" s="549"/>
      <c r="FUF47" s="549"/>
      <c r="FUG47" s="549"/>
      <c r="FUH47" s="549"/>
      <c r="FUI47" s="549"/>
      <c r="FUJ47" s="549"/>
      <c r="FUK47" s="549"/>
      <c r="FUL47" s="549"/>
      <c r="FUM47" s="549"/>
      <c r="FUN47" s="549"/>
      <c r="FUO47" s="549"/>
      <c r="FUP47" s="549"/>
      <c r="FUQ47" s="549"/>
      <c r="FUR47" s="549"/>
      <c r="FUS47" s="549"/>
      <c r="FUT47" s="549"/>
      <c r="FUU47" s="549"/>
      <c r="FUV47" s="549"/>
      <c r="FUW47" s="549"/>
      <c r="FUX47" s="549"/>
      <c r="FUY47" s="549"/>
      <c r="FUZ47" s="549"/>
      <c r="FVA47" s="549"/>
      <c r="FVB47" s="549"/>
      <c r="FVC47" s="549"/>
      <c r="FVD47" s="549"/>
      <c r="FVE47" s="549"/>
      <c r="FVF47" s="549"/>
      <c r="FVG47" s="549"/>
      <c r="FVH47" s="549"/>
      <c r="FVI47" s="549"/>
      <c r="FVJ47" s="549"/>
      <c r="FVK47" s="549"/>
      <c r="FVL47" s="549"/>
      <c r="FVM47" s="549"/>
      <c r="FVN47" s="549"/>
      <c r="FVO47" s="549"/>
      <c r="FVP47" s="549"/>
      <c r="FVQ47" s="549"/>
      <c r="FVR47" s="549"/>
      <c r="FVS47" s="549"/>
      <c r="FVT47" s="549"/>
      <c r="FVU47" s="549"/>
      <c r="FVV47" s="549"/>
      <c r="FVW47" s="549"/>
      <c r="FVX47" s="549"/>
      <c r="FVY47" s="549"/>
      <c r="FVZ47" s="549"/>
      <c r="FWA47" s="549"/>
      <c r="FWB47" s="549"/>
      <c r="FWC47" s="549"/>
      <c r="FWD47" s="549"/>
      <c r="FWE47" s="549"/>
      <c r="FWF47" s="549"/>
      <c r="FWG47" s="549"/>
      <c r="FWH47" s="549"/>
      <c r="FWI47" s="549"/>
      <c r="FWJ47" s="549"/>
      <c r="FWK47" s="549"/>
      <c r="FWL47" s="549"/>
      <c r="FWM47" s="549"/>
      <c r="FWN47" s="549"/>
      <c r="FWO47" s="549"/>
      <c r="FWP47" s="549"/>
      <c r="FWQ47" s="549"/>
      <c r="FWR47" s="549"/>
      <c r="FWS47" s="549"/>
      <c r="FWT47" s="549"/>
      <c r="FWU47" s="549"/>
      <c r="FWV47" s="549"/>
      <c r="FWW47" s="549"/>
      <c r="FWX47" s="549"/>
      <c r="FWY47" s="549"/>
      <c r="FWZ47" s="549"/>
      <c r="FXA47" s="549"/>
      <c r="FXB47" s="549"/>
      <c r="FXC47" s="549"/>
      <c r="FXD47" s="549"/>
      <c r="FXE47" s="549"/>
      <c r="FXF47" s="549"/>
      <c r="FXG47" s="549"/>
      <c r="FXH47" s="549"/>
      <c r="FXI47" s="549"/>
      <c r="FXJ47" s="549"/>
      <c r="FXK47" s="549"/>
      <c r="FXL47" s="549"/>
      <c r="FXM47" s="549"/>
      <c r="FXN47" s="549"/>
      <c r="FXO47" s="549"/>
      <c r="FXP47" s="549"/>
      <c r="FXQ47" s="549"/>
      <c r="FXR47" s="549"/>
      <c r="FXS47" s="549"/>
      <c r="FXT47" s="549"/>
      <c r="FXU47" s="549"/>
      <c r="FXV47" s="549"/>
      <c r="FXW47" s="549"/>
      <c r="FXX47" s="549"/>
      <c r="FXY47" s="549"/>
      <c r="FXZ47" s="549"/>
      <c r="FYA47" s="549"/>
      <c r="FYB47" s="549"/>
      <c r="FYC47" s="549"/>
      <c r="FYD47" s="549"/>
      <c r="FYE47" s="549"/>
      <c r="FYF47" s="549"/>
      <c r="FYG47" s="549"/>
      <c r="FYH47" s="549"/>
      <c r="FYI47" s="549"/>
      <c r="FYJ47" s="549"/>
      <c r="FYK47" s="549"/>
      <c r="FYL47" s="549"/>
      <c r="FYM47" s="549"/>
      <c r="FYN47" s="549"/>
      <c r="FYO47" s="549"/>
      <c r="FYP47" s="549"/>
      <c r="FYQ47" s="549"/>
      <c r="FYR47" s="549"/>
      <c r="FYS47" s="549"/>
      <c r="FYT47" s="549"/>
      <c r="FYU47" s="549"/>
      <c r="FYV47" s="549"/>
      <c r="FYW47" s="549"/>
      <c r="FYX47" s="549"/>
      <c r="FYY47" s="549"/>
      <c r="FYZ47" s="549"/>
      <c r="FZA47" s="549"/>
      <c r="FZB47" s="549"/>
      <c r="FZC47" s="549"/>
      <c r="FZD47" s="549"/>
      <c r="FZE47" s="549"/>
      <c r="FZF47" s="549"/>
      <c r="FZG47" s="549"/>
      <c r="FZH47" s="549"/>
      <c r="FZI47" s="549"/>
      <c r="FZJ47" s="549"/>
      <c r="FZK47" s="549"/>
      <c r="FZL47" s="549"/>
      <c r="FZM47" s="549"/>
      <c r="FZN47" s="549"/>
      <c r="FZO47" s="549"/>
      <c r="FZP47" s="549"/>
      <c r="FZQ47" s="549"/>
      <c r="FZR47" s="549"/>
      <c r="FZS47" s="549"/>
      <c r="FZT47" s="549"/>
      <c r="FZU47" s="549"/>
      <c r="FZV47" s="549"/>
      <c r="FZW47" s="549"/>
      <c r="FZX47" s="549"/>
      <c r="FZY47" s="549"/>
      <c r="FZZ47" s="549"/>
      <c r="GAA47" s="549"/>
      <c r="GAB47" s="549"/>
      <c r="GAC47" s="549"/>
      <c r="GAD47" s="549"/>
      <c r="GAE47" s="549"/>
      <c r="GAF47" s="549"/>
      <c r="GAG47" s="549"/>
      <c r="GAH47" s="549"/>
      <c r="GAI47" s="549"/>
      <c r="GAJ47" s="549"/>
      <c r="GAK47" s="549"/>
      <c r="GAL47" s="549"/>
      <c r="GAM47" s="549"/>
      <c r="GAN47" s="549"/>
      <c r="GAO47" s="549"/>
      <c r="GAP47" s="549"/>
      <c r="GAQ47" s="549"/>
      <c r="GAR47" s="549"/>
      <c r="GAS47" s="549"/>
      <c r="GAT47" s="549"/>
      <c r="GAU47" s="549"/>
      <c r="GAV47" s="549"/>
      <c r="GAW47" s="549"/>
      <c r="GAX47" s="549"/>
      <c r="GAY47" s="549"/>
      <c r="GAZ47" s="549"/>
      <c r="GBA47" s="549"/>
      <c r="GBB47" s="549"/>
      <c r="GBC47" s="549"/>
      <c r="GBD47" s="549"/>
      <c r="GBE47" s="549"/>
      <c r="GBF47" s="549"/>
      <c r="GBG47" s="549"/>
      <c r="GBH47" s="549"/>
      <c r="GBI47" s="549"/>
      <c r="GBJ47" s="549"/>
      <c r="GBK47" s="549"/>
      <c r="GBL47" s="549"/>
      <c r="GBM47" s="549"/>
      <c r="GBN47" s="549"/>
      <c r="GBO47" s="549"/>
      <c r="GBP47" s="549"/>
      <c r="GBQ47" s="549"/>
      <c r="GBR47" s="549"/>
      <c r="GBS47" s="549"/>
      <c r="GBT47" s="549"/>
      <c r="GBU47" s="549"/>
      <c r="GBV47" s="549"/>
      <c r="GBW47" s="549"/>
      <c r="GBX47" s="549"/>
      <c r="GBY47" s="549"/>
      <c r="GBZ47" s="549"/>
      <c r="GCA47" s="549"/>
      <c r="GCB47" s="549"/>
      <c r="GCC47" s="549"/>
      <c r="GCD47" s="549"/>
      <c r="GCE47" s="549"/>
      <c r="GCF47" s="549"/>
      <c r="GCG47" s="549"/>
      <c r="GCH47" s="549"/>
      <c r="GCI47" s="549"/>
      <c r="GCJ47" s="549"/>
      <c r="GCK47" s="549"/>
      <c r="GCL47" s="549"/>
      <c r="GCM47" s="549"/>
      <c r="GCN47" s="549"/>
      <c r="GCO47" s="549"/>
      <c r="GCP47" s="549"/>
      <c r="GCQ47" s="549"/>
      <c r="GCR47" s="549"/>
      <c r="GCS47" s="549"/>
      <c r="GCT47" s="549"/>
      <c r="GCU47" s="549"/>
      <c r="GCV47" s="549"/>
      <c r="GCW47" s="549"/>
      <c r="GCX47" s="549"/>
      <c r="GCY47" s="549"/>
      <c r="GCZ47" s="549"/>
      <c r="GDA47" s="549"/>
      <c r="GDB47" s="549"/>
      <c r="GDC47" s="549"/>
      <c r="GDD47" s="549"/>
      <c r="GDE47" s="549"/>
      <c r="GDF47" s="549"/>
      <c r="GDG47" s="549"/>
      <c r="GDH47" s="549"/>
      <c r="GDI47" s="549"/>
      <c r="GDJ47" s="549"/>
      <c r="GDK47" s="549"/>
      <c r="GDL47" s="549"/>
      <c r="GDM47" s="549"/>
      <c r="GDN47" s="549"/>
      <c r="GDO47" s="549"/>
      <c r="GDP47" s="549"/>
      <c r="GDQ47" s="549"/>
      <c r="GDR47" s="549"/>
      <c r="GDS47" s="549"/>
      <c r="GDT47" s="549"/>
      <c r="GDU47" s="549"/>
      <c r="GDV47" s="549"/>
      <c r="GDW47" s="549"/>
      <c r="GDX47" s="549"/>
      <c r="GDY47" s="549"/>
      <c r="GDZ47" s="549"/>
      <c r="GEA47" s="549"/>
      <c r="GEB47" s="549"/>
      <c r="GEC47" s="549"/>
      <c r="GED47" s="549"/>
      <c r="GEE47" s="549"/>
      <c r="GEF47" s="549"/>
      <c r="GEG47" s="549"/>
      <c r="GEH47" s="549"/>
      <c r="GEI47" s="549"/>
      <c r="GEJ47" s="549"/>
      <c r="GEK47" s="549"/>
      <c r="GEL47" s="549"/>
      <c r="GEM47" s="549"/>
      <c r="GEN47" s="549"/>
      <c r="GEO47" s="549"/>
      <c r="GEP47" s="549"/>
      <c r="GEQ47" s="549"/>
      <c r="GER47" s="549"/>
      <c r="GES47" s="549"/>
      <c r="GET47" s="549"/>
      <c r="GEU47" s="549"/>
      <c r="GEV47" s="549"/>
      <c r="GEW47" s="549"/>
      <c r="GEX47" s="549"/>
      <c r="GEY47" s="549"/>
      <c r="GEZ47" s="549"/>
      <c r="GFA47" s="549"/>
      <c r="GFB47" s="549"/>
      <c r="GFC47" s="549"/>
      <c r="GFD47" s="549"/>
      <c r="GFE47" s="549"/>
      <c r="GFF47" s="549"/>
      <c r="GFG47" s="549"/>
      <c r="GFH47" s="549"/>
      <c r="GFI47" s="549"/>
      <c r="GFJ47" s="549"/>
      <c r="GFK47" s="549"/>
      <c r="GFL47" s="549"/>
      <c r="GFM47" s="549"/>
      <c r="GFN47" s="549"/>
      <c r="GFO47" s="549"/>
      <c r="GFP47" s="549"/>
      <c r="GFQ47" s="549"/>
      <c r="GFR47" s="549"/>
      <c r="GFS47" s="549"/>
      <c r="GFT47" s="549"/>
      <c r="GFU47" s="549"/>
      <c r="GFV47" s="549"/>
      <c r="GFW47" s="549"/>
      <c r="GFX47" s="549"/>
      <c r="GFY47" s="549"/>
      <c r="GFZ47" s="549"/>
      <c r="GGA47" s="549"/>
      <c r="GGB47" s="549"/>
      <c r="GGC47" s="549"/>
      <c r="GGD47" s="549"/>
      <c r="GGE47" s="549"/>
      <c r="GGF47" s="549"/>
      <c r="GGG47" s="549"/>
      <c r="GGH47" s="549"/>
      <c r="GGI47" s="549"/>
      <c r="GGJ47" s="549"/>
      <c r="GGK47" s="549"/>
      <c r="GGL47" s="549"/>
      <c r="GGM47" s="549"/>
      <c r="GGN47" s="549"/>
      <c r="GGO47" s="549"/>
      <c r="GGP47" s="549"/>
      <c r="GGQ47" s="549"/>
      <c r="GGR47" s="549"/>
      <c r="GGS47" s="549"/>
      <c r="GGT47" s="549"/>
      <c r="GGU47" s="549"/>
      <c r="GGV47" s="549"/>
      <c r="GGW47" s="549"/>
      <c r="GGX47" s="549"/>
      <c r="GGY47" s="549"/>
      <c r="GGZ47" s="549"/>
      <c r="GHA47" s="549"/>
      <c r="GHB47" s="549"/>
      <c r="GHC47" s="549"/>
      <c r="GHD47" s="549"/>
      <c r="GHE47" s="549"/>
      <c r="GHF47" s="549"/>
      <c r="GHG47" s="549"/>
      <c r="GHH47" s="549"/>
      <c r="GHI47" s="549"/>
      <c r="GHJ47" s="549"/>
      <c r="GHK47" s="549"/>
      <c r="GHL47" s="549"/>
      <c r="GHM47" s="549"/>
      <c r="GHN47" s="549"/>
      <c r="GHO47" s="549"/>
      <c r="GHP47" s="549"/>
      <c r="GHQ47" s="549"/>
      <c r="GHR47" s="549"/>
      <c r="GHS47" s="549"/>
      <c r="GHT47" s="549"/>
      <c r="GHU47" s="549"/>
      <c r="GHV47" s="549"/>
      <c r="GHW47" s="549"/>
      <c r="GHX47" s="549"/>
      <c r="GHY47" s="549"/>
      <c r="GHZ47" s="549"/>
      <c r="GIA47" s="549"/>
      <c r="GIB47" s="549"/>
      <c r="GIC47" s="549"/>
      <c r="GID47" s="549"/>
      <c r="GIE47" s="549"/>
      <c r="GIF47" s="549"/>
      <c r="GIG47" s="549"/>
      <c r="GIH47" s="549"/>
      <c r="GII47" s="549"/>
      <c r="GIJ47" s="549"/>
      <c r="GIK47" s="549"/>
      <c r="GIL47" s="549"/>
      <c r="GIM47" s="549"/>
      <c r="GIN47" s="549"/>
      <c r="GIO47" s="549"/>
      <c r="GIP47" s="549"/>
      <c r="GIQ47" s="549"/>
      <c r="GIR47" s="549"/>
      <c r="GIS47" s="549"/>
      <c r="GIT47" s="549"/>
      <c r="GIU47" s="549"/>
      <c r="GIV47" s="549"/>
      <c r="GIW47" s="549"/>
      <c r="GIX47" s="549"/>
      <c r="GIY47" s="549"/>
      <c r="GIZ47" s="549"/>
      <c r="GJA47" s="549"/>
      <c r="GJB47" s="549"/>
      <c r="GJC47" s="549"/>
      <c r="GJD47" s="549"/>
      <c r="GJE47" s="549"/>
      <c r="GJF47" s="549"/>
      <c r="GJG47" s="549"/>
      <c r="GJH47" s="549"/>
      <c r="GJI47" s="549"/>
      <c r="GJJ47" s="549"/>
      <c r="GJK47" s="549"/>
      <c r="GJL47" s="549"/>
      <c r="GJM47" s="549"/>
      <c r="GJN47" s="549"/>
      <c r="GJO47" s="549"/>
      <c r="GJP47" s="549"/>
      <c r="GJQ47" s="549"/>
      <c r="GJR47" s="549"/>
      <c r="GJS47" s="549"/>
      <c r="GJT47" s="549"/>
      <c r="GJU47" s="549"/>
      <c r="GJV47" s="549"/>
      <c r="GJW47" s="549"/>
      <c r="GJX47" s="549"/>
      <c r="GJY47" s="549"/>
      <c r="GJZ47" s="549"/>
      <c r="GKA47" s="549"/>
      <c r="GKB47" s="549"/>
      <c r="GKC47" s="549"/>
      <c r="GKD47" s="549"/>
      <c r="GKE47" s="549"/>
      <c r="GKF47" s="549"/>
      <c r="GKG47" s="549"/>
      <c r="GKH47" s="549"/>
      <c r="GKI47" s="549"/>
      <c r="GKJ47" s="549"/>
      <c r="GKK47" s="549"/>
      <c r="GKL47" s="549"/>
      <c r="GKM47" s="549"/>
      <c r="GKN47" s="549"/>
      <c r="GKO47" s="549"/>
      <c r="GKP47" s="549"/>
      <c r="GKQ47" s="549"/>
      <c r="GKR47" s="549"/>
      <c r="GKS47" s="549"/>
      <c r="GKT47" s="549"/>
      <c r="GKU47" s="549"/>
      <c r="GKV47" s="549"/>
      <c r="GKW47" s="549"/>
      <c r="GKX47" s="549"/>
      <c r="GKY47" s="549"/>
      <c r="GKZ47" s="549"/>
      <c r="GLA47" s="549"/>
      <c r="GLB47" s="549"/>
      <c r="GLC47" s="549"/>
      <c r="GLD47" s="549"/>
      <c r="GLE47" s="549"/>
      <c r="GLF47" s="549"/>
      <c r="GLG47" s="549"/>
      <c r="GLH47" s="549"/>
      <c r="GLI47" s="549"/>
      <c r="GLJ47" s="549"/>
      <c r="GLK47" s="549"/>
      <c r="GLL47" s="549"/>
      <c r="GLM47" s="549"/>
      <c r="GLN47" s="549"/>
      <c r="GLO47" s="549"/>
      <c r="GLP47" s="549"/>
      <c r="GLQ47" s="549"/>
      <c r="GLR47" s="549"/>
      <c r="GLS47" s="549"/>
      <c r="GLT47" s="549"/>
      <c r="GLU47" s="549"/>
      <c r="GLV47" s="549"/>
      <c r="GLW47" s="549"/>
      <c r="GLX47" s="549"/>
      <c r="GLY47" s="549"/>
      <c r="GLZ47" s="549"/>
      <c r="GMA47" s="549"/>
      <c r="GMB47" s="549"/>
      <c r="GMC47" s="549"/>
      <c r="GMD47" s="549"/>
      <c r="GME47" s="549"/>
      <c r="GMF47" s="549"/>
      <c r="GMG47" s="549"/>
      <c r="GMH47" s="549"/>
      <c r="GMI47" s="549"/>
      <c r="GMJ47" s="549"/>
      <c r="GMK47" s="549"/>
      <c r="GML47" s="549"/>
      <c r="GMM47" s="549"/>
      <c r="GMN47" s="549"/>
      <c r="GMO47" s="549"/>
      <c r="GMP47" s="549"/>
      <c r="GMQ47" s="549"/>
      <c r="GMR47" s="549"/>
      <c r="GMS47" s="549"/>
      <c r="GMT47" s="549"/>
      <c r="GMU47" s="549"/>
      <c r="GMV47" s="549"/>
      <c r="GMW47" s="549"/>
      <c r="GMX47" s="549"/>
      <c r="GMY47" s="549"/>
      <c r="GMZ47" s="549"/>
      <c r="GNA47" s="549"/>
      <c r="GNB47" s="549"/>
      <c r="GNC47" s="549"/>
      <c r="GND47" s="549"/>
      <c r="GNE47" s="549"/>
      <c r="GNF47" s="549"/>
      <c r="GNG47" s="549"/>
      <c r="GNH47" s="549"/>
      <c r="GNI47" s="549"/>
      <c r="GNJ47" s="549"/>
      <c r="GNK47" s="549"/>
      <c r="GNL47" s="549"/>
      <c r="GNM47" s="549"/>
      <c r="GNN47" s="549"/>
      <c r="GNO47" s="549"/>
      <c r="GNP47" s="549"/>
      <c r="GNQ47" s="549"/>
      <c r="GNR47" s="549"/>
      <c r="GNS47" s="549"/>
      <c r="GNT47" s="549"/>
      <c r="GNU47" s="549"/>
      <c r="GNV47" s="549"/>
      <c r="GNW47" s="549"/>
      <c r="GNX47" s="549"/>
      <c r="GNY47" s="549"/>
      <c r="GNZ47" s="549"/>
      <c r="GOA47" s="549"/>
      <c r="GOB47" s="549"/>
      <c r="GOC47" s="549"/>
      <c r="GOD47" s="549"/>
      <c r="GOE47" s="549"/>
      <c r="GOF47" s="549"/>
      <c r="GOG47" s="549"/>
      <c r="GOH47" s="549"/>
      <c r="GOI47" s="549"/>
      <c r="GOJ47" s="549"/>
      <c r="GOK47" s="549"/>
      <c r="GOL47" s="549"/>
      <c r="GOM47" s="549"/>
      <c r="GON47" s="549"/>
      <c r="GOO47" s="549"/>
      <c r="GOP47" s="549"/>
      <c r="GOQ47" s="549"/>
      <c r="GOR47" s="549"/>
      <c r="GOS47" s="549"/>
      <c r="GOT47" s="549"/>
      <c r="GOU47" s="549"/>
      <c r="GOV47" s="549"/>
      <c r="GOW47" s="549"/>
      <c r="GOX47" s="549"/>
      <c r="GOY47" s="549"/>
      <c r="GOZ47" s="549"/>
      <c r="GPA47" s="549"/>
      <c r="GPB47" s="549"/>
      <c r="GPC47" s="549"/>
      <c r="GPD47" s="549"/>
      <c r="GPE47" s="549"/>
      <c r="GPF47" s="549"/>
      <c r="GPG47" s="549"/>
      <c r="GPH47" s="549"/>
      <c r="GPI47" s="549"/>
      <c r="GPJ47" s="549"/>
      <c r="GPK47" s="549"/>
      <c r="GPL47" s="549"/>
      <c r="GPM47" s="549"/>
      <c r="GPN47" s="549"/>
      <c r="GPO47" s="549"/>
      <c r="GPP47" s="549"/>
      <c r="GPQ47" s="549"/>
      <c r="GPR47" s="549"/>
      <c r="GPS47" s="549"/>
      <c r="GPT47" s="549"/>
      <c r="GPU47" s="549"/>
      <c r="GPV47" s="549"/>
      <c r="GPW47" s="549"/>
      <c r="GPX47" s="549"/>
      <c r="GPY47" s="549"/>
      <c r="GPZ47" s="549"/>
      <c r="GQA47" s="549"/>
      <c r="GQB47" s="549"/>
      <c r="GQC47" s="549"/>
      <c r="GQD47" s="549"/>
      <c r="GQE47" s="549"/>
      <c r="GQF47" s="549"/>
      <c r="GQG47" s="549"/>
      <c r="GQH47" s="549"/>
      <c r="GQI47" s="549"/>
      <c r="GQJ47" s="549"/>
      <c r="GQK47" s="549"/>
      <c r="GQL47" s="549"/>
      <c r="GQM47" s="549"/>
      <c r="GQN47" s="549"/>
      <c r="GQO47" s="549"/>
      <c r="GQP47" s="549"/>
      <c r="GQQ47" s="549"/>
      <c r="GQR47" s="549"/>
      <c r="GQS47" s="549"/>
      <c r="GQT47" s="549"/>
      <c r="GQU47" s="549"/>
      <c r="GQV47" s="549"/>
      <c r="GQW47" s="549"/>
      <c r="GQX47" s="549"/>
      <c r="GQY47" s="549"/>
      <c r="GQZ47" s="549"/>
      <c r="GRA47" s="549"/>
      <c r="GRB47" s="549"/>
      <c r="GRC47" s="549"/>
      <c r="GRD47" s="549"/>
      <c r="GRE47" s="549"/>
      <c r="GRF47" s="549"/>
      <c r="GRG47" s="549"/>
      <c r="GRH47" s="549"/>
      <c r="GRI47" s="549"/>
      <c r="GRJ47" s="549"/>
      <c r="GRK47" s="549"/>
      <c r="GRL47" s="549"/>
      <c r="GRM47" s="549"/>
      <c r="GRN47" s="549"/>
      <c r="GRO47" s="549"/>
      <c r="GRP47" s="549"/>
      <c r="GRQ47" s="549"/>
      <c r="GRR47" s="549"/>
      <c r="GRS47" s="549"/>
      <c r="GRT47" s="549"/>
      <c r="GRU47" s="549"/>
      <c r="GRV47" s="549"/>
      <c r="GRW47" s="549"/>
      <c r="GRX47" s="549"/>
      <c r="GRY47" s="549"/>
      <c r="GRZ47" s="549"/>
      <c r="GSA47" s="549"/>
      <c r="GSB47" s="549"/>
      <c r="GSC47" s="549"/>
      <c r="GSD47" s="549"/>
      <c r="GSE47" s="549"/>
      <c r="GSF47" s="549"/>
      <c r="GSG47" s="549"/>
      <c r="GSH47" s="549"/>
      <c r="GSI47" s="549"/>
      <c r="GSJ47" s="549"/>
      <c r="GSK47" s="549"/>
      <c r="GSL47" s="549"/>
      <c r="GSM47" s="549"/>
      <c r="GSN47" s="549"/>
      <c r="GSO47" s="549"/>
      <c r="GSP47" s="549"/>
      <c r="GSQ47" s="549"/>
      <c r="GSR47" s="549"/>
      <c r="GSS47" s="549"/>
      <c r="GST47" s="549"/>
      <c r="GSU47" s="549"/>
      <c r="GSV47" s="549"/>
      <c r="GSW47" s="549"/>
      <c r="GSX47" s="549"/>
      <c r="GSY47" s="549"/>
      <c r="GSZ47" s="549"/>
      <c r="GTA47" s="549"/>
      <c r="GTB47" s="549"/>
      <c r="GTC47" s="549"/>
      <c r="GTD47" s="549"/>
      <c r="GTE47" s="549"/>
      <c r="GTF47" s="549"/>
      <c r="GTG47" s="549"/>
      <c r="GTH47" s="549"/>
      <c r="GTI47" s="549"/>
      <c r="GTJ47" s="549"/>
      <c r="GTK47" s="549"/>
      <c r="GTL47" s="549"/>
      <c r="GTM47" s="549"/>
      <c r="GTN47" s="549"/>
      <c r="GTO47" s="549"/>
      <c r="GTP47" s="549"/>
      <c r="GTQ47" s="549"/>
      <c r="GTR47" s="549"/>
      <c r="GTS47" s="549"/>
      <c r="GTT47" s="549"/>
      <c r="GTU47" s="549"/>
      <c r="GTV47" s="549"/>
      <c r="GTW47" s="549"/>
      <c r="GTX47" s="549"/>
      <c r="GTY47" s="549"/>
      <c r="GTZ47" s="549"/>
      <c r="GUA47" s="549"/>
      <c r="GUB47" s="549"/>
      <c r="GUC47" s="549"/>
      <c r="GUD47" s="549"/>
      <c r="GUE47" s="549"/>
      <c r="GUF47" s="549"/>
      <c r="GUG47" s="549"/>
      <c r="GUH47" s="549"/>
      <c r="GUI47" s="549"/>
      <c r="GUJ47" s="549"/>
      <c r="GUK47" s="549"/>
      <c r="GUL47" s="549"/>
      <c r="GUM47" s="549"/>
      <c r="GUN47" s="549"/>
      <c r="GUO47" s="549"/>
      <c r="GUP47" s="549"/>
      <c r="GUQ47" s="549"/>
      <c r="GUR47" s="549"/>
      <c r="GUS47" s="549"/>
      <c r="GUT47" s="549"/>
      <c r="GUU47" s="549"/>
      <c r="GUV47" s="549"/>
      <c r="GUW47" s="549"/>
      <c r="GUX47" s="549"/>
      <c r="GUY47" s="549"/>
      <c r="GUZ47" s="549"/>
      <c r="GVA47" s="549"/>
      <c r="GVB47" s="549"/>
      <c r="GVC47" s="549"/>
      <c r="GVD47" s="549"/>
      <c r="GVE47" s="549"/>
      <c r="GVF47" s="549"/>
      <c r="GVG47" s="549"/>
      <c r="GVH47" s="549"/>
      <c r="GVI47" s="549"/>
      <c r="GVJ47" s="549"/>
      <c r="GVK47" s="549"/>
      <c r="GVL47" s="549"/>
      <c r="GVM47" s="549"/>
      <c r="GVN47" s="549"/>
      <c r="GVO47" s="549"/>
      <c r="GVP47" s="549"/>
      <c r="GVQ47" s="549"/>
      <c r="GVR47" s="549"/>
      <c r="GVS47" s="549"/>
      <c r="GVT47" s="549"/>
      <c r="GVU47" s="549"/>
      <c r="GVV47" s="549"/>
      <c r="GVW47" s="549"/>
      <c r="GVX47" s="549"/>
      <c r="GVY47" s="549"/>
      <c r="GVZ47" s="549"/>
      <c r="GWA47" s="549"/>
      <c r="GWB47" s="549"/>
      <c r="GWC47" s="549"/>
      <c r="GWD47" s="549"/>
      <c r="GWE47" s="549"/>
      <c r="GWF47" s="549"/>
      <c r="GWG47" s="549"/>
      <c r="GWH47" s="549"/>
      <c r="GWI47" s="549"/>
      <c r="GWJ47" s="549"/>
      <c r="GWK47" s="549"/>
      <c r="GWL47" s="549"/>
      <c r="GWM47" s="549"/>
      <c r="GWN47" s="549"/>
      <c r="GWO47" s="549"/>
      <c r="GWP47" s="549"/>
      <c r="GWQ47" s="549"/>
      <c r="GWR47" s="549"/>
      <c r="GWS47" s="549"/>
      <c r="GWT47" s="549"/>
      <c r="GWU47" s="549"/>
      <c r="GWV47" s="549"/>
      <c r="GWW47" s="549"/>
      <c r="GWX47" s="549"/>
      <c r="GWY47" s="549"/>
      <c r="GWZ47" s="549"/>
      <c r="GXA47" s="549"/>
      <c r="GXB47" s="549"/>
      <c r="GXC47" s="549"/>
      <c r="GXD47" s="549"/>
      <c r="GXE47" s="549"/>
      <c r="GXF47" s="549"/>
      <c r="GXG47" s="549"/>
      <c r="GXH47" s="549"/>
      <c r="GXI47" s="549"/>
      <c r="GXJ47" s="549"/>
      <c r="GXK47" s="549"/>
      <c r="GXL47" s="549"/>
      <c r="GXM47" s="549"/>
      <c r="GXN47" s="549"/>
      <c r="GXO47" s="549"/>
      <c r="GXP47" s="549"/>
      <c r="GXQ47" s="549"/>
      <c r="GXR47" s="549"/>
      <c r="GXS47" s="549"/>
      <c r="GXT47" s="549"/>
      <c r="GXU47" s="549"/>
      <c r="GXV47" s="549"/>
      <c r="GXW47" s="549"/>
      <c r="GXX47" s="549"/>
      <c r="GXY47" s="549"/>
      <c r="GXZ47" s="549"/>
      <c r="GYA47" s="549"/>
      <c r="GYB47" s="549"/>
      <c r="GYC47" s="549"/>
      <c r="GYD47" s="549"/>
      <c r="GYE47" s="549"/>
      <c r="GYF47" s="549"/>
      <c r="GYG47" s="549"/>
      <c r="GYH47" s="549"/>
      <c r="GYI47" s="549"/>
      <c r="GYJ47" s="549"/>
      <c r="GYK47" s="549"/>
      <c r="GYL47" s="549"/>
      <c r="GYM47" s="549"/>
      <c r="GYN47" s="549"/>
      <c r="GYO47" s="549"/>
      <c r="GYP47" s="549"/>
      <c r="GYQ47" s="549"/>
      <c r="GYR47" s="549"/>
      <c r="GYS47" s="549"/>
      <c r="GYT47" s="549"/>
      <c r="GYU47" s="549"/>
      <c r="GYV47" s="549"/>
      <c r="GYW47" s="549"/>
      <c r="GYX47" s="549"/>
      <c r="GYY47" s="549"/>
      <c r="GYZ47" s="549"/>
      <c r="GZA47" s="549"/>
      <c r="GZB47" s="549"/>
      <c r="GZC47" s="549"/>
      <c r="GZD47" s="549"/>
      <c r="GZE47" s="549"/>
      <c r="GZF47" s="549"/>
      <c r="GZG47" s="549"/>
      <c r="GZH47" s="549"/>
      <c r="GZI47" s="549"/>
      <c r="GZJ47" s="549"/>
      <c r="GZK47" s="549"/>
      <c r="GZL47" s="549"/>
      <c r="GZM47" s="549"/>
      <c r="GZN47" s="549"/>
      <c r="GZO47" s="549"/>
      <c r="GZP47" s="549"/>
      <c r="GZQ47" s="549"/>
      <c r="GZR47" s="549"/>
      <c r="GZS47" s="549"/>
      <c r="GZT47" s="549"/>
      <c r="GZU47" s="549"/>
      <c r="GZV47" s="549"/>
      <c r="GZW47" s="549"/>
      <c r="GZX47" s="549"/>
      <c r="GZY47" s="549"/>
      <c r="GZZ47" s="549"/>
      <c r="HAA47" s="549"/>
      <c r="HAB47" s="549"/>
      <c r="HAC47" s="549"/>
      <c r="HAD47" s="549"/>
      <c r="HAE47" s="549"/>
      <c r="HAF47" s="549"/>
      <c r="HAG47" s="549"/>
      <c r="HAH47" s="549"/>
      <c r="HAI47" s="549"/>
      <c r="HAJ47" s="549"/>
      <c r="HAK47" s="549"/>
      <c r="HAL47" s="549"/>
      <c r="HAM47" s="549"/>
      <c r="HAN47" s="549"/>
      <c r="HAO47" s="549"/>
      <c r="HAP47" s="549"/>
      <c r="HAQ47" s="549"/>
      <c r="HAR47" s="549"/>
      <c r="HAS47" s="549"/>
      <c r="HAT47" s="549"/>
      <c r="HAU47" s="549"/>
      <c r="HAV47" s="549"/>
      <c r="HAW47" s="549"/>
      <c r="HAX47" s="549"/>
      <c r="HAY47" s="549"/>
      <c r="HAZ47" s="549"/>
      <c r="HBA47" s="549"/>
      <c r="HBB47" s="549"/>
      <c r="HBC47" s="549"/>
      <c r="HBD47" s="549"/>
      <c r="HBE47" s="549"/>
      <c r="HBF47" s="549"/>
      <c r="HBG47" s="549"/>
      <c r="HBH47" s="549"/>
      <c r="HBI47" s="549"/>
      <c r="HBJ47" s="549"/>
      <c r="HBK47" s="549"/>
      <c r="HBL47" s="549"/>
      <c r="HBM47" s="549"/>
      <c r="HBN47" s="549"/>
      <c r="HBO47" s="549"/>
      <c r="HBP47" s="549"/>
      <c r="HBQ47" s="549"/>
      <c r="HBR47" s="549"/>
      <c r="HBS47" s="549"/>
      <c r="HBT47" s="549"/>
      <c r="HBU47" s="549"/>
      <c r="HBV47" s="549"/>
      <c r="HBW47" s="549"/>
      <c r="HBX47" s="549"/>
      <c r="HBY47" s="549"/>
      <c r="HBZ47" s="549"/>
      <c r="HCA47" s="549"/>
      <c r="HCB47" s="549"/>
      <c r="HCC47" s="549"/>
      <c r="HCD47" s="549"/>
      <c r="HCE47" s="549"/>
      <c r="HCF47" s="549"/>
      <c r="HCG47" s="549"/>
      <c r="HCH47" s="549"/>
      <c r="HCI47" s="549"/>
      <c r="HCJ47" s="549"/>
      <c r="HCK47" s="549"/>
      <c r="HCL47" s="549"/>
      <c r="HCM47" s="549"/>
      <c r="HCN47" s="549"/>
      <c r="HCO47" s="549"/>
      <c r="HCP47" s="549"/>
      <c r="HCQ47" s="549"/>
      <c r="HCR47" s="549"/>
      <c r="HCS47" s="549"/>
      <c r="HCT47" s="549"/>
      <c r="HCU47" s="549"/>
      <c r="HCV47" s="549"/>
      <c r="HCW47" s="549"/>
      <c r="HCX47" s="549"/>
      <c r="HCY47" s="549"/>
      <c r="HCZ47" s="549"/>
      <c r="HDA47" s="549"/>
      <c r="HDB47" s="549"/>
      <c r="HDC47" s="549"/>
      <c r="HDD47" s="549"/>
      <c r="HDE47" s="549"/>
      <c r="HDF47" s="549"/>
      <c r="HDG47" s="549"/>
      <c r="HDH47" s="549"/>
      <c r="HDI47" s="549"/>
      <c r="HDJ47" s="549"/>
      <c r="HDK47" s="549"/>
      <c r="HDL47" s="549"/>
      <c r="HDM47" s="549"/>
      <c r="HDN47" s="549"/>
      <c r="HDO47" s="549"/>
      <c r="HDP47" s="549"/>
      <c r="HDQ47" s="549"/>
      <c r="HDR47" s="549"/>
      <c r="HDS47" s="549"/>
      <c r="HDT47" s="549"/>
      <c r="HDU47" s="549"/>
      <c r="HDV47" s="549"/>
      <c r="HDW47" s="549"/>
      <c r="HDX47" s="549"/>
      <c r="HDY47" s="549"/>
      <c r="HDZ47" s="549"/>
      <c r="HEA47" s="549"/>
      <c r="HEB47" s="549"/>
      <c r="HEC47" s="549"/>
      <c r="HED47" s="549"/>
      <c r="HEE47" s="549"/>
      <c r="HEF47" s="549"/>
      <c r="HEG47" s="549"/>
      <c r="HEH47" s="549"/>
      <c r="HEI47" s="549"/>
      <c r="HEJ47" s="549"/>
      <c r="HEK47" s="549"/>
      <c r="HEL47" s="549"/>
      <c r="HEM47" s="549"/>
      <c r="HEN47" s="549"/>
      <c r="HEO47" s="549"/>
      <c r="HEP47" s="549"/>
      <c r="HEQ47" s="549"/>
      <c r="HER47" s="549"/>
      <c r="HES47" s="549"/>
      <c r="HET47" s="549"/>
      <c r="HEU47" s="549"/>
      <c r="HEV47" s="549"/>
      <c r="HEW47" s="549"/>
      <c r="HEX47" s="549"/>
      <c r="HEY47" s="549"/>
      <c r="HEZ47" s="549"/>
      <c r="HFA47" s="549"/>
      <c r="HFB47" s="549"/>
      <c r="HFC47" s="549"/>
      <c r="HFD47" s="549"/>
      <c r="HFE47" s="549"/>
      <c r="HFF47" s="549"/>
      <c r="HFG47" s="549"/>
      <c r="HFH47" s="549"/>
      <c r="HFI47" s="549"/>
      <c r="HFJ47" s="549"/>
      <c r="HFK47" s="549"/>
      <c r="HFL47" s="549"/>
      <c r="HFM47" s="549"/>
      <c r="HFN47" s="549"/>
      <c r="HFO47" s="549"/>
      <c r="HFP47" s="549"/>
      <c r="HFQ47" s="549"/>
      <c r="HFR47" s="549"/>
      <c r="HFS47" s="549"/>
      <c r="HFT47" s="549"/>
      <c r="HFU47" s="549"/>
      <c r="HFV47" s="549"/>
      <c r="HFW47" s="549"/>
      <c r="HFX47" s="549"/>
      <c r="HFY47" s="549"/>
      <c r="HFZ47" s="549"/>
      <c r="HGA47" s="549"/>
      <c r="HGB47" s="549"/>
      <c r="HGC47" s="549"/>
      <c r="HGD47" s="549"/>
      <c r="HGE47" s="549"/>
      <c r="HGF47" s="549"/>
      <c r="HGG47" s="549"/>
      <c r="HGH47" s="549"/>
      <c r="HGI47" s="549"/>
      <c r="HGJ47" s="549"/>
      <c r="HGK47" s="549"/>
      <c r="HGL47" s="549"/>
      <c r="HGM47" s="549"/>
      <c r="HGN47" s="549"/>
      <c r="HGO47" s="549"/>
      <c r="HGP47" s="549"/>
      <c r="HGQ47" s="549"/>
      <c r="HGR47" s="549"/>
      <c r="HGS47" s="549"/>
      <c r="HGT47" s="549"/>
      <c r="HGU47" s="549"/>
      <c r="HGV47" s="549"/>
      <c r="HGW47" s="549"/>
      <c r="HGX47" s="549"/>
      <c r="HGY47" s="549"/>
      <c r="HGZ47" s="549"/>
      <c r="HHA47" s="549"/>
      <c r="HHB47" s="549"/>
      <c r="HHC47" s="549"/>
      <c r="HHD47" s="549"/>
      <c r="HHE47" s="549"/>
      <c r="HHF47" s="549"/>
      <c r="HHG47" s="549"/>
      <c r="HHH47" s="549"/>
      <c r="HHI47" s="549"/>
      <c r="HHJ47" s="549"/>
      <c r="HHK47" s="549"/>
      <c r="HHL47" s="549"/>
      <c r="HHM47" s="549"/>
      <c r="HHN47" s="549"/>
      <c r="HHO47" s="549"/>
      <c r="HHP47" s="549"/>
      <c r="HHQ47" s="549"/>
      <c r="HHR47" s="549"/>
      <c r="HHS47" s="549"/>
      <c r="HHT47" s="549"/>
      <c r="HHU47" s="549"/>
      <c r="HHV47" s="549"/>
      <c r="HHW47" s="549"/>
      <c r="HHX47" s="549"/>
      <c r="HHY47" s="549"/>
      <c r="HHZ47" s="549"/>
      <c r="HIA47" s="549"/>
      <c r="HIB47" s="549"/>
      <c r="HIC47" s="549"/>
      <c r="HID47" s="549"/>
      <c r="HIE47" s="549"/>
      <c r="HIF47" s="549"/>
      <c r="HIG47" s="549"/>
      <c r="HIH47" s="549"/>
      <c r="HII47" s="549"/>
      <c r="HIJ47" s="549"/>
      <c r="HIK47" s="549"/>
      <c r="HIL47" s="549"/>
      <c r="HIM47" s="549"/>
      <c r="HIN47" s="549"/>
      <c r="HIO47" s="549"/>
      <c r="HIP47" s="549"/>
      <c r="HIQ47" s="549"/>
      <c r="HIR47" s="549"/>
      <c r="HIS47" s="549"/>
      <c r="HIT47" s="549"/>
      <c r="HIU47" s="549"/>
      <c r="HIV47" s="549"/>
      <c r="HIW47" s="549"/>
      <c r="HIX47" s="549"/>
      <c r="HIY47" s="549"/>
      <c r="HIZ47" s="549"/>
      <c r="HJA47" s="549"/>
      <c r="HJB47" s="549"/>
      <c r="HJC47" s="549"/>
      <c r="HJD47" s="549"/>
      <c r="HJE47" s="549"/>
      <c r="HJF47" s="549"/>
      <c r="HJG47" s="549"/>
      <c r="HJH47" s="549"/>
      <c r="HJI47" s="549"/>
      <c r="HJJ47" s="549"/>
      <c r="HJK47" s="549"/>
      <c r="HJL47" s="549"/>
      <c r="HJM47" s="549"/>
      <c r="HJN47" s="549"/>
      <c r="HJO47" s="549"/>
      <c r="HJP47" s="549"/>
      <c r="HJQ47" s="549"/>
      <c r="HJR47" s="549"/>
      <c r="HJS47" s="549"/>
      <c r="HJT47" s="549"/>
      <c r="HJU47" s="549"/>
      <c r="HJV47" s="549"/>
      <c r="HJW47" s="549"/>
      <c r="HJX47" s="549"/>
      <c r="HJY47" s="549"/>
      <c r="HJZ47" s="549"/>
      <c r="HKA47" s="549"/>
      <c r="HKB47" s="549"/>
      <c r="HKC47" s="549"/>
      <c r="HKD47" s="549"/>
      <c r="HKE47" s="549"/>
      <c r="HKF47" s="549"/>
      <c r="HKG47" s="549"/>
      <c r="HKH47" s="549"/>
      <c r="HKI47" s="549"/>
      <c r="HKJ47" s="549"/>
      <c r="HKK47" s="549"/>
      <c r="HKL47" s="549"/>
      <c r="HKM47" s="549"/>
      <c r="HKN47" s="549"/>
      <c r="HKO47" s="549"/>
      <c r="HKP47" s="549"/>
      <c r="HKQ47" s="549"/>
      <c r="HKR47" s="549"/>
      <c r="HKS47" s="549"/>
      <c r="HKT47" s="549"/>
      <c r="HKU47" s="549"/>
      <c r="HKV47" s="549"/>
      <c r="HKW47" s="549"/>
      <c r="HKX47" s="549"/>
      <c r="HKY47" s="549"/>
      <c r="HKZ47" s="549"/>
      <c r="HLA47" s="549"/>
      <c r="HLB47" s="549"/>
      <c r="HLC47" s="549"/>
      <c r="HLD47" s="549"/>
      <c r="HLE47" s="549"/>
      <c r="HLF47" s="549"/>
      <c r="HLG47" s="549"/>
      <c r="HLH47" s="549"/>
      <c r="HLI47" s="549"/>
      <c r="HLJ47" s="549"/>
      <c r="HLK47" s="549"/>
      <c r="HLL47" s="549"/>
      <c r="HLM47" s="549"/>
      <c r="HLN47" s="549"/>
      <c r="HLO47" s="549"/>
      <c r="HLP47" s="549"/>
      <c r="HLQ47" s="549"/>
      <c r="HLR47" s="549"/>
      <c r="HLS47" s="549"/>
      <c r="HLT47" s="549"/>
      <c r="HLU47" s="549"/>
      <c r="HLV47" s="549"/>
      <c r="HLW47" s="549"/>
      <c r="HLX47" s="549"/>
      <c r="HLY47" s="549"/>
      <c r="HLZ47" s="549"/>
      <c r="HMA47" s="549"/>
      <c r="HMB47" s="549"/>
      <c r="HMC47" s="549"/>
      <c r="HMD47" s="549"/>
      <c r="HME47" s="549"/>
      <c r="HMF47" s="549"/>
      <c r="HMG47" s="549"/>
      <c r="HMH47" s="549"/>
      <c r="HMI47" s="549"/>
      <c r="HMJ47" s="549"/>
      <c r="HMK47" s="549"/>
      <c r="HML47" s="549"/>
      <c r="HMM47" s="549"/>
      <c r="HMN47" s="549"/>
      <c r="HMO47" s="549"/>
      <c r="HMP47" s="549"/>
      <c r="HMQ47" s="549"/>
      <c r="HMR47" s="549"/>
      <c r="HMS47" s="549"/>
      <c r="HMT47" s="549"/>
      <c r="HMU47" s="549"/>
      <c r="HMV47" s="549"/>
      <c r="HMW47" s="549"/>
      <c r="HMX47" s="549"/>
      <c r="HMY47" s="549"/>
      <c r="HMZ47" s="549"/>
      <c r="HNA47" s="549"/>
      <c r="HNB47" s="549"/>
      <c r="HNC47" s="549"/>
      <c r="HND47" s="549"/>
      <c r="HNE47" s="549"/>
      <c r="HNF47" s="549"/>
      <c r="HNG47" s="549"/>
      <c r="HNH47" s="549"/>
      <c r="HNI47" s="549"/>
      <c r="HNJ47" s="549"/>
      <c r="HNK47" s="549"/>
      <c r="HNL47" s="549"/>
      <c r="HNM47" s="549"/>
      <c r="HNN47" s="549"/>
      <c r="HNO47" s="549"/>
      <c r="HNP47" s="549"/>
      <c r="HNQ47" s="549"/>
      <c r="HNR47" s="549"/>
      <c r="HNS47" s="549"/>
      <c r="HNT47" s="549"/>
      <c r="HNU47" s="549"/>
      <c r="HNV47" s="549"/>
      <c r="HNW47" s="549"/>
      <c r="HNX47" s="549"/>
      <c r="HNY47" s="549"/>
      <c r="HNZ47" s="549"/>
      <c r="HOA47" s="549"/>
      <c r="HOB47" s="549"/>
      <c r="HOC47" s="549"/>
      <c r="HOD47" s="549"/>
      <c r="HOE47" s="549"/>
      <c r="HOF47" s="549"/>
      <c r="HOG47" s="549"/>
      <c r="HOH47" s="549"/>
      <c r="HOI47" s="549"/>
      <c r="HOJ47" s="549"/>
      <c r="HOK47" s="549"/>
      <c r="HOL47" s="549"/>
      <c r="HOM47" s="549"/>
      <c r="HON47" s="549"/>
      <c r="HOO47" s="549"/>
      <c r="HOP47" s="549"/>
      <c r="HOQ47" s="549"/>
      <c r="HOR47" s="549"/>
      <c r="HOS47" s="549"/>
      <c r="HOT47" s="549"/>
      <c r="HOU47" s="549"/>
      <c r="HOV47" s="549"/>
      <c r="HOW47" s="549"/>
      <c r="HOX47" s="549"/>
      <c r="HOY47" s="549"/>
      <c r="HOZ47" s="549"/>
      <c r="HPA47" s="549"/>
      <c r="HPB47" s="549"/>
      <c r="HPC47" s="549"/>
      <c r="HPD47" s="549"/>
      <c r="HPE47" s="549"/>
      <c r="HPF47" s="549"/>
      <c r="HPG47" s="549"/>
      <c r="HPH47" s="549"/>
      <c r="HPI47" s="549"/>
      <c r="HPJ47" s="549"/>
      <c r="HPK47" s="549"/>
      <c r="HPL47" s="549"/>
      <c r="HPM47" s="549"/>
      <c r="HPN47" s="549"/>
      <c r="HPO47" s="549"/>
      <c r="HPP47" s="549"/>
      <c r="HPQ47" s="549"/>
      <c r="HPR47" s="549"/>
      <c r="HPS47" s="549"/>
      <c r="HPT47" s="549"/>
      <c r="HPU47" s="549"/>
      <c r="HPV47" s="549"/>
      <c r="HPW47" s="549"/>
      <c r="HPX47" s="549"/>
      <c r="HPY47" s="549"/>
      <c r="HPZ47" s="549"/>
      <c r="HQA47" s="549"/>
      <c r="HQB47" s="549"/>
      <c r="HQC47" s="549"/>
      <c r="HQD47" s="549"/>
      <c r="HQE47" s="549"/>
      <c r="HQF47" s="549"/>
      <c r="HQG47" s="549"/>
      <c r="HQH47" s="549"/>
      <c r="HQI47" s="549"/>
      <c r="HQJ47" s="549"/>
      <c r="HQK47" s="549"/>
      <c r="HQL47" s="549"/>
      <c r="HQM47" s="549"/>
      <c r="HQN47" s="549"/>
      <c r="HQO47" s="549"/>
      <c r="HQP47" s="549"/>
      <c r="HQQ47" s="549"/>
      <c r="HQR47" s="549"/>
      <c r="HQS47" s="549"/>
      <c r="HQT47" s="549"/>
      <c r="HQU47" s="549"/>
      <c r="HQV47" s="549"/>
      <c r="HQW47" s="549"/>
      <c r="HQX47" s="549"/>
      <c r="HQY47" s="549"/>
      <c r="HQZ47" s="549"/>
      <c r="HRA47" s="549"/>
      <c r="HRB47" s="549"/>
      <c r="HRC47" s="549"/>
      <c r="HRD47" s="549"/>
      <c r="HRE47" s="549"/>
      <c r="HRF47" s="549"/>
      <c r="HRG47" s="549"/>
      <c r="HRH47" s="549"/>
      <c r="HRI47" s="549"/>
      <c r="HRJ47" s="549"/>
      <c r="HRK47" s="549"/>
      <c r="HRL47" s="549"/>
      <c r="HRM47" s="549"/>
      <c r="HRN47" s="549"/>
      <c r="HRO47" s="549"/>
      <c r="HRP47" s="549"/>
      <c r="HRQ47" s="549"/>
      <c r="HRR47" s="549"/>
      <c r="HRS47" s="549"/>
      <c r="HRT47" s="549"/>
      <c r="HRU47" s="549"/>
      <c r="HRV47" s="549"/>
      <c r="HRW47" s="549"/>
      <c r="HRX47" s="549"/>
      <c r="HRY47" s="549"/>
      <c r="HRZ47" s="549"/>
      <c r="HSA47" s="549"/>
      <c r="HSB47" s="549"/>
      <c r="HSC47" s="549"/>
      <c r="HSD47" s="549"/>
      <c r="HSE47" s="549"/>
      <c r="HSF47" s="549"/>
      <c r="HSG47" s="549"/>
      <c r="HSH47" s="549"/>
      <c r="HSI47" s="549"/>
      <c r="HSJ47" s="549"/>
      <c r="HSK47" s="549"/>
      <c r="HSL47" s="549"/>
      <c r="HSM47" s="549"/>
      <c r="HSN47" s="549"/>
      <c r="HSO47" s="549"/>
      <c r="HSP47" s="549"/>
      <c r="HSQ47" s="549"/>
      <c r="HSR47" s="549"/>
      <c r="HSS47" s="549"/>
      <c r="HST47" s="549"/>
      <c r="HSU47" s="549"/>
      <c r="HSV47" s="549"/>
      <c r="HSW47" s="549"/>
      <c r="HSX47" s="549"/>
      <c r="HSY47" s="549"/>
      <c r="HSZ47" s="549"/>
      <c r="HTA47" s="549"/>
      <c r="HTB47" s="549"/>
      <c r="HTC47" s="549"/>
      <c r="HTD47" s="549"/>
      <c r="HTE47" s="549"/>
      <c r="HTF47" s="549"/>
      <c r="HTG47" s="549"/>
      <c r="HTH47" s="549"/>
      <c r="HTI47" s="549"/>
      <c r="HTJ47" s="549"/>
      <c r="HTK47" s="549"/>
      <c r="HTL47" s="549"/>
      <c r="HTM47" s="549"/>
      <c r="HTN47" s="549"/>
      <c r="HTO47" s="549"/>
      <c r="HTP47" s="549"/>
      <c r="HTQ47" s="549"/>
      <c r="HTR47" s="549"/>
      <c r="HTS47" s="549"/>
      <c r="HTT47" s="549"/>
      <c r="HTU47" s="549"/>
      <c r="HTV47" s="549"/>
      <c r="HTW47" s="549"/>
      <c r="HTX47" s="549"/>
      <c r="HTY47" s="549"/>
      <c r="HTZ47" s="549"/>
      <c r="HUA47" s="549"/>
      <c r="HUB47" s="549"/>
      <c r="HUC47" s="549"/>
      <c r="HUD47" s="549"/>
      <c r="HUE47" s="549"/>
      <c r="HUF47" s="549"/>
      <c r="HUG47" s="549"/>
      <c r="HUH47" s="549"/>
      <c r="HUI47" s="549"/>
      <c r="HUJ47" s="549"/>
      <c r="HUK47" s="549"/>
      <c r="HUL47" s="549"/>
      <c r="HUM47" s="549"/>
      <c r="HUN47" s="549"/>
      <c r="HUO47" s="549"/>
      <c r="HUP47" s="549"/>
      <c r="HUQ47" s="549"/>
      <c r="HUR47" s="549"/>
      <c r="HUS47" s="549"/>
      <c r="HUT47" s="549"/>
      <c r="HUU47" s="549"/>
      <c r="HUV47" s="549"/>
      <c r="HUW47" s="549"/>
      <c r="HUX47" s="549"/>
      <c r="HUY47" s="549"/>
      <c r="HUZ47" s="549"/>
      <c r="HVA47" s="549"/>
      <c r="HVB47" s="549"/>
      <c r="HVC47" s="549"/>
      <c r="HVD47" s="549"/>
      <c r="HVE47" s="549"/>
      <c r="HVF47" s="549"/>
      <c r="HVG47" s="549"/>
      <c r="HVH47" s="549"/>
      <c r="HVI47" s="549"/>
      <c r="HVJ47" s="549"/>
      <c r="HVK47" s="549"/>
      <c r="HVL47" s="549"/>
      <c r="HVM47" s="549"/>
      <c r="HVN47" s="549"/>
      <c r="HVO47" s="549"/>
      <c r="HVP47" s="549"/>
      <c r="HVQ47" s="549"/>
      <c r="HVR47" s="549"/>
      <c r="HVS47" s="549"/>
      <c r="HVT47" s="549"/>
      <c r="HVU47" s="549"/>
      <c r="HVV47" s="549"/>
      <c r="HVW47" s="549"/>
      <c r="HVX47" s="549"/>
      <c r="HVY47" s="549"/>
      <c r="HVZ47" s="549"/>
      <c r="HWA47" s="549"/>
      <c r="HWB47" s="549"/>
      <c r="HWC47" s="549"/>
      <c r="HWD47" s="549"/>
      <c r="HWE47" s="549"/>
      <c r="HWF47" s="549"/>
      <c r="HWG47" s="549"/>
      <c r="HWH47" s="549"/>
      <c r="HWI47" s="549"/>
      <c r="HWJ47" s="549"/>
      <c r="HWK47" s="549"/>
      <c r="HWL47" s="549"/>
      <c r="HWM47" s="549"/>
      <c r="HWN47" s="549"/>
      <c r="HWO47" s="549"/>
      <c r="HWP47" s="549"/>
      <c r="HWQ47" s="549"/>
      <c r="HWR47" s="549"/>
      <c r="HWS47" s="549"/>
      <c r="HWT47" s="549"/>
      <c r="HWU47" s="549"/>
      <c r="HWV47" s="549"/>
      <c r="HWW47" s="549"/>
      <c r="HWX47" s="549"/>
      <c r="HWY47" s="549"/>
      <c r="HWZ47" s="549"/>
      <c r="HXA47" s="549"/>
      <c r="HXB47" s="549"/>
      <c r="HXC47" s="549"/>
      <c r="HXD47" s="549"/>
      <c r="HXE47" s="549"/>
      <c r="HXF47" s="549"/>
      <c r="HXG47" s="549"/>
      <c r="HXH47" s="549"/>
      <c r="HXI47" s="549"/>
      <c r="HXJ47" s="549"/>
      <c r="HXK47" s="549"/>
      <c r="HXL47" s="549"/>
      <c r="HXM47" s="549"/>
      <c r="HXN47" s="549"/>
      <c r="HXO47" s="549"/>
      <c r="HXP47" s="549"/>
      <c r="HXQ47" s="549"/>
      <c r="HXR47" s="549"/>
      <c r="HXS47" s="549"/>
      <c r="HXT47" s="549"/>
      <c r="HXU47" s="549"/>
      <c r="HXV47" s="549"/>
      <c r="HXW47" s="549"/>
      <c r="HXX47" s="549"/>
      <c r="HXY47" s="549"/>
      <c r="HXZ47" s="549"/>
      <c r="HYA47" s="549"/>
      <c r="HYB47" s="549"/>
      <c r="HYC47" s="549"/>
      <c r="HYD47" s="549"/>
      <c r="HYE47" s="549"/>
      <c r="HYF47" s="549"/>
      <c r="HYG47" s="549"/>
      <c r="HYH47" s="549"/>
      <c r="HYI47" s="549"/>
      <c r="HYJ47" s="549"/>
      <c r="HYK47" s="549"/>
      <c r="HYL47" s="549"/>
      <c r="HYM47" s="549"/>
      <c r="HYN47" s="549"/>
      <c r="HYO47" s="549"/>
      <c r="HYP47" s="549"/>
      <c r="HYQ47" s="549"/>
      <c r="HYR47" s="549"/>
      <c r="HYS47" s="549"/>
      <c r="HYT47" s="549"/>
      <c r="HYU47" s="549"/>
      <c r="HYV47" s="549"/>
      <c r="HYW47" s="549"/>
      <c r="HYX47" s="549"/>
      <c r="HYY47" s="549"/>
      <c r="HYZ47" s="549"/>
      <c r="HZA47" s="549"/>
      <c r="HZB47" s="549"/>
      <c r="HZC47" s="549"/>
      <c r="HZD47" s="549"/>
      <c r="HZE47" s="549"/>
      <c r="HZF47" s="549"/>
      <c r="HZG47" s="549"/>
      <c r="HZH47" s="549"/>
      <c r="HZI47" s="549"/>
      <c r="HZJ47" s="549"/>
      <c r="HZK47" s="549"/>
      <c r="HZL47" s="549"/>
      <c r="HZM47" s="549"/>
      <c r="HZN47" s="549"/>
      <c r="HZO47" s="549"/>
      <c r="HZP47" s="549"/>
      <c r="HZQ47" s="549"/>
      <c r="HZR47" s="549"/>
      <c r="HZS47" s="549"/>
      <c r="HZT47" s="549"/>
      <c r="HZU47" s="549"/>
      <c r="HZV47" s="549"/>
      <c r="HZW47" s="549"/>
      <c r="HZX47" s="549"/>
      <c r="HZY47" s="549"/>
      <c r="HZZ47" s="549"/>
      <c r="IAA47" s="549"/>
      <c r="IAB47" s="549"/>
      <c r="IAC47" s="549"/>
      <c r="IAD47" s="549"/>
      <c r="IAE47" s="549"/>
      <c r="IAF47" s="549"/>
      <c r="IAG47" s="549"/>
      <c r="IAH47" s="549"/>
      <c r="IAI47" s="549"/>
      <c r="IAJ47" s="549"/>
      <c r="IAK47" s="549"/>
      <c r="IAL47" s="549"/>
      <c r="IAM47" s="549"/>
      <c r="IAN47" s="549"/>
      <c r="IAO47" s="549"/>
      <c r="IAP47" s="549"/>
      <c r="IAQ47" s="549"/>
      <c r="IAR47" s="549"/>
      <c r="IAS47" s="549"/>
      <c r="IAT47" s="549"/>
      <c r="IAU47" s="549"/>
      <c r="IAV47" s="549"/>
      <c r="IAW47" s="549"/>
      <c r="IAX47" s="549"/>
      <c r="IAY47" s="549"/>
      <c r="IAZ47" s="549"/>
      <c r="IBA47" s="549"/>
      <c r="IBB47" s="549"/>
      <c r="IBC47" s="549"/>
      <c r="IBD47" s="549"/>
      <c r="IBE47" s="549"/>
      <c r="IBF47" s="549"/>
      <c r="IBG47" s="549"/>
      <c r="IBH47" s="549"/>
      <c r="IBI47" s="549"/>
      <c r="IBJ47" s="549"/>
      <c r="IBK47" s="549"/>
      <c r="IBL47" s="549"/>
      <c r="IBM47" s="549"/>
      <c r="IBN47" s="549"/>
      <c r="IBO47" s="549"/>
      <c r="IBP47" s="549"/>
      <c r="IBQ47" s="549"/>
      <c r="IBR47" s="549"/>
      <c r="IBS47" s="549"/>
      <c r="IBT47" s="549"/>
      <c r="IBU47" s="549"/>
      <c r="IBV47" s="549"/>
      <c r="IBW47" s="549"/>
      <c r="IBX47" s="549"/>
      <c r="IBY47" s="549"/>
      <c r="IBZ47" s="549"/>
      <c r="ICA47" s="549"/>
      <c r="ICB47" s="549"/>
      <c r="ICC47" s="549"/>
      <c r="ICD47" s="549"/>
      <c r="ICE47" s="549"/>
      <c r="ICF47" s="549"/>
      <c r="ICG47" s="549"/>
      <c r="ICH47" s="549"/>
      <c r="ICI47" s="549"/>
      <c r="ICJ47" s="549"/>
      <c r="ICK47" s="549"/>
      <c r="ICL47" s="549"/>
      <c r="ICM47" s="549"/>
      <c r="ICN47" s="549"/>
      <c r="ICO47" s="549"/>
      <c r="ICP47" s="549"/>
      <c r="ICQ47" s="549"/>
      <c r="ICR47" s="549"/>
      <c r="ICS47" s="549"/>
      <c r="ICT47" s="549"/>
      <c r="ICU47" s="549"/>
      <c r="ICV47" s="549"/>
      <c r="ICW47" s="549"/>
      <c r="ICX47" s="549"/>
      <c r="ICY47" s="549"/>
      <c r="ICZ47" s="549"/>
      <c r="IDA47" s="549"/>
      <c r="IDB47" s="549"/>
      <c r="IDC47" s="549"/>
      <c r="IDD47" s="549"/>
      <c r="IDE47" s="549"/>
      <c r="IDF47" s="549"/>
      <c r="IDG47" s="549"/>
      <c r="IDH47" s="549"/>
      <c r="IDI47" s="549"/>
      <c r="IDJ47" s="549"/>
      <c r="IDK47" s="549"/>
      <c r="IDL47" s="549"/>
      <c r="IDM47" s="549"/>
      <c r="IDN47" s="549"/>
      <c r="IDO47" s="549"/>
      <c r="IDP47" s="549"/>
      <c r="IDQ47" s="549"/>
      <c r="IDR47" s="549"/>
      <c r="IDS47" s="549"/>
      <c r="IDT47" s="549"/>
      <c r="IDU47" s="549"/>
      <c r="IDV47" s="549"/>
      <c r="IDW47" s="549"/>
      <c r="IDX47" s="549"/>
      <c r="IDY47" s="549"/>
      <c r="IDZ47" s="549"/>
      <c r="IEA47" s="549"/>
      <c r="IEB47" s="549"/>
      <c r="IEC47" s="549"/>
      <c r="IED47" s="549"/>
      <c r="IEE47" s="549"/>
      <c r="IEF47" s="549"/>
      <c r="IEG47" s="549"/>
      <c r="IEH47" s="549"/>
      <c r="IEI47" s="549"/>
      <c r="IEJ47" s="549"/>
      <c r="IEK47" s="549"/>
      <c r="IEL47" s="549"/>
      <c r="IEM47" s="549"/>
      <c r="IEN47" s="549"/>
      <c r="IEO47" s="549"/>
      <c r="IEP47" s="549"/>
      <c r="IEQ47" s="549"/>
      <c r="IER47" s="549"/>
      <c r="IES47" s="549"/>
      <c r="IET47" s="549"/>
      <c r="IEU47" s="549"/>
      <c r="IEV47" s="549"/>
      <c r="IEW47" s="549"/>
      <c r="IEX47" s="549"/>
      <c r="IEY47" s="549"/>
      <c r="IEZ47" s="549"/>
      <c r="IFA47" s="549"/>
      <c r="IFB47" s="549"/>
      <c r="IFC47" s="549"/>
      <c r="IFD47" s="549"/>
      <c r="IFE47" s="549"/>
      <c r="IFF47" s="549"/>
      <c r="IFG47" s="549"/>
      <c r="IFH47" s="549"/>
      <c r="IFI47" s="549"/>
      <c r="IFJ47" s="549"/>
      <c r="IFK47" s="549"/>
      <c r="IFL47" s="549"/>
      <c r="IFM47" s="549"/>
      <c r="IFN47" s="549"/>
      <c r="IFO47" s="549"/>
      <c r="IFP47" s="549"/>
      <c r="IFQ47" s="549"/>
      <c r="IFR47" s="549"/>
      <c r="IFS47" s="549"/>
      <c r="IFT47" s="549"/>
      <c r="IFU47" s="549"/>
      <c r="IFV47" s="549"/>
      <c r="IFW47" s="549"/>
      <c r="IFX47" s="549"/>
      <c r="IFY47" s="549"/>
      <c r="IFZ47" s="549"/>
      <c r="IGA47" s="549"/>
      <c r="IGB47" s="549"/>
      <c r="IGC47" s="549"/>
      <c r="IGD47" s="549"/>
      <c r="IGE47" s="549"/>
      <c r="IGF47" s="549"/>
      <c r="IGG47" s="549"/>
      <c r="IGH47" s="549"/>
      <c r="IGI47" s="549"/>
      <c r="IGJ47" s="549"/>
      <c r="IGK47" s="549"/>
      <c r="IGL47" s="549"/>
      <c r="IGM47" s="549"/>
      <c r="IGN47" s="549"/>
      <c r="IGO47" s="549"/>
      <c r="IGP47" s="549"/>
      <c r="IGQ47" s="549"/>
      <c r="IGR47" s="549"/>
      <c r="IGS47" s="549"/>
      <c r="IGT47" s="549"/>
      <c r="IGU47" s="549"/>
      <c r="IGV47" s="549"/>
      <c r="IGW47" s="549"/>
      <c r="IGX47" s="549"/>
      <c r="IGY47" s="549"/>
      <c r="IGZ47" s="549"/>
      <c r="IHA47" s="549"/>
      <c r="IHB47" s="549"/>
      <c r="IHC47" s="549"/>
      <c r="IHD47" s="549"/>
      <c r="IHE47" s="549"/>
      <c r="IHF47" s="549"/>
      <c r="IHG47" s="549"/>
      <c r="IHH47" s="549"/>
      <c r="IHI47" s="549"/>
      <c r="IHJ47" s="549"/>
      <c r="IHK47" s="549"/>
      <c r="IHL47" s="549"/>
      <c r="IHM47" s="549"/>
      <c r="IHN47" s="549"/>
      <c r="IHO47" s="549"/>
      <c r="IHP47" s="549"/>
      <c r="IHQ47" s="549"/>
      <c r="IHR47" s="549"/>
      <c r="IHS47" s="549"/>
      <c r="IHT47" s="549"/>
      <c r="IHU47" s="549"/>
      <c r="IHV47" s="549"/>
      <c r="IHW47" s="549"/>
      <c r="IHX47" s="549"/>
      <c r="IHY47" s="549"/>
      <c r="IHZ47" s="549"/>
      <c r="IIA47" s="549"/>
      <c r="IIB47" s="549"/>
      <c r="IIC47" s="549"/>
      <c r="IID47" s="549"/>
      <c r="IIE47" s="549"/>
      <c r="IIF47" s="549"/>
      <c r="IIG47" s="549"/>
      <c r="IIH47" s="549"/>
      <c r="III47" s="549"/>
      <c r="IIJ47" s="549"/>
      <c r="IIK47" s="549"/>
      <c r="IIL47" s="549"/>
      <c r="IIM47" s="549"/>
      <c r="IIN47" s="549"/>
      <c r="IIO47" s="549"/>
      <c r="IIP47" s="549"/>
      <c r="IIQ47" s="549"/>
      <c r="IIR47" s="549"/>
      <c r="IIS47" s="549"/>
      <c r="IIT47" s="549"/>
      <c r="IIU47" s="549"/>
      <c r="IIV47" s="549"/>
      <c r="IIW47" s="549"/>
      <c r="IIX47" s="549"/>
      <c r="IIY47" s="549"/>
      <c r="IIZ47" s="549"/>
      <c r="IJA47" s="549"/>
      <c r="IJB47" s="549"/>
      <c r="IJC47" s="549"/>
      <c r="IJD47" s="549"/>
      <c r="IJE47" s="549"/>
      <c r="IJF47" s="549"/>
      <c r="IJG47" s="549"/>
      <c r="IJH47" s="549"/>
      <c r="IJI47" s="549"/>
      <c r="IJJ47" s="549"/>
      <c r="IJK47" s="549"/>
      <c r="IJL47" s="549"/>
      <c r="IJM47" s="549"/>
      <c r="IJN47" s="549"/>
      <c r="IJO47" s="549"/>
      <c r="IJP47" s="549"/>
      <c r="IJQ47" s="549"/>
      <c r="IJR47" s="549"/>
      <c r="IJS47" s="549"/>
      <c r="IJT47" s="549"/>
      <c r="IJU47" s="549"/>
      <c r="IJV47" s="549"/>
      <c r="IJW47" s="549"/>
      <c r="IJX47" s="549"/>
      <c r="IJY47" s="549"/>
      <c r="IJZ47" s="549"/>
      <c r="IKA47" s="549"/>
      <c r="IKB47" s="549"/>
      <c r="IKC47" s="549"/>
      <c r="IKD47" s="549"/>
      <c r="IKE47" s="549"/>
      <c r="IKF47" s="549"/>
      <c r="IKG47" s="549"/>
      <c r="IKH47" s="549"/>
      <c r="IKI47" s="549"/>
      <c r="IKJ47" s="549"/>
      <c r="IKK47" s="549"/>
      <c r="IKL47" s="549"/>
      <c r="IKM47" s="549"/>
      <c r="IKN47" s="549"/>
      <c r="IKO47" s="549"/>
      <c r="IKP47" s="549"/>
      <c r="IKQ47" s="549"/>
      <c r="IKR47" s="549"/>
      <c r="IKS47" s="549"/>
      <c r="IKT47" s="549"/>
      <c r="IKU47" s="549"/>
      <c r="IKV47" s="549"/>
      <c r="IKW47" s="549"/>
      <c r="IKX47" s="549"/>
      <c r="IKY47" s="549"/>
      <c r="IKZ47" s="549"/>
      <c r="ILA47" s="549"/>
      <c r="ILB47" s="549"/>
      <c r="ILC47" s="549"/>
      <c r="ILD47" s="549"/>
      <c r="ILE47" s="549"/>
      <c r="ILF47" s="549"/>
      <c r="ILG47" s="549"/>
      <c r="ILH47" s="549"/>
      <c r="ILI47" s="549"/>
      <c r="ILJ47" s="549"/>
      <c r="ILK47" s="549"/>
      <c r="ILL47" s="549"/>
      <c r="ILM47" s="549"/>
      <c r="ILN47" s="549"/>
      <c r="ILO47" s="549"/>
      <c r="ILP47" s="549"/>
      <c r="ILQ47" s="549"/>
      <c r="ILR47" s="549"/>
      <c r="ILS47" s="549"/>
      <c r="ILT47" s="549"/>
      <c r="ILU47" s="549"/>
      <c r="ILV47" s="549"/>
      <c r="ILW47" s="549"/>
      <c r="ILX47" s="549"/>
      <c r="ILY47" s="549"/>
      <c r="ILZ47" s="549"/>
      <c r="IMA47" s="549"/>
      <c r="IMB47" s="549"/>
      <c r="IMC47" s="549"/>
      <c r="IMD47" s="549"/>
      <c r="IME47" s="549"/>
      <c r="IMF47" s="549"/>
      <c r="IMG47" s="549"/>
      <c r="IMH47" s="549"/>
      <c r="IMI47" s="549"/>
      <c r="IMJ47" s="549"/>
      <c r="IMK47" s="549"/>
      <c r="IML47" s="549"/>
      <c r="IMM47" s="549"/>
      <c r="IMN47" s="549"/>
      <c r="IMO47" s="549"/>
      <c r="IMP47" s="549"/>
      <c r="IMQ47" s="549"/>
      <c r="IMR47" s="549"/>
      <c r="IMS47" s="549"/>
      <c r="IMT47" s="549"/>
      <c r="IMU47" s="549"/>
      <c r="IMV47" s="549"/>
      <c r="IMW47" s="549"/>
      <c r="IMX47" s="549"/>
      <c r="IMY47" s="549"/>
      <c r="IMZ47" s="549"/>
      <c r="INA47" s="549"/>
      <c r="INB47" s="549"/>
      <c r="INC47" s="549"/>
      <c r="IND47" s="549"/>
      <c r="INE47" s="549"/>
      <c r="INF47" s="549"/>
      <c r="ING47" s="549"/>
      <c r="INH47" s="549"/>
      <c r="INI47" s="549"/>
      <c r="INJ47" s="549"/>
      <c r="INK47" s="549"/>
      <c r="INL47" s="549"/>
      <c r="INM47" s="549"/>
      <c r="INN47" s="549"/>
      <c r="INO47" s="549"/>
      <c r="INP47" s="549"/>
      <c r="INQ47" s="549"/>
      <c r="INR47" s="549"/>
      <c r="INS47" s="549"/>
      <c r="INT47" s="549"/>
      <c r="INU47" s="549"/>
      <c r="INV47" s="549"/>
      <c r="INW47" s="549"/>
      <c r="INX47" s="549"/>
      <c r="INY47" s="549"/>
      <c r="INZ47" s="549"/>
      <c r="IOA47" s="549"/>
      <c r="IOB47" s="549"/>
      <c r="IOC47" s="549"/>
      <c r="IOD47" s="549"/>
      <c r="IOE47" s="549"/>
      <c r="IOF47" s="549"/>
      <c r="IOG47" s="549"/>
      <c r="IOH47" s="549"/>
      <c r="IOI47" s="549"/>
      <c r="IOJ47" s="549"/>
      <c r="IOK47" s="549"/>
      <c r="IOL47" s="549"/>
      <c r="IOM47" s="549"/>
      <c r="ION47" s="549"/>
      <c r="IOO47" s="549"/>
      <c r="IOP47" s="549"/>
      <c r="IOQ47" s="549"/>
      <c r="IOR47" s="549"/>
      <c r="IOS47" s="549"/>
      <c r="IOT47" s="549"/>
      <c r="IOU47" s="549"/>
      <c r="IOV47" s="549"/>
      <c r="IOW47" s="549"/>
      <c r="IOX47" s="549"/>
      <c r="IOY47" s="549"/>
      <c r="IOZ47" s="549"/>
      <c r="IPA47" s="549"/>
      <c r="IPB47" s="549"/>
      <c r="IPC47" s="549"/>
      <c r="IPD47" s="549"/>
      <c r="IPE47" s="549"/>
      <c r="IPF47" s="549"/>
      <c r="IPG47" s="549"/>
      <c r="IPH47" s="549"/>
      <c r="IPI47" s="549"/>
      <c r="IPJ47" s="549"/>
      <c r="IPK47" s="549"/>
      <c r="IPL47" s="549"/>
      <c r="IPM47" s="549"/>
      <c r="IPN47" s="549"/>
      <c r="IPO47" s="549"/>
      <c r="IPP47" s="549"/>
      <c r="IPQ47" s="549"/>
      <c r="IPR47" s="549"/>
      <c r="IPS47" s="549"/>
      <c r="IPT47" s="549"/>
      <c r="IPU47" s="549"/>
      <c r="IPV47" s="549"/>
      <c r="IPW47" s="549"/>
      <c r="IPX47" s="549"/>
      <c r="IPY47" s="549"/>
      <c r="IPZ47" s="549"/>
      <c r="IQA47" s="549"/>
      <c r="IQB47" s="549"/>
      <c r="IQC47" s="549"/>
      <c r="IQD47" s="549"/>
      <c r="IQE47" s="549"/>
      <c r="IQF47" s="549"/>
      <c r="IQG47" s="549"/>
      <c r="IQH47" s="549"/>
      <c r="IQI47" s="549"/>
      <c r="IQJ47" s="549"/>
      <c r="IQK47" s="549"/>
      <c r="IQL47" s="549"/>
      <c r="IQM47" s="549"/>
      <c r="IQN47" s="549"/>
      <c r="IQO47" s="549"/>
      <c r="IQP47" s="549"/>
      <c r="IQQ47" s="549"/>
      <c r="IQR47" s="549"/>
      <c r="IQS47" s="549"/>
      <c r="IQT47" s="549"/>
      <c r="IQU47" s="549"/>
      <c r="IQV47" s="549"/>
      <c r="IQW47" s="549"/>
      <c r="IQX47" s="549"/>
      <c r="IQY47" s="549"/>
      <c r="IQZ47" s="549"/>
      <c r="IRA47" s="549"/>
      <c r="IRB47" s="549"/>
      <c r="IRC47" s="549"/>
      <c r="IRD47" s="549"/>
      <c r="IRE47" s="549"/>
      <c r="IRF47" s="549"/>
      <c r="IRG47" s="549"/>
      <c r="IRH47" s="549"/>
      <c r="IRI47" s="549"/>
      <c r="IRJ47" s="549"/>
      <c r="IRK47" s="549"/>
      <c r="IRL47" s="549"/>
      <c r="IRM47" s="549"/>
      <c r="IRN47" s="549"/>
      <c r="IRO47" s="549"/>
      <c r="IRP47" s="549"/>
      <c r="IRQ47" s="549"/>
      <c r="IRR47" s="549"/>
      <c r="IRS47" s="549"/>
      <c r="IRT47" s="549"/>
      <c r="IRU47" s="549"/>
      <c r="IRV47" s="549"/>
      <c r="IRW47" s="549"/>
      <c r="IRX47" s="549"/>
      <c r="IRY47" s="549"/>
      <c r="IRZ47" s="549"/>
      <c r="ISA47" s="549"/>
      <c r="ISB47" s="549"/>
      <c r="ISC47" s="549"/>
      <c r="ISD47" s="549"/>
      <c r="ISE47" s="549"/>
      <c r="ISF47" s="549"/>
      <c r="ISG47" s="549"/>
      <c r="ISH47" s="549"/>
      <c r="ISI47" s="549"/>
      <c r="ISJ47" s="549"/>
      <c r="ISK47" s="549"/>
      <c r="ISL47" s="549"/>
      <c r="ISM47" s="549"/>
      <c r="ISN47" s="549"/>
      <c r="ISO47" s="549"/>
      <c r="ISP47" s="549"/>
      <c r="ISQ47" s="549"/>
      <c r="ISR47" s="549"/>
      <c r="ISS47" s="549"/>
      <c r="IST47" s="549"/>
      <c r="ISU47" s="549"/>
      <c r="ISV47" s="549"/>
      <c r="ISW47" s="549"/>
      <c r="ISX47" s="549"/>
      <c r="ISY47" s="549"/>
      <c r="ISZ47" s="549"/>
      <c r="ITA47" s="549"/>
      <c r="ITB47" s="549"/>
      <c r="ITC47" s="549"/>
      <c r="ITD47" s="549"/>
      <c r="ITE47" s="549"/>
      <c r="ITF47" s="549"/>
      <c r="ITG47" s="549"/>
      <c r="ITH47" s="549"/>
      <c r="ITI47" s="549"/>
      <c r="ITJ47" s="549"/>
      <c r="ITK47" s="549"/>
      <c r="ITL47" s="549"/>
      <c r="ITM47" s="549"/>
      <c r="ITN47" s="549"/>
      <c r="ITO47" s="549"/>
      <c r="ITP47" s="549"/>
      <c r="ITQ47" s="549"/>
      <c r="ITR47" s="549"/>
      <c r="ITS47" s="549"/>
      <c r="ITT47" s="549"/>
      <c r="ITU47" s="549"/>
      <c r="ITV47" s="549"/>
      <c r="ITW47" s="549"/>
      <c r="ITX47" s="549"/>
      <c r="ITY47" s="549"/>
      <c r="ITZ47" s="549"/>
      <c r="IUA47" s="549"/>
      <c r="IUB47" s="549"/>
      <c r="IUC47" s="549"/>
      <c r="IUD47" s="549"/>
      <c r="IUE47" s="549"/>
      <c r="IUF47" s="549"/>
      <c r="IUG47" s="549"/>
      <c r="IUH47" s="549"/>
      <c r="IUI47" s="549"/>
      <c r="IUJ47" s="549"/>
      <c r="IUK47" s="549"/>
      <c r="IUL47" s="549"/>
      <c r="IUM47" s="549"/>
      <c r="IUN47" s="549"/>
      <c r="IUO47" s="549"/>
      <c r="IUP47" s="549"/>
      <c r="IUQ47" s="549"/>
      <c r="IUR47" s="549"/>
      <c r="IUS47" s="549"/>
      <c r="IUT47" s="549"/>
      <c r="IUU47" s="549"/>
      <c r="IUV47" s="549"/>
      <c r="IUW47" s="549"/>
      <c r="IUX47" s="549"/>
      <c r="IUY47" s="549"/>
      <c r="IUZ47" s="549"/>
      <c r="IVA47" s="549"/>
      <c r="IVB47" s="549"/>
      <c r="IVC47" s="549"/>
      <c r="IVD47" s="549"/>
      <c r="IVE47" s="549"/>
      <c r="IVF47" s="549"/>
      <c r="IVG47" s="549"/>
      <c r="IVH47" s="549"/>
      <c r="IVI47" s="549"/>
      <c r="IVJ47" s="549"/>
      <c r="IVK47" s="549"/>
      <c r="IVL47" s="549"/>
      <c r="IVM47" s="549"/>
      <c r="IVN47" s="549"/>
      <c r="IVO47" s="549"/>
      <c r="IVP47" s="549"/>
      <c r="IVQ47" s="549"/>
      <c r="IVR47" s="549"/>
      <c r="IVS47" s="549"/>
      <c r="IVT47" s="549"/>
      <c r="IVU47" s="549"/>
      <c r="IVV47" s="549"/>
      <c r="IVW47" s="549"/>
      <c r="IVX47" s="549"/>
      <c r="IVY47" s="549"/>
      <c r="IVZ47" s="549"/>
      <c r="IWA47" s="549"/>
      <c r="IWB47" s="549"/>
      <c r="IWC47" s="549"/>
      <c r="IWD47" s="549"/>
      <c r="IWE47" s="549"/>
      <c r="IWF47" s="549"/>
      <c r="IWG47" s="549"/>
      <c r="IWH47" s="549"/>
      <c r="IWI47" s="549"/>
      <c r="IWJ47" s="549"/>
      <c r="IWK47" s="549"/>
      <c r="IWL47" s="549"/>
      <c r="IWM47" s="549"/>
      <c r="IWN47" s="549"/>
      <c r="IWO47" s="549"/>
      <c r="IWP47" s="549"/>
      <c r="IWQ47" s="549"/>
      <c r="IWR47" s="549"/>
      <c r="IWS47" s="549"/>
      <c r="IWT47" s="549"/>
      <c r="IWU47" s="549"/>
      <c r="IWV47" s="549"/>
      <c r="IWW47" s="549"/>
      <c r="IWX47" s="549"/>
      <c r="IWY47" s="549"/>
      <c r="IWZ47" s="549"/>
      <c r="IXA47" s="549"/>
      <c r="IXB47" s="549"/>
      <c r="IXC47" s="549"/>
      <c r="IXD47" s="549"/>
      <c r="IXE47" s="549"/>
      <c r="IXF47" s="549"/>
      <c r="IXG47" s="549"/>
      <c r="IXH47" s="549"/>
      <c r="IXI47" s="549"/>
      <c r="IXJ47" s="549"/>
      <c r="IXK47" s="549"/>
      <c r="IXL47" s="549"/>
      <c r="IXM47" s="549"/>
      <c r="IXN47" s="549"/>
      <c r="IXO47" s="549"/>
      <c r="IXP47" s="549"/>
      <c r="IXQ47" s="549"/>
      <c r="IXR47" s="549"/>
      <c r="IXS47" s="549"/>
      <c r="IXT47" s="549"/>
      <c r="IXU47" s="549"/>
      <c r="IXV47" s="549"/>
      <c r="IXW47" s="549"/>
      <c r="IXX47" s="549"/>
      <c r="IXY47" s="549"/>
      <c r="IXZ47" s="549"/>
      <c r="IYA47" s="549"/>
      <c r="IYB47" s="549"/>
      <c r="IYC47" s="549"/>
      <c r="IYD47" s="549"/>
      <c r="IYE47" s="549"/>
      <c r="IYF47" s="549"/>
      <c r="IYG47" s="549"/>
      <c r="IYH47" s="549"/>
      <c r="IYI47" s="549"/>
      <c r="IYJ47" s="549"/>
      <c r="IYK47" s="549"/>
      <c r="IYL47" s="549"/>
      <c r="IYM47" s="549"/>
      <c r="IYN47" s="549"/>
      <c r="IYO47" s="549"/>
      <c r="IYP47" s="549"/>
      <c r="IYQ47" s="549"/>
      <c r="IYR47" s="549"/>
      <c r="IYS47" s="549"/>
      <c r="IYT47" s="549"/>
      <c r="IYU47" s="549"/>
      <c r="IYV47" s="549"/>
      <c r="IYW47" s="549"/>
      <c r="IYX47" s="549"/>
      <c r="IYY47" s="549"/>
      <c r="IYZ47" s="549"/>
      <c r="IZA47" s="549"/>
      <c r="IZB47" s="549"/>
      <c r="IZC47" s="549"/>
      <c r="IZD47" s="549"/>
      <c r="IZE47" s="549"/>
      <c r="IZF47" s="549"/>
      <c r="IZG47" s="549"/>
      <c r="IZH47" s="549"/>
      <c r="IZI47" s="549"/>
      <c r="IZJ47" s="549"/>
      <c r="IZK47" s="549"/>
      <c r="IZL47" s="549"/>
      <c r="IZM47" s="549"/>
      <c r="IZN47" s="549"/>
      <c r="IZO47" s="549"/>
      <c r="IZP47" s="549"/>
      <c r="IZQ47" s="549"/>
      <c r="IZR47" s="549"/>
      <c r="IZS47" s="549"/>
      <c r="IZT47" s="549"/>
      <c r="IZU47" s="549"/>
      <c r="IZV47" s="549"/>
      <c r="IZW47" s="549"/>
      <c r="IZX47" s="549"/>
      <c r="IZY47" s="549"/>
      <c r="IZZ47" s="549"/>
      <c r="JAA47" s="549"/>
      <c r="JAB47" s="549"/>
      <c r="JAC47" s="549"/>
      <c r="JAD47" s="549"/>
      <c r="JAE47" s="549"/>
      <c r="JAF47" s="549"/>
      <c r="JAG47" s="549"/>
      <c r="JAH47" s="549"/>
      <c r="JAI47" s="549"/>
      <c r="JAJ47" s="549"/>
      <c r="JAK47" s="549"/>
      <c r="JAL47" s="549"/>
      <c r="JAM47" s="549"/>
      <c r="JAN47" s="549"/>
      <c r="JAO47" s="549"/>
      <c r="JAP47" s="549"/>
      <c r="JAQ47" s="549"/>
      <c r="JAR47" s="549"/>
      <c r="JAS47" s="549"/>
      <c r="JAT47" s="549"/>
      <c r="JAU47" s="549"/>
      <c r="JAV47" s="549"/>
      <c r="JAW47" s="549"/>
      <c r="JAX47" s="549"/>
      <c r="JAY47" s="549"/>
      <c r="JAZ47" s="549"/>
      <c r="JBA47" s="549"/>
      <c r="JBB47" s="549"/>
      <c r="JBC47" s="549"/>
      <c r="JBD47" s="549"/>
      <c r="JBE47" s="549"/>
      <c r="JBF47" s="549"/>
      <c r="JBG47" s="549"/>
      <c r="JBH47" s="549"/>
      <c r="JBI47" s="549"/>
      <c r="JBJ47" s="549"/>
      <c r="JBK47" s="549"/>
      <c r="JBL47" s="549"/>
      <c r="JBM47" s="549"/>
      <c r="JBN47" s="549"/>
      <c r="JBO47" s="549"/>
      <c r="JBP47" s="549"/>
      <c r="JBQ47" s="549"/>
      <c r="JBR47" s="549"/>
      <c r="JBS47" s="549"/>
      <c r="JBT47" s="549"/>
      <c r="JBU47" s="549"/>
      <c r="JBV47" s="549"/>
      <c r="JBW47" s="549"/>
      <c r="JBX47" s="549"/>
      <c r="JBY47" s="549"/>
      <c r="JBZ47" s="549"/>
      <c r="JCA47" s="549"/>
      <c r="JCB47" s="549"/>
      <c r="JCC47" s="549"/>
      <c r="JCD47" s="549"/>
      <c r="JCE47" s="549"/>
      <c r="JCF47" s="549"/>
      <c r="JCG47" s="549"/>
      <c r="JCH47" s="549"/>
      <c r="JCI47" s="549"/>
      <c r="JCJ47" s="549"/>
      <c r="JCK47" s="549"/>
      <c r="JCL47" s="549"/>
      <c r="JCM47" s="549"/>
      <c r="JCN47" s="549"/>
      <c r="JCO47" s="549"/>
      <c r="JCP47" s="549"/>
      <c r="JCQ47" s="549"/>
      <c r="JCR47" s="549"/>
      <c r="JCS47" s="549"/>
      <c r="JCT47" s="549"/>
      <c r="JCU47" s="549"/>
      <c r="JCV47" s="549"/>
      <c r="JCW47" s="549"/>
      <c r="JCX47" s="549"/>
      <c r="JCY47" s="549"/>
      <c r="JCZ47" s="549"/>
      <c r="JDA47" s="549"/>
      <c r="JDB47" s="549"/>
      <c r="JDC47" s="549"/>
      <c r="JDD47" s="549"/>
      <c r="JDE47" s="549"/>
      <c r="JDF47" s="549"/>
      <c r="JDG47" s="549"/>
      <c r="JDH47" s="549"/>
      <c r="JDI47" s="549"/>
      <c r="JDJ47" s="549"/>
      <c r="JDK47" s="549"/>
      <c r="JDL47" s="549"/>
      <c r="JDM47" s="549"/>
      <c r="JDN47" s="549"/>
      <c r="JDO47" s="549"/>
      <c r="JDP47" s="549"/>
      <c r="JDQ47" s="549"/>
      <c r="JDR47" s="549"/>
      <c r="JDS47" s="549"/>
      <c r="JDT47" s="549"/>
      <c r="JDU47" s="549"/>
      <c r="JDV47" s="549"/>
      <c r="JDW47" s="549"/>
      <c r="JDX47" s="549"/>
      <c r="JDY47" s="549"/>
      <c r="JDZ47" s="549"/>
      <c r="JEA47" s="549"/>
      <c r="JEB47" s="549"/>
      <c r="JEC47" s="549"/>
      <c r="JED47" s="549"/>
      <c r="JEE47" s="549"/>
      <c r="JEF47" s="549"/>
      <c r="JEG47" s="549"/>
      <c r="JEH47" s="549"/>
      <c r="JEI47" s="549"/>
      <c r="JEJ47" s="549"/>
      <c r="JEK47" s="549"/>
      <c r="JEL47" s="549"/>
      <c r="JEM47" s="549"/>
      <c r="JEN47" s="549"/>
      <c r="JEO47" s="549"/>
      <c r="JEP47" s="549"/>
      <c r="JEQ47" s="549"/>
      <c r="JER47" s="549"/>
      <c r="JES47" s="549"/>
      <c r="JET47" s="549"/>
      <c r="JEU47" s="549"/>
      <c r="JEV47" s="549"/>
      <c r="JEW47" s="549"/>
      <c r="JEX47" s="549"/>
      <c r="JEY47" s="549"/>
      <c r="JEZ47" s="549"/>
      <c r="JFA47" s="549"/>
      <c r="JFB47" s="549"/>
      <c r="JFC47" s="549"/>
      <c r="JFD47" s="549"/>
      <c r="JFE47" s="549"/>
      <c r="JFF47" s="549"/>
      <c r="JFG47" s="549"/>
      <c r="JFH47" s="549"/>
      <c r="JFI47" s="549"/>
      <c r="JFJ47" s="549"/>
      <c r="JFK47" s="549"/>
      <c r="JFL47" s="549"/>
      <c r="JFM47" s="549"/>
      <c r="JFN47" s="549"/>
      <c r="JFO47" s="549"/>
      <c r="JFP47" s="549"/>
      <c r="JFQ47" s="549"/>
      <c r="JFR47" s="549"/>
      <c r="JFS47" s="549"/>
      <c r="JFT47" s="549"/>
      <c r="JFU47" s="549"/>
      <c r="JFV47" s="549"/>
      <c r="JFW47" s="549"/>
      <c r="JFX47" s="549"/>
      <c r="JFY47" s="549"/>
      <c r="JFZ47" s="549"/>
      <c r="JGA47" s="549"/>
      <c r="JGB47" s="549"/>
      <c r="JGC47" s="549"/>
      <c r="JGD47" s="549"/>
      <c r="JGE47" s="549"/>
      <c r="JGF47" s="549"/>
      <c r="JGG47" s="549"/>
      <c r="JGH47" s="549"/>
      <c r="JGI47" s="549"/>
      <c r="JGJ47" s="549"/>
      <c r="JGK47" s="549"/>
      <c r="JGL47" s="549"/>
      <c r="JGM47" s="549"/>
      <c r="JGN47" s="549"/>
      <c r="JGO47" s="549"/>
      <c r="JGP47" s="549"/>
      <c r="JGQ47" s="549"/>
      <c r="JGR47" s="549"/>
      <c r="JGS47" s="549"/>
      <c r="JGT47" s="549"/>
      <c r="JGU47" s="549"/>
      <c r="JGV47" s="549"/>
      <c r="JGW47" s="549"/>
      <c r="JGX47" s="549"/>
      <c r="JGY47" s="549"/>
      <c r="JGZ47" s="549"/>
      <c r="JHA47" s="549"/>
      <c r="JHB47" s="549"/>
      <c r="JHC47" s="549"/>
      <c r="JHD47" s="549"/>
      <c r="JHE47" s="549"/>
      <c r="JHF47" s="549"/>
      <c r="JHG47" s="549"/>
      <c r="JHH47" s="549"/>
      <c r="JHI47" s="549"/>
      <c r="JHJ47" s="549"/>
      <c r="JHK47" s="549"/>
      <c r="JHL47" s="549"/>
      <c r="JHM47" s="549"/>
      <c r="JHN47" s="549"/>
      <c r="JHO47" s="549"/>
      <c r="JHP47" s="549"/>
      <c r="JHQ47" s="549"/>
      <c r="JHR47" s="549"/>
      <c r="JHS47" s="549"/>
      <c r="JHT47" s="549"/>
      <c r="JHU47" s="549"/>
      <c r="JHV47" s="549"/>
      <c r="JHW47" s="549"/>
      <c r="JHX47" s="549"/>
      <c r="JHY47" s="549"/>
      <c r="JHZ47" s="549"/>
      <c r="JIA47" s="549"/>
      <c r="JIB47" s="549"/>
      <c r="JIC47" s="549"/>
      <c r="JID47" s="549"/>
      <c r="JIE47" s="549"/>
      <c r="JIF47" s="549"/>
      <c r="JIG47" s="549"/>
      <c r="JIH47" s="549"/>
      <c r="JII47" s="549"/>
      <c r="JIJ47" s="549"/>
      <c r="JIK47" s="549"/>
      <c r="JIL47" s="549"/>
      <c r="JIM47" s="549"/>
      <c r="JIN47" s="549"/>
      <c r="JIO47" s="549"/>
      <c r="JIP47" s="549"/>
      <c r="JIQ47" s="549"/>
      <c r="JIR47" s="549"/>
      <c r="JIS47" s="549"/>
      <c r="JIT47" s="549"/>
      <c r="JIU47" s="549"/>
      <c r="JIV47" s="549"/>
      <c r="JIW47" s="549"/>
      <c r="JIX47" s="549"/>
      <c r="JIY47" s="549"/>
      <c r="JIZ47" s="549"/>
      <c r="JJA47" s="549"/>
      <c r="JJB47" s="549"/>
      <c r="JJC47" s="549"/>
      <c r="JJD47" s="549"/>
      <c r="JJE47" s="549"/>
      <c r="JJF47" s="549"/>
      <c r="JJG47" s="549"/>
      <c r="JJH47" s="549"/>
      <c r="JJI47" s="549"/>
      <c r="JJJ47" s="549"/>
      <c r="JJK47" s="549"/>
      <c r="JJL47" s="549"/>
      <c r="JJM47" s="549"/>
      <c r="JJN47" s="549"/>
      <c r="JJO47" s="549"/>
      <c r="JJP47" s="549"/>
      <c r="JJQ47" s="549"/>
      <c r="JJR47" s="549"/>
      <c r="JJS47" s="549"/>
      <c r="JJT47" s="549"/>
      <c r="JJU47" s="549"/>
      <c r="JJV47" s="549"/>
      <c r="JJW47" s="549"/>
      <c r="JJX47" s="549"/>
      <c r="JJY47" s="549"/>
      <c r="JJZ47" s="549"/>
      <c r="JKA47" s="549"/>
      <c r="JKB47" s="549"/>
      <c r="JKC47" s="549"/>
      <c r="JKD47" s="549"/>
      <c r="JKE47" s="549"/>
      <c r="JKF47" s="549"/>
      <c r="JKG47" s="549"/>
      <c r="JKH47" s="549"/>
      <c r="JKI47" s="549"/>
      <c r="JKJ47" s="549"/>
      <c r="JKK47" s="549"/>
      <c r="JKL47" s="549"/>
      <c r="JKM47" s="549"/>
      <c r="JKN47" s="549"/>
      <c r="JKO47" s="549"/>
      <c r="JKP47" s="549"/>
      <c r="JKQ47" s="549"/>
      <c r="JKR47" s="549"/>
      <c r="JKS47" s="549"/>
      <c r="JKT47" s="549"/>
      <c r="JKU47" s="549"/>
      <c r="JKV47" s="549"/>
      <c r="JKW47" s="549"/>
      <c r="JKX47" s="549"/>
      <c r="JKY47" s="549"/>
      <c r="JKZ47" s="549"/>
      <c r="JLA47" s="549"/>
      <c r="JLB47" s="549"/>
      <c r="JLC47" s="549"/>
      <c r="JLD47" s="549"/>
      <c r="JLE47" s="549"/>
      <c r="JLF47" s="549"/>
      <c r="JLG47" s="549"/>
      <c r="JLH47" s="549"/>
      <c r="JLI47" s="549"/>
      <c r="JLJ47" s="549"/>
      <c r="JLK47" s="549"/>
      <c r="JLL47" s="549"/>
      <c r="JLM47" s="549"/>
      <c r="JLN47" s="549"/>
      <c r="JLO47" s="549"/>
      <c r="JLP47" s="549"/>
      <c r="JLQ47" s="549"/>
      <c r="JLR47" s="549"/>
      <c r="JLS47" s="549"/>
      <c r="JLT47" s="549"/>
      <c r="JLU47" s="549"/>
      <c r="JLV47" s="549"/>
      <c r="JLW47" s="549"/>
      <c r="JLX47" s="549"/>
      <c r="JLY47" s="549"/>
      <c r="JLZ47" s="549"/>
      <c r="JMA47" s="549"/>
      <c r="JMB47" s="549"/>
      <c r="JMC47" s="549"/>
      <c r="JMD47" s="549"/>
      <c r="JME47" s="549"/>
      <c r="JMF47" s="549"/>
      <c r="JMG47" s="549"/>
      <c r="JMH47" s="549"/>
      <c r="JMI47" s="549"/>
      <c r="JMJ47" s="549"/>
      <c r="JMK47" s="549"/>
      <c r="JML47" s="549"/>
      <c r="JMM47" s="549"/>
      <c r="JMN47" s="549"/>
      <c r="JMO47" s="549"/>
      <c r="JMP47" s="549"/>
      <c r="JMQ47" s="549"/>
      <c r="JMR47" s="549"/>
      <c r="JMS47" s="549"/>
      <c r="JMT47" s="549"/>
      <c r="JMU47" s="549"/>
      <c r="JMV47" s="549"/>
      <c r="JMW47" s="549"/>
      <c r="JMX47" s="549"/>
      <c r="JMY47" s="549"/>
      <c r="JMZ47" s="549"/>
      <c r="JNA47" s="549"/>
      <c r="JNB47" s="549"/>
      <c r="JNC47" s="549"/>
      <c r="JND47" s="549"/>
      <c r="JNE47" s="549"/>
      <c r="JNF47" s="549"/>
      <c r="JNG47" s="549"/>
      <c r="JNH47" s="549"/>
      <c r="JNI47" s="549"/>
      <c r="JNJ47" s="549"/>
      <c r="JNK47" s="549"/>
      <c r="JNL47" s="549"/>
      <c r="JNM47" s="549"/>
      <c r="JNN47" s="549"/>
      <c r="JNO47" s="549"/>
      <c r="JNP47" s="549"/>
      <c r="JNQ47" s="549"/>
      <c r="JNR47" s="549"/>
      <c r="JNS47" s="549"/>
      <c r="JNT47" s="549"/>
      <c r="JNU47" s="549"/>
      <c r="JNV47" s="549"/>
      <c r="JNW47" s="549"/>
      <c r="JNX47" s="549"/>
      <c r="JNY47" s="549"/>
      <c r="JNZ47" s="549"/>
      <c r="JOA47" s="549"/>
      <c r="JOB47" s="549"/>
      <c r="JOC47" s="549"/>
      <c r="JOD47" s="549"/>
      <c r="JOE47" s="549"/>
      <c r="JOF47" s="549"/>
      <c r="JOG47" s="549"/>
      <c r="JOH47" s="549"/>
      <c r="JOI47" s="549"/>
      <c r="JOJ47" s="549"/>
      <c r="JOK47" s="549"/>
      <c r="JOL47" s="549"/>
      <c r="JOM47" s="549"/>
      <c r="JON47" s="549"/>
      <c r="JOO47" s="549"/>
      <c r="JOP47" s="549"/>
      <c r="JOQ47" s="549"/>
      <c r="JOR47" s="549"/>
      <c r="JOS47" s="549"/>
      <c r="JOT47" s="549"/>
      <c r="JOU47" s="549"/>
      <c r="JOV47" s="549"/>
      <c r="JOW47" s="549"/>
      <c r="JOX47" s="549"/>
      <c r="JOY47" s="549"/>
      <c r="JOZ47" s="549"/>
      <c r="JPA47" s="549"/>
      <c r="JPB47" s="549"/>
      <c r="JPC47" s="549"/>
      <c r="JPD47" s="549"/>
      <c r="JPE47" s="549"/>
      <c r="JPF47" s="549"/>
      <c r="JPG47" s="549"/>
      <c r="JPH47" s="549"/>
      <c r="JPI47" s="549"/>
      <c r="JPJ47" s="549"/>
      <c r="JPK47" s="549"/>
      <c r="JPL47" s="549"/>
      <c r="JPM47" s="549"/>
      <c r="JPN47" s="549"/>
      <c r="JPO47" s="549"/>
      <c r="JPP47" s="549"/>
      <c r="JPQ47" s="549"/>
      <c r="JPR47" s="549"/>
      <c r="JPS47" s="549"/>
      <c r="JPT47" s="549"/>
      <c r="JPU47" s="549"/>
      <c r="JPV47" s="549"/>
      <c r="JPW47" s="549"/>
      <c r="JPX47" s="549"/>
      <c r="JPY47" s="549"/>
      <c r="JPZ47" s="549"/>
      <c r="JQA47" s="549"/>
      <c r="JQB47" s="549"/>
      <c r="JQC47" s="549"/>
      <c r="JQD47" s="549"/>
      <c r="JQE47" s="549"/>
      <c r="JQF47" s="549"/>
      <c r="JQG47" s="549"/>
      <c r="JQH47" s="549"/>
      <c r="JQI47" s="549"/>
      <c r="JQJ47" s="549"/>
      <c r="JQK47" s="549"/>
      <c r="JQL47" s="549"/>
      <c r="JQM47" s="549"/>
      <c r="JQN47" s="549"/>
      <c r="JQO47" s="549"/>
      <c r="JQP47" s="549"/>
      <c r="JQQ47" s="549"/>
      <c r="JQR47" s="549"/>
      <c r="JQS47" s="549"/>
      <c r="JQT47" s="549"/>
      <c r="JQU47" s="549"/>
      <c r="JQV47" s="549"/>
      <c r="JQW47" s="549"/>
      <c r="JQX47" s="549"/>
      <c r="JQY47" s="549"/>
      <c r="JQZ47" s="549"/>
      <c r="JRA47" s="549"/>
      <c r="JRB47" s="549"/>
      <c r="JRC47" s="549"/>
      <c r="JRD47" s="549"/>
      <c r="JRE47" s="549"/>
      <c r="JRF47" s="549"/>
      <c r="JRG47" s="549"/>
      <c r="JRH47" s="549"/>
      <c r="JRI47" s="549"/>
      <c r="JRJ47" s="549"/>
      <c r="JRK47" s="549"/>
      <c r="JRL47" s="549"/>
      <c r="JRM47" s="549"/>
      <c r="JRN47" s="549"/>
      <c r="JRO47" s="549"/>
      <c r="JRP47" s="549"/>
      <c r="JRQ47" s="549"/>
      <c r="JRR47" s="549"/>
      <c r="JRS47" s="549"/>
      <c r="JRT47" s="549"/>
      <c r="JRU47" s="549"/>
      <c r="JRV47" s="549"/>
      <c r="JRW47" s="549"/>
      <c r="JRX47" s="549"/>
      <c r="JRY47" s="549"/>
      <c r="JRZ47" s="549"/>
      <c r="JSA47" s="549"/>
      <c r="JSB47" s="549"/>
      <c r="JSC47" s="549"/>
      <c r="JSD47" s="549"/>
      <c r="JSE47" s="549"/>
      <c r="JSF47" s="549"/>
      <c r="JSG47" s="549"/>
      <c r="JSH47" s="549"/>
      <c r="JSI47" s="549"/>
      <c r="JSJ47" s="549"/>
      <c r="JSK47" s="549"/>
      <c r="JSL47" s="549"/>
      <c r="JSM47" s="549"/>
      <c r="JSN47" s="549"/>
      <c r="JSO47" s="549"/>
      <c r="JSP47" s="549"/>
      <c r="JSQ47" s="549"/>
      <c r="JSR47" s="549"/>
      <c r="JSS47" s="549"/>
      <c r="JST47" s="549"/>
      <c r="JSU47" s="549"/>
      <c r="JSV47" s="549"/>
      <c r="JSW47" s="549"/>
      <c r="JSX47" s="549"/>
      <c r="JSY47" s="549"/>
      <c r="JSZ47" s="549"/>
      <c r="JTA47" s="549"/>
      <c r="JTB47" s="549"/>
      <c r="JTC47" s="549"/>
      <c r="JTD47" s="549"/>
      <c r="JTE47" s="549"/>
      <c r="JTF47" s="549"/>
      <c r="JTG47" s="549"/>
      <c r="JTH47" s="549"/>
      <c r="JTI47" s="549"/>
      <c r="JTJ47" s="549"/>
      <c r="JTK47" s="549"/>
      <c r="JTL47" s="549"/>
      <c r="JTM47" s="549"/>
      <c r="JTN47" s="549"/>
      <c r="JTO47" s="549"/>
      <c r="JTP47" s="549"/>
      <c r="JTQ47" s="549"/>
      <c r="JTR47" s="549"/>
      <c r="JTS47" s="549"/>
      <c r="JTT47" s="549"/>
      <c r="JTU47" s="549"/>
      <c r="JTV47" s="549"/>
      <c r="JTW47" s="549"/>
      <c r="JTX47" s="549"/>
      <c r="JTY47" s="549"/>
      <c r="JTZ47" s="549"/>
      <c r="JUA47" s="549"/>
      <c r="JUB47" s="549"/>
      <c r="JUC47" s="549"/>
      <c r="JUD47" s="549"/>
      <c r="JUE47" s="549"/>
      <c r="JUF47" s="549"/>
      <c r="JUG47" s="549"/>
      <c r="JUH47" s="549"/>
      <c r="JUI47" s="549"/>
      <c r="JUJ47" s="549"/>
      <c r="JUK47" s="549"/>
      <c r="JUL47" s="549"/>
      <c r="JUM47" s="549"/>
      <c r="JUN47" s="549"/>
      <c r="JUO47" s="549"/>
      <c r="JUP47" s="549"/>
      <c r="JUQ47" s="549"/>
      <c r="JUR47" s="549"/>
      <c r="JUS47" s="549"/>
      <c r="JUT47" s="549"/>
      <c r="JUU47" s="549"/>
      <c r="JUV47" s="549"/>
      <c r="JUW47" s="549"/>
      <c r="JUX47" s="549"/>
      <c r="JUY47" s="549"/>
      <c r="JUZ47" s="549"/>
      <c r="JVA47" s="549"/>
      <c r="JVB47" s="549"/>
      <c r="JVC47" s="549"/>
      <c r="JVD47" s="549"/>
      <c r="JVE47" s="549"/>
      <c r="JVF47" s="549"/>
      <c r="JVG47" s="549"/>
      <c r="JVH47" s="549"/>
      <c r="JVI47" s="549"/>
      <c r="JVJ47" s="549"/>
      <c r="JVK47" s="549"/>
      <c r="JVL47" s="549"/>
      <c r="JVM47" s="549"/>
      <c r="JVN47" s="549"/>
      <c r="JVO47" s="549"/>
      <c r="JVP47" s="549"/>
      <c r="JVQ47" s="549"/>
      <c r="JVR47" s="549"/>
      <c r="JVS47" s="549"/>
      <c r="JVT47" s="549"/>
      <c r="JVU47" s="549"/>
      <c r="JVV47" s="549"/>
      <c r="JVW47" s="549"/>
      <c r="JVX47" s="549"/>
      <c r="JVY47" s="549"/>
      <c r="JVZ47" s="549"/>
      <c r="JWA47" s="549"/>
      <c r="JWB47" s="549"/>
      <c r="JWC47" s="549"/>
      <c r="JWD47" s="549"/>
      <c r="JWE47" s="549"/>
      <c r="JWF47" s="549"/>
      <c r="JWG47" s="549"/>
      <c r="JWH47" s="549"/>
      <c r="JWI47" s="549"/>
      <c r="JWJ47" s="549"/>
      <c r="JWK47" s="549"/>
      <c r="JWL47" s="549"/>
      <c r="JWM47" s="549"/>
      <c r="JWN47" s="549"/>
      <c r="JWO47" s="549"/>
      <c r="JWP47" s="549"/>
      <c r="JWQ47" s="549"/>
      <c r="JWR47" s="549"/>
      <c r="JWS47" s="549"/>
      <c r="JWT47" s="549"/>
      <c r="JWU47" s="549"/>
      <c r="JWV47" s="549"/>
      <c r="JWW47" s="549"/>
      <c r="JWX47" s="549"/>
      <c r="JWY47" s="549"/>
      <c r="JWZ47" s="549"/>
      <c r="JXA47" s="549"/>
      <c r="JXB47" s="549"/>
      <c r="JXC47" s="549"/>
      <c r="JXD47" s="549"/>
      <c r="JXE47" s="549"/>
      <c r="JXF47" s="549"/>
      <c r="JXG47" s="549"/>
      <c r="JXH47" s="549"/>
      <c r="JXI47" s="549"/>
      <c r="JXJ47" s="549"/>
      <c r="JXK47" s="549"/>
      <c r="JXL47" s="549"/>
      <c r="JXM47" s="549"/>
      <c r="JXN47" s="549"/>
      <c r="JXO47" s="549"/>
      <c r="JXP47" s="549"/>
      <c r="JXQ47" s="549"/>
      <c r="JXR47" s="549"/>
      <c r="JXS47" s="549"/>
      <c r="JXT47" s="549"/>
      <c r="JXU47" s="549"/>
      <c r="JXV47" s="549"/>
      <c r="JXW47" s="549"/>
      <c r="JXX47" s="549"/>
      <c r="JXY47" s="549"/>
      <c r="JXZ47" s="549"/>
      <c r="JYA47" s="549"/>
      <c r="JYB47" s="549"/>
      <c r="JYC47" s="549"/>
      <c r="JYD47" s="549"/>
      <c r="JYE47" s="549"/>
      <c r="JYF47" s="549"/>
      <c r="JYG47" s="549"/>
      <c r="JYH47" s="549"/>
      <c r="JYI47" s="549"/>
      <c r="JYJ47" s="549"/>
      <c r="JYK47" s="549"/>
      <c r="JYL47" s="549"/>
      <c r="JYM47" s="549"/>
      <c r="JYN47" s="549"/>
      <c r="JYO47" s="549"/>
      <c r="JYP47" s="549"/>
      <c r="JYQ47" s="549"/>
      <c r="JYR47" s="549"/>
      <c r="JYS47" s="549"/>
      <c r="JYT47" s="549"/>
      <c r="JYU47" s="549"/>
      <c r="JYV47" s="549"/>
      <c r="JYW47" s="549"/>
      <c r="JYX47" s="549"/>
      <c r="JYY47" s="549"/>
      <c r="JYZ47" s="549"/>
      <c r="JZA47" s="549"/>
      <c r="JZB47" s="549"/>
      <c r="JZC47" s="549"/>
      <c r="JZD47" s="549"/>
      <c r="JZE47" s="549"/>
      <c r="JZF47" s="549"/>
      <c r="JZG47" s="549"/>
      <c r="JZH47" s="549"/>
      <c r="JZI47" s="549"/>
      <c r="JZJ47" s="549"/>
      <c r="JZK47" s="549"/>
      <c r="JZL47" s="549"/>
      <c r="JZM47" s="549"/>
      <c r="JZN47" s="549"/>
      <c r="JZO47" s="549"/>
      <c r="JZP47" s="549"/>
      <c r="JZQ47" s="549"/>
      <c r="JZR47" s="549"/>
      <c r="JZS47" s="549"/>
      <c r="JZT47" s="549"/>
      <c r="JZU47" s="549"/>
      <c r="JZV47" s="549"/>
      <c r="JZW47" s="549"/>
      <c r="JZX47" s="549"/>
      <c r="JZY47" s="549"/>
      <c r="JZZ47" s="549"/>
      <c r="KAA47" s="549"/>
      <c r="KAB47" s="549"/>
      <c r="KAC47" s="549"/>
      <c r="KAD47" s="549"/>
      <c r="KAE47" s="549"/>
      <c r="KAF47" s="549"/>
      <c r="KAG47" s="549"/>
      <c r="KAH47" s="549"/>
      <c r="KAI47" s="549"/>
      <c r="KAJ47" s="549"/>
      <c r="KAK47" s="549"/>
      <c r="KAL47" s="549"/>
      <c r="KAM47" s="549"/>
      <c r="KAN47" s="549"/>
      <c r="KAO47" s="549"/>
      <c r="KAP47" s="549"/>
      <c r="KAQ47" s="549"/>
      <c r="KAR47" s="549"/>
      <c r="KAS47" s="549"/>
      <c r="KAT47" s="549"/>
      <c r="KAU47" s="549"/>
      <c r="KAV47" s="549"/>
      <c r="KAW47" s="549"/>
      <c r="KAX47" s="549"/>
      <c r="KAY47" s="549"/>
      <c r="KAZ47" s="549"/>
      <c r="KBA47" s="549"/>
      <c r="KBB47" s="549"/>
      <c r="KBC47" s="549"/>
      <c r="KBD47" s="549"/>
      <c r="KBE47" s="549"/>
      <c r="KBF47" s="549"/>
      <c r="KBG47" s="549"/>
      <c r="KBH47" s="549"/>
      <c r="KBI47" s="549"/>
      <c r="KBJ47" s="549"/>
      <c r="KBK47" s="549"/>
      <c r="KBL47" s="549"/>
      <c r="KBM47" s="549"/>
      <c r="KBN47" s="549"/>
      <c r="KBO47" s="549"/>
      <c r="KBP47" s="549"/>
      <c r="KBQ47" s="549"/>
      <c r="KBR47" s="549"/>
      <c r="KBS47" s="549"/>
      <c r="KBT47" s="549"/>
      <c r="KBU47" s="549"/>
      <c r="KBV47" s="549"/>
      <c r="KBW47" s="549"/>
      <c r="KBX47" s="549"/>
      <c r="KBY47" s="549"/>
      <c r="KBZ47" s="549"/>
      <c r="KCA47" s="549"/>
      <c r="KCB47" s="549"/>
      <c r="KCC47" s="549"/>
      <c r="KCD47" s="549"/>
      <c r="KCE47" s="549"/>
      <c r="KCF47" s="549"/>
      <c r="KCG47" s="549"/>
      <c r="KCH47" s="549"/>
      <c r="KCI47" s="549"/>
      <c r="KCJ47" s="549"/>
      <c r="KCK47" s="549"/>
      <c r="KCL47" s="549"/>
      <c r="KCM47" s="549"/>
      <c r="KCN47" s="549"/>
      <c r="KCO47" s="549"/>
      <c r="KCP47" s="549"/>
      <c r="KCQ47" s="549"/>
      <c r="KCR47" s="549"/>
      <c r="KCS47" s="549"/>
      <c r="KCT47" s="549"/>
      <c r="KCU47" s="549"/>
      <c r="KCV47" s="549"/>
      <c r="KCW47" s="549"/>
      <c r="KCX47" s="549"/>
      <c r="KCY47" s="549"/>
      <c r="KCZ47" s="549"/>
      <c r="KDA47" s="549"/>
      <c r="KDB47" s="549"/>
      <c r="KDC47" s="549"/>
      <c r="KDD47" s="549"/>
      <c r="KDE47" s="549"/>
      <c r="KDF47" s="549"/>
      <c r="KDG47" s="549"/>
      <c r="KDH47" s="549"/>
      <c r="KDI47" s="549"/>
      <c r="KDJ47" s="549"/>
      <c r="KDK47" s="549"/>
      <c r="KDL47" s="549"/>
      <c r="KDM47" s="549"/>
      <c r="KDN47" s="549"/>
      <c r="KDO47" s="549"/>
      <c r="KDP47" s="549"/>
      <c r="KDQ47" s="549"/>
      <c r="KDR47" s="549"/>
      <c r="KDS47" s="549"/>
      <c r="KDT47" s="549"/>
      <c r="KDU47" s="549"/>
      <c r="KDV47" s="549"/>
      <c r="KDW47" s="549"/>
      <c r="KDX47" s="549"/>
      <c r="KDY47" s="549"/>
      <c r="KDZ47" s="549"/>
      <c r="KEA47" s="549"/>
      <c r="KEB47" s="549"/>
      <c r="KEC47" s="549"/>
      <c r="KED47" s="549"/>
      <c r="KEE47" s="549"/>
      <c r="KEF47" s="549"/>
      <c r="KEG47" s="549"/>
      <c r="KEH47" s="549"/>
      <c r="KEI47" s="549"/>
      <c r="KEJ47" s="549"/>
      <c r="KEK47" s="549"/>
      <c r="KEL47" s="549"/>
      <c r="KEM47" s="549"/>
      <c r="KEN47" s="549"/>
      <c r="KEO47" s="549"/>
      <c r="KEP47" s="549"/>
      <c r="KEQ47" s="549"/>
      <c r="KER47" s="549"/>
      <c r="KES47" s="549"/>
      <c r="KET47" s="549"/>
      <c r="KEU47" s="549"/>
      <c r="KEV47" s="549"/>
      <c r="KEW47" s="549"/>
      <c r="KEX47" s="549"/>
      <c r="KEY47" s="549"/>
      <c r="KEZ47" s="549"/>
      <c r="KFA47" s="549"/>
      <c r="KFB47" s="549"/>
      <c r="KFC47" s="549"/>
      <c r="KFD47" s="549"/>
      <c r="KFE47" s="549"/>
      <c r="KFF47" s="549"/>
      <c r="KFG47" s="549"/>
      <c r="KFH47" s="549"/>
      <c r="KFI47" s="549"/>
      <c r="KFJ47" s="549"/>
      <c r="KFK47" s="549"/>
      <c r="KFL47" s="549"/>
      <c r="KFM47" s="549"/>
      <c r="KFN47" s="549"/>
      <c r="KFO47" s="549"/>
      <c r="KFP47" s="549"/>
      <c r="KFQ47" s="549"/>
      <c r="KFR47" s="549"/>
      <c r="KFS47" s="549"/>
      <c r="KFT47" s="549"/>
      <c r="KFU47" s="549"/>
      <c r="KFV47" s="549"/>
      <c r="KFW47" s="549"/>
      <c r="KFX47" s="549"/>
      <c r="KFY47" s="549"/>
      <c r="KFZ47" s="549"/>
      <c r="KGA47" s="549"/>
      <c r="KGB47" s="549"/>
      <c r="KGC47" s="549"/>
      <c r="KGD47" s="549"/>
      <c r="KGE47" s="549"/>
      <c r="KGF47" s="549"/>
      <c r="KGG47" s="549"/>
      <c r="KGH47" s="549"/>
      <c r="KGI47" s="549"/>
      <c r="KGJ47" s="549"/>
      <c r="KGK47" s="549"/>
      <c r="KGL47" s="549"/>
      <c r="KGM47" s="549"/>
      <c r="KGN47" s="549"/>
      <c r="KGO47" s="549"/>
      <c r="KGP47" s="549"/>
      <c r="KGQ47" s="549"/>
      <c r="KGR47" s="549"/>
      <c r="KGS47" s="549"/>
      <c r="KGT47" s="549"/>
      <c r="KGU47" s="549"/>
      <c r="KGV47" s="549"/>
      <c r="KGW47" s="549"/>
      <c r="KGX47" s="549"/>
      <c r="KGY47" s="549"/>
      <c r="KGZ47" s="549"/>
      <c r="KHA47" s="549"/>
      <c r="KHB47" s="549"/>
      <c r="KHC47" s="549"/>
      <c r="KHD47" s="549"/>
      <c r="KHE47" s="549"/>
      <c r="KHF47" s="549"/>
      <c r="KHG47" s="549"/>
      <c r="KHH47" s="549"/>
      <c r="KHI47" s="549"/>
      <c r="KHJ47" s="549"/>
      <c r="KHK47" s="549"/>
      <c r="KHL47" s="549"/>
      <c r="KHM47" s="549"/>
      <c r="KHN47" s="549"/>
      <c r="KHO47" s="549"/>
      <c r="KHP47" s="549"/>
      <c r="KHQ47" s="549"/>
      <c r="KHR47" s="549"/>
      <c r="KHS47" s="549"/>
      <c r="KHT47" s="549"/>
      <c r="KHU47" s="549"/>
      <c r="KHV47" s="549"/>
      <c r="KHW47" s="549"/>
      <c r="KHX47" s="549"/>
      <c r="KHY47" s="549"/>
      <c r="KHZ47" s="549"/>
      <c r="KIA47" s="549"/>
      <c r="KIB47" s="549"/>
      <c r="KIC47" s="549"/>
      <c r="KID47" s="549"/>
      <c r="KIE47" s="549"/>
      <c r="KIF47" s="549"/>
      <c r="KIG47" s="549"/>
      <c r="KIH47" s="549"/>
      <c r="KII47" s="549"/>
      <c r="KIJ47" s="549"/>
      <c r="KIK47" s="549"/>
      <c r="KIL47" s="549"/>
      <c r="KIM47" s="549"/>
      <c r="KIN47" s="549"/>
      <c r="KIO47" s="549"/>
      <c r="KIP47" s="549"/>
      <c r="KIQ47" s="549"/>
      <c r="KIR47" s="549"/>
      <c r="KIS47" s="549"/>
      <c r="KIT47" s="549"/>
      <c r="KIU47" s="549"/>
      <c r="KIV47" s="549"/>
      <c r="KIW47" s="549"/>
      <c r="KIX47" s="549"/>
      <c r="KIY47" s="549"/>
      <c r="KIZ47" s="549"/>
      <c r="KJA47" s="549"/>
      <c r="KJB47" s="549"/>
      <c r="KJC47" s="549"/>
      <c r="KJD47" s="549"/>
      <c r="KJE47" s="549"/>
      <c r="KJF47" s="549"/>
      <c r="KJG47" s="549"/>
      <c r="KJH47" s="549"/>
      <c r="KJI47" s="549"/>
      <c r="KJJ47" s="549"/>
      <c r="KJK47" s="549"/>
      <c r="KJL47" s="549"/>
      <c r="KJM47" s="549"/>
      <c r="KJN47" s="549"/>
      <c r="KJO47" s="549"/>
      <c r="KJP47" s="549"/>
      <c r="KJQ47" s="549"/>
      <c r="KJR47" s="549"/>
      <c r="KJS47" s="549"/>
      <c r="KJT47" s="549"/>
      <c r="KJU47" s="549"/>
      <c r="KJV47" s="549"/>
      <c r="KJW47" s="549"/>
      <c r="KJX47" s="549"/>
      <c r="KJY47" s="549"/>
      <c r="KJZ47" s="549"/>
      <c r="KKA47" s="549"/>
      <c r="KKB47" s="549"/>
      <c r="KKC47" s="549"/>
      <c r="KKD47" s="549"/>
      <c r="KKE47" s="549"/>
      <c r="KKF47" s="549"/>
      <c r="KKG47" s="549"/>
      <c r="KKH47" s="549"/>
      <c r="KKI47" s="549"/>
      <c r="KKJ47" s="549"/>
      <c r="KKK47" s="549"/>
      <c r="KKL47" s="549"/>
      <c r="KKM47" s="549"/>
      <c r="KKN47" s="549"/>
      <c r="KKO47" s="549"/>
      <c r="KKP47" s="549"/>
      <c r="KKQ47" s="549"/>
      <c r="KKR47" s="549"/>
      <c r="KKS47" s="549"/>
      <c r="KKT47" s="549"/>
      <c r="KKU47" s="549"/>
      <c r="KKV47" s="549"/>
      <c r="KKW47" s="549"/>
      <c r="KKX47" s="549"/>
      <c r="KKY47" s="549"/>
      <c r="KKZ47" s="549"/>
      <c r="KLA47" s="549"/>
      <c r="KLB47" s="549"/>
      <c r="KLC47" s="549"/>
      <c r="KLD47" s="549"/>
      <c r="KLE47" s="549"/>
      <c r="KLF47" s="549"/>
      <c r="KLG47" s="549"/>
      <c r="KLH47" s="549"/>
      <c r="KLI47" s="549"/>
      <c r="KLJ47" s="549"/>
      <c r="KLK47" s="549"/>
      <c r="KLL47" s="549"/>
      <c r="KLM47" s="549"/>
      <c r="KLN47" s="549"/>
      <c r="KLO47" s="549"/>
      <c r="KLP47" s="549"/>
      <c r="KLQ47" s="549"/>
      <c r="KLR47" s="549"/>
      <c r="KLS47" s="549"/>
      <c r="KLT47" s="549"/>
      <c r="KLU47" s="549"/>
      <c r="KLV47" s="549"/>
      <c r="KLW47" s="549"/>
      <c r="KLX47" s="549"/>
      <c r="KLY47" s="549"/>
      <c r="KLZ47" s="549"/>
      <c r="KMA47" s="549"/>
      <c r="KMB47" s="549"/>
      <c r="KMC47" s="549"/>
      <c r="KMD47" s="549"/>
      <c r="KME47" s="549"/>
      <c r="KMF47" s="549"/>
      <c r="KMG47" s="549"/>
      <c r="KMH47" s="549"/>
      <c r="KMI47" s="549"/>
      <c r="KMJ47" s="549"/>
      <c r="KMK47" s="549"/>
      <c r="KML47" s="549"/>
      <c r="KMM47" s="549"/>
      <c r="KMN47" s="549"/>
      <c r="KMO47" s="549"/>
      <c r="KMP47" s="549"/>
      <c r="KMQ47" s="549"/>
      <c r="KMR47" s="549"/>
      <c r="KMS47" s="549"/>
      <c r="KMT47" s="549"/>
      <c r="KMU47" s="549"/>
      <c r="KMV47" s="549"/>
      <c r="KMW47" s="549"/>
      <c r="KMX47" s="549"/>
      <c r="KMY47" s="549"/>
      <c r="KMZ47" s="549"/>
      <c r="KNA47" s="549"/>
      <c r="KNB47" s="549"/>
      <c r="KNC47" s="549"/>
      <c r="KND47" s="549"/>
      <c r="KNE47" s="549"/>
      <c r="KNF47" s="549"/>
      <c r="KNG47" s="549"/>
      <c r="KNH47" s="549"/>
      <c r="KNI47" s="549"/>
      <c r="KNJ47" s="549"/>
      <c r="KNK47" s="549"/>
      <c r="KNL47" s="549"/>
      <c r="KNM47" s="549"/>
      <c r="KNN47" s="549"/>
      <c r="KNO47" s="549"/>
      <c r="KNP47" s="549"/>
      <c r="KNQ47" s="549"/>
      <c r="KNR47" s="549"/>
      <c r="KNS47" s="549"/>
      <c r="KNT47" s="549"/>
      <c r="KNU47" s="549"/>
      <c r="KNV47" s="549"/>
      <c r="KNW47" s="549"/>
      <c r="KNX47" s="549"/>
      <c r="KNY47" s="549"/>
      <c r="KNZ47" s="549"/>
      <c r="KOA47" s="549"/>
      <c r="KOB47" s="549"/>
      <c r="KOC47" s="549"/>
      <c r="KOD47" s="549"/>
      <c r="KOE47" s="549"/>
      <c r="KOF47" s="549"/>
      <c r="KOG47" s="549"/>
      <c r="KOH47" s="549"/>
      <c r="KOI47" s="549"/>
      <c r="KOJ47" s="549"/>
      <c r="KOK47" s="549"/>
      <c r="KOL47" s="549"/>
      <c r="KOM47" s="549"/>
      <c r="KON47" s="549"/>
      <c r="KOO47" s="549"/>
      <c r="KOP47" s="549"/>
      <c r="KOQ47" s="549"/>
      <c r="KOR47" s="549"/>
      <c r="KOS47" s="549"/>
      <c r="KOT47" s="549"/>
      <c r="KOU47" s="549"/>
      <c r="KOV47" s="549"/>
      <c r="KOW47" s="549"/>
      <c r="KOX47" s="549"/>
      <c r="KOY47" s="549"/>
      <c r="KOZ47" s="549"/>
      <c r="KPA47" s="549"/>
      <c r="KPB47" s="549"/>
      <c r="KPC47" s="549"/>
      <c r="KPD47" s="549"/>
      <c r="KPE47" s="549"/>
      <c r="KPF47" s="549"/>
      <c r="KPG47" s="549"/>
      <c r="KPH47" s="549"/>
      <c r="KPI47" s="549"/>
      <c r="KPJ47" s="549"/>
      <c r="KPK47" s="549"/>
      <c r="KPL47" s="549"/>
      <c r="KPM47" s="549"/>
      <c r="KPN47" s="549"/>
      <c r="KPO47" s="549"/>
      <c r="KPP47" s="549"/>
      <c r="KPQ47" s="549"/>
      <c r="KPR47" s="549"/>
      <c r="KPS47" s="549"/>
      <c r="KPT47" s="549"/>
      <c r="KPU47" s="549"/>
      <c r="KPV47" s="549"/>
      <c r="KPW47" s="549"/>
      <c r="KPX47" s="549"/>
      <c r="KPY47" s="549"/>
      <c r="KPZ47" s="549"/>
      <c r="KQA47" s="549"/>
      <c r="KQB47" s="549"/>
      <c r="KQC47" s="549"/>
      <c r="KQD47" s="549"/>
      <c r="KQE47" s="549"/>
      <c r="KQF47" s="549"/>
      <c r="KQG47" s="549"/>
      <c r="KQH47" s="549"/>
      <c r="KQI47" s="549"/>
      <c r="KQJ47" s="549"/>
      <c r="KQK47" s="549"/>
      <c r="KQL47" s="549"/>
      <c r="KQM47" s="549"/>
      <c r="KQN47" s="549"/>
      <c r="KQO47" s="549"/>
      <c r="KQP47" s="549"/>
      <c r="KQQ47" s="549"/>
      <c r="KQR47" s="549"/>
      <c r="KQS47" s="549"/>
      <c r="KQT47" s="549"/>
      <c r="KQU47" s="549"/>
      <c r="KQV47" s="549"/>
      <c r="KQW47" s="549"/>
      <c r="KQX47" s="549"/>
      <c r="KQY47" s="549"/>
      <c r="KQZ47" s="549"/>
      <c r="KRA47" s="549"/>
      <c r="KRB47" s="549"/>
      <c r="KRC47" s="549"/>
      <c r="KRD47" s="549"/>
      <c r="KRE47" s="549"/>
      <c r="KRF47" s="549"/>
      <c r="KRG47" s="549"/>
      <c r="KRH47" s="549"/>
      <c r="KRI47" s="549"/>
      <c r="KRJ47" s="549"/>
      <c r="KRK47" s="549"/>
      <c r="KRL47" s="549"/>
      <c r="KRM47" s="549"/>
      <c r="KRN47" s="549"/>
      <c r="KRO47" s="549"/>
      <c r="KRP47" s="549"/>
      <c r="KRQ47" s="549"/>
      <c r="KRR47" s="549"/>
      <c r="KRS47" s="549"/>
      <c r="KRT47" s="549"/>
      <c r="KRU47" s="549"/>
      <c r="KRV47" s="549"/>
      <c r="KRW47" s="549"/>
      <c r="KRX47" s="549"/>
      <c r="KRY47" s="549"/>
      <c r="KRZ47" s="549"/>
      <c r="KSA47" s="549"/>
      <c r="KSB47" s="549"/>
      <c r="KSC47" s="549"/>
      <c r="KSD47" s="549"/>
      <c r="KSE47" s="549"/>
      <c r="KSF47" s="549"/>
      <c r="KSG47" s="549"/>
      <c r="KSH47" s="549"/>
      <c r="KSI47" s="549"/>
      <c r="KSJ47" s="549"/>
      <c r="KSK47" s="549"/>
      <c r="KSL47" s="549"/>
      <c r="KSM47" s="549"/>
      <c r="KSN47" s="549"/>
      <c r="KSO47" s="549"/>
      <c r="KSP47" s="549"/>
      <c r="KSQ47" s="549"/>
      <c r="KSR47" s="549"/>
      <c r="KSS47" s="549"/>
      <c r="KST47" s="549"/>
      <c r="KSU47" s="549"/>
      <c r="KSV47" s="549"/>
      <c r="KSW47" s="549"/>
      <c r="KSX47" s="549"/>
      <c r="KSY47" s="549"/>
      <c r="KSZ47" s="549"/>
      <c r="KTA47" s="549"/>
      <c r="KTB47" s="549"/>
      <c r="KTC47" s="549"/>
      <c r="KTD47" s="549"/>
      <c r="KTE47" s="549"/>
      <c r="KTF47" s="549"/>
      <c r="KTG47" s="549"/>
      <c r="KTH47" s="549"/>
      <c r="KTI47" s="549"/>
      <c r="KTJ47" s="549"/>
      <c r="KTK47" s="549"/>
      <c r="KTL47" s="549"/>
      <c r="KTM47" s="549"/>
      <c r="KTN47" s="549"/>
      <c r="KTO47" s="549"/>
      <c r="KTP47" s="549"/>
      <c r="KTQ47" s="549"/>
      <c r="KTR47" s="549"/>
      <c r="KTS47" s="549"/>
      <c r="KTT47" s="549"/>
      <c r="KTU47" s="549"/>
      <c r="KTV47" s="549"/>
      <c r="KTW47" s="549"/>
      <c r="KTX47" s="549"/>
      <c r="KTY47" s="549"/>
      <c r="KTZ47" s="549"/>
      <c r="KUA47" s="549"/>
      <c r="KUB47" s="549"/>
      <c r="KUC47" s="549"/>
      <c r="KUD47" s="549"/>
      <c r="KUE47" s="549"/>
      <c r="KUF47" s="549"/>
      <c r="KUG47" s="549"/>
      <c r="KUH47" s="549"/>
      <c r="KUI47" s="549"/>
      <c r="KUJ47" s="549"/>
      <c r="KUK47" s="549"/>
      <c r="KUL47" s="549"/>
      <c r="KUM47" s="549"/>
      <c r="KUN47" s="549"/>
      <c r="KUO47" s="549"/>
      <c r="KUP47" s="549"/>
      <c r="KUQ47" s="549"/>
      <c r="KUR47" s="549"/>
      <c r="KUS47" s="549"/>
      <c r="KUT47" s="549"/>
      <c r="KUU47" s="549"/>
      <c r="KUV47" s="549"/>
      <c r="KUW47" s="549"/>
      <c r="KUX47" s="549"/>
      <c r="KUY47" s="549"/>
      <c r="KUZ47" s="549"/>
      <c r="KVA47" s="549"/>
      <c r="KVB47" s="549"/>
      <c r="KVC47" s="549"/>
      <c r="KVD47" s="549"/>
      <c r="KVE47" s="549"/>
      <c r="KVF47" s="549"/>
      <c r="KVG47" s="549"/>
      <c r="KVH47" s="549"/>
      <c r="KVI47" s="549"/>
      <c r="KVJ47" s="549"/>
      <c r="KVK47" s="549"/>
      <c r="KVL47" s="549"/>
      <c r="KVM47" s="549"/>
      <c r="KVN47" s="549"/>
      <c r="KVO47" s="549"/>
      <c r="KVP47" s="549"/>
      <c r="KVQ47" s="549"/>
      <c r="KVR47" s="549"/>
      <c r="KVS47" s="549"/>
      <c r="KVT47" s="549"/>
      <c r="KVU47" s="549"/>
      <c r="KVV47" s="549"/>
      <c r="KVW47" s="549"/>
      <c r="KVX47" s="549"/>
      <c r="KVY47" s="549"/>
      <c r="KVZ47" s="549"/>
      <c r="KWA47" s="549"/>
      <c r="KWB47" s="549"/>
      <c r="KWC47" s="549"/>
      <c r="KWD47" s="549"/>
      <c r="KWE47" s="549"/>
      <c r="KWF47" s="549"/>
      <c r="KWG47" s="549"/>
      <c r="KWH47" s="549"/>
      <c r="KWI47" s="549"/>
      <c r="KWJ47" s="549"/>
      <c r="KWK47" s="549"/>
      <c r="KWL47" s="549"/>
      <c r="KWM47" s="549"/>
      <c r="KWN47" s="549"/>
      <c r="KWO47" s="549"/>
      <c r="KWP47" s="549"/>
      <c r="KWQ47" s="549"/>
      <c r="KWR47" s="549"/>
      <c r="KWS47" s="549"/>
      <c r="KWT47" s="549"/>
      <c r="KWU47" s="549"/>
      <c r="KWV47" s="549"/>
      <c r="KWW47" s="549"/>
      <c r="KWX47" s="549"/>
      <c r="KWY47" s="549"/>
      <c r="KWZ47" s="549"/>
      <c r="KXA47" s="549"/>
      <c r="KXB47" s="549"/>
      <c r="KXC47" s="549"/>
      <c r="KXD47" s="549"/>
      <c r="KXE47" s="549"/>
      <c r="KXF47" s="549"/>
      <c r="KXG47" s="549"/>
      <c r="KXH47" s="549"/>
      <c r="KXI47" s="549"/>
      <c r="KXJ47" s="549"/>
      <c r="KXK47" s="549"/>
      <c r="KXL47" s="549"/>
      <c r="KXM47" s="549"/>
      <c r="KXN47" s="549"/>
      <c r="KXO47" s="549"/>
      <c r="KXP47" s="549"/>
      <c r="KXQ47" s="549"/>
      <c r="KXR47" s="549"/>
      <c r="KXS47" s="549"/>
      <c r="KXT47" s="549"/>
      <c r="KXU47" s="549"/>
      <c r="KXV47" s="549"/>
      <c r="KXW47" s="549"/>
      <c r="KXX47" s="549"/>
      <c r="KXY47" s="549"/>
      <c r="KXZ47" s="549"/>
      <c r="KYA47" s="549"/>
      <c r="KYB47" s="549"/>
      <c r="KYC47" s="549"/>
      <c r="KYD47" s="549"/>
      <c r="KYE47" s="549"/>
      <c r="KYF47" s="549"/>
      <c r="KYG47" s="549"/>
      <c r="KYH47" s="549"/>
      <c r="KYI47" s="549"/>
      <c r="KYJ47" s="549"/>
      <c r="KYK47" s="549"/>
      <c r="KYL47" s="549"/>
      <c r="KYM47" s="549"/>
      <c r="KYN47" s="549"/>
      <c r="KYO47" s="549"/>
      <c r="KYP47" s="549"/>
      <c r="KYQ47" s="549"/>
      <c r="KYR47" s="549"/>
      <c r="KYS47" s="549"/>
      <c r="KYT47" s="549"/>
      <c r="KYU47" s="549"/>
      <c r="KYV47" s="549"/>
      <c r="KYW47" s="549"/>
      <c r="KYX47" s="549"/>
      <c r="KYY47" s="549"/>
      <c r="KYZ47" s="549"/>
      <c r="KZA47" s="549"/>
      <c r="KZB47" s="549"/>
      <c r="KZC47" s="549"/>
      <c r="KZD47" s="549"/>
      <c r="KZE47" s="549"/>
      <c r="KZF47" s="549"/>
      <c r="KZG47" s="549"/>
      <c r="KZH47" s="549"/>
      <c r="KZI47" s="549"/>
      <c r="KZJ47" s="549"/>
      <c r="KZK47" s="549"/>
      <c r="KZL47" s="549"/>
      <c r="KZM47" s="549"/>
      <c r="KZN47" s="549"/>
      <c r="KZO47" s="549"/>
      <c r="KZP47" s="549"/>
      <c r="KZQ47" s="549"/>
      <c r="KZR47" s="549"/>
      <c r="KZS47" s="549"/>
      <c r="KZT47" s="549"/>
      <c r="KZU47" s="549"/>
      <c r="KZV47" s="549"/>
      <c r="KZW47" s="549"/>
      <c r="KZX47" s="549"/>
      <c r="KZY47" s="549"/>
      <c r="KZZ47" s="549"/>
      <c r="LAA47" s="549"/>
      <c r="LAB47" s="549"/>
      <c r="LAC47" s="549"/>
      <c r="LAD47" s="549"/>
      <c r="LAE47" s="549"/>
      <c r="LAF47" s="549"/>
      <c r="LAG47" s="549"/>
      <c r="LAH47" s="549"/>
      <c r="LAI47" s="549"/>
      <c r="LAJ47" s="549"/>
      <c r="LAK47" s="549"/>
      <c r="LAL47" s="549"/>
      <c r="LAM47" s="549"/>
      <c r="LAN47" s="549"/>
      <c r="LAO47" s="549"/>
      <c r="LAP47" s="549"/>
      <c r="LAQ47" s="549"/>
      <c r="LAR47" s="549"/>
      <c r="LAS47" s="549"/>
      <c r="LAT47" s="549"/>
      <c r="LAU47" s="549"/>
      <c r="LAV47" s="549"/>
      <c r="LAW47" s="549"/>
      <c r="LAX47" s="549"/>
      <c r="LAY47" s="549"/>
      <c r="LAZ47" s="549"/>
      <c r="LBA47" s="549"/>
      <c r="LBB47" s="549"/>
      <c r="LBC47" s="549"/>
      <c r="LBD47" s="549"/>
      <c r="LBE47" s="549"/>
      <c r="LBF47" s="549"/>
      <c r="LBG47" s="549"/>
      <c r="LBH47" s="549"/>
      <c r="LBI47" s="549"/>
      <c r="LBJ47" s="549"/>
      <c r="LBK47" s="549"/>
      <c r="LBL47" s="549"/>
      <c r="LBM47" s="549"/>
      <c r="LBN47" s="549"/>
      <c r="LBO47" s="549"/>
      <c r="LBP47" s="549"/>
      <c r="LBQ47" s="549"/>
      <c r="LBR47" s="549"/>
      <c r="LBS47" s="549"/>
      <c r="LBT47" s="549"/>
      <c r="LBU47" s="549"/>
      <c r="LBV47" s="549"/>
      <c r="LBW47" s="549"/>
      <c r="LBX47" s="549"/>
      <c r="LBY47" s="549"/>
      <c r="LBZ47" s="549"/>
      <c r="LCA47" s="549"/>
      <c r="LCB47" s="549"/>
      <c r="LCC47" s="549"/>
      <c r="LCD47" s="549"/>
      <c r="LCE47" s="549"/>
      <c r="LCF47" s="549"/>
      <c r="LCG47" s="549"/>
      <c r="LCH47" s="549"/>
      <c r="LCI47" s="549"/>
      <c r="LCJ47" s="549"/>
      <c r="LCK47" s="549"/>
      <c r="LCL47" s="549"/>
      <c r="LCM47" s="549"/>
      <c r="LCN47" s="549"/>
      <c r="LCO47" s="549"/>
      <c r="LCP47" s="549"/>
      <c r="LCQ47" s="549"/>
      <c r="LCR47" s="549"/>
      <c r="LCS47" s="549"/>
      <c r="LCT47" s="549"/>
      <c r="LCU47" s="549"/>
      <c r="LCV47" s="549"/>
      <c r="LCW47" s="549"/>
      <c r="LCX47" s="549"/>
      <c r="LCY47" s="549"/>
      <c r="LCZ47" s="549"/>
      <c r="LDA47" s="549"/>
      <c r="LDB47" s="549"/>
      <c r="LDC47" s="549"/>
      <c r="LDD47" s="549"/>
      <c r="LDE47" s="549"/>
      <c r="LDF47" s="549"/>
      <c r="LDG47" s="549"/>
      <c r="LDH47" s="549"/>
      <c r="LDI47" s="549"/>
      <c r="LDJ47" s="549"/>
      <c r="LDK47" s="549"/>
      <c r="LDL47" s="549"/>
      <c r="LDM47" s="549"/>
      <c r="LDN47" s="549"/>
      <c r="LDO47" s="549"/>
      <c r="LDP47" s="549"/>
      <c r="LDQ47" s="549"/>
      <c r="LDR47" s="549"/>
      <c r="LDS47" s="549"/>
      <c r="LDT47" s="549"/>
      <c r="LDU47" s="549"/>
      <c r="LDV47" s="549"/>
      <c r="LDW47" s="549"/>
      <c r="LDX47" s="549"/>
      <c r="LDY47" s="549"/>
      <c r="LDZ47" s="549"/>
      <c r="LEA47" s="549"/>
      <c r="LEB47" s="549"/>
      <c r="LEC47" s="549"/>
      <c r="LED47" s="549"/>
      <c r="LEE47" s="549"/>
      <c r="LEF47" s="549"/>
      <c r="LEG47" s="549"/>
      <c r="LEH47" s="549"/>
      <c r="LEI47" s="549"/>
      <c r="LEJ47" s="549"/>
      <c r="LEK47" s="549"/>
      <c r="LEL47" s="549"/>
      <c r="LEM47" s="549"/>
      <c r="LEN47" s="549"/>
      <c r="LEO47" s="549"/>
      <c r="LEP47" s="549"/>
      <c r="LEQ47" s="549"/>
      <c r="LER47" s="549"/>
      <c r="LES47" s="549"/>
      <c r="LET47" s="549"/>
      <c r="LEU47" s="549"/>
      <c r="LEV47" s="549"/>
      <c r="LEW47" s="549"/>
      <c r="LEX47" s="549"/>
      <c r="LEY47" s="549"/>
      <c r="LEZ47" s="549"/>
      <c r="LFA47" s="549"/>
      <c r="LFB47" s="549"/>
      <c r="LFC47" s="549"/>
      <c r="LFD47" s="549"/>
      <c r="LFE47" s="549"/>
      <c r="LFF47" s="549"/>
      <c r="LFG47" s="549"/>
      <c r="LFH47" s="549"/>
      <c r="LFI47" s="549"/>
      <c r="LFJ47" s="549"/>
      <c r="LFK47" s="549"/>
      <c r="LFL47" s="549"/>
      <c r="LFM47" s="549"/>
      <c r="LFN47" s="549"/>
      <c r="LFO47" s="549"/>
      <c r="LFP47" s="549"/>
      <c r="LFQ47" s="549"/>
      <c r="LFR47" s="549"/>
      <c r="LFS47" s="549"/>
      <c r="LFT47" s="549"/>
      <c r="LFU47" s="549"/>
      <c r="LFV47" s="549"/>
      <c r="LFW47" s="549"/>
      <c r="LFX47" s="549"/>
      <c r="LFY47" s="549"/>
      <c r="LFZ47" s="549"/>
      <c r="LGA47" s="549"/>
      <c r="LGB47" s="549"/>
      <c r="LGC47" s="549"/>
      <c r="LGD47" s="549"/>
      <c r="LGE47" s="549"/>
      <c r="LGF47" s="549"/>
      <c r="LGG47" s="549"/>
      <c r="LGH47" s="549"/>
      <c r="LGI47" s="549"/>
      <c r="LGJ47" s="549"/>
      <c r="LGK47" s="549"/>
      <c r="LGL47" s="549"/>
      <c r="LGM47" s="549"/>
      <c r="LGN47" s="549"/>
      <c r="LGO47" s="549"/>
      <c r="LGP47" s="549"/>
      <c r="LGQ47" s="549"/>
      <c r="LGR47" s="549"/>
      <c r="LGS47" s="549"/>
      <c r="LGT47" s="549"/>
      <c r="LGU47" s="549"/>
      <c r="LGV47" s="549"/>
      <c r="LGW47" s="549"/>
      <c r="LGX47" s="549"/>
      <c r="LGY47" s="549"/>
      <c r="LGZ47" s="549"/>
      <c r="LHA47" s="549"/>
      <c r="LHB47" s="549"/>
      <c r="LHC47" s="549"/>
      <c r="LHD47" s="549"/>
      <c r="LHE47" s="549"/>
      <c r="LHF47" s="549"/>
      <c r="LHG47" s="549"/>
      <c r="LHH47" s="549"/>
      <c r="LHI47" s="549"/>
      <c r="LHJ47" s="549"/>
      <c r="LHK47" s="549"/>
      <c r="LHL47" s="549"/>
      <c r="LHM47" s="549"/>
      <c r="LHN47" s="549"/>
      <c r="LHO47" s="549"/>
      <c r="LHP47" s="549"/>
      <c r="LHQ47" s="549"/>
      <c r="LHR47" s="549"/>
      <c r="LHS47" s="549"/>
      <c r="LHT47" s="549"/>
      <c r="LHU47" s="549"/>
      <c r="LHV47" s="549"/>
      <c r="LHW47" s="549"/>
      <c r="LHX47" s="549"/>
      <c r="LHY47" s="549"/>
      <c r="LHZ47" s="549"/>
      <c r="LIA47" s="549"/>
      <c r="LIB47" s="549"/>
      <c r="LIC47" s="549"/>
      <c r="LID47" s="549"/>
      <c r="LIE47" s="549"/>
      <c r="LIF47" s="549"/>
      <c r="LIG47" s="549"/>
      <c r="LIH47" s="549"/>
      <c r="LII47" s="549"/>
      <c r="LIJ47" s="549"/>
      <c r="LIK47" s="549"/>
      <c r="LIL47" s="549"/>
      <c r="LIM47" s="549"/>
      <c r="LIN47" s="549"/>
      <c r="LIO47" s="549"/>
      <c r="LIP47" s="549"/>
      <c r="LIQ47" s="549"/>
      <c r="LIR47" s="549"/>
      <c r="LIS47" s="549"/>
      <c r="LIT47" s="549"/>
      <c r="LIU47" s="549"/>
      <c r="LIV47" s="549"/>
      <c r="LIW47" s="549"/>
      <c r="LIX47" s="549"/>
      <c r="LIY47" s="549"/>
      <c r="LIZ47" s="549"/>
      <c r="LJA47" s="549"/>
      <c r="LJB47" s="549"/>
      <c r="LJC47" s="549"/>
      <c r="LJD47" s="549"/>
      <c r="LJE47" s="549"/>
      <c r="LJF47" s="549"/>
      <c r="LJG47" s="549"/>
      <c r="LJH47" s="549"/>
      <c r="LJI47" s="549"/>
      <c r="LJJ47" s="549"/>
      <c r="LJK47" s="549"/>
      <c r="LJL47" s="549"/>
      <c r="LJM47" s="549"/>
      <c r="LJN47" s="549"/>
      <c r="LJO47" s="549"/>
      <c r="LJP47" s="549"/>
      <c r="LJQ47" s="549"/>
      <c r="LJR47" s="549"/>
      <c r="LJS47" s="549"/>
      <c r="LJT47" s="549"/>
      <c r="LJU47" s="549"/>
      <c r="LJV47" s="549"/>
      <c r="LJW47" s="549"/>
      <c r="LJX47" s="549"/>
      <c r="LJY47" s="549"/>
      <c r="LJZ47" s="549"/>
      <c r="LKA47" s="549"/>
      <c r="LKB47" s="549"/>
      <c r="LKC47" s="549"/>
      <c r="LKD47" s="549"/>
      <c r="LKE47" s="549"/>
      <c r="LKF47" s="549"/>
      <c r="LKG47" s="549"/>
      <c r="LKH47" s="549"/>
      <c r="LKI47" s="549"/>
      <c r="LKJ47" s="549"/>
      <c r="LKK47" s="549"/>
      <c r="LKL47" s="549"/>
      <c r="LKM47" s="549"/>
      <c r="LKN47" s="549"/>
      <c r="LKO47" s="549"/>
      <c r="LKP47" s="549"/>
      <c r="LKQ47" s="549"/>
      <c r="LKR47" s="549"/>
      <c r="LKS47" s="549"/>
      <c r="LKT47" s="549"/>
      <c r="LKU47" s="549"/>
      <c r="LKV47" s="549"/>
      <c r="LKW47" s="549"/>
      <c r="LKX47" s="549"/>
      <c r="LKY47" s="549"/>
      <c r="LKZ47" s="549"/>
      <c r="LLA47" s="549"/>
      <c r="LLB47" s="549"/>
      <c r="LLC47" s="549"/>
      <c r="LLD47" s="549"/>
      <c r="LLE47" s="549"/>
      <c r="LLF47" s="549"/>
      <c r="LLG47" s="549"/>
      <c r="LLH47" s="549"/>
      <c r="LLI47" s="549"/>
      <c r="LLJ47" s="549"/>
      <c r="LLK47" s="549"/>
      <c r="LLL47" s="549"/>
      <c r="LLM47" s="549"/>
      <c r="LLN47" s="549"/>
      <c r="LLO47" s="549"/>
      <c r="LLP47" s="549"/>
      <c r="LLQ47" s="549"/>
      <c r="LLR47" s="549"/>
      <c r="LLS47" s="549"/>
      <c r="LLT47" s="549"/>
      <c r="LLU47" s="549"/>
      <c r="LLV47" s="549"/>
      <c r="LLW47" s="549"/>
      <c r="LLX47" s="549"/>
      <c r="LLY47" s="549"/>
      <c r="LLZ47" s="549"/>
      <c r="LMA47" s="549"/>
      <c r="LMB47" s="549"/>
      <c r="LMC47" s="549"/>
      <c r="LMD47" s="549"/>
      <c r="LME47" s="549"/>
      <c r="LMF47" s="549"/>
      <c r="LMG47" s="549"/>
      <c r="LMH47" s="549"/>
      <c r="LMI47" s="549"/>
      <c r="LMJ47" s="549"/>
      <c r="LMK47" s="549"/>
      <c r="LML47" s="549"/>
      <c r="LMM47" s="549"/>
      <c r="LMN47" s="549"/>
      <c r="LMO47" s="549"/>
      <c r="LMP47" s="549"/>
      <c r="LMQ47" s="549"/>
      <c r="LMR47" s="549"/>
      <c r="LMS47" s="549"/>
      <c r="LMT47" s="549"/>
      <c r="LMU47" s="549"/>
      <c r="LMV47" s="549"/>
      <c r="LMW47" s="549"/>
      <c r="LMX47" s="549"/>
      <c r="LMY47" s="549"/>
      <c r="LMZ47" s="549"/>
      <c r="LNA47" s="549"/>
      <c r="LNB47" s="549"/>
      <c r="LNC47" s="549"/>
      <c r="LND47" s="549"/>
      <c r="LNE47" s="549"/>
      <c r="LNF47" s="549"/>
      <c r="LNG47" s="549"/>
      <c r="LNH47" s="549"/>
      <c r="LNI47" s="549"/>
      <c r="LNJ47" s="549"/>
      <c r="LNK47" s="549"/>
      <c r="LNL47" s="549"/>
      <c r="LNM47" s="549"/>
      <c r="LNN47" s="549"/>
      <c r="LNO47" s="549"/>
      <c r="LNP47" s="549"/>
      <c r="LNQ47" s="549"/>
      <c r="LNR47" s="549"/>
      <c r="LNS47" s="549"/>
      <c r="LNT47" s="549"/>
      <c r="LNU47" s="549"/>
      <c r="LNV47" s="549"/>
      <c r="LNW47" s="549"/>
      <c r="LNX47" s="549"/>
      <c r="LNY47" s="549"/>
      <c r="LNZ47" s="549"/>
      <c r="LOA47" s="549"/>
      <c r="LOB47" s="549"/>
      <c r="LOC47" s="549"/>
      <c r="LOD47" s="549"/>
      <c r="LOE47" s="549"/>
      <c r="LOF47" s="549"/>
      <c r="LOG47" s="549"/>
      <c r="LOH47" s="549"/>
      <c r="LOI47" s="549"/>
      <c r="LOJ47" s="549"/>
      <c r="LOK47" s="549"/>
      <c r="LOL47" s="549"/>
      <c r="LOM47" s="549"/>
      <c r="LON47" s="549"/>
      <c r="LOO47" s="549"/>
      <c r="LOP47" s="549"/>
      <c r="LOQ47" s="549"/>
      <c r="LOR47" s="549"/>
      <c r="LOS47" s="549"/>
      <c r="LOT47" s="549"/>
      <c r="LOU47" s="549"/>
      <c r="LOV47" s="549"/>
      <c r="LOW47" s="549"/>
      <c r="LOX47" s="549"/>
      <c r="LOY47" s="549"/>
      <c r="LOZ47" s="549"/>
      <c r="LPA47" s="549"/>
      <c r="LPB47" s="549"/>
      <c r="LPC47" s="549"/>
      <c r="LPD47" s="549"/>
      <c r="LPE47" s="549"/>
      <c r="LPF47" s="549"/>
      <c r="LPG47" s="549"/>
      <c r="LPH47" s="549"/>
      <c r="LPI47" s="549"/>
      <c r="LPJ47" s="549"/>
      <c r="LPK47" s="549"/>
      <c r="LPL47" s="549"/>
      <c r="LPM47" s="549"/>
      <c r="LPN47" s="549"/>
      <c r="LPO47" s="549"/>
      <c r="LPP47" s="549"/>
      <c r="LPQ47" s="549"/>
      <c r="LPR47" s="549"/>
      <c r="LPS47" s="549"/>
      <c r="LPT47" s="549"/>
      <c r="LPU47" s="549"/>
      <c r="LPV47" s="549"/>
      <c r="LPW47" s="549"/>
      <c r="LPX47" s="549"/>
      <c r="LPY47" s="549"/>
      <c r="LPZ47" s="549"/>
      <c r="LQA47" s="549"/>
      <c r="LQB47" s="549"/>
      <c r="LQC47" s="549"/>
      <c r="LQD47" s="549"/>
      <c r="LQE47" s="549"/>
      <c r="LQF47" s="549"/>
      <c r="LQG47" s="549"/>
      <c r="LQH47" s="549"/>
      <c r="LQI47" s="549"/>
      <c r="LQJ47" s="549"/>
      <c r="LQK47" s="549"/>
      <c r="LQL47" s="549"/>
      <c r="LQM47" s="549"/>
      <c r="LQN47" s="549"/>
      <c r="LQO47" s="549"/>
      <c r="LQP47" s="549"/>
      <c r="LQQ47" s="549"/>
      <c r="LQR47" s="549"/>
      <c r="LQS47" s="549"/>
      <c r="LQT47" s="549"/>
      <c r="LQU47" s="549"/>
      <c r="LQV47" s="549"/>
      <c r="LQW47" s="549"/>
      <c r="LQX47" s="549"/>
      <c r="LQY47" s="549"/>
      <c r="LQZ47" s="549"/>
      <c r="LRA47" s="549"/>
      <c r="LRB47" s="549"/>
      <c r="LRC47" s="549"/>
      <c r="LRD47" s="549"/>
      <c r="LRE47" s="549"/>
      <c r="LRF47" s="549"/>
      <c r="LRG47" s="549"/>
      <c r="LRH47" s="549"/>
      <c r="LRI47" s="549"/>
      <c r="LRJ47" s="549"/>
      <c r="LRK47" s="549"/>
      <c r="LRL47" s="549"/>
      <c r="LRM47" s="549"/>
      <c r="LRN47" s="549"/>
      <c r="LRO47" s="549"/>
      <c r="LRP47" s="549"/>
      <c r="LRQ47" s="549"/>
      <c r="LRR47" s="549"/>
      <c r="LRS47" s="549"/>
      <c r="LRT47" s="549"/>
      <c r="LRU47" s="549"/>
      <c r="LRV47" s="549"/>
      <c r="LRW47" s="549"/>
      <c r="LRX47" s="549"/>
      <c r="LRY47" s="549"/>
      <c r="LRZ47" s="549"/>
      <c r="LSA47" s="549"/>
      <c r="LSB47" s="549"/>
      <c r="LSC47" s="549"/>
      <c r="LSD47" s="549"/>
      <c r="LSE47" s="549"/>
      <c r="LSF47" s="549"/>
      <c r="LSG47" s="549"/>
      <c r="LSH47" s="549"/>
      <c r="LSI47" s="549"/>
      <c r="LSJ47" s="549"/>
      <c r="LSK47" s="549"/>
      <c r="LSL47" s="549"/>
      <c r="LSM47" s="549"/>
      <c r="LSN47" s="549"/>
      <c r="LSO47" s="549"/>
      <c r="LSP47" s="549"/>
      <c r="LSQ47" s="549"/>
      <c r="LSR47" s="549"/>
      <c r="LSS47" s="549"/>
      <c r="LST47" s="549"/>
      <c r="LSU47" s="549"/>
      <c r="LSV47" s="549"/>
      <c r="LSW47" s="549"/>
      <c r="LSX47" s="549"/>
      <c r="LSY47" s="549"/>
      <c r="LSZ47" s="549"/>
      <c r="LTA47" s="549"/>
      <c r="LTB47" s="549"/>
      <c r="LTC47" s="549"/>
      <c r="LTD47" s="549"/>
      <c r="LTE47" s="549"/>
      <c r="LTF47" s="549"/>
      <c r="LTG47" s="549"/>
      <c r="LTH47" s="549"/>
      <c r="LTI47" s="549"/>
      <c r="LTJ47" s="549"/>
      <c r="LTK47" s="549"/>
      <c r="LTL47" s="549"/>
      <c r="LTM47" s="549"/>
      <c r="LTN47" s="549"/>
      <c r="LTO47" s="549"/>
      <c r="LTP47" s="549"/>
      <c r="LTQ47" s="549"/>
      <c r="LTR47" s="549"/>
      <c r="LTS47" s="549"/>
      <c r="LTT47" s="549"/>
      <c r="LTU47" s="549"/>
      <c r="LTV47" s="549"/>
      <c r="LTW47" s="549"/>
      <c r="LTX47" s="549"/>
      <c r="LTY47" s="549"/>
      <c r="LTZ47" s="549"/>
      <c r="LUA47" s="549"/>
      <c r="LUB47" s="549"/>
      <c r="LUC47" s="549"/>
      <c r="LUD47" s="549"/>
      <c r="LUE47" s="549"/>
      <c r="LUF47" s="549"/>
      <c r="LUG47" s="549"/>
      <c r="LUH47" s="549"/>
      <c r="LUI47" s="549"/>
      <c r="LUJ47" s="549"/>
      <c r="LUK47" s="549"/>
      <c r="LUL47" s="549"/>
      <c r="LUM47" s="549"/>
      <c r="LUN47" s="549"/>
      <c r="LUO47" s="549"/>
      <c r="LUP47" s="549"/>
      <c r="LUQ47" s="549"/>
      <c r="LUR47" s="549"/>
      <c r="LUS47" s="549"/>
      <c r="LUT47" s="549"/>
      <c r="LUU47" s="549"/>
      <c r="LUV47" s="549"/>
      <c r="LUW47" s="549"/>
      <c r="LUX47" s="549"/>
      <c r="LUY47" s="549"/>
      <c r="LUZ47" s="549"/>
      <c r="LVA47" s="549"/>
      <c r="LVB47" s="549"/>
      <c r="LVC47" s="549"/>
      <c r="LVD47" s="549"/>
      <c r="LVE47" s="549"/>
      <c r="LVF47" s="549"/>
      <c r="LVG47" s="549"/>
      <c r="LVH47" s="549"/>
      <c r="LVI47" s="549"/>
      <c r="LVJ47" s="549"/>
      <c r="LVK47" s="549"/>
      <c r="LVL47" s="549"/>
      <c r="LVM47" s="549"/>
      <c r="LVN47" s="549"/>
      <c r="LVO47" s="549"/>
      <c r="LVP47" s="549"/>
      <c r="LVQ47" s="549"/>
      <c r="LVR47" s="549"/>
      <c r="LVS47" s="549"/>
      <c r="LVT47" s="549"/>
      <c r="LVU47" s="549"/>
      <c r="LVV47" s="549"/>
      <c r="LVW47" s="549"/>
      <c r="LVX47" s="549"/>
      <c r="LVY47" s="549"/>
      <c r="LVZ47" s="549"/>
      <c r="LWA47" s="549"/>
      <c r="LWB47" s="549"/>
      <c r="LWC47" s="549"/>
      <c r="LWD47" s="549"/>
      <c r="LWE47" s="549"/>
      <c r="LWF47" s="549"/>
      <c r="LWG47" s="549"/>
      <c r="LWH47" s="549"/>
      <c r="LWI47" s="549"/>
      <c r="LWJ47" s="549"/>
      <c r="LWK47" s="549"/>
      <c r="LWL47" s="549"/>
      <c r="LWM47" s="549"/>
      <c r="LWN47" s="549"/>
      <c r="LWO47" s="549"/>
      <c r="LWP47" s="549"/>
      <c r="LWQ47" s="549"/>
      <c r="LWR47" s="549"/>
      <c r="LWS47" s="549"/>
      <c r="LWT47" s="549"/>
      <c r="LWU47" s="549"/>
      <c r="LWV47" s="549"/>
      <c r="LWW47" s="549"/>
      <c r="LWX47" s="549"/>
      <c r="LWY47" s="549"/>
      <c r="LWZ47" s="549"/>
      <c r="LXA47" s="549"/>
      <c r="LXB47" s="549"/>
      <c r="LXC47" s="549"/>
      <c r="LXD47" s="549"/>
      <c r="LXE47" s="549"/>
      <c r="LXF47" s="549"/>
      <c r="LXG47" s="549"/>
      <c r="LXH47" s="549"/>
      <c r="LXI47" s="549"/>
      <c r="LXJ47" s="549"/>
      <c r="LXK47" s="549"/>
      <c r="LXL47" s="549"/>
      <c r="LXM47" s="549"/>
      <c r="LXN47" s="549"/>
      <c r="LXO47" s="549"/>
      <c r="LXP47" s="549"/>
      <c r="LXQ47" s="549"/>
      <c r="LXR47" s="549"/>
      <c r="LXS47" s="549"/>
      <c r="LXT47" s="549"/>
      <c r="LXU47" s="549"/>
      <c r="LXV47" s="549"/>
      <c r="LXW47" s="549"/>
      <c r="LXX47" s="549"/>
      <c r="LXY47" s="549"/>
      <c r="LXZ47" s="549"/>
      <c r="LYA47" s="549"/>
      <c r="LYB47" s="549"/>
      <c r="LYC47" s="549"/>
      <c r="LYD47" s="549"/>
      <c r="LYE47" s="549"/>
      <c r="LYF47" s="549"/>
      <c r="LYG47" s="549"/>
      <c r="LYH47" s="549"/>
      <c r="LYI47" s="549"/>
      <c r="LYJ47" s="549"/>
      <c r="LYK47" s="549"/>
      <c r="LYL47" s="549"/>
      <c r="LYM47" s="549"/>
      <c r="LYN47" s="549"/>
      <c r="LYO47" s="549"/>
      <c r="LYP47" s="549"/>
      <c r="LYQ47" s="549"/>
      <c r="LYR47" s="549"/>
      <c r="LYS47" s="549"/>
      <c r="LYT47" s="549"/>
      <c r="LYU47" s="549"/>
      <c r="LYV47" s="549"/>
      <c r="LYW47" s="549"/>
      <c r="LYX47" s="549"/>
      <c r="LYY47" s="549"/>
      <c r="LYZ47" s="549"/>
      <c r="LZA47" s="549"/>
      <c r="LZB47" s="549"/>
      <c r="LZC47" s="549"/>
      <c r="LZD47" s="549"/>
      <c r="LZE47" s="549"/>
      <c r="LZF47" s="549"/>
      <c r="LZG47" s="549"/>
      <c r="LZH47" s="549"/>
      <c r="LZI47" s="549"/>
      <c r="LZJ47" s="549"/>
      <c r="LZK47" s="549"/>
      <c r="LZL47" s="549"/>
      <c r="LZM47" s="549"/>
      <c r="LZN47" s="549"/>
      <c r="LZO47" s="549"/>
      <c r="LZP47" s="549"/>
      <c r="LZQ47" s="549"/>
      <c r="LZR47" s="549"/>
      <c r="LZS47" s="549"/>
      <c r="LZT47" s="549"/>
      <c r="LZU47" s="549"/>
      <c r="LZV47" s="549"/>
      <c r="LZW47" s="549"/>
      <c r="LZX47" s="549"/>
      <c r="LZY47" s="549"/>
      <c r="LZZ47" s="549"/>
      <c r="MAA47" s="549"/>
      <c r="MAB47" s="549"/>
      <c r="MAC47" s="549"/>
      <c r="MAD47" s="549"/>
      <c r="MAE47" s="549"/>
      <c r="MAF47" s="549"/>
      <c r="MAG47" s="549"/>
      <c r="MAH47" s="549"/>
      <c r="MAI47" s="549"/>
      <c r="MAJ47" s="549"/>
      <c r="MAK47" s="549"/>
      <c r="MAL47" s="549"/>
      <c r="MAM47" s="549"/>
      <c r="MAN47" s="549"/>
      <c r="MAO47" s="549"/>
      <c r="MAP47" s="549"/>
      <c r="MAQ47" s="549"/>
      <c r="MAR47" s="549"/>
      <c r="MAS47" s="549"/>
      <c r="MAT47" s="549"/>
      <c r="MAU47" s="549"/>
      <c r="MAV47" s="549"/>
      <c r="MAW47" s="549"/>
      <c r="MAX47" s="549"/>
      <c r="MAY47" s="549"/>
      <c r="MAZ47" s="549"/>
      <c r="MBA47" s="549"/>
      <c r="MBB47" s="549"/>
      <c r="MBC47" s="549"/>
      <c r="MBD47" s="549"/>
      <c r="MBE47" s="549"/>
      <c r="MBF47" s="549"/>
      <c r="MBG47" s="549"/>
      <c r="MBH47" s="549"/>
      <c r="MBI47" s="549"/>
      <c r="MBJ47" s="549"/>
      <c r="MBK47" s="549"/>
      <c r="MBL47" s="549"/>
      <c r="MBM47" s="549"/>
      <c r="MBN47" s="549"/>
      <c r="MBO47" s="549"/>
      <c r="MBP47" s="549"/>
      <c r="MBQ47" s="549"/>
      <c r="MBR47" s="549"/>
      <c r="MBS47" s="549"/>
      <c r="MBT47" s="549"/>
      <c r="MBU47" s="549"/>
      <c r="MBV47" s="549"/>
      <c r="MBW47" s="549"/>
      <c r="MBX47" s="549"/>
      <c r="MBY47" s="549"/>
      <c r="MBZ47" s="549"/>
      <c r="MCA47" s="549"/>
      <c r="MCB47" s="549"/>
      <c r="MCC47" s="549"/>
      <c r="MCD47" s="549"/>
      <c r="MCE47" s="549"/>
      <c r="MCF47" s="549"/>
      <c r="MCG47" s="549"/>
      <c r="MCH47" s="549"/>
      <c r="MCI47" s="549"/>
      <c r="MCJ47" s="549"/>
      <c r="MCK47" s="549"/>
      <c r="MCL47" s="549"/>
      <c r="MCM47" s="549"/>
      <c r="MCN47" s="549"/>
      <c r="MCO47" s="549"/>
      <c r="MCP47" s="549"/>
      <c r="MCQ47" s="549"/>
      <c r="MCR47" s="549"/>
      <c r="MCS47" s="549"/>
      <c r="MCT47" s="549"/>
      <c r="MCU47" s="549"/>
      <c r="MCV47" s="549"/>
      <c r="MCW47" s="549"/>
      <c r="MCX47" s="549"/>
      <c r="MCY47" s="549"/>
      <c r="MCZ47" s="549"/>
      <c r="MDA47" s="549"/>
      <c r="MDB47" s="549"/>
      <c r="MDC47" s="549"/>
      <c r="MDD47" s="549"/>
      <c r="MDE47" s="549"/>
      <c r="MDF47" s="549"/>
      <c r="MDG47" s="549"/>
      <c r="MDH47" s="549"/>
      <c r="MDI47" s="549"/>
      <c r="MDJ47" s="549"/>
      <c r="MDK47" s="549"/>
      <c r="MDL47" s="549"/>
      <c r="MDM47" s="549"/>
      <c r="MDN47" s="549"/>
      <c r="MDO47" s="549"/>
      <c r="MDP47" s="549"/>
      <c r="MDQ47" s="549"/>
      <c r="MDR47" s="549"/>
      <c r="MDS47" s="549"/>
      <c r="MDT47" s="549"/>
      <c r="MDU47" s="549"/>
      <c r="MDV47" s="549"/>
      <c r="MDW47" s="549"/>
      <c r="MDX47" s="549"/>
      <c r="MDY47" s="549"/>
      <c r="MDZ47" s="549"/>
      <c r="MEA47" s="549"/>
      <c r="MEB47" s="549"/>
      <c r="MEC47" s="549"/>
      <c r="MED47" s="549"/>
      <c r="MEE47" s="549"/>
      <c r="MEF47" s="549"/>
      <c r="MEG47" s="549"/>
      <c r="MEH47" s="549"/>
      <c r="MEI47" s="549"/>
      <c r="MEJ47" s="549"/>
      <c r="MEK47" s="549"/>
      <c r="MEL47" s="549"/>
      <c r="MEM47" s="549"/>
      <c r="MEN47" s="549"/>
      <c r="MEO47" s="549"/>
      <c r="MEP47" s="549"/>
      <c r="MEQ47" s="549"/>
      <c r="MER47" s="549"/>
      <c r="MES47" s="549"/>
      <c r="MET47" s="549"/>
      <c r="MEU47" s="549"/>
      <c r="MEV47" s="549"/>
      <c r="MEW47" s="549"/>
      <c r="MEX47" s="549"/>
      <c r="MEY47" s="549"/>
      <c r="MEZ47" s="549"/>
      <c r="MFA47" s="549"/>
      <c r="MFB47" s="549"/>
      <c r="MFC47" s="549"/>
      <c r="MFD47" s="549"/>
      <c r="MFE47" s="549"/>
      <c r="MFF47" s="549"/>
      <c r="MFG47" s="549"/>
      <c r="MFH47" s="549"/>
      <c r="MFI47" s="549"/>
      <c r="MFJ47" s="549"/>
      <c r="MFK47" s="549"/>
      <c r="MFL47" s="549"/>
      <c r="MFM47" s="549"/>
      <c r="MFN47" s="549"/>
      <c r="MFO47" s="549"/>
      <c r="MFP47" s="549"/>
      <c r="MFQ47" s="549"/>
      <c r="MFR47" s="549"/>
      <c r="MFS47" s="549"/>
      <c r="MFT47" s="549"/>
      <c r="MFU47" s="549"/>
      <c r="MFV47" s="549"/>
      <c r="MFW47" s="549"/>
      <c r="MFX47" s="549"/>
      <c r="MFY47" s="549"/>
      <c r="MFZ47" s="549"/>
      <c r="MGA47" s="549"/>
      <c r="MGB47" s="549"/>
      <c r="MGC47" s="549"/>
      <c r="MGD47" s="549"/>
      <c r="MGE47" s="549"/>
      <c r="MGF47" s="549"/>
      <c r="MGG47" s="549"/>
      <c r="MGH47" s="549"/>
      <c r="MGI47" s="549"/>
      <c r="MGJ47" s="549"/>
      <c r="MGK47" s="549"/>
      <c r="MGL47" s="549"/>
      <c r="MGM47" s="549"/>
      <c r="MGN47" s="549"/>
      <c r="MGO47" s="549"/>
      <c r="MGP47" s="549"/>
      <c r="MGQ47" s="549"/>
      <c r="MGR47" s="549"/>
      <c r="MGS47" s="549"/>
      <c r="MGT47" s="549"/>
      <c r="MGU47" s="549"/>
      <c r="MGV47" s="549"/>
      <c r="MGW47" s="549"/>
      <c r="MGX47" s="549"/>
      <c r="MGY47" s="549"/>
      <c r="MGZ47" s="549"/>
      <c r="MHA47" s="549"/>
      <c r="MHB47" s="549"/>
      <c r="MHC47" s="549"/>
      <c r="MHD47" s="549"/>
      <c r="MHE47" s="549"/>
      <c r="MHF47" s="549"/>
      <c r="MHG47" s="549"/>
      <c r="MHH47" s="549"/>
      <c r="MHI47" s="549"/>
      <c r="MHJ47" s="549"/>
      <c r="MHK47" s="549"/>
      <c r="MHL47" s="549"/>
      <c r="MHM47" s="549"/>
      <c r="MHN47" s="549"/>
      <c r="MHO47" s="549"/>
      <c r="MHP47" s="549"/>
      <c r="MHQ47" s="549"/>
      <c r="MHR47" s="549"/>
      <c r="MHS47" s="549"/>
      <c r="MHT47" s="549"/>
      <c r="MHU47" s="549"/>
      <c r="MHV47" s="549"/>
      <c r="MHW47" s="549"/>
      <c r="MHX47" s="549"/>
      <c r="MHY47" s="549"/>
      <c r="MHZ47" s="549"/>
      <c r="MIA47" s="549"/>
      <c r="MIB47" s="549"/>
      <c r="MIC47" s="549"/>
      <c r="MID47" s="549"/>
      <c r="MIE47" s="549"/>
      <c r="MIF47" s="549"/>
      <c r="MIG47" s="549"/>
      <c r="MIH47" s="549"/>
      <c r="MII47" s="549"/>
      <c r="MIJ47" s="549"/>
      <c r="MIK47" s="549"/>
      <c r="MIL47" s="549"/>
      <c r="MIM47" s="549"/>
      <c r="MIN47" s="549"/>
      <c r="MIO47" s="549"/>
      <c r="MIP47" s="549"/>
      <c r="MIQ47" s="549"/>
      <c r="MIR47" s="549"/>
      <c r="MIS47" s="549"/>
      <c r="MIT47" s="549"/>
      <c r="MIU47" s="549"/>
      <c r="MIV47" s="549"/>
      <c r="MIW47" s="549"/>
      <c r="MIX47" s="549"/>
      <c r="MIY47" s="549"/>
      <c r="MIZ47" s="549"/>
      <c r="MJA47" s="549"/>
      <c r="MJB47" s="549"/>
      <c r="MJC47" s="549"/>
      <c r="MJD47" s="549"/>
      <c r="MJE47" s="549"/>
      <c r="MJF47" s="549"/>
      <c r="MJG47" s="549"/>
      <c r="MJH47" s="549"/>
      <c r="MJI47" s="549"/>
      <c r="MJJ47" s="549"/>
      <c r="MJK47" s="549"/>
      <c r="MJL47" s="549"/>
      <c r="MJM47" s="549"/>
      <c r="MJN47" s="549"/>
      <c r="MJO47" s="549"/>
      <c r="MJP47" s="549"/>
      <c r="MJQ47" s="549"/>
      <c r="MJR47" s="549"/>
      <c r="MJS47" s="549"/>
      <c r="MJT47" s="549"/>
      <c r="MJU47" s="549"/>
      <c r="MJV47" s="549"/>
      <c r="MJW47" s="549"/>
      <c r="MJX47" s="549"/>
      <c r="MJY47" s="549"/>
      <c r="MJZ47" s="549"/>
      <c r="MKA47" s="549"/>
      <c r="MKB47" s="549"/>
      <c r="MKC47" s="549"/>
      <c r="MKD47" s="549"/>
      <c r="MKE47" s="549"/>
      <c r="MKF47" s="549"/>
      <c r="MKG47" s="549"/>
      <c r="MKH47" s="549"/>
      <c r="MKI47" s="549"/>
      <c r="MKJ47" s="549"/>
      <c r="MKK47" s="549"/>
      <c r="MKL47" s="549"/>
      <c r="MKM47" s="549"/>
      <c r="MKN47" s="549"/>
      <c r="MKO47" s="549"/>
      <c r="MKP47" s="549"/>
      <c r="MKQ47" s="549"/>
      <c r="MKR47" s="549"/>
      <c r="MKS47" s="549"/>
      <c r="MKT47" s="549"/>
      <c r="MKU47" s="549"/>
      <c r="MKV47" s="549"/>
      <c r="MKW47" s="549"/>
      <c r="MKX47" s="549"/>
      <c r="MKY47" s="549"/>
      <c r="MKZ47" s="549"/>
      <c r="MLA47" s="549"/>
      <c r="MLB47" s="549"/>
      <c r="MLC47" s="549"/>
      <c r="MLD47" s="549"/>
      <c r="MLE47" s="549"/>
      <c r="MLF47" s="549"/>
      <c r="MLG47" s="549"/>
      <c r="MLH47" s="549"/>
      <c r="MLI47" s="549"/>
      <c r="MLJ47" s="549"/>
      <c r="MLK47" s="549"/>
      <c r="MLL47" s="549"/>
      <c r="MLM47" s="549"/>
      <c r="MLN47" s="549"/>
      <c r="MLO47" s="549"/>
      <c r="MLP47" s="549"/>
      <c r="MLQ47" s="549"/>
      <c r="MLR47" s="549"/>
      <c r="MLS47" s="549"/>
      <c r="MLT47" s="549"/>
      <c r="MLU47" s="549"/>
      <c r="MLV47" s="549"/>
      <c r="MLW47" s="549"/>
      <c r="MLX47" s="549"/>
      <c r="MLY47" s="549"/>
      <c r="MLZ47" s="549"/>
      <c r="MMA47" s="549"/>
      <c r="MMB47" s="549"/>
      <c r="MMC47" s="549"/>
      <c r="MMD47" s="549"/>
      <c r="MME47" s="549"/>
      <c r="MMF47" s="549"/>
      <c r="MMG47" s="549"/>
      <c r="MMH47" s="549"/>
      <c r="MMI47" s="549"/>
      <c r="MMJ47" s="549"/>
      <c r="MMK47" s="549"/>
      <c r="MML47" s="549"/>
      <c r="MMM47" s="549"/>
      <c r="MMN47" s="549"/>
      <c r="MMO47" s="549"/>
      <c r="MMP47" s="549"/>
      <c r="MMQ47" s="549"/>
      <c r="MMR47" s="549"/>
      <c r="MMS47" s="549"/>
      <c r="MMT47" s="549"/>
      <c r="MMU47" s="549"/>
      <c r="MMV47" s="549"/>
      <c r="MMW47" s="549"/>
      <c r="MMX47" s="549"/>
      <c r="MMY47" s="549"/>
      <c r="MMZ47" s="549"/>
      <c r="MNA47" s="549"/>
      <c r="MNB47" s="549"/>
      <c r="MNC47" s="549"/>
      <c r="MND47" s="549"/>
      <c r="MNE47" s="549"/>
      <c r="MNF47" s="549"/>
      <c r="MNG47" s="549"/>
      <c r="MNH47" s="549"/>
      <c r="MNI47" s="549"/>
      <c r="MNJ47" s="549"/>
      <c r="MNK47" s="549"/>
      <c r="MNL47" s="549"/>
      <c r="MNM47" s="549"/>
      <c r="MNN47" s="549"/>
      <c r="MNO47" s="549"/>
      <c r="MNP47" s="549"/>
      <c r="MNQ47" s="549"/>
      <c r="MNR47" s="549"/>
      <c r="MNS47" s="549"/>
      <c r="MNT47" s="549"/>
      <c r="MNU47" s="549"/>
      <c r="MNV47" s="549"/>
      <c r="MNW47" s="549"/>
      <c r="MNX47" s="549"/>
      <c r="MNY47" s="549"/>
      <c r="MNZ47" s="549"/>
      <c r="MOA47" s="549"/>
      <c r="MOB47" s="549"/>
      <c r="MOC47" s="549"/>
      <c r="MOD47" s="549"/>
      <c r="MOE47" s="549"/>
      <c r="MOF47" s="549"/>
      <c r="MOG47" s="549"/>
      <c r="MOH47" s="549"/>
      <c r="MOI47" s="549"/>
      <c r="MOJ47" s="549"/>
      <c r="MOK47" s="549"/>
      <c r="MOL47" s="549"/>
      <c r="MOM47" s="549"/>
      <c r="MON47" s="549"/>
      <c r="MOO47" s="549"/>
      <c r="MOP47" s="549"/>
      <c r="MOQ47" s="549"/>
      <c r="MOR47" s="549"/>
      <c r="MOS47" s="549"/>
      <c r="MOT47" s="549"/>
      <c r="MOU47" s="549"/>
      <c r="MOV47" s="549"/>
      <c r="MOW47" s="549"/>
      <c r="MOX47" s="549"/>
      <c r="MOY47" s="549"/>
      <c r="MOZ47" s="549"/>
      <c r="MPA47" s="549"/>
      <c r="MPB47" s="549"/>
      <c r="MPC47" s="549"/>
      <c r="MPD47" s="549"/>
      <c r="MPE47" s="549"/>
      <c r="MPF47" s="549"/>
      <c r="MPG47" s="549"/>
      <c r="MPH47" s="549"/>
      <c r="MPI47" s="549"/>
      <c r="MPJ47" s="549"/>
      <c r="MPK47" s="549"/>
      <c r="MPL47" s="549"/>
      <c r="MPM47" s="549"/>
      <c r="MPN47" s="549"/>
      <c r="MPO47" s="549"/>
      <c r="MPP47" s="549"/>
      <c r="MPQ47" s="549"/>
      <c r="MPR47" s="549"/>
      <c r="MPS47" s="549"/>
      <c r="MPT47" s="549"/>
      <c r="MPU47" s="549"/>
      <c r="MPV47" s="549"/>
      <c r="MPW47" s="549"/>
      <c r="MPX47" s="549"/>
      <c r="MPY47" s="549"/>
      <c r="MPZ47" s="549"/>
      <c r="MQA47" s="549"/>
      <c r="MQB47" s="549"/>
      <c r="MQC47" s="549"/>
      <c r="MQD47" s="549"/>
      <c r="MQE47" s="549"/>
      <c r="MQF47" s="549"/>
      <c r="MQG47" s="549"/>
      <c r="MQH47" s="549"/>
      <c r="MQI47" s="549"/>
      <c r="MQJ47" s="549"/>
      <c r="MQK47" s="549"/>
      <c r="MQL47" s="549"/>
      <c r="MQM47" s="549"/>
      <c r="MQN47" s="549"/>
      <c r="MQO47" s="549"/>
      <c r="MQP47" s="549"/>
      <c r="MQQ47" s="549"/>
      <c r="MQR47" s="549"/>
      <c r="MQS47" s="549"/>
      <c r="MQT47" s="549"/>
      <c r="MQU47" s="549"/>
      <c r="MQV47" s="549"/>
      <c r="MQW47" s="549"/>
      <c r="MQX47" s="549"/>
      <c r="MQY47" s="549"/>
      <c r="MQZ47" s="549"/>
      <c r="MRA47" s="549"/>
      <c r="MRB47" s="549"/>
      <c r="MRC47" s="549"/>
      <c r="MRD47" s="549"/>
      <c r="MRE47" s="549"/>
      <c r="MRF47" s="549"/>
      <c r="MRG47" s="549"/>
      <c r="MRH47" s="549"/>
      <c r="MRI47" s="549"/>
      <c r="MRJ47" s="549"/>
      <c r="MRK47" s="549"/>
      <c r="MRL47" s="549"/>
      <c r="MRM47" s="549"/>
      <c r="MRN47" s="549"/>
      <c r="MRO47" s="549"/>
      <c r="MRP47" s="549"/>
      <c r="MRQ47" s="549"/>
      <c r="MRR47" s="549"/>
      <c r="MRS47" s="549"/>
      <c r="MRT47" s="549"/>
      <c r="MRU47" s="549"/>
      <c r="MRV47" s="549"/>
      <c r="MRW47" s="549"/>
      <c r="MRX47" s="549"/>
      <c r="MRY47" s="549"/>
      <c r="MRZ47" s="549"/>
      <c r="MSA47" s="549"/>
      <c r="MSB47" s="549"/>
      <c r="MSC47" s="549"/>
      <c r="MSD47" s="549"/>
      <c r="MSE47" s="549"/>
      <c r="MSF47" s="549"/>
      <c r="MSG47" s="549"/>
      <c r="MSH47" s="549"/>
      <c r="MSI47" s="549"/>
      <c r="MSJ47" s="549"/>
      <c r="MSK47" s="549"/>
      <c r="MSL47" s="549"/>
      <c r="MSM47" s="549"/>
      <c r="MSN47" s="549"/>
      <c r="MSO47" s="549"/>
      <c r="MSP47" s="549"/>
      <c r="MSQ47" s="549"/>
      <c r="MSR47" s="549"/>
      <c r="MSS47" s="549"/>
      <c r="MST47" s="549"/>
      <c r="MSU47" s="549"/>
      <c r="MSV47" s="549"/>
      <c r="MSW47" s="549"/>
      <c r="MSX47" s="549"/>
      <c r="MSY47" s="549"/>
      <c r="MSZ47" s="549"/>
      <c r="MTA47" s="549"/>
      <c r="MTB47" s="549"/>
      <c r="MTC47" s="549"/>
      <c r="MTD47" s="549"/>
      <c r="MTE47" s="549"/>
      <c r="MTF47" s="549"/>
      <c r="MTG47" s="549"/>
      <c r="MTH47" s="549"/>
      <c r="MTI47" s="549"/>
      <c r="MTJ47" s="549"/>
      <c r="MTK47" s="549"/>
      <c r="MTL47" s="549"/>
      <c r="MTM47" s="549"/>
      <c r="MTN47" s="549"/>
      <c r="MTO47" s="549"/>
      <c r="MTP47" s="549"/>
      <c r="MTQ47" s="549"/>
      <c r="MTR47" s="549"/>
      <c r="MTS47" s="549"/>
      <c r="MTT47" s="549"/>
      <c r="MTU47" s="549"/>
      <c r="MTV47" s="549"/>
      <c r="MTW47" s="549"/>
      <c r="MTX47" s="549"/>
      <c r="MTY47" s="549"/>
      <c r="MTZ47" s="549"/>
      <c r="MUA47" s="549"/>
      <c r="MUB47" s="549"/>
      <c r="MUC47" s="549"/>
      <c r="MUD47" s="549"/>
      <c r="MUE47" s="549"/>
      <c r="MUF47" s="549"/>
      <c r="MUG47" s="549"/>
      <c r="MUH47" s="549"/>
      <c r="MUI47" s="549"/>
      <c r="MUJ47" s="549"/>
      <c r="MUK47" s="549"/>
      <c r="MUL47" s="549"/>
      <c r="MUM47" s="549"/>
      <c r="MUN47" s="549"/>
      <c r="MUO47" s="549"/>
      <c r="MUP47" s="549"/>
      <c r="MUQ47" s="549"/>
      <c r="MUR47" s="549"/>
      <c r="MUS47" s="549"/>
      <c r="MUT47" s="549"/>
      <c r="MUU47" s="549"/>
      <c r="MUV47" s="549"/>
      <c r="MUW47" s="549"/>
      <c r="MUX47" s="549"/>
      <c r="MUY47" s="549"/>
      <c r="MUZ47" s="549"/>
      <c r="MVA47" s="549"/>
      <c r="MVB47" s="549"/>
      <c r="MVC47" s="549"/>
      <c r="MVD47" s="549"/>
      <c r="MVE47" s="549"/>
      <c r="MVF47" s="549"/>
      <c r="MVG47" s="549"/>
      <c r="MVH47" s="549"/>
      <c r="MVI47" s="549"/>
      <c r="MVJ47" s="549"/>
      <c r="MVK47" s="549"/>
      <c r="MVL47" s="549"/>
      <c r="MVM47" s="549"/>
      <c r="MVN47" s="549"/>
      <c r="MVO47" s="549"/>
      <c r="MVP47" s="549"/>
      <c r="MVQ47" s="549"/>
      <c r="MVR47" s="549"/>
      <c r="MVS47" s="549"/>
      <c r="MVT47" s="549"/>
      <c r="MVU47" s="549"/>
      <c r="MVV47" s="549"/>
      <c r="MVW47" s="549"/>
      <c r="MVX47" s="549"/>
      <c r="MVY47" s="549"/>
      <c r="MVZ47" s="549"/>
      <c r="MWA47" s="549"/>
      <c r="MWB47" s="549"/>
      <c r="MWC47" s="549"/>
      <c r="MWD47" s="549"/>
      <c r="MWE47" s="549"/>
      <c r="MWF47" s="549"/>
      <c r="MWG47" s="549"/>
      <c r="MWH47" s="549"/>
      <c r="MWI47" s="549"/>
      <c r="MWJ47" s="549"/>
      <c r="MWK47" s="549"/>
      <c r="MWL47" s="549"/>
      <c r="MWM47" s="549"/>
      <c r="MWN47" s="549"/>
      <c r="MWO47" s="549"/>
      <c r="MWP47" s="549"/>
      <c r="MWQ47" s="549"/>
      <c r="MWR47" s="549"/>
      <c r="MWS47" s="549"/>
      <c r="MWT47" s="549"/>
      <c r="MWU47" s="549"/>
      <c r="MWV47" s="549"/>
      <c r="MWW47" s="549"/>
      <c r="MWX47" s="549"/>
      <c r="MWY47" s="549"/>
      <c r="MWZ47" s="549"/>
      <c r="MXA47" s="549"/>
      <c r="MXB47" s="549"/>
      <c r="MXC47" s="549"/>
      <c r="MXD47" s="549"/>
      <c r="MXE47" s="549"/>
      <c r="MXF47" s="549"/>
      <c r="MXG47" s="549"/>
      <c r="MXH47" s="549"/>
      <c r="MXI47" s="549"/>
      <c r="MXJ47" s="549"/>
      <c r="MXK47" s="549"/>
      <c r="MXL47" s="549"/>
      <c r="MXM47" s="549"/>
      <c r="MXN47" s="549"/>
      <c r="MXO47" s="549"/>
      <c r="MXP47" s="549"/>
      <c r="MXQ47" s="549"/>
      <c r="MXR47" s="549"/>
      <c r="MXS47" s="549"/>
      <c r="MXT47" s="549"/>
      <c r="MXU47" s="549"/>
      <c r="MXV47" s="549"/>
      <c r="MXW47" s="549"/>
      <c r="MXX47" s="549"/>
      <c r="MXY47" s="549"/>
      <c r="MXZ47" s="549"/>
      <c r="MYA47" s="549"/>
      <c r="MYB47" s="549"/>
      <c r="MYC47" s="549"/>
      <c r="MYD47" s="549"/>
      <c r="MYE47" s="549"/>
      <c r="MYF47" s="549"/>
      <c r="MYG47" s="549"/>
      <c r="MYH47" s="549"/>
      <c r="MYI47" s="549"/>
      <c r="MYJ47" s="549"/>
      <c r="MYK47" s="549"/>
      <c r="MYL47" s="549"/>
      <c r="MYM47" s="549"/>
      <c r="MYN47" s="549"/>
      <c r="MYO47" s="549"/>
      <c r="MYP47" s="549"/>
      <c r="MYQ47" s="549"/>
      <c r="MYR47" s="549"/>
      <c r="MYS47" s="549"/>
      <c r="MYT47" s="549"/>
      <c r="MYU47" s="549"/>
      <c r="MYV47" s="549"/>
      <c r="MYW47" s="549"/>
      <c r="MYX47" s="549"/>
      <c r="MYY47" s="549"/>
      <c r="MYZ47" s="549"/>
      <c r="MZA47" s="549"/>
      <c r="MZB47" s="549"/>
      <c r="MZC47" s="549"/>
      <c r="MZD47" s="549"/>
      <c r="MZE47" s="549"/>
      <c r="MZF47" s="549"/>
      <c r="MZG47" s="549"/>
      <c r="MZH47" s="549"/>
      <c r="MZI47" s="549"/>
      <c r="MZJ47" s="549"/>
      <c r="MZK47" s="549"/>
      <c r="MZL47" s="549"/>
      <c r="MZM47" s="549"/>
      <c r="MZN47" s="549"/>
      <c r="MZO47" s="549"/>
      <c r="MZP47" s="549"/>
      <c r="MZQ47" s="549"/>
      <c r="MZR47" s="549"/>
      <c r="MZS47" s="549"/>
      <c r="MZT47" s="549"/>
      <c r="MZU47" s="549"/>
      <c r="MZV47" s="549"/>
      <c r="MZW47" s="549"/>
      <c r="MZX47" s="549"/>
      <c r="MZY47" s="549"/>
      <c r="MZZ47" s="549"/>
      <c r="NAA47" s="549"/>
      <c r="NAB47" s="549"/>
      <c r="NAC47" s="549"/>
      <c r="NAD47" s="549"/>
      <c r="NAE47" s="549"/>
      <c r="NAF47" s="549"/>
      <c r="NAG47" s="549"/>
      <c r="NAH47" s="549"/>
      <c r="NAI47" s="549"/>
      <c r="NAJ47" s="549"/>
      <c r="NAK47" s="549"/>
      <c r="NAL47" s="549"/>
      <c r="NAM47" s="549"/>
      <c r="NAN47" s="549"/>
      <c r="NAO47" s="549"/>
      <c r="NAP47" s="549"/>
      <c r="NAQ47" s="549"/>
      <c r="NAR47" s="549"/>
      <c r="NAS47" s="549"/>
      <c r="NAT47" s="549"/>
      <c r="NAU47" s="549"/>
      <c r="NAV47" s="549"/>
      <c r="NAW47" s="549"/>
      <c r="NAX47" s="549"/>
      <c r="NAY47" s="549"/>
      <c r="NAZ47" s="549"/>
      <c r="NBA47" s="549"/>
      <c r="NBB47" s="549"/>
      <c r="NBC47" s="549"/>
      <c r="NBD47" s="549"/>
      <c r="NBE47" s="549"/>
      <c r="NBF47" s="549"/>
      <c r="NBG47" s="549"/>
      <c r="NBH47" s="549"/>
      <c r="NBI47" s="549"/>
      <c r="NBJ47" s="549"/>
      <c r="NBK47" s="549"/>
      <c r="NBL47" s="549"/>
      <c r="NBM47" s="549"/>
      <c r="NBN47" s="549"/>
      <c r="NBO47" s="549"/>
      <c r="NBP47" s="549"/>
      <c r="NBQ47" s="549"/>
      <c r="NBR47" s="549"/>
      <c r="NBS47" s="549"/>
      <c r="NBT47" s="549"/>
      <c r="NBU47" s="549"/>
      <c r="NBV47" s="549"/>
      <c r="NBW47" s="549"/>
      <c r="NBX47" s="549"/>
      <c r="NBY47" s="549"/>
      <c r="NBZ47" s="549"/>
      <c r="NCA47" s="549"/>
      <c r="NCB47" s="549"/>
      <c r="NCC47" s="549"/>
      <c r="NCD47" s="549"/>
      <c r="NCE47" s="549"/>
      <c r="NCF47" s="549"/>
      <c r="NCG47" s="549"/>
      <c r="NCH47" s="549"/>
      <c r="NCI47" s="549"/>
      <c r="NCJ47" s="549"/>
      <c r="NCK47" s="549"/>
      <c r="NCL47" s="549"/>
      <c r="NCM47" s="549"/>
      <c r="NCN47" s="549"/>
      <c r="NCO47" s="549"/>
      <c r="NCP47" s="549"/>
      <c r="NCQ47" s="549"/>
      <c r="NCR47" s="549"/>
      <c r="NCS47" s="549"/>
      <c r="NCT47" s="549"/>
      <c r="NCU47" s="549"/>
      <c r="NCV47" s="549"/>
      <c r="NCW47" s="549"/>
      <c r="NCX47" s="549"/>
      <c r="NCY47" s="549"/>
      <c r="NCZ47" s="549"/>
      <c r="NDA47" s="549"/>
      <c r="NDB47" s="549"/>
      <c r="NDC47" s="549"/>
      <c r="NDD47" s="549"/>
      <c r="NDE47" s="549"/>
      <c r="NDF47" s="549"/>
      <c r="NDG47" s="549"/>
      <c r="NDH47" s="549"/>
      <c r="NDI47" s="549"/>
      <c r="NDJ47" s="549"/>
      <c r="NDK47" s="549"/>
      <c r="NDL47" s="549"/>
      <c r="NDM47" s="549"/>
      <c r="NDN47" s="549"/>
      <c r="NDO47" s="549"/>
      <c r="NDP47" s="549"/>
      <c r="NDQ47" s="549"/>
      <c r="NDR47" s="549"/>
      <c r="NDS47" s="549"/>
      <c r="NDT47" s="549"/>
      <c r="NDU47" s="549"/>
      <c r="NDV47" s="549"/>
      <c r="NDW47" s="549"/>
      <c r="NDX47" s="549"/>
      <c r="NDY47" s="549"/>
      <c r="NDZ47" s="549"/>
      <c r="NEA47" s="549"/>
      <c r="NEB47" s="549"/>
      <c r="NEC47" s="549"/>
      <c r="NED47" s="549"/>
      <c r="NEE47" s="549"/>
      <c r="NEF47" s="549"/>
      <c r="NEG47" s="549"/>
      <c r="NEH47" s="549"/>
      <c r="NEI47" s="549"/>
      <c r="NEJ47" s="549"/>
      <c r="NEK47" s="549"/>
      <c r="NEL47" s="549"/>
      <c r="NEM47" s="549"/>
      <c r="NEN47" s="549"/>
      <c r="NEO47" s="549"/>
      <c r="NEP47" s="549"/>
      <c r="NEQ47" s="549"/>
      <c r="NER47" s="549"/>
      <c r="NES47" s="549"/>
      <c r="NET47" s="549"/>
      <c r="NEU47" s="549"/>
      <c r="NEV47" s="549"/>
      <c r="NEW47" s="549"/>
      <c r="NEX47" s="549"/>
      <c r="NEY47" s="549"/>
      <c r="NEZ47" s="549"/>
      <c r="NFA47" s="549"/>
      <c r="NFB47" s="549"/>
      <c r="NFC47" s="549"/>
      <c r="NFD47" s="549"/>
      <c r="NFE47" s="549"/>
      <c r="NFF47" s="549"/>
      <c r="NFG47" s="549"/>
      <c r="NFH47" s="549"/>
      <c r="NFI47" s="549"/>
      <c r="NFJ47" s="549"/>
      <c r="NFK47" s="549"/>
      <c r="NFL47" s="549"/>
      <c r="NFM47" s="549"/>
      <c r="NFN47" s="549"/>
      <c r="NFO47" s="549"/>
      <c r="NFP47" s="549"/>
      <c r="NFQ47" s="549"/>
      <c r="NFR47" s="549"/>
      <c r="NFS47" s="549"/>
      <c r="NFT47" s="549"/>
      <c r="NFU47" s="549"/>
      <c r="NFV47" s="549"/>
      <c r="NFW47" s="549"/>
      <c r="NFX47" s="549"/>
      <c r="NFY47" s="549"/>
      <c r="NFZ47" s="549"/>
      <c r="NGA47" s="549"/>
      <c r="NGB47" s="549"/>
      <c r="NGC47" s="549"/>
      <c r="NGD47" s="549"/>
      <c r="NGE47" s="549"/>
      <c r="NGF47" s="549"/>
      <c r="NGG47" s="549"/>
      <c r="NGH47" s="549"/>
      <c r="NGI47" s="549"/>
      <c r="NGJ47" s="549"/>
      <c r="NGK47" s="549"/>
      <c r="NGL47" s="549"/>
      <c r="NGM47" s="549"/>
      <c r="NGN47" s="549"/>
      <c r="NGO47" s="549"/>
      <c r="NGP47" s="549"/>
      <c r="NGQ47" s="549"/>
      <c r="NGR47" s="549"/>
      <c r="NGS47" s="549"/>
      <c r="NGT47" s="549"/>
      <c r="NGU47" s="549"/>
      <c r="NGV47" s="549"/>
      <c r="NGW47" s="549"/>
      <c r="NGX47" s="549"/>
      <c r="NGY47" s="549"/>
      <c r="NGZ47" s="549"/>
      <c r="NHA47" s="549"/>
      <c r="NHB47" s="549"/>
      <c r="NHC47" s="549"/>
      <c r="NHD47" s="549"/>
      <c r="NHE47" s="549"/>
      <c r="NHF47" s="549"/>
      <c r="NHG47" s="549"/>
      <c r="NHH47" s="549"/>
      <c r="NHI47" s="549"/>
      <c r="NHJ47" s="549"/>
      <c r="NHK47" s="549"/>
      <c r="NHL47" s="549"/>
      <c r="NHM47" s="549"/>
      <c r="NHN47" s="549"/>
      <c r="NHO47" s="549"/>
      <c r="NHP47" s="549"/>
      <c r="NHQ47" s="549"/>
      <c r="NHR47" s="549"/>
      <c r="NHS47" s="549"/>
      <c r="NHT47" s="549"/>
      <c r="NHU47" s="549"/>
      <c r="NHV47" s="549"/>
      <c r="NHW47" s="549"/>
      <c r="NHX47" s="549"/>
      <c r="NHY47" s="549"/>
      <c r="NHZ47" s="549"/>
      <c r="NIA47" s="549"/>
      <c r="NIB47" s="549"/>
      <c r="NIC47" s="549"/>
      <c r="NID47" s="549"/>
      <c r="NIE47" s="549"/>
      <c r="NIF47" s="549"/>
      <c r="NIG47" s="549"/>
      <c r="NIH47" s="549"/>
      <c r="NII47" s="549"/>
      <c r="NIJ47" s="549"/>
      <c r="NIK47" s="549"/>
      <c r="NIL47" s="549"/>
      <c r="NIM47" s="549"/>
      <c r="NIN47" s="549"/>
      <c r="NIO47" s="549"/>
      <c r="NIP47" s="549"/>
      <c r="NIQ47" s="549"/>
      <c r="NIR47" s="549"/>
      <c r="NIS47" s="549"/>
      <c r="NIT47" s="549"/>
      <c r="NIU47" s="549"/>
      <c r="NIV47" s="549"/>
      <c r="NIW47" s="549"/>
      <c r="NIX47" s="549"/>
      <c r="NIY47" s="549"/>
      <c r="NIZ47" s="549"/>
      <c r="NJA47" s="549"/>
      <c r="NJB47" s="549"/>
      <c r="NJC47" s="549"/>
      <c r="NJD47" s="549"/>
      <c r="NJE47" s="549"/>
      <c r="NJF47" s="549"/>
      <c r="NJG47" s="549"/>
      <c r="NJH47" s="549"/>
      <c r="NJI47" s="549"/>
      <c r="NJJ47" s="549"/>
      <c r="NJK47" s="549"/>
      <c r="NJL47" s="549"/>
      <c r="NJM47" s="549"/>
      <c r="NJN47" s="549"/>
      <c r="NJO47" s="549"/>
      <c r="NJP47" s="549"/>
      <c r="NJQ47" s="549"/>
      <c r="NJR47" s="549"/>
      <c r="NJS47" s="549"/>
      <c r="NJT47" s="549"/>
      <c r="NJU47" s="549"/>
      <c r="NJV47" s="549"/>
      <c r="NJW47" s="549"/>
      <c r="NJX47" s="549"/>
      <c r="NJY47" s="549"/>
      <c r="NJZ47" s="549"/>
      <c r="NKA47" s="549"/>
      <c r="NKB47" s="549"/>
      <c r="NKC47" s="549"/>
      <c r="NKD47" s="549"/>
      <c r="NKE47" s="549"/>
      <c r="NKF47" s="549"/>
      <c r="NKG47" s="549"/>
      <c r="NKH47" s="549"/>
      <c r="NKI47" s="549"/>
      <c r="NKJ47" s="549"/>
      <c r="NKK47" s="549"/>
      <c r="NKL47" s="549"/>
      <c r="NKM47" s="549"/>
      <c r="NKN47" s="549"/>
      <c r="NKO47" s="549"/>
      <c r="NKP47" s="549"/>
      <c r="NKQ47" s="549"/>
      <c r="NKR47" s="549"/>
      <c r="NKS47" s="549"/>
      <c r="NKT47" s="549"/>
      <c r="NKU47" s="549"/>
      <c r="NKV47" s="549"/>
      <c r="NKW47" s="549"/>
      <c r="NKX47" s="549"/>
      <c r="NKY47" s="549"/>
      <c r="NKZ47" s="549"/>
      <c r="NLA47" s="549"/>
      <c r="NLB47" s="549"/>
      <c r="NLC47" s="549"/>
      <c r="NLD47" s="549"/>
      <c r="NLE47" s="549"/>
      <c r="NLF47" s="549"/>
      <c r="NLG47" s="549"/>
      <c r="NLH47" s="549"/>
      <c r="NLI47" s="549"/>
      <c r="NLJ47" s="549"/>
      <c r="NLK47" s="549"/>
      <c r="NLL47" s="549"/>
      <c r="NLM47" s="549"/>
      <c r="NLN47" s="549"/>
      <c r="NLO47" s="549"/>
      <c r="NLP47" s="549"/>
      <c r="NLQ47" s="549"/>
      <c r="NLR47" s="549"/>
      <c r="NLS47" s="549"/>
      <c r="NLT47" s="549"/>
      <c r="NLU47" s="549"/>
      <c r="NLV47" s="549"/>
      <c r="NLW47" s="549"/>
      <c r="NLX47" s="549"/>
      <c r="NLY47" s="549"/>
      <c r="NLZ47" s="549"/>
      <c r="NMA47" s="549"/>
      <c r="NMB47" s="549"/>
      <c r="NMC47" s="549"/>
      <c r="NMD47" s="549"/>
      <c r="NME47" s="549"/>
      <c r="NMF47" s="549"/>
      <c r="NMG47" s="549"/>
      <c r="NMH47" s="549"/>
      <c r="NMI47" s="549"/>
      <c r="NMJ47" s="549"/>
      <c r="NMK47" s="549"/>
      <c r="NML47" s="549"/>
      <c r="NMM47" s="549"/>
      <c r="NMN47" s="549"/>
      <c r="NMO47" s="549"/>
      <c r="NMP47" s="549"/>
      <c r="NMQ47" s="549"/>
      <c r="NMR47" s="549"/>
      <c r="NMS47" s="549"/>
      <c r="NMT47" s="549"/>
      <c r="NMU47" s="549"/>
      <c r="NMV47" s="549"/>
      <c r="NMW47" s="549"/>
      <c r="NMX47" s="549"/>
      <c r="NMY47" s="549"/>
      <c r="NMZ47" s="549"/>
      <c r="NNA47" s="549"/>
      <c r="NNB47" s="549"/>
      <c r="NNC47" s="549"/>
      <c r="NND47" s="549"/>
      <c r="NNE47" s="549"/>
      <c r="NNF47" s="549"/>
      <c r="NNG47" s="549"/>
      <c r="NNH47" s="549"/>
      <c r="NNI47" s="549"/>
      <c r="NNJ47" s="549"/>
      <c r="NNK47" s="549"/>
      <c r="NNL47" s="549"/>
      <c r="NNM47" s="549"/>
      <c r="NNN47" s="549"/>
      <c r="NNO47" s="549"/>
      <c r="NNP47" s="549"/>
      <c r="NNQ47" s="549"/>
      <c r="NNR47" s="549"/>
      <c r="NNS47" s="549"/>
      <c r="NNT47" s="549"/>
      <c r="NNU47" s="549"/>
      <c r="NNV47" s="549"/>
      <c r="NNW47" s="549"/>
      <c r="NNX47" s="549"/>
      <c r="NNY47" s="549"/>
      <c r="NNZ47" s="549"/>
      <c r="NOA47" s="549"/>
      <c r="NOB47" s="549"/>
      <c r="NOC47" s="549"/>
      <c r="NOD47" s="549"/>
      <c r="NOE47" s="549"/>
      <c r="NOF47" s="549"/>
      <c r="NOG47" s="549"/>
      <c r="NOH47" s="549"/>
      <c r="NOI47" s="549"/>
      <c r="NOJ47" s="549"/>
      <c r="NOK47" s="549"/>
      <c r="NOL47" s="549"/>
      <c r="NOM47" s="549"/>
      <c r="NON47" s="549"/>
      <c r="NOO47" s="549"/>
      <c r="NOP47" s="549"/>
      <c r="NOQ47" s="549"/>
      <c r="NOR47" s="549"/>
      <c r="NOS47" s="549"/>
      <c r="NOT47" s="549"/>
      <c r="NOU47" s="549"/>
      <c r="NOV47" s="549"/>
      <c r="NOW47" s="549"/>
      <c r="NOX47" s="549"/>
      <c r="NOY47" s="549"/>
      <c r="NOZ47" s="549"/>
      <c r="NPA47" s="549"/>
      <c r="NPB47" s="549"/>
      <c r="NPC47" s="549"/>
      <c r="NPD47" s="549"/>
      <c r="NPE47" s="549"/>
      <c r="NPF47" s="549"/>
      <c r="NPG47" s="549"/>
      <c r="NPH47" s="549"/>
      <c r="NPI47" s="549"/>
      <c r="NPJ47" s="549"/>
      <c r="NPK47" s="549"/>
      <c r="NPL47" s="549"/>
      <c r="NPM47" s="549"/>
      <c r="NPN47" s="549"/>
      <c r="NPO47" s="549"/>
      <c r="NPP47" s="549"/>
      <c r="NPQ47" s="549"/>
      <c r="NPR47" s="549"/>
      <c r="NPS47" s="549"/>
      <c r="NPT47" s="549"/>
      <c r="NPU47" s="549"/>
      <c r="NPV47" s="549"/>
      <c r="NPW47" s="549"/>
      <c r="NPX47" s="549"/>
      <c r="NPY47" s="549"/>
      <c r="NPZ47" s="549"/>
      <c r="NQA47" s="549"/>
      <c r="NQB47" s="549"/>
      <c r="NQC47" s="549"/>
      <c r="NQD47" s="549"/>
      <c r="NQE47" s="549"/>
      <c r="NQF47" s="549"/>
      <c r="NQG47" s="549"/>
      <c r="NQH47" s="549"/>
      <c r="NQI47" s="549"/>
      <c r="NQJ47" s="549"/>
      <c r="NQK47" s="549"/>
      <c r="NQL47" s="549"/>
      <c r="NQM47" s="549"/>
      <c r="NQN47" s="549"/>
      <c r="NQO47" s="549"/>
      <c r="NQP47" s="549"/>
      <c r="NQQ47" s="549"/>
      <c r="NQR47" s="549"/>
      <c r="NQS47" s="549"/>
      <c r="NQT47" s="549"/>
      <c r="NQU47" s="549"/>
      <c r="NQV47" s="549"/>
      <c r="NQW47" s="549"/>
      <c r="NQX47" s="549"/>
      <c r="NQY47" s="549"/>
      <c r="NQZ47" s="549"/>
      <c r="NRA47" s="549"/>
      <c r="NRB47" s="549"/>
      <c r="NRC47" s="549"/>
      <c r="NRD47" s="549"/>
      <c r="NRE47" s="549"/>
      <c r="NRF47" s="549"/>
      <c r="NRG47" s="549"/>
      <c r="NRH47" s="549"/>
      <c r="NRI47" s="549"/>
      <c r="NRJ47" s="549"/>
      <c r="NRK47" s="549"/>
      <c r="NRL47" s="549"/>
      <c r="NRM47" s="549"/>
      <c r="NRN47" s="549"/>
      <c r="NRO47" s="549"/>
      <c r="NRP47" s="549"/>
      <c r="NRQ47" s="549"/>
      <c r="NRR47" s="549"/>
      <c r="NRS47" s="549"/>
      <c r="NRT47" s="549"/>
      <c r="NRU47" s="549"/>
      <c r="NRV47" s="549"/>
      <c r="NRW47" s="549"/>
      <c r="NRX47" s="549"/>
      <c r="NRY47" s="549"/>
      <c r="NRZ47" s="549"/>
      <c r="NSA47" s="549"/>
      <c r="NSB47" s="549"/>
      <c r="NSC47" s="549"/>
      <c r="NSD47" s="549"/>
      <c r="NSE47" s="549"/>
      <c r="NSF47" s="549"/>
      <c r="NSG47" s="549"/>
      <c r="NSH47" s="549"/>
      <c r="NSI47" s="549"/>
      <c r="NSJ47" s="549"/>
      <c r="NSK47" s="549"/>
      <c r="NSL47" s="549"/>
      <c r="NSM47" s="549"/>
      <c r="NSN47" s="549"/>
      <c r="NSO47" s="549"/>
      <c r="NSP47" s="549"/>
      <c r="NSQ47" s="549"/>
      <c r="NSR47" s="549"/>
      <c r="NSS47" s="549"/>
      <c r="NST47" s="549"/>
      <c r="NSU47" s="549"/>
      <c r="NSV47" s="549"/>
      <c r="NSW47" s="549"/>
      <c r="NSX47" s="549"/>
      <c r="NSY47" s="549"/>
      <c r="NSZ47" s="549"/>
      <c r="NTA47" s="549"/>
      <c r="NTB47" s="549"/>
      <c r="NTC47" s="549"/>
      <c r="NTD47" s="549"/>
      <c r="NTE47" s="549"/>
      <c r="NTF47" s="549"/>
      <c r="NTG47" s="549"/>
      <c r="NTH47" s="549"/>
      <c r="NTI47" s="549"/>
      <c r="NTJ47" s="549"/>
      <c r="NTK47" s="549"/>
      <c r="NTL47" s="549"/>
      <c r="NTM47" s="549"/>
      <c r="NTN47" s="549"/>
      <c r="NTO47" s="549"/>
      <c r="NTP47" s="549"/>
      <c r="NTQ47" s="549"/>
      <c r="NTR47" s="549"/>
      <c r="NTS47" s="549"/>
      <c r="NTT47" s="549"/>
      <c r="NTU47" s="549"/>
      <c r="NTV47" s="549"/>
      <c r="NTW47" s="549"/>
      <c r="NTX47" s="549"/>
      <c r="NTY47" s="549"/>
      <c r="NTZ47" s="549"/>
      <c r="NUA47" s="549"/>
      <c r="NUB47" s="549"/>
      <c r="NUC47" s="549"/>
      <c r="NUD47" s="549"/>
      <c r="NUE47" s="549"/>
      <c r="NUF47" s="549"/>
      <c r="NUG47" s="549"/>
      <c r="NUH47" s="549"/>
      <c r="NUI47" s="549"/>
      <c r="NUJ47" s="549"/>
      <c r="NUK47" s="549"/>
      <c r="NUL47" s="549"/>
      <c r="NUM47" s="549"/>
      <c r="NUN47" s="549"/>
      <c r="NUO47" s="549"/>
      <c r="NUP47" s="549"/>
      <c r="NUQ47" s="549"/>
      <c r="NUR47" s="549"/>
      <c r="NUS47" s="549"/>
      <c r="NUT47" s="549"/>
      <c r="NUU47" s="549"/>
      <c r="NUV47" s="549"/>
      <c r="NUW47" s="549"/>
      <c r="NUX47" s="549"/>
      <c r="NUY47" s="549"/>
      <c r="NUZ47" s="549"/>
      <c r="NVA47" s="549"/>
      <c r="NVB47" s="549"/>
      <c r="NVC47" s="549"/>
      <c r="NVD47" s="549"/>
      <c r="NVE47" s="549"/>
      <c r="NVF47" s="549"/>
      <c r="NVG47" s="549"/>
      <c r="NVH47" s="549"/>
      <c r="NVI47" s="549"/>
      <c r="NVJ47" s="549"/>
      <c r="NVK47" s="549"/>
      <c r="NVL47" s="549"/>
      <c r="NVM47" s="549"/>
      <c r="NVN47" s="549"/>
      <c r="NVO47" s="549"/>
      <c r="NVP47" s="549"/>
      <c r="NVQ47" s="549"/>
      <c r="NVR47" s="549"/>
      <c r="NVS47" s="549"/>
      <c r="NVT47" s="549"/>
      <c r="NVU47" s="549"/>
      <c r="NVV47" s="549"/>
      <c r="NVW47" s="549"/>
      <c r="NVX47" s="549"/>
      <c r="NVY47" s="549"/>
      <c r="NVZ47" s="549"/>
      <c r="NWA47" s="549"/>
      <c r="NWB47" s="549"/>
      <c r="NWC47" s="549"/>
      <c r="NWD47" s="549"/>
      <c r="NWE47" s="549"/>
      <c r="NWF47" s="549"/>
      <c r="NWG47" s="549"/>
      <c r="NWH47" s="549"/>
      <c r="NWI47" s="549"/>
      <c r="NWJ47" s="549"/>
      <c r="NWK47" s="549"/>
      <c r="NWL47" s="549"/>
      <c r="NWM47" s="549"/>
      <c r="NWN47" s="549"/>
      <c r="NWO47" s="549"/>
      <c r="NWP47" s="549"/>
      <c r="NWQ47" s="549"/>
      <c r="NWR47" s="549"/>
      <c r="NWS47" s="549"/>
      <c r="NWT47" s="549"/>
      <c r="NWU47" s="549"/>
      <c r="NWV47" s="549"/>
      <c r="NWW47" s="549"/>
      <c r="NWX47" s="549"/>
      <c r="NWY47" s="549"/>
      <c r="NWZ47" s="549"/>
      <c r="NXA47" s="549"/>
      <c r="NXB47" s="549"/>
      <c r="NXC47" s="549"/>
      <c r="NXD47" s="549"/>
      <c r="NXE47" s="549"/>
      <c r="NXF47" s="549"/>
      <c r="NXG47" s="549"/>
      <c r="NXH47" s="549"/>
      <c r="NXI47" s="549"/>
      <c r="NXJ47" s="549"/>
      <c r="NXK47" s="549"/>
      <c r="NXL47" s="549"/>
      <c r="NXM47" s="549"/>
      <c r="NXN47" s="549"/>
      <c r="NXO47" s="549"/>
      <c r="NXP47" s="549"/>
      <c r="NXQ47" s="549"/>
      <c r="NXR47" s="549"/>
      <c r="NXS47" s="549"/>
      <c r="NXT47" s="549"/>
      <c r="NXU47" s="549"/>
      <c r="NXV47" s="549"/>
      <c r="NXW47" s="549"/>
      <c r="NXX47" s="549"/>
      <c r="NXY47" s="549"/>
      <c r="NXZ47" s="549"/>
      <c r="NYA47" s="549"/>
      <c r="NYB47" s="549"/>
      <c r="NYC47" s="549"/>
      <c r="NYD47" s="549"/>
      <c r="NYE47" s="549"/>
      <c r="NYF47" s="549"/>
      <c r="NYG47" s="549"/>
      <c r="NYH47" s="549"/>
      <c r="NYI47" s="549"/>
      <c r="NYJ47" s="549"/>
      <c r="NYK47" s="549"/>
      <c r="NYL47" s="549"/>
      <c r="NYM47" s="549"/>
      <c r="NYN47" s="549"/>
      <c r="NYO47" s="549"/>
      <c r="NYP47" s="549"/>
      <c r="NYQ47" s="549"/>
      <c r="NYR47" s="549"/>
      <c r="NYS47" s="549"/>
      <c r="NYT47" s="549"/>
      <c r="NYU47" s="549"/>
      <c r="NYV47" s="549"/>
      <c r="NYW47" s="549"/>
      <c r="NYX47" s="549"/>
      <c r="NYY47" s="549"/>
      <c r="NYZ47" s="549"/>
      <c r="NZA47" s="549"/>
      <c r="NZB47" s="549"/>
      <c r="NZC47" s="549"/>
      <c r="NZD47" s="549"/>
      <c r="NZE47" s="549"/>
      <c r="NZF47" s="549"/>
      <c r="NZG47" s="549"/>
      <c r="NZH47" s="549"/>
      <c r="NZI47" s="549"/>
      <c r="NZJ47" s="549"/>
      <c r="NZK47" s="549"/>
      <c r="NZL47" s="549"/>
      <c r="NZM47" s="549"/>
      <c r="NZN47" s="549"/>
      <c r="NZO47" s="549"/>
      <c r="NZP47" s="549"/>
      <c r="NZQ47" s="549"/>
      <c r="NZR47" s="549"/>
      <c r="NZS47" s="549"/>
      <c r="NZT47" s="549"/>
      <c r="NZU47" s="549"/>
      <c r="NZV47" s="549"/>
      <c r="NZW47" s="549"/>
      <c r="NZX47" s="549"/>
      <c r="NZY47" s="549"/>
      <c r="NZZ47" s="549"/>
      <c r="OAA47" s="549"/>
      <c r="OAB47" s="549"/>
      <c r="OAC47" s="549"/>
      <c r="OAD47" s="549"/>
      <c r="OAE47" s="549"/>
      <c r="OAF47" s="549"/>
      <c r="OAG47" s="549"/>
      <c r="OAH47" s="549"/>
      <c r="OAI47" s="549"/>
      <c r="OAJ47" s="549"/>
      <c r="OAK47" s="549"/>
      <c r="OAL47" s="549"/>
      <c r="OAM47" s="549"/>
      <c r="OAN47" s="549"/>
      <c r="OAO47" s="549"/>
      <c r="OAP47" s="549"/>
      <c r="OAQ47" s="549"/>
      <c r="OAR47" s="549"/>
      <c r="OAS47" s="549"/>
      <c r="OAT47" s="549"/>
      <c r="OAU47" s="549"/>
      <c r="OAV47" s="549"/>
      <c r="OAW47" s="549"/>
      <c r="OAX47" s="549"/>
      <c r="OAY47" s="549"/>
      <c r="OAZ47" s="549"/>
      <c r="OBA47" s="549"/>
      <c r="OBB47" s="549"/>
      <c r="OBC47" s="549"/>
      <c r="OBD47" s="549"/>
      <c r="OBE47" s="549"/>
      <c r="OBF47" s="549"/>
      <c r="OBG47" s="549"/>
      <c r="OBH47" s="549"/>
      <c r="OBI47" s="549"/>
      <c r="OBJ47" s="549"/>
      <c r="OBK47" s="549"/>
      <c r="OBL47" s="549"/>
      <c r="OBM47" s="549"/>
      <c r="OBN47" s="549"/>
      <c r="OBO47" s="549"/>
      <c r="OBP47" s="549"/>
      <c r="OBQ47" s="549"/>
      <c r="OBR47" s="549"/>
      <c r="OBS47" s="549"/>
      <c r="OBT47" s="549"/>
      <c r="OBU47" s="549"/>
      <c r="OBV47" s="549"/>
      <c r="OBW47" s="549"/>
      <c r="OBX47" s="549"/>
      <c r="OBY47" s="549"/>
      <c r="OBZ47" s="549"/>
      <c r="OCA47" s="549"/>
      <c r="OCB47" s="549"/>
      <c r="OCC47" s="549"/>
      <c r="OCD47" s="549"/>
      <c r="OCE47" s="549"/>
      <c r="OCF47" s="549"/>
      <c r="OCG47" s="549"/>
      <c r="OCH47" s="549"/>
      <c r="OCI47" s="549"/>
      <c r="OCJ47" s="549"/>
      <c r="OCK47" s="549"/>
      <c r="OCL47" s="549"/>
      <c r="OCM47" s="549"/>
      <c r="OCN47" s="549"/>
      <c r="OCO47" s="549"/>
      <c r="OCP47" s="549"/>
      <c r="OCQ47" s="549"/>
      <c r="OCR47" s="549"/>
      <c r="OCS47" s="549"/>
      <c r="OCT47" s="549"/>
      <c r="OCU47" s="549"/>
      <c r="OCV47" s="549"/>
      <c r="OCW47" s="549"/>
      <c r="OCX47" s="549"/>
      <c r="OCY47" s="549"/>
      <c r="OCZ47" s="549"/>
      <c r="ODA47" s="549"/>
      <c r="ODB47" s="549"/>
      <c r="ODC47" s="549"/>
      <c r="ODD47" s="549"/>
      <c r="ODE47" s="549"/>
      <c r="ODF47" s="549"/>
      <c r="ODG47" s="549"/>
      <c r="ODH47" s="549"/>
      <c r="ODI47" s="549"/>
      <c r="ODJ47" s="549"/>
      <c r="ODK47" s="549"/>
      <c r="ODL47" s="549"/>
      <c r="ODM47" s="549"/>
      <c r="ODN47" s="549"/>
      <c r="ODO47" s="549"/>
      <c r="ODP47" s="549"/>
      <c r="ODQ47" s="549"/>
      <c r="ODR47" s="549"/>
      <c r="ODS47" s="549"/>
      <c r="ODT47" s="549"/>
      <c r="ODU47" s="549"/>
      <c r="ODV47" s="549"/>
      <c r="ODW47" s="549"/>
      <c r="ODX47" s="549"/>
      <c r="ODY47" s="549"/>
      <c r="ODZ47" s="549"/>
      <c r="OEA47" s="549"/>
      <c r="OEB47" s="549"/>
      <c r="OEC47" s="549"/>
      <c r="OED47" s="549"/>
      <c r="OEE47" s="549"/>
      <c r="OEF47" s="549"/>
      <c r="OEG47" s="549"/>
      <c r="OEH47" s="549"/>
      <c r="OEI47" s="549"/>
      <c r="OEJ47" s="549"/>
      <c r="OEK47" s="549"/>
      <c r="OEL47" s="549"/>
      <c r="OEM47" s="549"/>
      <c r="OEN47" s="549"/>
      <c r="OEO47" s="549"/>
      <c r="OEP47" s="549"/>
      <c r="OEQ47" s="549"/>
      <c r="OER47" s="549"/>
      <c r="OES47" s="549"/>
      <c r="OET47" s="549"/>
      <c r="OEU47" s="549"/>
      <c r="OEV47" s="549"/>
      <c r="OEW47" s="549"/>
      <c r="OEX47" s="549"/>
      <c r="OEY47" s="549"/>
      <c r="OEZ47" s="549"/>
      <c r="OFA47" s="549"/>
      <c r="OFB47" s="549"/>
      <c r="OFC47" s="549"/>
      <c r="OFD47" s="549"/>
      <c r="OFE47" s="549"/>
      <c r="OFF47" s="549"/>
      <c r="OFG47" s="549"/>
      <c r="OFH47" s="549"/>
      <c r="OFI47" s="549"/>
      <c r="OFJ47" s="549"/>
      <c r="OFK47" s="549"/>
      <c r="OFL47" s="549"/>
      <c r="OFM47" s="549"/>
      <c r="OFN47" s="549"/>
      <c r="OFO47" s="549"/>
      <c r="OFP47" s="549"/>
      <c r="OFQ47" s="549"/>
      <c r="OFR47" s="549"/>
      <c r="OFS47" s="549"/>
      <c r="OFT47" s="549"/>
      <c r="OFU47" s="549"/>
      <c r="OFV47" s="549"/>
      <c r="OFW47" s="549"/>
      <c r="OFX47" s="549"/>
      <c r="OFY47" s="549"/>
      <c r="OFZ47" s="549"/>
      <c r="OGA47" s="549"/>
      <c r="OGB47" s="549"/>
      <c r="OGC47" s="549"/>
      <c r="OGD47" s="549"/>
      <c r="OGE47" s="549"/>
      <c r="OGF47" s="549"/>
      <c r="OGG47" s="549"/>
      <c r="OGH47" s="549"/>
      <c r="OGI47" s="549"/>
      <c r="OGJ47" s="549"/>
      <c r="OGK47" s="549"/>
      <c r="OGL47" s="549"/>
      <c r="OGM47" s="549"/>
      <c r="OGN47" s="549"/>
      <c r="OGO47" s="549"/>
      <c r="OGP47" s="549"/>
      <c r="OGQ47" s="549"/>
      <c r="OGR47" s="549"/>
      <c r="OGS47" s="549"/>
      <c r="OGT47" s="549"/>
      <c r="OGU47" s="549"/>
      <c r="OGV47" s="549"/>
      <c r="OGW47" s="549"/>
      <c r="OGX47" s="549"/>
      <c r="OGY47" s="549"/>
      <c r="OGZ47" s="549"/>
      <c r="OHA47" s="549"/>
      <c r="OHB47" s="549"/>
      <c r="OHC47" s="549"/>
      <c r="OHD47" s="549"/>
      <c r="OHE47" s="549"/>
      <c r="OHF47" s="549"/>
      <c r="OHG47" s="549"/>
      <c r="OHH47" s="549"/>
      <c r="OHI47" s="549"/>
      <c r="OHJ47" s="549"/>
      <c r="OHK47" s="549"/>
      <c r="OHL47" s="549"/>
      <c r="OHM47" s="549"/>
      <c r="OHN47" s="549"/>
      <c r="OHO47" s="549"/>
      <c r="OHP47" s="549"/>
      <c r="OHQ47" s="549"/>
      <c r="OHR47" s="549"/>
      <c r="OHS47" s="549"/>
      <c r="OHT47" s="549"/>
      <c r="OHU47" s="549"/>
      <c r="OHV47" s="549"/>
      <c r="OHW47" s="549"/>
      <c r="OHX47" s="549"/>
      <c r="OHY47" s="549"/>
      <c r="OHZ47" s="549"/>
      <c r="OIA47" s="549"/>
      <c r="OIB47" s="549"/>
      <c r="OIC47" s="549"/>
      <c r="OID47" s="549"/>
      <c r="OIE47" s="549"/>
      <c r="OIF47" s="549"/>
      <c r="OIG47" s="549"/>
      <c r="OIH47" s="549"/>
      <c r="OII47" s="549"/>
      <c r="OIJ47" s="549"/>
      <c r="OIK47" s="549"/>
      <c r="OIL47" s="549"/>
      <c r="OIM47" s="549"/>
      <c r="OIN47" s="549"/>
      <c r="OIO47" s="549"/>
      <c r="OIP47" s="549"/>
      <c r="OIQ47" s="549"/>
      <c r="OIR47" s="549"/>
      <c r="OIS47" s="549"/>
      <c r="OIT47" s="549"/>
      <c r="OIU47" s="549"/>
      <c r="OIV47" s="549"/>
      <c r="OIW47" s="549"/>
      <c r="OIX47" s="549"/>
      <c r="OIY47" s="549"/>
      <c r="OIZ47" s="549"/>
      <c r="OJA47" s="549"/>
      <c r="OJB47" s="549"/>
      <c r="OJC47" s="549"/>
      <c r="OJD47" s="549"/>
      <c r="OJE47" s="549"/>
      <c r="OJF47" s="549"/>
      <c r="OJG47" s="549"/>
      <c r="OJH47" s="549"/>
      <c r="OJI47" s="549"/>
      <c r="OJJ47" s="549"/>
      <c r="OJK47" s="549"/>
      <c r="OJL47" s="549"/>
      <c r="OJM47" s="549"/>
      <c r="OJN47" s="549"/>
      <c r="OJO47" s="549"/>
      <c r="OJP47" s="549"/>
      <c r="OJQ47" s="549"/>
      <c r="OJR47" s="549"/>
      <c r="OJS47" s="549"/>
      <c r="OJT47" s="549"/>
      <c r="OJU47" s="549"/>
      <c r="OJV47" s="549"/>
      <c r="OJW47" s="549"/>
      <c r="OJX47" s="549"/>
      <c r="OJY47" s="549"/>
      <c r="OJZ47" s="549"/>
      <c r="OKA47" s="549"/>
      <c r="OKB47" s="549"/>
      <c r="OKC47" s="549"/>
      <c r="OKD47" s="549"/>
      <c r="OKE47" s="549"/>
      <c r="OKF47" s="549"/>
      <c r="OKG47" s="549"/>
      <c r="OKH47" s="549"/>
      <c r="OKI47" s="549"/>
      <c r="OKJ47" s="549"/>
      <c r="OKK47" s="549"/>
      <c r="OKL47" s="549"/>
      <c r="OKM47" s="549"/>
      <c r="OKN47" s="549"/>
      <c r="OKO47" s="549"/>
      <c r="OKP47" s="549"/>
      <c r="OKQ47" s="549"/>
      <c r="OKR47" s="549"/>
      <c r="OKS47" s="549"/>
      <c r="OKT47" s="549"/>
      <c r="OKU47" s="549"/>
      <c r="OKV47" s="549"/>
      <c r="OKW47" s="549"/>
      <c r="OKX47" s="549"/>
      <c r="OKY47" s="549"/>
      <c r="OKZ47" s="549"/>
      <c r="OLA47" s="549"/>
      <c r="OLB47" s="549"/>
      <c r="OLC47" s="549"/>
      <c r="OLD47" s="549"/>
      <c r="OLE47" s="549"/>
      <c r="OLF47" s="549"/>
      <c r="OLG47" s="549"/>
      <c r="OLH47" s="549"/>
      <c r="OLI47" s="549"/>
      <c r="OLJ47" s="549"/>
      <c r="OLK47" s="549"/>
      <c r="OLL47" s="549"/>
      <c r="OLM47" s="549"/>
      <c r="OLN47" s="549"/>
      <c r="OLO47" s="549"/>
      <c r="OLP47" s="549"/>
      <c r="OLQ47" s="549"/>
      <c r="OLR47" s="549"/>
      <c r="OLS47" s="549"/>
      <c r="OLT47" s="549"/>
      <c r="OLU47" s="549"/>
      <c r="OLV47" s="549"/>
      <c r="OLW47" s="549"/>
      <c r="OLX47" s="549"/>
      <c r="OLY47" s="549"/>
      <c r="OLZ47" s="549"/>
      <c r="OMA47" s="549"/>
      <c r="OMB47" s="549"/>
      <c r="OMC47" s="549"/>
      <c r="OMD47" s="549"/>
      <c r="OME47" s="549"/>
      <c r="OMF47" s="549"/>
      <c r="OMG47" s="549"/>
      <c r="OMH47" s="549"/>
      <c r="OMI47" s="549"/>
      <c r="OMJ47" s="549"/>
      <c r="OMK47" s="549"/>
      <c r="OML47" s="549"/>
      <c r="OMM47" s="549"/>
      <c r="OMN47" s="549"/>
      <c r="OMO47" s="549"/>
      <c r="OMP47" s="549"/>
      <c r="OMQ47" s="549"/>
      <c r="OMR47" s="549"/>
      <c r="OMS47" s="549"/>
      <c r="OMT47" s="549"/>
      <c r="OMU47" s="549"/>
      <c r="OMV47" s="549"/>
      <c r="OMW47" s="549"/>
      <c r="OMX47" s="549"/>
      <c r="OMY47" s="549"/>
      <c r="OMZ47" s="549"/>
      <c r="ONA47" s="549"/>
      <c r="ONB47" s="549"/>
      <c r="ONC47" s="549"/>
      <c r="OND47" s="549"/>
      <c r="ONE47" s="549"/>
      <c r="ONF47" s="549"/>
      <c r="ONG47" s="549"/>
      <c r="ONH47" s="549"/>
      <c r="ONI47" s="549"/>
      <c r="ONJ47" s="549"/>
      <c r="ONK47" s="549"/>
      <c r="ONL47" s="549"/>
      <c r="ONM47" s="549"/>
      <c r="ONN47" s="549"/>
      <c r="ONO47" s="549"/>
      <c r="ONP47" s="549"/>
      <c r="ONQ47" s="549"/>
      <c r="ONR47" s="549"/>
      <c r="ONS47" s="549"/>
      <c r="ONT47" s="549"/>
      <c r="ONU47" s="549"/>
      <c r="ONV47" s="549"/>
      <c r="ONW47" s="549"/>
      <c r="ONX47" s="549"/>
      <c r="ONY47" s="549"/>
      <c r="ONZ47" s="549"/>
      <c r="OOA47" s="549"/>
      <c r="OOB47" s="549"/>
      <c r="OOC47" s="549"/>
      <c r="OOD47" s="549"/>
      <c r="OOE47" s="549"/>
      <c r="OOF47" s="549"/>
      <c r="OOG47" s="549"/>
      <c r="OOH47" s="549"/>
      <c r="OOI47" s="549"/>
      <c r="OOJ47" s="549"/>
      <c r="OOK47" s="549"/>
      <c r="OOL47" s="549"/>
      <c r="OOM47" s="549"/>
      <c r="OON47" s="549"/>
      <c r="OOO47" s="549"/>
      <c r="OOP47" s="549"/>
      <c r="OOQ47" s="549"/>
      <c r="OOR47" s="549"/>
      <c r="OOS47" s="549"/>
      <c r="OOT47" s="549"/>
      <c r="OOU47" s="549"/>
      <c r="OOV47" s="549"/>
      <c r="OOW47" s="549"/>
      <c r="OOX47" s="549"/>
      <c r="OOY47" s="549"/>
      <c r="OOZ47" s="549"/>
      <c r="OPA47" s="549"/>
      <c r="OPB47" s="549"/>
      <c r="OPC47" s="549"/>
      <c r="OPD47" s="549"/>
      <c r="OPE47" s="549"/>
      <c r="OPF47" s="549"/>
      <c r="OPG47" s="549"/>
      <c r="OPH47" s="549"/>
      <c r="OPI47" s="549"/>
      <c r="OPJ47" s="549"/>
      <c r="OPK47" s="549"/>
      <c r="OPL47" s="549"/>
      <c r="OPM47" s="549"/>
      <c r="OPN47" s="549"/>
      <c r="OPO47" s="549"/>
      <c r="OPP47" s="549"/>
      <c r="OPQ47" s="549"/>
      <c r="OPR47" s="549"/>
      <c r="OPS47" s="549"/>
      <c r="OPT47" s="549"/>
      <c r="OPU47" s="549"/>
      <c r="OPV47" s="549"/>
      <c r="OPW47" s="549"/>
      <c r="OPX47" s="549"/>
      <c r="OPY47" s="549"/>
      <c r="OPZ47" s="549"/>
      <c r="OQA47" s="549"/>
      <c r="OQB47" s="549"/>
      <c r="OQC47" s="549"/>
      <c r="OQD47" s="549"/>
      <c r="OQE47" s="549"/>
      <c r="OQF47" s="549"/>
      <c r="OQG47" s="549"/>
      <c r="OQH47" s="549"/>
      <c r="OQI47" s="549"/>
      <c r="OQJ47" s="549"/>
      <c r="OQK47" s="549"/>
      <c r="OQL47" s="549"/>
      <c r="OQM47" s="549"/>
      <c r="OQN47" s="549"/>
      <c r="OQO47" s="549"/>
      <c r="OQP47" s="549"/>
      <c r="OQQ47" s="549"/>
      <c r="OQR47" s="549"/>
      <c r="OQS47" s="549"/>
      <c r="OQT47" s="549"/>
      <c r="OQU47" s="549"/>
      <c r="OQV47" s="549"/>
      <c r="OQW47" s="549"/>
      <c r="OQX47" s="549"/>
      <c r="OQY47" s="549"/>
      <c r="OQZ47" s="549"/>
      <c r="ORA47" s="549"/>
      <c r="ORB47" s="549"/>
      <c r="ORC47" s="549"/>
      <c r="ORD47" s="549"/>
      <c r="ORE47" s="549"/>
      <c r="ORF47" s="549"/>
      <c r="ORG47" s="549"/>
      <c r="ORH47" s="549"/>
      <c r="ORI47" s="549"/>
      <c r="ORJ47" s="549"/>
      <c r="ORK47" s="549"/>
      <c r="ORL47" s="549"/>
      <c r="ORM47" s="549"/>
      <c r="ORN47" s="549"/>
      <c r="ORO47" s="549"/>
      <c r="ORP47" s="549"/>
      <c r="ORQ47" s="549"/>
      <c r="ORR47" s="549"/>
      <c r="ORS47" s="549"/>
      <c r="ORT47" s="549"/>
      <c r="ORU47" s="549"/>
      <c r="ORV47" s="549"/>
      <c r="ORW47" s="549"/>
      <c r="ORX47" s="549"/>
      <c r="ORY47" s="549"/>
      <c r="ORZ47" s="549"/>
      <c r="OSA47" s="549"/>
      <c r="OSB47" s="549"/>
      <c r="OSC47" s="549"/>
      <c r="OSD47" s="549"/>
      <c r="OSE47" s="549"/>
      <c r="OSF47" s="549"/>
      <c r="OSG47" s="549"/>
      <c r="OSH47" s="549"/>
      <c r="OSI47" s="549"/>
      <c r="OSJ47" s="549"/>
      <c r="OSK47" s="549"/>
      <c r="OSL47" s="549"/>
      <c r="OSM47" s="549"/>
      <c r="OSN47" s="549"/>
      <c r="OSO47" s="549"/>
      <c r="OSP47" s="549"/>
      <c r="OSQ47" s="549"/>
      <c r="OSR47" s="549"/>
      <c r="OSS47" s="549"/>
      <c r="OST47" s="549"/>
      <c r="OSU47" s="549"/>
      <c r="OSV47" s="549"/>
      <c r="OSW47" s="549"/>
      <c r="OSX47" s="549"/>
      <c r="OSY47" s="549"/>
      <c r="OSZ47" s="549"/>
      <c r="OTA47" s="549"/>
      <c r="OTB47" s="549"/>
      <c r="OTC47" s="549"/>
      <c r="OTD47" s="549"/>
      <c r="OTE47" s="549"/>
      <c r="OTF47" s="549"/>
      <c r="OTG47" s="549"/>
      <c r="OTH47" s="549"/>
      <c r="OTI47" s="549"/>
      <c r="OTJ47" s="549"/>
      <c r="OTK47" s="549"/>
      <c r="OTL47" s="549"/>
      <c r="OTM47" s="549"/>
      <c r="OTN47" s="549"/>
      <c r="OTO47" s="549"/>
      <c r="OTP47" s="549"/>
      <c r="OTQ47" s="549"/>
      <c r="OTR47" s="549"/>
      <c r="OTS47" s="549"/>
      <c r="OTT47" s="549"/>
      <c r="OTU47" s="549"/>
      <c r="OTV47" s="549"/>
      <c r="OTW47" s="549"/>
      <c r="OTX47" s="549"/>
      <c r="OTY47" s="549"/>
      <c r="OTZ47" s="549"/>
      <c r="OUA47" s="549"/>
      <c r="OUB47" s="549"/>
      <c r="OUC47" s="549"/>
      <c r="OUD47" s="549"/>
      <c r="OUE47" s="549"/>
      <c r="OUF47" s="549"/>
      <c r="OUG47" s="549"/>
      <c r="OUH47" s="549"/>
      <c r="OUI47" s="549"/>
      <c r="OUJ47" s="549"/>
      <c r="OUK47" s="549"/>
      <c r="OUL47" s="549"/>
      <c r="OUM47" s="549"/>
      <c r="OUN47" s="549"/>
      <c r="OUO47" s="549"/>
      <c r="OUP47" s="549"/>
      <c r="OUQ47" s="549"/>
      <c r="OUR47" s="549"/>
      <c r="OUS47" s="549"/>
      <c r="OUT47" s="549"/>
      <c r="OUU47" s="549"/>
      <c r="OUV47" s="549"/>
      <c r="OUW47" s="549"/>
      <c r="OUX47" s="549"/>
      <c r="OUY47" s="549"/>
      <c r="OUZ47" s="549"/>
      <c r="OVA47" s="549"/>
      <c r="OVB47" s="549"/>
      <c r="OVC47" s="549"/>
      <c r="OVD47" s="549"/>
      <c r="OVE47" s="549"/>
      <c r="OVF47" s="549"/>
      <c r="OVG47" s="549"/>
      <c r="OVH47" s="549"/>
      <c r="OVI47" s="549"/>
      <c r="OVJ47" s="549"/>
      <c r="OVK47" s="549"/>
      <c r="OVL47" s="549"/>
      <c r="OVM47" s="549"/>
      <c r="OVN47" s="549"/>
      <c r="OVO47" s="549"/>
      <c r="OVP47" s="549"/>
      <c r="OVQ47" s="549"/>
      <c r="OVR47" s="549"/>
      <c r="OVS47" s="549"/>
      <c r="OVT47" s="549"/>
      <c r="OVU47" s="549"/>
      <c r="OVV47" s="549"/>
      <c r="OVW47" s="549"/>
      <c r="OVX47" s="549"/>
      <c r="OVY47" s="549"/>
      <c r="OVZ47" s="549"/>
      <c r="OWA47" s="549"/>
      <c r="OWB47" s="549"/>
      <c r="OWC47" s="549"/>
      <c r="OWD47" s="549"/>
      <c r="OWE47" s="549"/>
      <c r="OWF47" s="549"/>
      <c r="OWG47" s="549"/>
      <c r="OWH47" s="549"/>
      <c r="OWI47" s="549"/>
      <c r="OWJ47" s="549"/>
      <c r="OWK47" s="549"/>
      <c r="OWL47" s="549"/>
      <c r="OWM47" s="549"/>
      <c r="OWN47" s="549"/>
      <c r="OWO47" s="549"/>
      <c r="OWP47" s="549"/>
      <c r="OWQ47" s="549"/>
      <c r="OWR47" s="549"/>
      <c r="OWS47" s="549"/>
      <c r="OWT47" s="549"/>
      <c r="OWU47" s="549"/>
      <c r="OWV47" s="549"/>
      <c r="OWW47" s="549"/>
      <c r="OWX47" s="549"/>
      <c r="OWY47" s="549"/>
      <c r="OWZ47" s="549"/>
      <c r="OXA47" s="549"/>
      <c r="OXB47" s="549"/>
      <c r="OXC47" s="549"/>
      <c r="OXD47" s="549"/>
      <c r="OXE47" s="549"/>
      <c r="OXF47" s="549"/>
      <c r="OXG47" s="549"/>
      <c r="OXH47" s="549"/>
      <c r="OXI47" s="549"/>
      <c r="OXJ47" s="549"/>
      <c r="OXK47" s="549"/>
      <c r="OXL47" s="549"/>
      <c r="OXM47" s="549"/>
      <c r="OXN47" s="549"/>
      <c r="OXO47" s="549"/>
      <c r="OXP47" s="549"/>
      <c r="OXQ47" s="549"/>
      <c r="OXR47" s="549"/>
      <c r="OXS47" s="549"/>
      <c r="OXT47" s="549"/>
      <c r="OXU47" s="549"/>
      <c r="OXV47" s="549"/>
      <c r="OXW47" s="549"/>
      <c r="OXX47" s="549"/>
      <c r="OXY47" s="549"/>
      <c r="OXZ47" s="549"/>
      <c r="OYA47" s="549"/>
      <c r="OYB47" s="549"/>
      <c r="OYC47" s="549"/>
      <c r="OYD47" s="549"/>
      <c r="OYE47" s="549"/>
      <c r="OYF47" s="549"/>
      <c r="OYG47" s="549"/>
      <c r="OYH47" s="549"/>
      <c r="OYI47" s="549"/>
      <c r="OYJ47" s="549"/>
      <c r="OYK47" s="549"/>
      <c r="OYL47" s="549"/>
      <c r="OYM47" s="549"/>
      <c r="OYN47" s="549"/>
      <c r="OYO47" s="549"/>
      <c r="OYP47" s="549"/>
      <c r="OYQ47" s="549"/>
      <c r="OYR47" s="549"/>
      <c r="OYS47" s="549"/>
      <c r="OYT47" s="549"/>
      <c r="OYU47" s="549"/>
      <c r="OYV47" s="549"/>
      <c r="OYW47" s="549"/>
      <c r="OYX47" s="549"/>
      <c r="OYY47" s="549"/>
      <c r="OYZ47" s="549"/>
      <c r="OZA47" s="549"/>
      <c r="OZB47" s="549"/>
      <c r="OZC47" s="549"/>
      <c r="OZD47" s="549"/>
      <c r="OZE47" s="549"/>
      <c r="OZF47" s="549"/>
      <c r="OZG47" s="549"/>
      <c r="OZH47" s="549"/>
      <c r="OZI47" s="549"/>
      <c r="OZJ47" s="549"/>
      <c r="OZK47" s="549"/>
      <c r="OZL47" s="549"/>
      <c r="OZM47" s="549"/>
      <c r="OZN47" s="549"/>
      <c r="OZO47" s="549"/>
      <c r="OZP47" s="549"/>
      <c r="OZQ47" s="549"/>
      <c r="OZR47" s="549"/>
      <c r="OZS47" s="549"/>
      <c r="OZT47" s="549"/>
      <c r="OZU47" s="549"/>
      <c r="OZV47" s="549"/>
      <c r="OZW47" s="549"/>
      <c r="OZX47" s="549"/>
      <c r="OZY47" s="549"/>
      <c r="OZZ47" s="549"/>
      <c r="PAA47" s="549"/>
      <c r="PAB47" s="549"/>
      <c r="PAC47" s="549"/>
      <c r="PAD47" s="549"/>
      <c r="PAE47" s="549"/>
      <c r="PAF47" s="549"/>
      <c r="PAG47" s="549"/>
      <c r="PAH47" s="549"/>
      <c r="PAI47" s="549"/>
      <c r="PAJ47" s="549"/>
      <c r="PAK47" s="549"/>
      <c r="PAL47" s="549"/>
      <c r="PAM47" s="549"/>
      <c r="PAN47" s="549"/>
      <c r="PAO47" s="549"/>
      <c r="PAP47" s="549"/>
      <c r="PAQ47" s="549"/>
      <c r="PAR47" s="549"/>
      <c r="PAS47" s="549"/>
      <c r="PAT47" s="549"/>
      <c r="PAU47" s="549"/>
      <c r="PAV47" s="549"/>
      <c r="PAW47" s="549"/>
      <c r="PAX47" s="549"/>
      <c r="PAY47" s="549"/>
      <c r="PAZ47" s="549"/>
      <c r="PBA47" s="549"/>
      <c r="PBB47" s="549"/>
      <c r="PBC47" s="549"/>
      <c r="PBD47" s="549"/>
      <c r="PBE47" s="549"/>
      <c r="PBF47" s="549"/>
      <c r="PBG47" s="549"/>
      <c r="PBH47" s="549"/>
      <c r="PBI47" s="549"/>
      <c r="PBJ47" s="549"/>
      <c r="PBK47" s="549"/>
      <c r="PBL47" s="549"/>
      <c r="PBM47" s="549"/>
      <c r="PBN47" s="549"/>
      <c r="PBO47" s="549"/>
      <c r="PBP47" s="549"/>
      <c r="PBQ47" s="549"/>
      <c r="PBR47" s="549"/>
      <c r="PBS47" s="549"/>
      <c r="PBT47" s="549"/>
      <c r="PBU47" s="549"/>
      <c r="PBV47" s="549"/>
      <c r="PBW47" s="549"/>
      <c r="PBX47" s="549"/>
      <c r="PBY47" s="549"/>
      <c r="PBZ47" s="549"/>
      <c r="PCA47" s="549"/>
      <c r="PCB47" s="549"/>
      <c r="PCC47" s="549"/>
      <c r="PCD47" s="549"/>
      <c r="PCE47" s="549"/>
      <c r="PCF47" s="549"/>
      <c r="PCG47" s="549"/>
      <c r="PCH47" s="549"/>
      <c r="PCI47" s="549"/>
      <c r="PCJ47" s="549"/>
      <c r="PCK47" s="549"/>
      <c r="PCL47" s="549"/>
      <c r="PCM47" s="549"/>
      <c r="PCN47" s="549"/>
      <c r="PCO47" s="549"/>
      <c r="PCP47" s="549"/>
      <c r="PCQ47" s="549"/>
      <c r="PCR47" s="549"/>
      <c r="PCS47" s="549"/>
      <c r="PCT47" s="549"/>
      <c r="PCU47" s="549"/>
      <c r="PCV47" s="549"/>
      <c r="PCW47" s="549"/>
      <c r="PCX47" s="549"/>
      <c r="PCY47" s="549"/>
      <c r="PCZ47" s="549"/>
      <c r="PDA47" s="549"/>
      <c r="PDB47" s="549"/>
      <c r="PDC47" s="549"/>
      <c r="PDD47" s="549"/>
      <c r="PDE47" s="549"/>
      <c r="PDF47" s="549"/>
      <c r="PDG47" s="549"/>
      <c r="PDH47" s="549"/>
      <c r="PDI47" s="549"/>
      <c r="PDJ47" s="549"/>
      <c r="PDK47" s="549"/>
      <c r="PDL47" s="549"/>
      <c r="PDM47" s="549"/>
      <c r="PDN47" s="549"/>
      <c r="PDO47" s="549"/>
      <c r="PDP47" s="549"/>
      <c r="PDQ47" s="549"/>
      <c r="PDR47" s="549"/>
      <c r="PDS47" s="549"/>
      <c r="PDT47" s="549"/>
      <c r="PDU47" s="549"/>
      <c r="PDV47" s="549"/>
      <c r="PDW47" s="549"/>
      <c r="PDX47" s="549"/>
      <c r="PDY47" s="549"/>
      <c r="PDZ47" s="549"/>
      <c r="PEA47" s="549"/>
      <c r="PEB47" s="549"/>
      <c r="PEC47" s="549"/>
      <c r="PED47" s="549"/>
      <c r="PEE47" s="549"/>
      <c r="PEF47" s="549"/>
      <c r="PEG47" s="549"/>
      <c r="PEH47" s="549"/>
      <c r="PEI47" s="549"/>
      <c r="PEJ47" s="549"/>
      <c r="PEK47" s="549"/>
      <c r="PEL47" s="549"/>
      <c r="PEM47" s="549"/>
      <c r="PEN47" s="549"/>
      <c r="PEO47" s="549"/>
      <c r="PEP47" s="549"/>
      <c r="PEQ47" s="549"/>
      <c r="PER47" s="549"/>
      <c r="PES47" s="549"/>
      <c r="PET47" s="549"/>
      <c r="PEU47" s="549"/>
      <c r="PEV47" s="549"/>
      <c r="PEW47" s="549"/>
      <c r="PEX47" s="549"/>
      <c r="PEY47" s="549"/>
      <c r="PEZ47" s="549"/>
      <c r="PFA47" s="549"/>
      <c r="PFB47" s="549"/>
      <c r="PFC47" s="549"/>
      <c r="PFD47" s="549"/>
      <c r="PFE47" s="549"/>
      <c r="PFF47" s="549"/>
      <c r="PFG47" s="549"/>
      <c r="PFH47" s="549"/>
      <c r="PFI47" s="549"/>
      <c r="PFJ47" s="549"/>
      <c r="PFK47" s="549"/>
      <c r="PFL47" s="549"/>
      <c r="PFM47" s="549"/>
      <c r="PFN47" s="549"/>
      <c r="PFO47" s="549"/>
      <c r="PFP47" s="549"/>
      <c r="PFQ47" s="549"/>
      <c r="PFR47" s="549"/>
      <c r="PFS47" s="549"/>
      <c r="PFT47" s="549"/>
      <c r="PFU47" s="549"/>
      <c r="PFV47" s="549"/>
      <c r="PFW47" s="549"/>
      <c r="PFX47" s="549"/>
      <c r="PFY47" s="549"/>
      <c r="PFZ47" s="549"/>
      <c r="PGA47" s="549"/>
      <c r="PGB47" s="549"/>
      <c r="PGC47" s="549"/>
      <c r="PGD47" s="549"/>
      <c r="PGE47" s="549"/>
      <c r="PGF47" s="549"/>
      <c r="PGG47" s="549"/>
      <c r="PGH47" s="549"/>
      <c r="PGI47" s="549"/>
      <c r="PGJ47" s="549"/>
      <c r="PGK47" s="549"/>
      <c r="PGL47" s="549"/>
      <c r="PGM47" s="549"/>
      <c r="PGN47" s="549"/>
      <c r="PGO47" s="549"/>
      <c r="PGP47" s="549"/>
      <c r="PGQ47" s="549"/>
      <c r="PGR47" s="549"/>
      <c r="PGS47" s="549"/>
      <c r="PGT47" s="549"/>
      <c r="PGU47" s="549"/>
      <c r="PGV47" s="549"/>
      <c r="PGW47" s="549"/>
      <c r="PGX47" s="549"/>
      <c r="PGY47" s="549"/>
      <c r="PGZ47" s="549"/>
      <c r="PHA47" s="549"/>
      <c r="PHB47" s="549"/>
      <c r="PHC47" s="549"/>
      <c r="PHD47" s="549"/>
      <c r="PHE47" s="549"/>
      <c r="PHF47" s="549"/>
      <c r="PHG47" s="549"/>
      <c r="PHH47" s="549"/>
      <c r="PHI47" s="549"/>
      <c r="PHJ47" s="549"/>
      <c r="PHK47" s="549"/>
      <c r="PHL47" s="549"/>
      <c r="PHM47" s="549"/>
      <c r="PHN47" s="549"/>
      <c r="PHO47" s="549"/>
      <c r="PHP47" s="549"/>
      <c r="PHQ47" s="549"/>
      <c r="PHR47" s="549"/>
      <c r="PHS47" s="549"/>
      <c r="PHT47" s="549"/>
      <c r="PHU47" s="549"/>
      <c r="PHV47" s="549"/>
      <c r="PHW47" s="549"/>
      <c r="PHX47" s="549"/>
      <c r="PHY47" s="549"/>
      <c r="PHZ47" s="549"/>
      <c r="PIA47" s="549"/>
      <c r="PIB47" s="549"/>
      <c r="PIC47" s="549"/>
      <c r="PID47" s="549"/>
      <c r="PIE47" s="549"/>
      <c r="PIF47" s="549"/>
      <c r="PIG47" s="549"/>
      <c r="PIH47" s="549"/>
      <c r="PII47" s="549"/>
      <c r="PIJ47" s="549"/>
      <c r="PIK47" s="549"/>
      <c r="PIL47" s="549"/>
      <c r="PIM47" s="549"/>
      <c r="PIN47" s="549"/>
      <c r="PIO47" s="549"/>
      <c r="PIP47" s="549"/>
      <c r="PIQ47" s="549"/>
      <c r="PIR47" s="549"/>
      <c r="PIS47" s="549"/>
      <c r="PIT47" s="549"/>
      <c r="PIU47" s="549"/>
      <c r="PIV47" s="549"/>
      <c r="PIW47" s="549"/>
      <c r="PIX47" s="549"/>
      <c r="PIY47" s="549"/>
      <c r="PIZ47" s="549"/>
      <c r="PJA47" s="549"/>
      <c r="PJB47" s="549"/>
      <c r="PJC47" s="549"/>
      <c r="PJD47" s="549"/>
      <c r="PJE47" s="549"/>
      <c r="PJF47" s="549"/>
      <c r="PJG47" s="549"/>
      <c r="PJH47" s="549"/>
      <c r="PJI47" s="549"/>
      <c r="PJJ47" s="549"/>
      <c r="PJK47" s="549"/>
      <c r="PJL47" s="549"/>
      <c r="PJM47" s="549"/>
      <c r="PJN47" s="549"/>
      <c r="PJO47" s="549"/>
      <c r="PJP47" s="549"/>
      <c r="PJQ47" s="549"/>
      <c r="PJR47" s="549"/>
      <c r="PJS47" s="549"/>
      <c r="PJT47" s="549"/>
      <c r="PJU47" s="549"/>
      <c r="PJV47" s="549"/>
      <c r="PJW47" s="549"/>
      <c r="PJX47" s="549"/>
      <c r="PJY47" s="549"/>
      <c r="PJZ47" s="549"/>
      <c r="PKA47" s="549"/>
      <c r="PKB47" s="549"/>
      <c r="PKC47" s="549"/>
      <c r="PKD47" s="549"/>
      <c r="PKE47" s="549"/>
      <c r="PKF47" s="549"/>
      <c r="PKG47" s="549"/>
      <c r="PKH47" s="549"/>
      <c r="PKI47" s="549"/>
      <c r="PKJ47" s="549"/>
      <c r="PKK47" s="549"/>
      <c r="PKL47" s="549"/>
      <c r="PKM47" s="549"/>
      <c r="PKN47" s="549"/>
      <c r="PKO47" s="549"/>
      <c r="PKP47" s="549"/>
      <c r="PKQ47" s="549"/>
      <c r="PKR47" s="549"/>
      <c r="PKS47" s="549"/>
      <c r="PKT47" s="549"/>
      <c r="PKU47" s="549"/>
      <c r="PKV47" s="549"/>
      <c r="PKW47" s="549"/>
      <c r="PKX47" s="549"/>
      <c r="PKY47" s="549"/>
      <c r="PKZ47" s="549"/>
      <c r="PLA47" s="549"/>
      <c r="PLB47" s="549"/>
      <c r="PLC47" s="549"/>
      <c r="PLD47" s="549"/>
      <c r="PLE47" s="549"/>
      <c r="PLF47" s="549"/>
      <c r="PLG47" s="549"/>
      <c r="PLH47" s="549"/>
      <c r="PLI47" s="549"/>
      <c r="PLJ47" s="549"/>
      <c r="PLK47" s="549"/>
      <c r="PLL47" s="549"/>
      <c r="PLM47" s="549"/>
      <c r="PLN47" s="549"/>
      <c r="PLO47" s="549"/>
      <c r="PLP47" s="549"/>
      <c r="PLQ47" s="549"/>
      <c r="PLR47" s="549"/>
      <c r="PLS47" s="549"/>
      <c r="PLT47" s="549"/>
      <c r="PLU47" s="549"/>
      <c r="PLV47" s="549"/>
      <c r="PLW47" s="549"/>
      <c r="PLX47" s="549"/>
      <c r="PLY47" s="549"/>
      <c r="PLZ47" s="549"/>
      <c r="PMA47" s="549"/>
      <c r="PMB47" s="549"/>
      <c r="PMC47" s="549"/>
      <c r="PMD47" s="549"/>
      <c r="PME47" s="549"/>
      <c r="PMF47" s="549"/>
      <c r="PMG47" s="549"/>
      <c r="PMH47" s="549"/>
      <c r="PMI47" s="549"/>
      <c r="PMJ47" s="549"/>
      <c r="PMK47" s="549"/>
      <c r="PML47" s="549"/>
      <c r="PMM47" s="549"/>
      <c r="PMN47" s="549"/>
      <c r="PMO47" s="549"/>
      <c r="PMP47" s="549"/>
      <c r="PMQ47" s="549"/>
      <c r="PMR47" s="549"/>
      <c r="PMS47" s="549"/>
      <c r="PMT47" s="549"/>
      <c r="PMU47" s="549"/>
      <c r="PMV47" s="549"/>
      <c r="PMW47" s="549"/>
      <c r="PMX47" s="549"/>
      <c r="PMY47" s="549"/>
      <c r="PMZ47" s="549"/>
      <c r="PNA47" s="549"/>
      <c r="PNB47" s="549"/>
      <c r="PNC47" s="549"/>
      <c r="PND47" s="549"/>
      <c r="PNE47" s="549"/>
      <c r="PNF47" s="549"/>
      <c r="PNG47" s="549"/>
      <c r="PNH47" s="549"/>
      <c r="PNI47" s="549"/>
      <c r="PNJ47" s="549"/>
      <c r="PNK47" s="549"/>
      <c r="PNL47" s="549"/>
      <c r="PNM47" s="549"/>
      <c r="PNN47" s="549"/>
      <c r="PNO47" s="549"/>
      <c r="PNP47" s="549"/>
      <c r="PNQ47" s="549"/>
      <c r="PNR47" s="549"/>
      <c r="PNS47" s="549"/>
      <c r="PNT47" s="549"/>
      <c r="PNU47" s="549"/>
      <c r="PNV47" s="549"/>
      <c r="PNW47" s="549"/>
      <c r="PNX47" s="549"/>
      <c r="PNY47" s="549"/>
      <c r="PNZ47" s="549"/>
      <c r="POA47" s="549"/>
      <c r="POB47" s="549"/>
      <c r="POC47" s="549"/>
      <c r="POD47" s="549"/>
      <c r="POE47" s="549"/>
      <c r="POF47" s="549"/>
      <c r="POG47" s="549"/>
      <c r="POH47" s="549"/>
      <c r="POI47" s="549"/>
      <c r="POJ47" s="549"/>
      <c r="POK47" s="549"/>
      <c r="POL47" s="549"/>
      <c r="POM47" s="549"/>
      <c r="PON47" s="549"/>
      <c r="POO47" s="549"/>
      <c r="POP47" s="549"/>
      <c r="POQ47" s="549"/>
      <c r="POR47" s="549"/>
      <c r="POS47" s="549"/>
      <c r="POT47" s="549"/>
      <c r="POU47" s="549"/>
      <c r="POV47" s="549"/>
      <c r="POW47" s="549"/>
      <c r="POX47" s="549"/>
      <c r="POY47" s="549"/>
      <c r="POZ47" s="549"/>
      <c r="PPA47" s="549"/>
      <c r="PPB47" s="549"/>
      <c r="PPC47" s="549"/>
      <c r="PPD47" s="549"/>
      <c r="PPE47" s="549"/>
      <c r="PPF47" s="549"/>
      <c r="PPG47" s="549"/>
      <c r="PPH47" s="549"/>
      <c r="PPI47" s="549"/>
      <c r="PPJ47" s="549"/>
      <c r="PPK47" s="549"/>
      <c r="PPL47" s="549"/>
      <c r="PPM47" s="549"/>
      <c r="PPN47" s="549"/>
      <c r="PPO47" s="549"/>
      <c r="PPP47" s="549"/>
      <c r="PPQ47" s="549"/>
      <c r="PPR47" s="549"/>
      <c r="PPS47" s="549"/>
      <c r="PPT47" s="549"/>
      <c r="PPU47" s="549"/>
      <c r="PPV47" s="549"/>
      <c r="PPW47" s="549"/>
      <c r="PPX47" s="549"/>
      <c r="PPY47" s="549"/>
      <c r="PPZ47" s="549"/>
      <c r="PQA47" s="549"/>
      <c r="PQB47" s="549"/>
      <c r="PQC47" s="549"/>
      <c r="PQD47" s="549"/>
      <c r="PQE47" s="549"/>
      <c r="PQF47" s="549"/>
      <c r="PQG47" s="549"/>
      <c r="PQH47" s="549"/>
      <c r="PQI47" s="549"/>
      <c r="PQJ47" s="549"/>
      <c r="PQK47" s="549"/>
      <c r="PQL47" s="549"/>
      <c r="PQM47" s="549"/>
      <c r="PQN47" s="549"/>
      <c r="PQO47" s="549"/>
      <c r="PQP47" s="549"/>
      <c r="PQQ47" s="549"/>
      <c r="PQR47" s="549"/>
      <c r="PQS47" s="549"/>
      <c r="PQT47" s="549"/>
      <c r="PQU47" s="549"/>
      <c r="PQV47" s="549"/>
      <c r="PQW47" s="549"/>
      <c r="PQX47" s="549"/>
      <c r="PQY47" s="549"/>
      <c r="PQZ47" s="549"/>
      <c r="PRA47" s="549"/>
      <c r="PRB47" s="549"/>
      <c r="PRC47" s="549"/>
      <c r="PRD47" s="549"/>
      <c r="PRE47" s="549"/>
      <c r="PRF47" s="549"/>
      <c r="PRG47" s="549"/>
      <c r="PRH47" s="549"/>
      <c r="PRI47" s="549"/>
      <c r="PRJ47" s="549"/>
      <c r="PRK47" s="549"/>
      <c r="PRL47" s="549"/>
      <c r="PRM47" s="549"/>
      <c r="PRN47" s="549"/>
      <c r="PRO47" s="549"/>
      <c r="PRP47" s="549"/>
      <c r="PRQ47" s="549"/>
      <c r="PRR47" s="549"/>
      <c r="PRS47" s="549"/>
      <c r="PRT47" s="549"/>
      <c r="PRU47" s="549"/>
      <c r="PRV47" s="549"/>
      <c r="PRW47" s="549"/>
      <c r="PRX47" s="549"/>
      <c r="PRY47" s="549"/>
      <c r="PRZ47" s="549"/>
      <c r="PSA47" s="549"/>
      <c r="PSB47" s="549"/>
      <c r="PSC47" s="549"/>
      <c r="PSD47" s="549"/>
      <c r="PSE47" s="549"/>
      <c r="PSF47" s="549"/>
      <c r="PSG47" s="549"/>
      <c r="PSH47" s="549"/>
      <c r="PSI47" s="549"/>
      <c r="PSJ47" s="549"/>
      <c r="PSK47" s="549"/>
      <c r="PSL47" s="549"/>
      <c r="PSM47" s="549"/>
      <c r="PSN47" s="549"/>
      <c r="PSO47" s="549"/>
      <c r="PSP47" s="549"/>
      <c r="PSQ47" s="549"/>
      <c r="PSR47" s="549"/>
      <c r="PSS47" s="549"/>
      <c r="PST47" s="549"/>
      <c r="PSU47" s="549"/>
      <c r="PSV47" s="549"/>
      <c r="PSW47" s="549"/>
      <c r="PSX47" s="549"/>
      <c r="PSY47" s="549"/>
      <c r="PSZ47" s="549"/>
      <c r="PTA47" s="549"/>
      <c r="PTB47" s="549"/>
      <c r="PTC47" s="549"/>
      <c r="PTD47" s="549"/>
      <c r="PTE47" s="549"/>
      <c r="PTF47" s="549"/>
      <c r="PTG47" s="549"/>
      <c r="PTH47" s="549"/>
      <c r="PTI47" s="549"/>
      <c r="PTJ47" s="549"/>
      <c r="PTK47" s="549"/>
      <c r="PTL47" s="549"/>
      <c r="PTM47" s="549"/>
      <c r="PTN47" s="549"/>
      <c r="PTO47" s="549"/>
      <c r="PTP47" s="549"/>
      <c r="PTQ47" s="549"/>
      <c r="PTR47" s="549"/>
      <c r="PTS47" s="549"/>
      <c r="PTT47" s="549"/>
      <c r="PTU47" s="549"/>
      <c r="PTV47" s="549"/>
      <c r="PTW47" s="549"/>
      <c r="PTX47" s="549"/>
      <c r="PTY47" s="549"/>
      <c r="PTZ47" s="549"/>
      <c r="PUA47" s="549"/>
      <c r="PUB47" s="549"/>
      <c r="PUC47" s="549"/>
      <c r="PUD47" s="549"/>
      <c r="PUE47" s="549"/>
      <c r="PUF47" s="549"/>
      <c r="PUG47" s="549"/>
      <c r="PUH47" s="549"/>
      <c r="PUI47" s="549"/>
      <c r="PUJ47" s="549"/>
      <c r="PUK47" s="549"/>
      <c r="PUL47" s="549"/>
      <c r="PUM47" s="549"/>
      <c r="PUN47" s="549"/>
      <c r="PUO47" s="549"/>
      <c r="PUP47" s="549"/>
      <c r="PUQ47" s="549"/>
      <c r="PUR47" s="549"/>
      <c r="PUS47" s="549"/>
      <c r="PUT47" s="549"/>
      <c r="PUU47" s="549"/>
      <c r="PUV47" s="549"/>
      <c r="PUW47" s="549"/>
      <c r="PUX47" s="549"/>
      <c r="PUY47" s="549"/>
      <c r="PUZ47" s="549"/>
      <c r="PVA47" s="549"/>
      <c r="PVB47" s="549"/>
      <c r="PVC47" s="549"/>
      <c r="PVD47" s="549"/>
      <c r="PVE47" s="549"/>
      <c r="PVF47" s="549"/>
      <c r="PVG47" s="549"/>
      <c r="PVH47" s="549"/>
      <c r="PVI47" s="549"/>
      <c r="PVJ47" s="549"/>
      <c r="PVK47" s="549"/>
      <c r="PVL47" s="549"/>
      <c r="PVM47" s="549"/>
      <c r="PVN47" s="549"/>
      <c r="PVO47" s="549"/>
      <c r="PVP47" s="549"/>
      <c r="PVQ47" s="549"/>
      <c r="PVR47" s="549"/>
      <c r="PVS47" s="549"/>
      <c r="PVT47" s="549"/>
      <c r="PVU47" s="549"/>
      <c r="PVV47" s="549"/>
      <c r="PVW47" s="549"/>
      <c r="PVX47" s="549"/>
      <c r="PVY47" s="549"/>
      <c r="PVZ47" s="549"/>
      <c r="PWA47" s="549"/>
      <c r="PWB47" s="549"/>
      <c r="PWC47" s="549"/>
      <c r="PWD47" s="549"/>
      <c r="PWE47" s="549"/>
      <c r="PWF47" s="549"/>
      <c r="PWG47" s="549"/>
      <c r="PWH47" s="549"/>
      <c r="PWI47" s="549"/>
      <c r="PWJ47" s="549"/>
      <c r="PWK47" s="549"/>
      <c r="PWL47" s="549"/>
      <c r="PWM47" s="549"/>
      <c r="PWN47" s="549"/>
      <c r="PWO47" s="549"/>
      <c r="PWP47" s="549"/>
      <c r="PWQ47" s="549"/>
      <c r="PWR47" s="549"/>
      <c r="PWS47" s="549"/>
      <c r="PWT47" s="549"/>
      <c r="PWU47" s="549"/>
      <c r="PWV47" s="549"/>
      <c r="PWW47" s="549"/>
      <c r="PWX47" s="549"/>
      <c r="PWY47" s="549"/>
      <c r="PWZ47" s="549"/>
      <c r="PXA47" s="549"/>
      <c r="PXB47" s="549"/>
      <c r="PXC47" s="549"/>
      <c r="PXD47" s="549"/>
      <c r="PXE47" s="549"/>
      <c r="PXF47" s="549"/>
      <c r="PXG47" s="549"/>
      <c r="PXH47" s="549"/>
      <c r="PXI47" s="549"/>
      <c r="PXJ47" s="549"/>
      <c r="PXK47" s="549"/>
      <c r="PXL47" s="549"/>
      <c r="PXM47" s="549"/>
      <c r="PXN47" s="549"/>
      <c r="PXO47" s="549"/>
      <c r="PXP47" s="549"/>
      <c r="PXQ47" s="549"/>
      <c r="PXR47" s="549"/>
      <c r="PXS47" s="549"/>
      <c r="PXT47" s="549"/>
      <c r="PXU47" s="549"/>
      <c r="PXV47" s="549"/>
      <c r="PXW47" s="549"/>
      <c r="PXX47" s="549"/>
      <c r="PXY47" s="549"/>
      <c r="PXZ47" s="549"/>
      <c r="PYA47" s="549"/>
      <c r="PYB47" s="549"/>
      <c r="PYC47" s="549"/>
      <c r="PYD47" s="549"/>
      <c r="PYE47" s="549"/>
      <c r="PYF47" s="549"/>
      <c r="PYG47" s="549"/>
      <c r="PYH47" s="549"/>
      <c r="PYI47" s="549"/>
      <c r="PYJ47" s="549"/>
      <c r="PYK47" s="549"/>
      <c r="PYL47" s="549"/>
      <c r="PYM47" s="549"/>
      <c r="PYN47" s="549"/>
      <c r="PYO47" s="549"/>
      <c r="PYP47" s="549"/>
      <c r="PYQ47" s="549"/>
      <c r="PYR47" s="549"/>
      <c r="PYS47" s="549"/>
      <c r="PYT47" s="549"/>
      <c r="PYU47" s="549"/>
      <c r="PYV47" s="549"/>
      <c r="PYW47" s="549"/>
      <c r="PYX47" s="549"/>
      <c r="PYY47" s="549"/>
      <c r="PYZ47" s="549"/>
      <c r="PZA47" s="549"/>
      <c r="PZB47" s="549"/>
      <c r="PZC47" s="549"/>
      <c r="PZD47" s="549"/>
      <c r="PZE47" s="549"/>
      <c r="PZF47" s="549"/>
      <c r="PZG47" s="549"/>
      <c r="PZH47" s="549"/>
      <c r="PZI47" s="549"/>
      <c r="PZJ47" s="549"/>
      <c r="PZK47" s="549"/>
      <c r="PZL47" s="549"/>
      <c r="PZM47" s="549"/>
      <c r="PZN47" s="549"/>
      <c r="PZO47" s="549"/>
      <c r="PZP47" s="549"/>
      <c r="PZQ47" s="549"/>
      <c r="PZR47" s="549"/>
      <c r="PZS47" s="549"/>
      <c r="PZT47" s="549"/>
      <c r="PZU47" s="549"/>
      <c r="PZV47" s="549"/>
      <c r="PZW47" s="549"/>
      <c r="PZX47" s="549"/>
      <c r="PZY47" s="549"/>
      <c r="PZZ47" s="549"/>
      <c r="QAA47" s="549"/>
      <c r="QAB47" s="549"/>
      <c r="QAC47" s="549"/>
      <c r="QAD47" s="549"/>
      <c r="QAE47" s="549"/>
      <c r="QAF47" s="549"/>
      <c r="QAG47" s="549"/>
      <c r="QAH47" s="549"/>
      <c r="QAI47" s="549"/>
      <c r="QAJ47" s="549"/>
      <c r="QAK47" s="549"/>
      <c r="QAL47" s="549"/>
      <c r="QAM47" s="549"/>
      <c r="QAN47" s="549"/>
      <c r="QAO47" s="549"/>
      <c r="QAP47" s="549"/>
      <c r="QAQ47" s="549"/>
      <c r="QAR47" s="549"/>
      <c r="QAS47" s="549"/>
      <c r="QAT47" s="549"/>
      <c r="QAU47" s="549"/>
      <c r="QAV47" s="549"/>
      <c r="QAW47" s="549"/>
      <c r="QAX47" s="549"/>
      <c r="QAY47" s="549"/>
      <c r="QAZ47" s="549"/>
      <c r="QBA47" s="549"/>
      <c r="QBB47" s="549"/>
      <c r="QBC47" s="549"/>
      <c r="QBD47" s="549"/>
      <c r="QBE47" s="549"/>
      <c r="QBF47" s="549"/>
      <c r="QBG47" s="549"/>
      <c r="QBH47" s="549"/>
      <c r="QBI47" s="549"/>
      <c r="QBJ47" s="549"/>
      <c r="QBK47" s="549"/>
      <c r="QBL47" s="549"/>
      <c r="QBM47" s="549"/>
      <c r="QBN47" s="549"/>
      <c r="QBO47" s="549"/>
      <c r="QBP47" s="549"/>
      <c r="QBQ47" s="549"/>
      <c r="QBR47" s="549"/>
      <c r="QBS47" s="549"/>
      <c r="QBT47" s="549"/>
      <c r="QBU47" s="549"/>
      <c r="QBV47" s="549"/>
      <c r="QBW47" s="549"/>
      <c r="QBX47" s="549"/>
      <c r="QBY47" s="549"/>
      <c r="QBZ47" s="549"/>
      <c r="QCA47" s="549"/>
      <c r="QCB47" s="549"/>
      <c r="QCC47" s="549"/>
      <c r="QCD47" s="549"/>
      <c r="QCE47" s="549"/>
      <c r="QCF47" s="549"/>
      <c r="QCG47" s="549"/>
      <c r="QCH47" s="549"/>
      <c r="QCI47" s="549"/>
      <c r="QCJ47" s="549"/>
      <c r="QCK47" s="549"/>
      <c r="QCL47" s="549"/>
      <c r="QCM47" s="549"/>
      <c r="QCN47" s="549"/>
      <c r="QCO47" s="549"/>
      <c r="QCP47" s="549"/>
      <c r="QCQ47" s="549"/>
      <c r="QCR47" s="549"/>
      <c r="QCS47" s="549"/>
      <c r="QCT47" s="549"/>
      <c r="QCU47" s="549"/>
      <c r="QCV47" s="549"/>
      <c r="QCW47" s="549"/>
      <c r="QCX47" s="549"/>
      <c r="QCY47" s="549"/>
      <c r="QCZ47" s="549"/>
      <c r="QDA47" s="549"/>
      <c r="QDB47" s="549"/>
      <c r="QDC47" s="549"/>
      <c r="QDD47" s="549"/>
      <c r="QDE47" s="549"/>
      <c r="QDF47" s="549"/>
      <c r="QDG47" s="549"/>
      <c r="QDH47" s="549"/>
      <c r="QDI47" s="549"/>
      <c r="QDJ47" s="549"/>
      <c r="QDK47" s="549"/>
      <c r="QDL47" s="549"/>
      <c r="QDM47" s="549"/>
      <c r="QDN47" s="549"/>
      <c r="QDO47" s="549"/>
      <c r="QDP47" s="549"/>
      <c r="QDQ47" s="549"/>
      <c r="QDR47" s="549"/>
      <c r="QDS47" s="549"/>
      <c r="QDT47" s="549"/>
      <c r="QDU47" s="549"/>
      <c r="QDV47" s="549"/>
      <c r="QDW47" s="549"/>
      <c r="QDX47" s="549"/>
      <c r="QDY47" s="549"/>
      <c r="QDZ47" s="549"/>
      <c r="QEA47" s="549"/>
      <c r="QEB47" s="549"/>
      <c r="QEC47" s="549"/>
      <c r="QED47" s="549"/>
      <c r="QEE47" s="549"/>
      <c r="QEF47" s="549"/>
      <c r="QEG47" s="549"/>
      <c r="QEH47" s="549"/>
      <c r="QEI47" s="549"/>
      <c r="QEJ47" s="549"/>
      <c r="QEK47" s="549"/>
      <c r="QEL47" s="549"/>
      <c r="QEM47" s="549"/>
      <c r="QEN47" s="549"/>
      <c r="QEO47" s="549"/>
      <c r="QEP47" s="549"/>
      <c r="QEQ47" s="549"/>
      <c r="QER47" s="549"/>
      <c r="QES47" s="549"/>
      <c r="QET47" s="549"/>
      <c r="QEU47" s="549"/>
      <c r="QEV47" s="549"/>
      <c r="QEW47" s="549"/>
      <c r="QEX47" s="549"/>
      <c r="QEY47" s="549"/>
      <c r="QEZ47" s="549"/>
      <c r="QFA47" s="549"/>
      <c r="QFB47" s="549"/>
      <c r="QFC47" s="549"/>
      <c r="QFD47" s="549"/>
      <c r="QFE47" s="549"/>
      <c r="QFF47" s="549"/>
      <c r="QFG47" s="549"/>
      <c r="QFH47" s="549"/>
      <c r="QFI47" s="549"/>
      <c r="QFJ47" s="549"/>
      <c r="QFK47" s="549"/>
      <c r="QFL47" s="549"/>
      <c r="QFM47" s="549"/>
      <c r="QFN47" s="549"/>
      <c r="QFO47" s="549"/>
      <c r="QFP47" s="549"/>
      <c r="QFQ47" s="549"/>
      <c r="QFR47" s="549"/>
      <c r="QFS47" s="549"/>
      <c r="QFT47" s="549"/>
      <c r="QFU47" s="549"/>
      <c r="QFV47" s="549"/>
      <c r="QFW47" s="549"/>
      <c r="QFX47" s="549"/>
      <c r="QFY47" s="549"/>
      <c r="QFZ47" s="549"/>
      <c r="QGA47" s="549"/>
      <c r="QGB47" s="549"/>
      <c r="QGC47" s="549"/>
      <c r="QGD47" s="549"/>
      <c r="QGE47" s="549"/>
      <c r="QGF47" s="549"/>
      <c r="QGG47" s="549"/>
      <c r="QGH47" s="549"/>
      <c r="QGI47" s="549"/>
      <c r="QGJ47" s="549"/>
      <c r="QGK47" s="549"/>
      <c r="QGL47" s="549"/>
      <c r="QGM47" s="549"/>
      <c r="QGN47" s="549"/>
      <c r="QGO47" s="549"/>
      <c r="QGP47" s="549"/>
      <c r="QGQ47" s="549"/>
      <c r="QGR47" s="549"/>
      <c r="QGS47" s="549"/>
      <c r="QGT47" s="549"/>
      <c r="QGU47" s="549"/>
      <c r="QGV47" s="549"/>
      <c r="QGW47" s="549"/>
      <c r="QGX47" s="549"/>
      <c r="QGY47" s="549"/>
      <c r="QGZ47" s="549"/>
      <c r="QHA47" s="549"/>
      <c r="QHB47" s="549"/>
      <c r="QHC47" s="549"/>
      <c r="QHD47" s="549"/>
      <c r="QHE47" s="549"/>
      <c r="QHF47" s="549"/>
      <c r="QHG47" s="549"/>
      <c r="QHH47" s="549"/>
      <c r="QHI47" s="549"/>
      <c r="QHJ47" s="549"/>
      <c r="QHK47" s="549"/>
      <c r="QHL47" s="549"/>
      <c r="QHM47" s="549"/>
      <c r="QHN47" s="549"/>
      <c r="QHO47" s="549"/>
      <c r="QHP47" s="549"/>
      <c r="QHQ47" s="549"/>
      <c r="QHR47" s="549"/>
      <c r="QHS47" s="549"/>
      <c r="QHT47" s="549"/>
      <c r="QHU47" s="549"/>
      <c r="QHV47" s="549"/>
      <c r="QHW47" s="549"/>
      <c r="QHX47" s="549"/>
      <c r="QHY47" s="549"/>
      <c r="QHZ47" s="549"/>
      <c r="QIA47" s="549"/>
      <c r="QIB47" s="549"/>
      <c r="QIC47" s="549"/>
      <c r="QID47" s="549"/>
      <c r="QIE47" s="549"/>
      <c r="QIF47" s="549"/>
      <c r="QIG47" s="549"/>
      <c r="QIH47" s="549"/>
      <c r="QII47" s="549"/>
      <c r="QIJ47" s="549"/>
      <c r="QIK47" s="549"/>
      <c r="QIL47" s="549"/>
      <c r="QIM47" s="549"/>
      <c r="QIN47" s="549"/>
      <c r="QIO47" s="549"/>
      <c r="QIP47" s="549"/>
      <c r="QIQ47" s="549"/>
      <c r="QIR47" s="549"/>
      <c r="QIS47" s="549"/>
      <c r="QIT47" s="549"/>
      <c r="QIU47" s="549"/>
      <c r="QIV47" s="549"/>
      <c r="QIW47" s="549"/>
      <c r="QIX47" s="549"/>
      <c r="QIY47" s="549"/>
      <c r="QIZ47" s="549"/>
      <c r="QJA47" s="549"/>
      <c r="QJB47" s="549"/>
      <c r="QJC47" s="549"/>
      <c r="QJD47" s="549"/>
      <c r="QJE47" s="549"/>
      <c r="QJF47" s="549"/>
      <c r="QJG47" s="549"/>
      <c r="QJH47" s="549"/>
      <c r="QJI47" s="549"/>
      <c r="QJJ47" s="549"/>
      <c r="QJK47" s="549"/>
      <c r="QJL47" s="549"/>
      <c r="QJM47" s="549"/>
      <c r="QJN47" s="549"/>
      <c r="QJO47" s="549"/>
      <c r="QJP47" s="549"/>
      <c r="QJQ47" s="549"/>
      <c r="QJR47" s="549"/>
      <c r="QJS47" s="549"/>
      <c r="QJT47" s="549"/>
      <c r="QJU47" s="549"/>
      <c r="QJV47" s="549"/>
      <c r="QJW47" s="549"/>
      <c r="QJX47" s="549"/>
      <c r="QJY47" s="549"/>
      <c r="QJZ47" s="549"/>
      <c r="QKA47" s="549"/>
      <c r="QKB47" s="549"/>
      <c r="QKC47" s="549"/>
      <c r="QKD47" s="549"/>
      <c r="QKE47" s="549"/>
      <c r="QKF47" s="549"/>
      <c r="QKG47" s="549"/>
      <c r="QKH47" s="549"/>
      <c r="QKI47" s="549"/>
      <c r="QKJ47" s="549"/>
      <c r="QKK47" s="549"/>
      <c r="QKL47" s="549"/>
      <c r="QKM47" s="549"/>
      <c r="QKN47" s="549"/>
      <c r="QKO47" s="549"/>
      <c r="QKP47" s="549"/>
      <c r="QKQ47" s="549"/>
      <c r="QKR47" s="549"/>
      <c r="QKS47" s="549"/>
      <c r="QKT47" s="549"/>
      <c r="QKU47" s="549"/>
      <c r="QKV47" s="549"/>
      <c r="QKW47" s="549"/>
      <c r="QKX47" s="549"/>
      <c r="QKY47" s="549"/>
      <c r="QKZ47" s="549"/>
      <c r="QLA47" s="549"/>
      <c r="QLB47" s="549"/>
      <c r="QLC47" s="549"/>
      <c r="QLD47" s="549"/>
      <c r="QLE47" s="549"/>
      <c r="QLF47" s="549"/>
      <c r="QLG47" s="549"/>
      <c r="QLH47" s="549"/>
      <c r="QLI47" s="549"/>
      <c r="QLJ47" s="549"/>
      <c r="QLK47" s="549"/>
      <c r="QLL47" s="549"/>
      <c r="QLM47" s="549"/>
      <c r="QLN47" s="549"/>
      <c r="QLO47" s="549"/>
      <c r="QLP47" s="549"/>
      <c r="QLQ47" s="549"/>
      <c r="QLR47" s="549"/>
      <c r="QLS47" s="549"/>
      <c r="QLT47" s="549"/>
      <c r="QLU47" s="549"/>
      <c r="QLV47" s="549"/>
      <c r="QLW47" s="549"/>
      <c r="QLX47" s="549"/>
      <c r="QLY47" s="549"/>
      <c r="QLZ47" s="549"/>
      <c r="QMA47" s="549"/>
      <c r="QMB47" s="549"/>
      <c r="QMC47" s="549"/>
      <c r="QMD47" s="549"/>
      <c r="QME47" s="549"/>
      <c r="QMF47" s="549"/>
      <c r="QMG47" s="549"/>
      <c r="QMH47" s="549"/>
      <c r="QMI47" s="549"/>
      <c r="QMJ47" s="549"/>
      <c r="QMK47" s="549"/>
      <c r="QML47" s="549"/>
      <c r="QMM47" s="549"/>
      <c r="QMN47" s="549"/>
      <c r="QMO47" s="549"/>
      <c r="QMP47" s="549"/>
      <c r="QMQ47" s="549"/>
      <c r="QMR47" s="549"/>
      <c r="QMS47" s="549"/>
      <c r="QMT47" s="549"/>
      <c r="QMU47" s="549"/>
      <c r="QMV47" s="549"/>
      <c r="QMW47" s="549"/>
      <c r="QMX47" s="549"/>
      <c r="QMY47" s="549"/>
      <c r="QMZ47" s="549"/>
      <c r="QNA47" s="549"/>
      <c r="QNB47" s="549"/>
      <c r="QNC47" s="549"/>
      <c r="QND47" s="549"/>
      <c r="QNE47" s="549"/>
      <c r="QNF47" s="549"/>
      <c r="QNG47" s="549"/>
      <c r="QNH47" s="549"/>
      <c r="QNI47" s="549"/>
      <c r="QNJ47" s="549"/>
      <c r="QNK47" s="549"/>
      <c r="QNL47" s="549"/>
      <c r="QNM47" s="549"/>
      <c r="QNN47" s="549"/>
      <c r="QNO47" s="549"/>
      <c r="QNP47" s="549"/>
      <c r="QNQ47" s="549"/>
      <c r="QNR47" s="549"/>
      <c r="QNS47" s="549"/>
      <c r="QNT47" s="549"/>
      <c r="QNU47" s="549"/>
      <c r="QNV47" s="549"/>
      <c r="QNW47" s="549"/>
      <c r="QNX47" s="549"/>
      <c r="QNY47" s="549"/>
      <c r="QNZ47" s="549"/>
      <c r="QOA47" s="549"/>
      <c r="QOB47" s="549"/>
      <c r="QOC47" s="549"/>
      <c r="QOD47" s="549"/>
      <c r="QOE47" s="549"/>
      <c r="QOF47" s="549"/>
      <c r="QOG47" s="549"/>
      <c r="QOH47" s="549"/>
      <c r="QOI47" s="549"/>
      <c r="QOJ47" s="549"/>
      <c r="QOK47" s="549"/>
      <c r="QOL47" s="549"/>
      <c r="QOM47" s="549"/>
      <c r="QON47" s="549"/>
      <c r="QOO47" s="549"/>
      <c r="QOP47" s="549"/>
      <c r="QOQ47" s="549"/>
      <c r="QOR47" s="549"/>
      <c r="QOS47" s="549"/>
      <c r="QOT47" s="549"/>
      <c r="QOU47" s="549"/>
      <c r="QOV47" s="549"/>
      <c r="QOW47" s="549"/>
      <c r="QOX47" s="549"/>
      <c r="QOY47" s="549"/>
      <c r="QOZ47" s="549"/>
      <c r="QPA47" s="549"/>
      <c r="QPB47" s="549"/>
      <c r="QPC47" s="549"/>
      <c r="QPD47" s="549"/>
      <c r="QPE47" s="549"/>
      <c r="QPF47" s="549"/>
      <c r="QPG47" s="549"/>
      <c r="QPH47" s="549"/>
      <c r="QPI47" s="549"/>
      <c r="QPJ47" s="549"/>
      <c r="QPK47" s="549"/>
      <c r="QPL47" s="549"/>
      <c r="QPM47" s="549"/>
      <c r="QPN47" s="549"/>
      <c r="QPO47" s="549"/>
      <c r="QPP47" s="549"/>
      <c r="QPQ47" s="549"/>
      <c r="QPR47" s="549"/>
      <c r="QPS47" s="549"/>
      <c r="QPT47" s="549"/>
      <c r="QPU47" s="549"/>
      <c r="QPV47" s="549"/>
      <c r="QPW47" s="549"/>
      <c r="QPX47" s="549"/>
      <c r="QPY47" s="549"/>
      <c r="QPZ47" s="549"/>
      <c r="QQA47" s="549"/>
      <c r="QQB47" s="549"/>
      <c r="QQC47" s="549"/>
      <c r="QQD47" s="549"/>
      <c r="QQE47" s="549"/>
      <c r="QQF47" s="549"/>
      <c r="QQG47" s="549"/>
      <c r="QQH47" s="549"/>
      <c r="QQI47" s="549"/>
      <c r="QQJ47" s="549"/>
      <c r="QQK47" s="549"/>
      <c r="QQL47" s="549"/>
      <c r="QQM47" s="549"/>
      <c r="QQN47" s="549"/>
      <c r="QQO47" s="549"/>
      <c r="QQP47" s="549"/>
      <c r="QQQ47" s="549"/>
      <c r="QQR47" s="549"/>
      <c r="QQS47" s="549"/>
      <c r="QQT47" s="549"/>
      <c r="QQU47" s="549"/>
      <c r="QQV47" s="549"/>
      <c r="QQW47" s="549"/>
      <c r="QQX47" s="549"/>
      <c r="QQY47" s="549"/>
      <c r="QQZ47" s="549"/>
      <c r="QRA47" s="549"/>
      <c r="QRB47" s="549"/>
      <c r="QRC47" s="549"/>
      <c r="QRD47" s="549"/>
      <c r="QRE47" s="549"/>
      <c r="QRF47" s="549"/>
      <c r="QRG47" s="549"/>
      <c r="QRH47" s="549"/>
      <c r="QRI47" s="549"/>
      <c r="QRJ47" s="549"/>
      <c r="QRK47" s="549"/>
      <c r="QRL47" s="549"/>
      <c r="QRM47" s="549"/>
      <c r="QRN47" s="549"/>
      <c r="QRO47" s="549"/>
      <c r="QRP47" s="549"/>
      <c r="QRQ47" s="549"/>
      <c r="QRR47" s="549"/>
      <c r="QRS47" s="549"/>
      <c r="QRT47" s="549"/>
      <c r="QRU47" s="549"/>
      <c r="QRV47" s="549"/>
      <c r="QRW47" s="549"/>
      <c r="QRX47" s="549"/>
      <c r="QRY47" s="549"/>
      <c r="QRZ47" s="549"/>
      <c r="QSA47" s="549"/>
      <c r="QSB47" s="549"/>
      <c r="QSC47" s="549"/>
      <c r="QSD47" s="549"/>
      <c r="QSE47" s="549"/>
      <c r="QSF47" s="549"/>
      <c r="QSG47" s="549"/>
      <c r="QSH47" s="549"/>
      <c r="QSI47" s="549"/>
      <c r="QSJ47" s="549"/>
      <c r="QSK47" s="549"/>
      <c r="QSL47" s="549"/>
      <c r="QSM47" s="549"/>
      <c r="QSN47" s="549"/>
      <c r="QSO47" s="549"/>
      <c r="QSP47" s="549"/>
      <c r="QSQ47" s="549"/>
      <c r="QSR47" s="549"/>
      <c r="QSS47" s="549"/>
      <c r="QST47" s="549"/>
      <c r="QSU47" s="549"/>
      <c r="QSV47" s="549"/>
      <c r="QSW47" s="549"/>
      <c r="QSX47" s="549"/>
      <c r="QSY47" s="549"/>
      <c r="QSZ47" s="549"/>
      <c r="QTA47" s="549"/>
      <c r="QTB47" s="549"/>
      <c r="QTC47" s="549"/>
      <c r="QTD47" s="549"/>
      <c r="QTE47" s="549"/>
      <c r="QTF47" s="549"/>
      <c r="QTG47" s="549"/>
      <c r="QTH47" s="549"/>
      <c r="QTI47" s="549"/>
      <c r="QTJ47" s="549"/>
      <c r="QTK47" s="549"/>
      <c r="QTL47" s="549"/>
      <c r="QTM47" s="549"/>
      <c r="QTN47" s="549"/>
      <c r="QTO47" s="549"/>
      <c r="QTP47" s="549"/>
      <c r="QTQ47" s="549"/>
      <c r="QTR47" s="549"/>
      <c r="QTS47" s="549"/>
      <c r="QTT47" s="549"/>
      <c r="QTU47" s="549"/>
      <c r="QTV47" s="549"/>
      <c r="QTW47" s="549"/>
      <c r="QTX47" s="549"/>
      <c r="QTY47" s="549"/>
      <c r="QTZ47" s="549"/>
      <c r="QUA47" s="549"/>
      <c r="QUB47" s="549"/>
      <c r="QUC47" s="549"/>
      <c r="QUD47" s="549"/>
      <c r="QUE47" s="549"/>
      <c r="QUF47" s="549"/>
      <c r="QUG47" s="549"/>
      <c r="QUH47" s="549"/>
      <c r="QUI47" s="549"/>
      <c r="QUJ47" s="549"/>
      <c r="QUK47" s="549"/>
      <c r="QUL47" s="549"/>
      <c r="QUM47" s="549"/>
      <c r="QUN47" s="549"/>
      <c r="QUO47" s="549"/>
      <c r="QUP47" s="549"/>
      <c r="QUQ47" s="549"/>
      <c r="QUR47" s="549"/>
      <c r="QUS47" s="549"/>
      <c r="QUT47" s="549"/>
      <c r="QUU47" s="549"/>
      <c r="QUV47" s="549"/>
      <c r="QUW47" s="549"/>
      <c r="QUX47" s="549"/>
      <c r="QUY47" s="549"/>
      <c r="QUZ47" s="549"/>
      <c r="QVA47" s="549"/>
      <c r="QVB47" s="549"/>
      <c r="QVC47" s="549"/>
      <c r="QVD47" s="549"/>
      <c r="QVE47" s="549"/>
      <c r="QVF47" s="549"/>
      <c r="QVG47" s="549"/>
      <c r="QVH47" s="549"/>
      <c r="QVI47" s="549"/>
      <c r="QVJ47" s="549"/>
      <c r="QVK47" s="549"/>
      <c r="QVL47" s="549"/>
      <c r="QVM47" s="549"/>
      <c r="QVN47" s="549"/>
      <c r="QVO47" s="549"/>
      <c r="QVP47" s="549"/>
      <c r="QVQ47" s="549"/>
      <c r="QVR47" s="549"/>
      <c r="QVS47" s="549"/>
      <c r="QVT47" s="549"/>
      <c r="QVU47" s="549"/>
      <c r="QVV47" s="549"/>
      <c r="QVW47" s="549"/>
      <c r="QVX47" s="549"/>
      <c r="QVY47" s="549"/>
      <c r="QVZ47" s="549"/>
      <c r="QWA47" s="549"/>
      <c r="QWB47" s="549"/>
      <c r="QWC47" s="549"/>
      <c r="QWD47" s="549"/>
      <c r="QWE47" s="549"/>
      <c r="QWF47" s="549"/>
      <c r="QWG47" s="549"/>
      <c r="QWH47" s="549"/>
      <c r="QWI47" s="549"/>
      <c r="QWJ47" s="549"/>
      <c r="QWK47" s="549"/>
      <c r="QWL47" s="549"/>
      <c r="QWM47" s="549"/>
      <c r="QWN47" s="549"/>
      <c r="QWO47" s="549"/>
      <c r="QWP47" s="549"/>
      <c r="QWQ47" s="549"/>
      <c r="QWR47" s="549"/>
      <c r="QWS47" s="549"/>
      <c r="QWT47" s="549"/>
      <c r="QWU47" s="549"/>
      <c r="QWV47" s="549"/>
      <c r="QWW47" s="549"/>
      <c r="QWX47" s="549"/>
      <c r="QWY47" s="549"/>
      <c r="QWZ47" s="549"/>
      <c r="QXA47" s="549"/>
      <c r="QXB47" s="549"/>
      <c r="QXC47" s="549"/>
      <c r="QXD47" s="549"/>
      <c r="QXE47" s="549"/>
      <c r="QXF47" s="549"/>
      <c r="QXG47" s="549"/>
      <c r="QXH47" s="549"/>
      <c r="QXI47" s="549"/>
      <c r="QXJ47" s="549"/>
      <c r="QXK47" s="549"/>
      <c r="QXL47" s="549"/>
      <c r="QXM47" s="549"/>
      <c r="QXN47" s="549"/>
      <c r="QXO47" s="549"/>
      <c r="QXP47" s="549"/>
      <c r="QXQ47" s="549"/>
      <c r="QXR47" s="549"/>
      <c r="QXS47" s="549"/>
      <c r="QXT47" s="549"/>
      <c r="QXU47" s="549"/>
      <c r="QXV47" s="549"/>
      <c r="QXW47" s="549"/>
      <c r="QXX47" s="549"/>
      <c r="QXY47" s="549"/>
      <c r="QXZ47" s="549"/>
      <c r="QYA47" s="549"/>
      <c r="QYB47" s="549"/>
      <c r="QYC47" s="549"/>
      <c r="QYD47" s="549"/>
      <c r="QYE47" s="549"/>
      <c r="QYF47" s="549"/>
      <c r="QYG47" s="549"/>
      <c r="QYH47" s="549"/>
      <c r="QYI47" s="549"/>
      <c r="QYJ47" s="549"/>
      <c r="QYK47" s="549"/>
      <c r="QYL47" s="549"/>
      <c r="QYM47" s="549"/>
      <c r="QYN47" s="549"/>
      <c r="QYO47" s="549"/>
      <c r="QYP47" s="549"/>
      <c r="QYQ47" s="549"/>
      <c r="QYR47" s="549"/>
      <c r="QYS47" s="549"/>
      <c r="QYT47" s="549"/>
      <c r="QYU47" s="549"/>
      <c r="QYV47" s="549"/>
      <c r="QYW47" s="549"/>
      <c r="QYX47" s="549"/>
      <c r="QYY47" s="549"/>
      <c r="QYZ47" s="549"/>
      <c r="QZA47" s="549"/>
      <c r="QZB47" s="549"/>
      <c r="QZC47" s="549"/>
      <c r="QZD47" s="549"/>
      <c r="QZE47" s="549"/>
      <c r="QZF47" s="549"/>
      <c r="QZG47" s="549"/>
      <c r="QZH47" s="549"/>
      <c r="QZI47" s="549"/>
      <c r="QZJ47" s="549"/>
      <c r="QZK47" s="549"/>
      <c r="QZL47" s="549"/>
      <c r="QZM47" s="549"/>
      <c r="QZN47" s="549"/>
      <c r="QZO47" s="549"/>
      <c r="QZP47" s="549"/>
      <c r="QZQ47" s="549"/>
      <c r="QZR47" s="549"/>
      <c r="QZS47" s="549"/>
      <c r="QZT47" s="549"/>
      <c r="QZU47" s="549"/>
      <c r="QZV47" s="549"/>
      <c r="QZW47" s="549"/>
      <c r="QZX47" s="549"/>
      <c r="QZY47" s="549"/>
      <c r="QZZ47" s="549"/>
      <c r="RAA47" s="549"/>
      <c r="RAB47" s="549"/>
      <c r="RAC47" s="549"/>
      <c r="RAD47" s="549"/>
      <c r="RAE47" s="549"/>
      <c r="RAF47" s="549"/>
      <c r="RAG47" s="549"/>
      <c r="RAH47" s="549"/>
      <c r="RAI47" s="549"/>
      <c r="RAJ47" s="549"/>
      <c r="RAK47" s="549"/>
      <c r="RAL47" s="549"/>
      <c r="RAM47" s="549"/>
      <c r="RAN47" s="549"/>
      <c r="RAO47" s="549"/>
      <c r="RAP47" s="549"/>
      <c r="RAQ47" s="549"/>
      <c r="RAR47" s="549"/>
      <c r="RAS47" s="549"/>
      <c r="RAT47" s="549"/>
      <c r="RAU47" s="549"/>
      <c r="RAV47" s="549"/>
      <c r="RAW47" s="549"/>
      <c r="RAX47" s="549"/>
      <c r="RAY47" s="549"/>
      <c r="RAZ47" s="549"/>
      <c r="RBA47" s="549"/>
      <c r="RBB47" s="549"/>
      <c r="RBC47" s="549"/>
      <c r="RBD47" s="549"/>
      <c r="RBE47" s="549"/>
      <c r="RBF47" s="549"/>
      <c r="RBG47" s="549"/>
      <c r="RBH47" s="549"/>
      <c r="RBI47" s="549"/>
      <c r="RBJ47" s="549"/>
      <c r="RBK47" s="549"/>
      <c r="RBL47" s="549"/>
      <c r="RBM47" s="549"/>
      <c r="RBN47" s="549"/>
      <c r="RBO47" s="549"/>
      <c r="RBP47" s="549"/>
      <c r="RBQ47" s="549"/>
      <c r="RBR47" s="549"/>
      <c r="RBS47" s="549"/>
      <c r="RBT47" s="549"/>
      <c r="RBU47" s="549"/>
      <c r="RBV47" s="549"/>
      <c r="RBW47" s="549"/>
      <c r="RBX47" s="549"/>
      <c r="RBY47" s="549"/>
      <c r="RBZ47" s="549"/>
      <c r="RCA47" s="549"/>
      <c r="RCB47" s="549"/>
      <c r="RCC47" s="549"/>
      <c r="RCD47" s="549"/>
      <c r="RCE47" s="549"/>
      <c r="RCF47" s="549"/>
      <c r="RCG47" s="549"/>
      <c r="RCH47" s="549"/>
      <c r="RCI47" s="549"/>
      <c r="RCJ47" s="549"/>
      <c r="RCK47" s="549"/>
      <c r="RCL47" s="549"/>
      <c r="RCM47" s="549"/>
      <c r="RCN47" s="549"/>
      <c r="RCO47" s="549"/>
      <c r="RCP47" s="549"/>
      <c r="RCQ47" s="549"/>
      <c r="RCR47" s="549"/>
      <c r="RCS47" s="549"/>
      <c r="RCT47" s="549"/>
      <c r="RCU47" s="549"/>
      <c r="RCV47" s="549"/>
      <c r="RCW47" s="549"/>
      <c r="RCX47" s="549"/>
      <c r="RCY47" s="549"/>
      <c r="RCZ47" s="549"/>
      <c r="RDA47" s="549"/>
      <c r="RDB47" s="549"/>
      <c r="RDC47" s="549"/>
      <c r="RDD47" s="549"/>
      <c r="RDE47" s="549"/>
      <c r="RDF47" s="549"/>
      <c r="RDG47" s="549"/>
      <c r="RDH47" s="549"/>
      <c r="RDI47" s="549"/>
      <c r="RDJ47" s="549"/>
      <c r="RDK47" s="549"/>
      <c r="RDL47" s="549"/>
      <c r="RDM47" s="549"/>
      <c r="RDN47" s="549"/>
      <c r="RDO47" s="549"/>
      <c r="RDP47" s="549"/>
      <c r="RDQ47" s="549"/>
      <c r="RDR47" s="549"/>
      <c r="RDS47" s="549"/>
      <c r="RDT47" s="549"/>
      <c r="RDU47" s="549"/>
      <c r="RDV47" s="549"/>
      <c r="RDW47" s="549"/>
      <c r="RDX47" s="549"/>
      <c r="RDY47" s="549"/>
      <c r="RDZ47" s="549"/>
      <c r="REA47" s="549"/>
      <c r="REB47" s="549"/>
      <c r="REC47" s="549"/>
      <c r="RED47" s="549"/>
      <c r="REE47" s="549"/>
      <c r="REF47" s="549"/>
      <c r="REG47" s="549"/>
      <c r="REH47" s="549"/>
      <c r="REI47" s="549"/>
      <c r="REJ47" s="549"/>
      <c r="REK47" s="549"/>
      <c r="REL47" s="549"/>
      <c r="REM47" s="549"/>
      <c r="REN47" s="549"/>
      <c r="REO47" s="549"/>
      <c r="REP47" s="549"/>
      <c r="REQ47" s="549"/>
      <c r="RER47" s="549"/>
      <c r="RES47" s="549"/>
      <c r="RET47" s="549"/>
      <c r="REU47" s="549"/>
      <c r="REV47" s="549"/>
      <c r="REW47" s="549"/>
      <c r="REX47" s="549"/>
      <c r="REY47" s="549"/>
      <c r="REZ47" s="549"/>
      <c r="RFA47" s="549"/>
      <c r="RFB47" s="549"/>
      <c r="RFC47" s="549"/>
      <c r="RFD47" s="549"/>
      <c r="RFE47" s="549"/>
      <c r="RFF47" s="549"/>
      <c r="RFG47" s="549"/>
      <c r="RFH47" s="549"/>
      <c r="RFI47" s="549"/>
      <c r="RFJ47" s="549"/>
      <c r="RFK47" s="549"/>
      <c r="RFL47" s="549"/>
      <c r="RFM47" s="549"/>
      <c r="RFN47" s="549"/>
      <c r="RFO47" s="549"/>
      <c r="RFP47" s="549"/>
      <c r="RFQ47" s="549"/>
      <c r="RFR47" s="549"/>
      <c r="RFS47" s="549"/>
      <c r="RFT47" s="549"/>
      <c r="RFU47" s="549"/>
      <c r="RFV47" s="549"/>
      <c r="RFW47" s="549"/>
      <c r="RFX47" s="549"/>
      <c r="RFY47" s="549"/>
      <c r="RFZ47" s="549"/>
      <c r="RGA47" s="549"/>
      <c r="RGB47" s="549"/>
      <c r="RGC47" s="549"/>
      <c r="RGD47" s="549"/>
      <c r="RGE47" s="549"/>
      <c r="RGF47" s="549"/>
      <c r="RGG47" s="549"/>
      <c r="RGH47" s="549"/>
      <c r="RGI47" s="549"/>
      <c r="RGJ47" s="549"/>
      <c r="RGK47" s="549"/>
      <c r="RGL47" s="549"/>
      <c r="RGM47" s="549"/>
      <c r="RGN47" s="549"/>
      <c r="RGO47" s="549"/>
      <c r="RGP47" s="549"/>
      <c r="RGQ47" s="549"/>
      <c r="RGR47" s="549"/>
      <c r="RGS47" s="549"/>
      <c r="RGT47" s="549"/>
      <c r="RGU47" s="549"/>
      <c r="RGV47" s="549"/>
      <c r="RGW47" s="549"/>
      <c r="RGX47" s="549"/>
      <c r="RGY47" s="549"/>
      <c r="RGZ47" s="549"/>
      <c r="RHA47" s="549"/>
      <c r="RHB47" s="549"/>
      <c r="RHC47" s="549"/>
      <c r="RHD47" s="549"/>
      <c r="RHE47" s="549"/>
      <c r="RHF47" s="549"/>
      <c r="RHG47" s="549"/>
      <c r="RHH47" s="549"/>
      <c r="RHI47" s="549"/>
      <c r="RHJ47" s="549"/>
      <c r="RHK47" s="549"/>
      <c r="RHL47" s="549"/>
      <c r="RHM47" s="549"/>
      <c r="RHN47" s="549"/>
      <c r="RHO47" s="549"/>
      <c r="RHP47" s="549"/>
      <c r="RHQ47" s="549"/>
      <c r="RHR47" s="549"/>
      <c r="RHS47" s="549"/>
      <c r="RHT47" s="549"/>
      <c r="RHU47" s="549"/>
      <c r="RHV47" s="549"/>
      <c r="RHW47" s="549"/>
      <c r="RHX47" s="549"/>
      <c r="RHY47" s="549"/>
      <c r="RHZ47" s="549"/>
      <c r="RIA47" s="549"/>
      <c r="RIB47" s="549"/>
      <c r="RIC47" s="549"/>
      <c r="RID47" s="549"/>
      <c r="RIE47" s="549"/>
      <c r="RIF47" s="549"/>
      <c r="RIG47" s="549"/>
      <c r="RIH47" s="549"/>
      <c r="RII47" s="549"/>
      <c r="RIJ47" s="549"/>
      <c r="RIK47" s="549"/>
      <c r="RIL47" s="549"/>
      <c r="RIM47" s="549"/>
      <c r="RIN47" s="549"/>
      <c r="RIO47" s="549"/>
      <c r="RIP47" s="549"/>
      <c r="RIQ47" s="549"/>
      <c r="RIR47" s="549"/>
      <c r="RIS47" s="549"/>
      <c r="RIT47" s="549"/>
      <c r="RIU47" s="549"/>
      <c r="RIV47" s="549"/>
      <c r="RIW47" s="549"/>
      <c r="RIX47" s="549"/>
      <c r="RIY47" s="549"/>
      <c r="RIZ47" s="549"/>
      <c r="RJA47" s="549"/>
      <c r="RJB47" s="549"/>
      <c r="RJC47" s="549"/>
      <c r="RJD47" s="549"/>
      <c r="RJE47" s="549"/>
      <c r="RJF47" s="549"/>
      <c r="RJG47" s="549"/>
      <c r="RJH47" s="549"/>
      <c r="RJI47" s="549"/>
      <c r="RJJ47" s="549"/>
      <c r="RJK47" s="549"/>
      <c r="RJL47" s="549"/>
      <c r="RJM47" s="549"/>
      <c r="RJN47" s="549"/>
      <c r="RJO47" s="549"/>
      <c r="RJP47" s="549"/>
      <c r="RJQ47" s="549"/>
      <c r="RJR47" s="549"/>
      <c r="RJS47" s="549"/>
      <c r="RJT47" s="549"/>
      <c r="RJU47" s="549"/>
      <c r="RJV47" s="549"/>
      <c r="RJW47" s="549"/>
      <c r="RJX47" s="549"/>
      <c r="RJY47" s="549"/>
      <c r="RJZ47" s="549"/>
      <c r="RKA47" s="549"/>
      <c r="RKB47" s="549"/>
      <c r="RKC47" s="549"/>
      <c r="RKD47" s="549"/>
      <c r="RKE47" s="549"/>
      <c r="RKF47" s="549"/>
      <c r="RKG47" s="549"/>
      <c r="RKH47" s="549"/>
      <c r="RKI47" s="549"/>
      <c r="RKJ47" s="549"/>
      <c r="RKK47" s="549"/>
      <c r="RKL47" s="549"/>
      <c r="RKM47" s="549"/>
      <c r="RKN47" s="549"/>
      <c r="RKO47" s="549"/>
      <c r="RKP47" s="549"/>
      <c r="RKQ47" s="549"/>
      <c r="RKR47" s="549"/>
      <c r="RKS47" s="549"/>
      <c r="RKT47" s="549"/>
      <c r="RKU47" s="549"/>
      <c r="RKV47" s="549"/>
      <c r="RKW47" s="549"/>
      <c r="RKX47" s="549"/>
      <c r="RKY47" s="549"/>
      <c r="RKZ47" s="549"/>
      <c r="RLA47" s="549"/>
      <c r="RLB47" s="549"/>
      <c r="RLC47" s="549"/>
      <c r="RLD47" s="549"/>
      <c r="RLE47" s="549"/>
      <c r="RLF47" s="549"/>
      <c r="RLG47" s="549"/>
      <c r="RLH47" s="549"/>
      <c r="RLI47" s="549"/>
      <c r="RLJ47" s="549"/>
      <c r="RLK47" s="549"/>
      <c r="RLL47" s="549"/>
      <c r="RLM47" s="549"/>
      <c r="RLN47" s="549"/>
      <c r="RLO47" s="549"/>
      <c r="RLP47" s="549"/>
      <c r="RLQ47" s="549"/>
      <c r="RLR47" s="549"/>
      <c r="RLS47" s="549"/>
      <c r="RLT47" s="549"/>
      <c r="RLU47" s="549"/>
      <c r="RLV47" s="549"/>
      <c r="RLW47" s="549"/>
      <c r="RLX47" s="549"/>
      <c r="RLY47" s="549"/>
      <c r="RLZ47" s="549"/>
      <c r="RMA47" s="549"/>
      <c r="RMB47" s="549"/>
      <c r="RMC47" s="549"/>
      <c r="RMD47" s="549"/>
      <c r="RME47" s="549"/>
      <c r="RMF47" s="549"/>
      <c r="RMG47" s="549"/>
      <c r="RMH47" s="549"/>
      <c r="RMI47" s="549"/>
      <c r="RMJ47" s="549"/>
      <c r="RMK47" s="549"/>
      <c r="RML47" s="549"/>
      <c r="RMM47" s="549"/>
      <c r="RMN47" s="549"/>
      <c r="RMO47" s="549"/>
      <c r="RMP47" s="549"/>
      <c r="RMQ47" s="549"/>
      <c r="RMR47" s="549"/>
      <c r="RMS47" s="549"/>
      <c r="RMT47" s="549"/>
      <c r="RMU47" s="549"/>
      <c r="RMV47" s="549"/>
      <c r="RMW47" s="549"/>
      <c r="RMX47" s="549"/>
      <c r="RMY47" s="549"/>
      <c r="RMZ47" s="549"/>
      <c r="RNA47" s="549"/>
      <c r="RNB47" s="549"/>
      <c r="RNC47" s="549"/>
      <c r="RND47" s="549"/>
      <c r="RNE47" s="549"/>
      <c r="RNF47" s="549"/>
      <c r="RNG47" s="549"/>
      <c r="RNH47" s="549"/>
      <c r="RNI47" s="549"/>
      <c r="RNJ47" s="549"/>
      <c r="RNK47" s="549"/>
      <c r="RNL47" s="549"/>
      <c r="RNM47" s="549"/>
      <c r="RNN47" s="549"/>
      <c r="RNO47" s="549"/>
      <c r="RNP47" s="549"/>
      <c r="RNQ47" s="549"/>
      <c r="RNR47" s="549"/>
      <c r="RNS47" s="549"/>
      <c r="RNT47" s="549"/>
      <c r="RNU47" s="549"/>
      <c r="RNV47" s="549"/>
      <c r="RNW47" s="549"/>
      <c r="RNX47" s="549"/>
      <c r="RNY47" s="549"/>
      <c r="RNZ47" s="549"/>
      <c r="ROA47" s="549"/>
      <c r="ROB47" s="549"/>
      <c r="ROC47" s="549"/>
      <c r="ROD47" s="549"/>
      <c r="ROE47" s="549"/>
      <c r="ROF47" s="549"/>
      <c r="ROG47" s="549"/>
      <c r="ROH47" s="549"/>
      <c r="ROI47" s="549"/>
      <c r="ROJ47" s="549"/>
      <c r="ROK47" s="549"/>
      <c r="ROL47" s="549"/>
      <c r="ROM47" s="549"/>
      <c r="RON47" s="549"/>
      <c r="ROO47" s="549"/>
      <c r="ROP47" s="549"/>
      <c r="ROQ47" s="549"/>
      <c r="ROR47" s="549"/>
      <c r="ROS47" s="549"/>
      <c r="ROT47" s="549"/>
      <c r="ROU47" s="549"/>
      <c r="ROV47" s="549"/>
      <c r="ROW47" s="549"/>
      <c r="ROX47" s="549"/>
      <c r="ROY47" s="549"/>
      <c r="ROZ47" s="549"/>
      <c r="RPA47" s="549"/>
      <c r="RPB47" s="549"/>
      <c r="RPC47" s="549"/>
      <c r="RPD47" s="549"/>
      <c r="RPE47" s="549"/>
      <c r="RPF47" s="549"/>
      <c r="RPG47" s="549"/>
      <c r="RPH47" s="549"/>
      <c r="RPI47" s="549"/>
      <c r="RPJ47" s="549"/>
      <c r="RPK47" s="549"/>
      <c r="RPL47" s="549"/>
      <c r="RPM47" s="549"/>
      <c r="RPN47" s="549"/>
      <c r="RPO47" s="549"/>
      <c r="RPP47" s="549"/>
      <c r="RPQ47" s="549"/>
      <c r="RPR47" s="549"/>
      <c r="RPS47" s="549"/>
      <c r="RPT47" s="549"/>
      <c r="RPU47" s="549"/>
      <c r="RPV47" s="549"/>
      <c r="RPW47" s="549"/>
      <c r="RPX47" s="549"/>
      <c r="RPY47" s="549"/>
      <c r="RPZ47" s="549"/>
      <c r="RQA47" s="549"/>
      <c r="RQB47" s="549"/>
      <c r="RQC47" s="549"/>
      <c r="RQD47" s="549"/>
      <c r="RQE47" s="549"/>
      <c r="RQF47" s="549"/>
      <c r="RQG47" s="549"/>
      <c r="RQH47" s="549"/>
      <c r="RQI47" s="549"/>
      <c r="RQJ47" s="549"/>
      <c r="RQK47" s="549"/>
      <c r="RQL47" s="549"/>
      <c r="RQM47" s="549"/>
      <c r="RQN47" s="549"/>
      <c r="RQO47" s="549"/>
      <c r="RQP47" s="549"/>
      <c r="RQQ47" s="549"/>
      <c r="RQR47" s="549"/>
      <c r="RQS47" s="549"/>
      <c r="RQT47" s="549"/>
      <c r="RQU47" s="549"/>
      <c r="RQV47" s="549"/>
      <c r="RQW47" s="549"/>
      <c r="RQX47" s="549"/>
      <c r="RQY47" s="549"/>
      <c r="RQZ47" s="549"/>
      <c r="RRA47" s="549"/>
      <c r="RRB47" s="549"/>
      <c r="RRC47" s="549"/>
      <c r="RRD47" s="549"/>
      <c r="RRE47" s="549"/>
      <c r="RRF47" s="549"/>
      <c r="RRG47" s="549"/>
      <c r="RRH47" s="549"/>
      <c r="RRI47" s="549"/>
      <c r="RRJ47" s="549"/>
      <c r="RRK47" s="549"/>
      <c r="RRL47" s="549"/>
      <c r="RRM47" s="549"/>
      <c r="RRN47" s="549"/>
      <c r="RRO47" s="549"/>
      <c r="RRP47" s="549"/>
      <c r="RRQ47" s="549"/>
      <c r="RRR47" s="549"/>
      <c r="RRS47" s="549"/>
      <c r="RRT47" s="549"/>
      <c r="RRU47" s="549"/>
      <c r="RRV47" s="549"/>
      <c r="RRW47" s="549"/>
      <c r="RRX47" s="549"/>
      <c r="RRY47" s="549"/>
      <c r="RRZ47" s="549"/>
      <c r="RSA47" s="549"/>
      <c r="RSB47" s="549"/>
      <c r="RSC47" s="549"/>
      <c r="RSD47" s="549"/>
      <c r="RSE47" s="549"/>
      <c r="RSF47" s="549"/>
      <c r="RSG47" s="549"/>
      <c r="RSH47" s="549"/>
      <c r="RSI47" s="549"/>
      <c r="RSJ47" s="549"/>
      <c r="RSK47" s="549"/>
      <c r="RSL47" s="549"/>
      <c r="RSM47" s="549"/>
      <c r="RSN47" s="549"/>
      <c r="RSO47" s="549"/>
      <c r="RSP47" s="549"/>
      <c r="RSQ47" s="549"/>
      <c r="RSR47" s="549"/>
      <c r="RSS47" s="549"/>
      <c r="RST47" s="549"/>
      <c r="RSU47" s="549"/>
      <c r="RSV47" s="549"/>
      <c r="RSW47" s="549"/>
      <c r="RSX47" s="549"/>
      <c r="RSY47" s="549"/>
      <c r="RSZ47" s="549"/>
      <c r="RTA47" s="549"/>
      <c r="RTB47" s="549"/>
      <c r="RTC47" s="549"/>
      <c r="RTD47" s="549"/>
      <c r="RTE47" s="549"/>
      <c r="RTF47" s="549"/>
      <c r="RTG47" s="549"/>
      <c r="RTH47" s="549"/>
      <c r="RTI47" s="549"/>
      <c r="RTJ47" s="549"/>
      <c r="RTK47" s="549"/>
      <c r="RTL47" s="549"/>
      <c r="RTM47" s="549"/>
      <c r="RTN47" s="549"/>
      <c r="RTO47" s="549"/>
      <c r="RTP47" s="549"/>
      <c r="RTQ47" s="549"/>
      <c r="RTR47" s="549"/>
      <c r="RTS47" s="549"/>
      <c r="RTT47" s="549"/>
      <c r="RTU47" s="549"/>
      <c r="RTV47" s="549"/>
      <c r="RTW47" s="549"/>
      <c r="RTX47" s="549"/>
      <c r="RTY47" s="549"/>
      <c r="RTZ47" s="549"/>
      <c r="RUA47" s="549"/>
      <c r="RUB47" s="549"/>
      <c r="RUC47" s="549"/>
      <c r="RUD47" s="549"/>
      <c r="RUE47" s="549"/>
      <c r="RUF47" s="549"/>
      <c r="RUG47" s="549"/>
      <c r="RUH47" s="549"/>
      <c r="RUI47" s="549"/>
      <c r="RUJ47" s="549"/>
      <c r="RUK47" s="549"/>
      <c r="RUL47" s="549"/>
      <c r="RUM47" s="549"/>
      <c r="RUN47" s="549"/>
      <c r="RUO47" s="549"/>
      <c r="RUP47" s="549"/>
      <c r="RUQ47" s="549"/>
      <c r="RUR47" s="549"/>
      <c r="RUS47" s="549"/>
      <c r="RUT47" s="549"/>
      <c r="RUU47" s="549"/>
      <c r="RUV47" s="549"/>
      <c r="RUW47" s="549"/>
      <c r="RUX47" s="549"/>
      <c r="RUY47" s="549"/>
      <c r="RUZ47" s="549"/>
      <c r="RVA47" s="549"/>
      <c r="RVB47" s="549"/>
      <c r="RVC47" s="549"/>
      <c r="RVD47" s="549"/>
      <c r="RVE47" s="549"/>
      <c r="RVF47" s="549"/>
      <c r="RVG47" s="549"/>
      <c r="RVH47" s="549"/>
      <c r="RVI47" s="549"/>
      <c r="RVJ47" s="549"/>
      <c r="RVK47" s="549"/>
      <c r="RVL47" s="549"/>
      <c r="RVM47" s="549"/>
      <c r="RVN47" s="549"/>
      <c r="RVO47" s="549"/>
      <c r="RVP47" s="549"/>
      <c r="RVQ47" s="549"/>
      <c r="RVR47" s="549"/>
      <c r="RVS47" s="549"/>
      <c r="RVT47" s="549"/>
      <c r="RVU47" s="549"/>
      <c r="RVV47" s="549"/>
      <c r="RVW47" s="549"/>
      <c r="RVX47" s="549"/>
      <c r="RVY47" s="549"/>
      <c r="RVZ47" s="549"/>
      <c r="RWA47" s="549"/>
      <c r="RWB47" s="549"/>
      <c r="RWC47" s="549"/>
      <c r="RWD47" s="549"/>
      <c r="RWE47" s="549"/>
      <c r="RWF47" s="549"/>
      <c r="RWG47" s="549"/>
      <c r="RWH47" s="549"/>
      <c r="RWI47" s="549"/>
      <c r="RWJ47" s="549"/>
      <c r="RWK47" s="549"/>
      <c r="RWL47" s="549"/>
      <c r="RWM47" s="549"/>
      <c r="RWN47" s="549"/>
      <c r="RWO47" s="549"/>
      <c r="RWP47" s="549"/>
      <c r="RWQ47" s="549"/>
      <c r="RWR47" s="549"/>
      <c r="RWS47" s="549"/>
      <c r="RWT47" s="549"/>
      <c r="RWU47" s="549"/>
      <c r="RWV47" s="549"/>
      <c r="RWW47" s="549"/>
      <c r="RWX47" s="549"/>
      <c r="RWY47" s="549"/>
      <c r="RWZ47" s="549"/>
      <c r="RXA47" s="549"/>
      <c r="RXB47" s="549"/>
      <c r="RXC47" s="549"/>
      <c r="RXD47" s="549"/>
      <c r="RXE47" s="549"/>
      <c r="RXF47" s="549"/>
      <c r="RXG47" s="549"/>
      <c r="RXH47" s="549"/>
      <c r="RXI47" s="549"/>
      <c r="RXJ47" s="549"/>
      <c r="RXK47" s="549"/>
      <c r="RXL47" s="549"/>
      <c r="RXM47" s="549"/>
      <c r="RXN47" s="549"/>
      <c r="RXO47" s="549"/>
      <c r="RXP47" s="549"/>
      <c r="RXQ47" s="549"/>
      <c r="RXR47" s="549"/>
      <c r="RXS47" s="549"/>
      <c r="RXT47" s="549"/>
      <c r="RXU47" s="549"/>
      <c r="RXV47" s="549"/>
      <c r="RXW47" s="549"/>
      <c r="RXX47" s="549"/>
      <c r="RXY47" s="549"/>
      <c r="RXZ47" s="549"/>
      <c r="RYA47" s="549"/>
      <c r="RYB47" s="549"/>
      <c r="RYC47" s="549"/>
      <c r="RYD47" s="549"/>
      <c r="RYE47" s="549"/>
      <c r="RYF47" s="549"/>
      <c r="RYG47" s="549"/>
      <c r="RYH47" s="549"/>
      <c r="RYI47" s="549"/>
      <c r="RYJ47" s="549"/>
      <c r="RYK47" s="549"/>
      <c r="RYL47" s="549"/>
      <c r="RYM47" s="549"/>
      <c r="RYN47" s="549"/>
      <c r="RYO47" s="549"/>
      <c r="RYP47" s="549"/>
      <c r="RYQ47" s="549"/>
      <c r="RYR47" s="549"/>
      <c r="RYS47" s="549"/>
      <c r="RYT47" s="549"/>
      <c r="RYU47" s="549"/>
      <c r="RYV47" s="549"/>
      <c r="RYW47" s="549"/>
      <c r="RYX47" s="549"/>
      <c r="RYY47" s="549"/>
      <c r="RYZ47" s="549"/>
      <c r="RZA47" s="549"/>
      <c r="RZB47" s="549"/>
      <c r="RZC47" s="549"/>
      <c r="RZD47" s="549"/>
      <c r="RZE47" s="549"/>
      <c r="RZF47" s="549"/>
      <c r="RZG47" s="549"/>
      <c r="RZH47" s="549"/>
      <c r="RZI47" s="549"/>
      <c r="RZJ47" s="549"/>
      <c r="RZK47" s="549"/>
      <c r="RZL47" s="549"/>
      <c r="RZM47" s="549"/>
      <c r="RZN47" s="549"/>
      <c r="RZO47" s="549"/>
      <c r="RZP47" s="549"/>
      <c r="RZQ47" s="549"/>
      <c r="RZR47" s="549"/>
      <c r="RZS47" s="549"/>
      <c r="RZT47" s="549"/>
      <c r="RZU47" s="549"/>
      <c r="RZV47" s="549"/>
      <c r="RZW47" s="549"/>
      <c r="RZX47" s="549"/>
      <c r="RZY47" s="549"/>
      <c r="RZZ47" s="549"/>
      <c r="SAA47" s="549"/>
      <c r="SAB47" s="549"/>
      <c r="SAC47" s="549"/>
      <c r="SAD47" s="549"/>
      <c r="SAE47" s="549"/>
      <c r="SAF47" s="549"/>
      <c r="SAG47" s="549"/>
      <c r="SAH47" s="549"/>
      <c r="SAI47" s="549"/>
      <c r="SAJ47" s="549"/>
      <c r="SAK47" s="549"/>
      <c r="SAL47" s="549"/>
      <c r="SAM47" s="549"/>
      <c r="SAN47" s="549"/>
      <c r="SAO47" s="549"/>
      <c r="SAP47" s="549"/>
      <c r="SAQ47" s="549"/>
      <c r="SAR47" s="549"/>
      <c r="SAS47" s="549"/>
      <c r="SAT47" s="549"/>
      <c r="SAU47" s="549"/>
      <c r="SAV47" s="549"/>
      <c r="SAW47" s="549"/>
      <c r="SAX47" s="549"/>
      <c r="SAY47" s="549"/>
      <c r="SAZ47" s="549"/>
      <c r="SBA47" s="549"/>
      <c r="SBB47" s="549"/>
      <c r="SBC47" s="549"/>
      <c r="SBD47" s="549"/>
      <c r="SBE47" s="549"/>
      <c r="SBF47" s="549"/>
      <c r="SBG47" s="549"/>
      <c r="SBH47" s="549"/>
      <c r="SBI47" s="549"/>
      <c r="SBJ47" s="549"/>
      <c r="SBK47" s="549"/>
      <c r="SBL47" s="549"/>
      <c r="SBM47" s="549"/>
      <c r="SBN47" s="549"/>
      <c r="SBO47" s="549"/>
      <c r="SBP47" s="549"/>
      <c r="SBQ47" s="549"/>
      <c r="SBR47" s="549"/>
      <c r="SBS47" s="549"/>
      <c r="SBT47" s="549"/>
      <c r="SBU47" s="549"/>
      <c r="SBV47" s="549"/>
      <c r="SBW47" s="549"/>
      <c r="SBX47" s="549"/>
      <c r="SBY47" s="549"/>
      <c r="SBZ47" s="549"/>
      <c r="SCA47" s="549"/>
      <c r="SCB47" s="549"/>
      <c r="SCC47" s="549"/>
      <c r="SCD47" s="549"/>
      <c r="SCE47" s="549"/>
      <c r="SCF47" s="549"/>
      <c r="SCG47" s="549"/>
      <c r="SCH47" s="549"/>
      <c r="SCI47" s="549"/>
      <c r="SCJ47" s="549"/>
      <c r="SCK47" s="549"/>
      <c r="SCL47" s="549"/>
      <c r="SCM47" s="549"/>
      <c r="SCN47" s="549"/>
      <c r="SCO47" s="549"/>
      <c r="SCP47" s="549"/>
      <c r="SCQ47" s="549"/>
      <c r="SCR47" s="549"/>
      <c r="SCS47" s="549"/>
      <c r="SCT47" s="549"/>
      <c r="SCU47" s="549"/>
      <c r="SCV47" s="549"/>
      <c r="SCW47" s="549"/>
      <c r="SCX47" s="549"/>
      <c r="SCY47" s="549"/>
      <c r="SCZ47" s="549"/>
      <c r="SDA47" s="549"/>
      <c r="SDB47" s="549"/>
      <c r="SDC47" s="549"/>
      <c r="SDD47" s="549"/>
      <c r="SDE47" s="549"/>
      <c r="SDF47" s="549"/>
      <c r="SDG47" s="549"/>
      <c r="SDH47" s="549"/>
      <c r="SDI47" s="549"/>
      <c r="SDJ47" s="549"/>
      <c r="SDK47" s="549"/>
      <c r="SDL47" s="549"/>
      <c r="SDM47" s="549"/>
      <c r="SDN47" s="549"/>
      <c r="SDO47" s="549"/>
      <c r="SDP47" s="549"/>
      <c r="SDQ47" s="549"/>
      <c r="SDR47" s="549"/>
      <c r="SDS47" s="549"/>
      <c r="SDT47" s="549"/>
      <c r="SDU47" s="549"/>
      <c r="SDV47" s="549"/>
      <c r="SDW47" s="549"/>
      <c r="SDX47" s="549"/>
      <c r="SDY47" s="549"/>
      <c r="SDZ47" s="549"/>
      <c r="SEA47" s="549"/>
      <c r="SEB47" s="549"/>
      <c r="SEC47" s="549"/>
      <c r="SED47" s="549"/>
      <c r="SEE47" s="549"/>
      <c r="SEF47" s="549"/>
      <c r="SEG47" s="549"/>
      <c r="SEH47" s="549"/>
      <c r="SEI47" s="549"/>
      <c r="SEJ47" s="549"/>
      <c r="SEK47" s="549"/>
      <c r="SEL47" s="549"/>
      <c r="SEM47" s="549"/>
      <c r="SEN47" s="549"/>
      <c r="SEO47" s="549"/>
      <c r="SEP47" s="549"/>
      <c r="SEQ47" s="549"/>
      <c r="SER47" s="549"/>
      <c r="SES47" s="549"/>
      <c r="SET47" s="549"/>
      <c r="SEU47" s="549"/>
      <c r="SEV47" s="549"/>
      <c r="SEW47" s="549"/>
      <c r="SEX47" s="549"/>
      <c r="SEY47" s="549"/>
      <c r="SEZ47" s="549"/>
      <c r="SFA47" s="549"/>
      <c r="SFB47" s="549"/>
      <c r="SFC47" s="549"/>
      <c r="SFD47" s="549"/>
      <c r="SFE47" s="549"/>
      <c r="SFF47" s="549"/>
      <c r="SFG47" s="549"/>
      <c r="SFH47" s="549"/>
      <c r="SFI47" s="549"/>
      <c r="SFJ47" s="549"/>
      <c r="SFK47" s="549"/>
      <c r="SFL47" s="549"/>
      <c r="SFM47" s="549"/>
      <c r="SFN47" s="549"/>
      <c r="SFO47" s="549"/>
      <c r="SFP47" s="549"/>
      <c r="SFQ47" s="549"/>
      <c r="SFR47" s="549"/>
      <c r="SFS47" s="549"/>
      <c r="SFT47" s="549"/>
      <c r="SFU47" s="549"/>
      <c r="SFV47" s="549"/>
      <c r="SFW47" s="549"/>
      <c r="SFX47" s="549"/>
      <c r="SFY47" s="549"/>
      <c r="SFZ47" s="549"/>
      <c r="SGA47" s="549"/>
      <c r="SGB47" s="549"/>
      <c r="SGC47" s="549"/>
      <c r="SGD47" s="549"/>
      <c r="SGE47" s="549"/>
      <c r="SGF47" s="549"/>
      <c r="SGG47" s="549"/>
      <c r="SGH47" s="549"/>
      <c r="SGI47" s="549"/>
      <c r="SGJ47" s="549"/>
      <c r="SGK47" s="549"/>
      <c r="SGL47" s="549"/>
      <c r="SGM47" s="549"/>
      <c r="SGN47" s="549"/>
      <c r="SGO47" s="549"/>
      <c r="SGP47" s="549"/>
      <c r="SGQ47" s="549"/>
      <c r="SGR47" s="549"/>
      <c r="SGS47" s="549"/>
      <c r="SGT47" s="549"/>
      <c r="SGU47" s="549"/>
      <c r="SGV47" s="549"/>
      <c r="SGW47" s="549"/>
      <c r="SGX47" s="549"/>
      <c r="SGY47" s="549"/>
      <c r="SGZ47" s="549"/>
      <c r="SHA47" s="549"/>
      <c r="SHB47" s="549"/>
      <c r="SHC47" s="549"/>
      <c r="SHD47" s="549"/>
      <c r="SHE47" s="549"/>
      <c r="SHF47" s="549"/>
      <c r="SHG47" s="549"/>
      <c r="SHH47" s="549"/>
      <c r="SHI47" s="549"/>
      <c r="SHJ47" s="549"/>
      <c r="SHK47" s="549"/>
      <c r="SHL47" s="549"/>
      <c r="SHM47" s="549"/>
      <c r="SHN47" s="549"/>
      <c r="SHO47" s="549"/>
      <c r="SHP47" s="549"/>
      <c r="SHQ47" s="549"/>
      <c r="SHR47" s="549"/>
      <c r="SHS47" s="549"/>
      <c r="SHT47" s="549"/>
      <c r="SHU47" s="549"/>
      <c r="SHV47" s="549"/>
      <c r="SHW47" s="549"/>
      <c r="SHX47" s="549"/>
      <c r="SHY47" s="549"/>
      <c r="SHZ47" s="549"/>
      <c r="SIA47" s="549"/>
      <c r="SIB47" s="549"/>
      <c r="SIC47" s="549"/>
      <c r="SID47" s="549"/>
      <c r="SIE47" s="549"/>
      <c r="SIF47" s="549"/>
      <c r="SIG47" s="549"/>
      <c r="SIH47" s="549"/>
      <c r="SII47" s="549"/>
      <c r="SIJ47" s="549"/>
      <c r="SIK47" s="549"/>
      <c r="SIL47" s="549"/>
      <c r="SIM47" s="549"/>
      <c r="SIN47" s="549"/>
      <c r="SIO47" s="549"/>
      <c r="SIP47" s="549"/>
      <c r="SIQ47" s="549"/>
      <c r="SIR47" s="549"/>
      <c r="SIS47" s="549"/>
      <c r="SIT47" s="549"/>
      <c r="SIU47" s="549"/>
      <c r="SIV47" s="549"/>
      <c r="SIW47" s="549"/>
      <c r="SIX47" s="549"/>
      <c r="SIY47" s="549"/>
      <c r="SIZ47" s="549"/>
      <c r="SJA47" s="549"/>
      <c r="SJB47" s="549"/>
      <c r="SJC47" s="549"/>
      <c r="SJD47" s="549"/>
      <c r="SJE47" s="549"/>
      <c r="SJF47" s="549"/>
      <c r="SJG47" s="549"/>
      <c r="SJH47" s="549"/>
      <c r="SJI47" s="549"/>
      <c r="SJJ47" s="549"/>
      <c r="SJK47" s="549"/>
      <c r="SJL47" s="549"/>
      <c r="SJM47" s="549"/>
      <c r="SJN47" s="549"/>
      <c r="SJO47" s="549"/>
      <c r="SJP47" s="549"/>
      <c r="SJQ47" s="549"/>
      <c r="SJR47" s="549"/>
      <c r="SJS47" s="549"/>
      <c r="SJT47" s="549"/>
      <c r="SJU47" s="549"/>
      <c r="SJV47" s="549"/>
      <c r="SJW47" s="549"/>
      <c r="SJX47" s="549"/>
      <c r="SJY47" s="549"/>
      <c r="SJZ47" s="549"/>
      <c r="SKA47" s="549"/>
      <c r="SKB47" s="549"/>
      <c r="SKC47" s="549"/>
      <c r="SKD47" s="549"/>
      <c r="SKE47" s="549"/>
      <c r="SKF47" s="549"/>
      <c r="SKG47" s="549"/>
      <c r="SKH47" s="549"/>
      <c r="SKI47" s="549"/>
      <c r="SKJ47" s="549"/>
      <c r="SKK47" s="549"/>
      <c r="SKL47" s="549"/>
      <c r="SKM47" s="549"/>
      <c r="SKN47" s="549"/>
      <c r="SKO47" s="549"/>
      <c r="SKP47" s="549"/>
      <c r="SKQ47" s="549"/>
      <c r="SKR47" s="549"/>
      <c r="SKS47" s="549"/>
      <c r="SKT47" s="549"/>
      <c r="SKU47" s="549"/>
      <c r="SKV47" s="549"/>
      <c r="SKW47" s="549"/>
      <c r="SKX47" s="549"/>
      <c r="SKY47" s="549"/>
      <c r="SKZ47" s="549"/>
      <c r="SLA47" s="549"/>
      <c r="SLB47" s="549"/>
      <c r="SLC47" s="549"/>
      <c r="SLD47" s="549"/>
      <c r="SLE47" s="549"/>
      <c r="SLF47" s="549"/>
      <c r="SLG47" s="549"/>
      <c r="SLH47" s="549"/>
      <c r="SLI47" s="549"/>
      <c r="SLJ47" s="549"/>
      <c r="SLK47" s="549"/>
      <c r="SLL47" s="549"/>
      <c r="SLM47" s="549"/>
      <c r="SLN47" s="549"/>
      <c r="SLO47" s="549"/>
      <c r="SLP47" s="549"/>
      <c r="SLQ47" s="549"/>
      <c r="SLR47" s="549"/>
      <c r="SLS47" s="549"/>
      <c r="SLT47" s="549"/>
      <c r="SLU47" s="549"/>
      <c r="SLV47" s="549"/>
      <c r="SLW47" s="549"/>
      <c r="SLX47" s="549"/>
      <c r="SLY47" s="549"/>
      <c r="SLZ47" s="549"/>
      <c r="SMA47" s="549"/>
      <c r="SMB47" s="549"/>
      <c r="SMC47" s="549"/>
      <c r="SMD47" s="549"/>
      <c r="SME47" s="549"/>
      <c r="SMF47" s="549"/>
      <c r="SMG47" s="549"/>
      <c r="SMH47" s="549"/>
      <c r="SMI47" s="549"/>
      <c r="SMJ47" s="549"/>
      <c r="SMK47" s="549"/>
      <c r="SML47" s="549"/>
      <c r="SMM47" s="549"/>
      <c r="SMN47" s="549"/>
      <c r="SMO47" s="549"/>
      <c r="SMP47" s="549"/>
      <c r="SMQ47" s="549"/>
      <c r="SMR47" s="549"/>
      <c r="SMS47" s="549"/>
      <c r="SMT47" s="549"/>
      <c r="SMU47" s="549"/>
      <c r="SMV47" s="549"/>
      <c r="SMW47" s="549"/>
      <c r="SMX47" s="549"/>
      <c r="SMY47" s="549"/>
      <c r="SMZ47" s="549"/>
      <c r="SNA47" s="549"/>
      <c r="SNB47" s="549"/>
      <c r="SNC47" s="549"/>
      <c r="SND47" s="549"/>
      <c r="SNE47" s="549"/>
      <c r="SNF47" s="549"/>
      <c r="SNG47" s="549"/>
      <c r="SNH47" s="549"/>
      <c r="SNI47" s="549"/>
      <c r="SNJ47" s="549"/>
      <c r="SNK47" s="549"/>
      <c r="SNL47" s="549"/>
      <c r="SNM47" s="549"/>
      <c r="SNN47" s="549"/>
      <c r="SNO47" s="549"/>
      <c r="SNP47" s="549"/>
      <c r="SNQ47" s="549"/>
      <c r="SNR47" s="549"/>
      <c r="SNS47" s="549"/>
      <c r="SNT47" s="549"/>
      <c r="SNU47" s="549"/>
      <c r="SNV47" s="549"/>
      <c r="SNW47" s="549"/>
      <c r="SNX47" s="549"/>
      <c r="SNY47" s="549"/>
      <c r="SNZ47" s="549"/>
      <c r="SOA47" s="549"/>
      <c r="SOB47" s="549"/>
      <c r="SOC47" s="549"/>
      <c r="SOD47" s="549"/>
      <c r="SOE47" s="549"/>
      <c r="SOF47" s="549"/>
      <c r="SOG47" s="549"/>
      <c r="SOH47" s="549"/>
      <c r="SOI47" s="549"/>
      <c r="SOJ47" s="549"/>
      <c r="SOK47" s="549"/>
      <c r="SOL47" s="549"/>
      <c r="SOM47" s="549"/>
      <c r="SON47" s="549"/>
      <c r="SOO47" s="549"/>
      <c r="SOP47" s="549"/>
      <c r="SOQ47" s="549"/>
      <c r="SOR47" s="549"/>
      <c r="SOS47" s="549"/>
      <c r="SOT47" s="549"/>
      <c r="SOU47" s="549"/>
      <c r="SOV47" s="549"/>
      <c r="SOW47" s="549"/>
      <c r="SOX47" s="549"/>
      <c r="SOY47" s="549"/>
      <c r="SOZ47" s="549"/>
      <c r="SPA47" s="549"/>
      <c r="SPB47" s="549"/>
      <c r="SPC47" s="549"/>
      <c r="SPD47" s="549"/>
      <c r="SPE47" s="549"/>
      <c r="SPF47" s="549"/>
      <c r="SPG47" s="549"/>
      <c r="SPH47" s="549"/>
      <c r="SPI47" s="549"/>
      <c r="SPJ47" s="549"/>
      <c r="SPK47" s="549"/>
      <c r="SPL47" s="549"/>
      <c r="SPM47" s="549"/>
      <c r="SPN47" s="549"/>
      <c r="SPO47" s="549"/>
      <c r="SPP47" s="549"/>
      <c r="SPQ47" s="549"/>
      <c r="SPR47" s="549"/>
      <c r="SPS47" s="549"/>
      <c r="SPT47" s="549"/>
      <c r="SPU47" s="549"/>
      <c r="SPV47" s="549"/>
      <c r="SPW47" s="549"/>
      <c r="SPX47" s="549"/>
      <c r="SPY47" s="549"/>
      <c r="SPZ47" s="549"/>
      <c r="SQA47" s="549"/>
      <c r="SQB47" s="549"/>
      <c r="SQC47" s="549"/>
      <c r="SQD47" s="549"/>
      <c r="SQE47" s="549"/>
      <c r="SQF47" s="549"/>
      <c r="SQG47" s="549"/>
      <c r="SQH47" s="549"/>
      <c r="SQI47" s="549"/>
      <c r="SQJ47" s="549"/>
      <c r="SQK47" s="549"/>
      <c r="SQL47" s="549"/>
      <c r="SQM47" s="549"/>
      <c r="SQN47" s="549"/>
      <c r="SQO47" s="549"/>
      <c r="SQP47" s="549"/>
      <c r="SQQ47" s="549"/>
      <c r="SQR47" s="549"/>
      <c r="SQS47" s="549"/>
      <c r="SQT47" s="549"/>
      <c r="SQU47" s="549"/>
      <c r="SQV47" s="549"/>
      <c r="SQW47" s="549"/>
      <c r="SQX47" s="549"/>
      <c r="SQY47" s="549"/>
      <c r="SQZ47" s="549"/>
      <c r="SRA47" s="549"/>
      <c r="SRB47" s="549"/>
      <c r="SRC47" s="549"/>
      <c r="SRD47" s="549"/>
      <c r="SRE47" s="549"/>
      <c r="SRF47" s="549"/>
      <c r="SRG47" s="549"/>
      <c r="SRH47" s="549"/>
      <c r="SRI47" s="549"/>
      <c r="SRJ47" s="549"/>
      <c r="SRK47" s="549"/>
      <c r="SRL47" s="549"/>
      <c r="SRM47" s="549"/>
      <c r="SRN47" s="549"/>
      <c r="SRO47" s="549"/>
      <c r="SRP47" s="549"/>
      <c r="SRQ47" s="549"/>
      <c r="SRR47" s="549"/>
      <c r="SRS47" s="549"/>
      <c r="SRT47" s="549"/>
      <c r="SRU47" s="549"/>
      <c r="SRV47" s="549"/>
      <c r="SRW47" s="549"/>
      <c r="SRX47" s="549"/>
      <c r="SRY47" s="549"/>
      <c r="SRZ47" s="549"/>
      <c r="SSA47" s="549"/>
      <c r="SSB47" s="549"/>
      <c r="SSC47" s="549"/>
      <c r="SSD47" s="549"/>
      <c r="SSE47" s="549"/>
      <c r="SSF47" s="549"/>
      <c r="SSG47" s="549"/>
      <c r="SSH47" s="549"/>
      <c r="SSI47" s="549"/>
      <c r="SSJ47" s="549"/>
      <c r="SSK47" s="549"/>
      <c r="SSL47" s="549"/>
      <c r="SSM47" s="549"/>
      <c r="SSN47" s="549"/>
      <c r="SSO47" s="549"/>
      <c r="SSP47" s="549"/>
      <c r="SSQ47" s="549"/>
      <c r="SSR47" s="549"/>
      <c r="SSS47" s="549"/>
      <c r="SST47" s="549"/>
      <c r="SSU47" s="549"/>
      <c r="SSV47" s="549"/>
      <c r="SSW47" s="549"/>
      <c r="SSX47" s="549"/>
      <c r="SSY47" s="549"/>
      <c r="SSZ47" s="549"/>
      <c r="STA47" s="549"/>
      <c r="STB47" s="549"/>
      <c r="STC47" s="549"/>
      <c r="STD47" s="549"/>
      <c r="STE47" s="549"/>
      <c r="STF47" s="549"/>
      <c r="STG47" s="549"/>
      <c r="STH47" s="549"/>
      <c r="STI47" s="549"/>
      <c r="STJ47" s="549"/>
      <c r="STK47" s="549"/>
      <c r="STL47" s="549"/>
      <c r="STM47" s="549"/>
      <c r="STN47" s="549"/>
      <c r="STO47" s="549"/>
      <c r="STP47" s="549"/>
      <c r="STQ47" s="549"/>
      <c r="STR47" s="549"/>
      <c r="STS47" s="549"/>
      <c r="STT47" s="549"/>
      <c r="STU47" s="549"/>
      <c r="STV47" s="549"/>
      <c r="STW47" s="549"/>
      <c r="STX47" s="549"/>
      <c r="STY47" s="549"/>
      <c r="STZ47" s="549"/>
      <c r="SUA47" s="549"/>
      <c r="SUB47" s="549"/>
      <c r="SUC47" s="549"/>
      <c r="SUD47" s="549"/>
      <c r="SUE47" s="549"/>
      <c r="SUF47" s="549"/>
      <c r="SUG47" s="549"/>
      <c r="SUH47" s="549"/>
      <c r="SUI47" s="549"/>
      <c r="SUJ47" s="549"/>
      <c r="SUK47" s="549"/>
      <c r="SUL47" s="549"/>
      <c r="SUM47" s="549"/>
      <c r="SUN47" s="549"/>
      <c r="SUO47" s="549"/>
      <c r="SUP47" s="549"/>
      <c r="SUQ47" s="549"/>
      <c r="SUR47" s="549"/>
      <c r="SUS47" s="549"/>
      <c r="SUT47" s="549"/>
      <c r="SUU47" s="549"/>
      <c r="SUV47" s="549"/>
      <c r="SUW47" s="549"/>
      <c r="SUX47" s="549"/>
      <c r="SUY47" s="549"/>
      <c r="SUZ47" s="549"/>
      <c r="SVA47" s="549"/>
      <c r="SVB47" s="549"/>
      <c r="SVC47" s="549"/>
      <c r="SVD47" s="549"/>
      <c r="SVE47" s="549"/>
      <c r="SVF47" s="549"/>
      <c r="SVG47" s="549"/>
      <c r="SVH47" s="549"/>
      <c r="SVI47" s="549"/>
      <c r="SVJ47" s="549"/>
      <c r="SVK47" s="549"/>
      <c r="SVL47" s="549"/>
      <c r="SVM47" s="549"/>
      <c r="SVN47" s="549"/>
      <c r="SVO47" s="549"/>
      <c r="SVP47" s="549"/>
      <c r="SVQ47" s="549"/>
      <c r="SVR47" s="549"/>
      <c r="SVS47" s="549"/>
      <c r="SVT47" s="549"/>
      <c r="SVU47" s="549"/>
      <c r="SVV47" s="549"/>
      <c r="SVW47" s="549"/>
      <c r="SVX47" s="549"/>
      <c r="SVY47" s="549"/>
      <c r="SVZ47" s="549"/>
      <c r="SWA47" s="549"/>
      <c r="SWB47" s="549"/>
      <c r="SWC47" s="549"/>
      <c r="SWD47" s="549"/>
      <c r="SWE47" s="549"/>
      <c r="SWF47" s="549"/>
      <c r="SWG47" s="549"/>
      <c r="SWH47" s="549"/>
      <c r="SWI47" s="549"/>
      <c r="SWJ47" s="549"/>
      <c r="SWK47" s="549"/>
      <c r="SWL47" s="549"/>
      <c r="SWM47" s="549"/>
      <c r="SWN47" s="549"/>
      <c r="SWO47" s="549"/>
      <c r="SWP47" s="549"/>
      <c r="SWQ47" s="549"/>
      <c r="SWR47" s="549"/>
      <c r="SWS47" s="549"/>
      <c r="SWT47" s="549"/>
      <c r="SWU47" s="549"/>
      <c r="SWV47" s="549"/>
      <c r="SWW47" s="549"/>
      <c r="SWX47" s="549"/>
      <c r="SWY47" s="549"/>
      <c r="SWZ47" s="549"/>
      <c r="SXA47" s="549"/>
      <c r="SXB47" s="549"/>
      <c r="SXC47" s="549"/>
      <c r="SXD47" s="549"/>
      <c r="SXE47" s="549"/>
      <c r="SXF47" s="549"/>
      <c r="SXG47" s="549"/>
      <c r="SXH47" s="549"/>
      <c r="SXI47" s="549"/>
      <c r="SXJ47" s="549"/>
      <c r="SXK47" s="549"/>
      <c r="SXL47" s="549"/>
      <c r="SXM47" s="549"/>
      <c r="SXN47" s="549"/>
      <c r="SXO47" s="549"/>
      <c r="SXP47" s="549"/>
      <c r="SXQ47" s="549"/>
      <c r="SXR47" s="549"/>
      <c r="SXS47" s="549"/>
      <c r="SXT47" s="549"/>
      <c r="SXU47" s="549"/>
      <c r="SXV47" s="549"/>
      <c r="SXW47" s="549"/>
      <c r="SXX47" s="549"/>
      <c r="SXY47" s="549"/>
      <c r="SXZ47" s="549"/>
      <c r="SYA47" s="549"/>
      <c r="SYB47" s="549"/>
      <c r="SYC47" s="549"/>
      <c r="SYD47" s="549"/>
      <c r="SYE47" s="549"/>
      <c r="SYF47" s="549"/>
      <c r="SYG47" s="549"/>
      <c r="SYH47" s="549"/>
      <c r="SYI47" s="549"/>
      <c r="SYJ47" s="549"/>
      <c r="SYK47" s="549"/>
      <c r="SYL47" s="549"/>
      <c r="SYM47" s="549"/>
      <c r="SYN47" s="549"/>
      <c r="SYO47" s="549"/>
      <c r="SYP47" s="549"/>
      <c r="SYQ47" s="549"/>
      <c r="SYR47" s="549"/>
      <c r="SYS47" s="549"/>
      <c r="SYT47" s="549"/>
      <c r="SYU47" s="549"/>
      <c r="SYV47" s="549"/>
      <c r="SYW47" s="549"/>
      <c r="SYX47" s="549"/>
      <c r="SYY47" s="549"/>
      <c r="SYZ47" s="549"/>
      <c r="SZA47" s="549"/>
      <c r="SZB47" s="549"/>
      <c r="SZC47" s="549"/>
      <c r="SZD47" s="549"/>
      <c r="SZE47" s="549"/>
      <c r="SZF47" s="549"/>
      <c r="SZG47" s="549"/>
      <c r="SZH47" s="549"/>
      <c r="SZI47" s="549"/>
      <c r="SZJ47" s="549"/>
      <c r="SZK47" s="549"/>
      <c r="SZL47" s="549"/>
      <c r="SZM47" s="549"/>
      <c r="SZN47" s="549"/>
      <c r="SZO47" s="549"/>
      <c r="SZP47" s="549"/>
      <c r="SZQ47" s="549"/>
      <c r="SZR47" s="549"/>
      <c r="SZS47" s="549"/>
      <c r="SZT47" s="549"/>
      <c r="SZU47" s="549"/>
      <c r="SZV47" s="549"/>
      <c r="SZW47" s="549"/>
      <c r="SZX47" s="549"/>
      <c r="SZY47" s="549"/>
      <c r="SZZ47" s="549"/>
      <c r="TAA47" s="549"/>
      <c r="TAB47" s="549"/>
      <c r="TAC47" s="549"/>
      <c r="TAD47" s="549"/>
      <c r="TAE47" s="549"/>
      <c r="TAF47" s="549"/>
      <c r="TAG47" s="549"/>
      <c r="TAH47" s="549"/>
      <c r="TAI47" s="549"/>
      <c r="TAJ47" s="549"/>
      <c r="TAK47" s="549"/>
      <c r="TAL47" s="549"/>
      <c r="TAM47" s="549"/>
      <c r="TAN47" s="549"/>
      <c r="TAO47" s="549"/>
      <c r="TAP47" s="549"/>
      <c r="TAQ47" s="549"/>
      <c r="TAR47" s="549"/>
      <c r="TAS47" s="549"/>
      <c r="TAT47" s="549"/>
      <c r="TAU47" s="549"/>
      <c r="TAV47" s="549"/>
      <c r="TAW47" s="549"/>
      <c r="TAX47" s="549"/>
      <c r="TAY47" s="549"/>
      <c r="TAZ47" s="549"/>
      <c r="TBA47" s="549"/>
      <c r="TBB47" s="549"/>
      <c r="TBC47" s="549"/>
      <c r="TBD47" s="549"/>
      <c r="TBE47" s="549"/>
      <c r="TBF47" s="549"/>
      <c r="TBG47" s="549"/>
      <c r="TBH47" s="549"/>
      <c r="TBI47" s="549"/>
      <c r="TBJ47" s="549"/>
      <c r="TBK47" s="549"/>
      <c r="TBL47" s="549"/>
      <c r="TBM47" s="549"/>
      <c r="TBN47" s="549"/>
      <c r="TBO47" s="549"/>
      <c r="TBP47" s="549"/>
      <c r="TBQ47" s="549"/>
      <c r="TBR47" s="549"/>
      <c r="TBS47" s="549"/>
      <c r="TBT47" s="549"/>
      <c r="TBU47" s="549"/>
      <c r="TBV47" s="549"/>
      <c r="TBW47" s="549"/>
      <c r="TBX47" s="549"/>
      <c r="TBY47" s="549"/>
      <c r="TBZ47" s="549"/>
      <c r="TCA47" s="549"/>
      <c r="TCB47" s="549"/>
      <c r="TCC47" s="549"/>
      <c r="TCD47" s="549"/>
      <c r="TCE47" s="549"/>
      <c r="TCF47" s="549"/>
      <c r="TCG47" s="549"/>
      <c r="TCH47" s="549"/>
      <c r="TCI47" s="549"/>
      <c r="TCJ47" s="549"/>
      <c r="TCK47" s="549"/>
      <c r="TCL47" s="549"/>
      <c r="TCM47" s="549"/>
      <c r="TCN47" s="549"/>
      <c r="TCO47" s="549"/>
      <c r="TCP47" s="549"/>
      <c r="TCQ47" s="549"/>
      <c r="TCR47" s="549"/>
      <c r="TCS47" s="549"/>
      <c r="TCT47" s="549"/>
      <c r="TCU47" s="549"/>
      <c r="TCV47" s="549"/>
      <c r="TCW47" s="549"/>
      <c r="TCX47" s="549"/>
      <c r="TCY47" s="549"/>
      <c r="TCZ47" s="549"/>
      <c r="TDA47" s="549"/>
      <c r="TDB47" s="549"/>
      <c r="TDC47" s="549"/>
      <c r="TDD47" s="549"/>
      <c r="TDE47" s="549"/>
      <c r="TDF47" s="549"/>
      <c r="TDG47" s="549"/>
      <c r="TDH47" s="549"/>
      <c r="TDI47" s="549"/>
      <c r="TDJ47" s="549"/>
      <c r="TDK47" s="549"/>
      <c r="TDL47" s="549"/>
      <c r="TDM47" s="549"/>
      <c r="TDN47" s="549"/>
      <c r="TDO47" s="549"/>
      <c r="TDP47" s="549"/>
      <c r="TDQ47" s="549"/>
      <c r="TDR47" s="549"/>
      <c r="TDS47" s="549"/>
      <c r="TDT47" s="549"/>
      <c r="TDU47" s="549"/>
      <c r="TDV47" s="549"/>
      <c r="TDW47" s="549"/>
      <c r="TDX47" s="549"/>
      <c r="TDY47" s="549"/>
      <c r="TDZ47" s="549"/>
      <c r="TEA47" s="549"/>
      <c r="TEB47" s="549"/>
      <c r="TEC47" s="549"/>
      <c r="TED47" s="549"/>
      <c r="TEE47" s="549"/>
      <c r="TEF47" s="549"/>
      <c r="TEG47" s="549"/>
      <c r="TEH47" s="549"/>
      <c r="TEI47" s="549"/>
      <c r="TEJ47" s="549"/>
      <c r="TEK47" s="549"/>
      <c r="TEL47" s="549"/>
      <c r="TEM47" s="549"/>
      <c r="TEN47" s="549"/>
      <c r="TEO47" s="549"/>
      <c r="TEP47" s="549"/>
      <c r="TEQ47" s="549"/>
      <c r="TER47" s="549"/>
      <c r="TES47" s="549"/>
      <c r="TET47" s="549"/>
      <c r="TEU47" s="549"/>
      <c r="TEV47" s="549"/>
      <c r="TEW47" s="549"/>
      <c r="TEX47" s="549"/>
      <c r="TEY47" s="549"/>
      <c r="TEZ47" s="549"/>
      <c r="TFA47" s="549"/>
      <c r="TFB47" s="549"/>
      <c r="TFC47" s="549"/>
      <c r="TFD47" s="549"/>
      <c r="TFE47" s="549"/>
      <c r="TFF47" s="549"/>
      <c r="TFG47" s="549"/>
      <c r="TFH47" s="549"/>
      <c r="TFI47" s="549"/>
      <c r="TFJ47" s="549"/>
      <c r="TFK47" s="549"/>
      <c r="TFL47" s="549"/>
      <c r="TFM47" s="549"/>
      <c r="TFN47" s="549"/>
      <c r="TFO47" s="549"/>
      <c r="TFP47" s="549"/>
      <c r="TFQ47" s="549"/>
      <c r="TFR47" s="549"/>
      <c r="TFS47" s="549"/>
      <c r="TFT47" s="549"/>
      <c r="TFU47" s="549"/>
      <c r="TFV47" s="549"/>
      <c r="TFW47" s="549"/>
      <c r="TFX47" s="549"/>
      <c r="TFY47" s="549"/>
      <c r="TFZ47" s="549"/>
      <c r="TGA47" s="549"/>
      <c r="TGB47" s="549"/>
      <c r="TGC47" s="549"/>
      <c r="TGD47" s="549"/>
      <c r="TGE47" s="549"/>
      <c r="TGF47" s="549"/>
      <c r="TGG47" s="549"/>
      <c r="TGH47" s="549"/>
      <c r="TGI47" s="549"/>
      <c r="TGJ47" s="549"/>
      <c r="TGK47" s="549"/>
      <c r="TGL47" s="549"/>
      <c r="TGM47" s="549"/>
      <c r="TGN47" s="549"/>
      <c r="TGO47" s="549"/>
      <c r="TGP47" s="549"/>
      <c r="TGQ47" s="549"/>
      <c r="TGR47" s="549"/>
      <c r="TGS47" s="549"/>
      <c r="TGT47" s="549"/>
      <c r="TGU47" s="549"/>
      <c r="TGV47" s="549"/>
      <c r="TGW47" s="549"/>
      <c r="TGX47" s="549"/>
      <c r="TGY47" s="549"/>
      <c r="TGZ47" s="549"/>
      <c r="THA47" s="549"/>
      <c r="THB47" s="549"/>
      <c r="THC47" s="549"/>
      <c r="THD47" s="549"/>
      <c r="THE47" s="549"/>
      <c r="THF47" s="549"/>
      <c r="THG47" s="549"/>
      <c r="THH47" s="549"/>
      <c r="THI47" s="549"/>
      <c r="THJ47" s="549"/>
      <c r="THK47" s="549"/>
      <c r="THL47" s="549"/>
      <c r="THM47" s="549"/>
      <c r="THN47" s="549"/>
      <c r="THO47" s="549"/>
      <c r="THP47" s="549"/>
      <c r="THQ47" s="549"/>
      <c r="THR47" s="549"/>
      <c r="THS47" s="549"/>
      <c r="THT47" s="549"/>
      <c r="THU47" s="549"/>
      <c r="THV47" s="549"/>
      <c r="THW47" s="549"/>
      <c r="THX47" s="549"/>
      <c r="THY47" s="549"/>
      <c r="THZ47" s="549"/>
      <c r="TIA47" s="549"/>
      <c r="TIB47" s="549"/>
      <c r="TIC47" s="549"/>
      <c r="TID47" s="549"/>
      <c r="TIE47" s="549"/>
      <c r="TIF47" s="549"/>
      <c r="TIG47" s="549"/>
      <c r="TIH47" s="549"/>
      <c r="TII47" s="549"/>
      <c r="TIJ47" s="549"/>
      <c r="TIK47" s="549"/>
      <c r="TIL47" s="549"/>
      <c r="TIM47" s="549"/>
      <c r="TIN47" s="549"/>
      <c r="TIO47" s="549"/>
      <c r="TIP47" s="549"/>
      <c r="TIQ47" s="549"/>
      <c r="TIR47" s="549"/>
      <c r="TIS47" s="549"/>
      <c r="TIT47" s="549"/>
      <c r="TIU47" s="549"/>
      <c r="TIV47" s="549"/>
      <c r="TIW47" s="549"/>
      <c r="TIX47" s="549"/>
      <c r="TIY47" s="549"/>
      <c r="TIZ47" s="549"/>
      <c r="TJA47" s="549"/>
      <c r="TJB47" s="549"/>
      <c r="TJC47" s="549"/>
      <c r="TJD47" s="549"/>
      <c r="TJE47" s="549"/>
      <c r="TJF47" s="549"/>
      <c r="TJG47" s="549"/>
      <c r="TJH47" s="549"/>
      <c r="TJI47" s="549"/>
      <c r="TJJ47" s="549"/>
      <c r="TJK47" s="549"/>
      <c r="TJL47" s="549"/>
      <c r="TJM47" s="549"/>
      <c r="TJN47" s="549"/>
      <c r="TJO47" s="549"/>
      <c r="TJP47" s="549"/>
      <c r="TJQ47" s="549"/>
      <c r="TJR47" s="549"/>
      <c r="TJS47" s="549"/>
      <c r="TJT47" s="549"/>
      <c r="TJU47" s="549"/>
      <c r="TJV47" s="549"/>
      <c r="TJW47" s="549"/>
      <c r="TJX47" s="549"/>
      <c r="TJY47" s="549"/>
      <c r="TJZ47" s="549"/>
      <c r="TKA47" s="549"/>
      <c r="TKB47" s="549"/>
      <c r="TKC47" s="549"/>
      <c r="TKD47" s="549"/>
      <c r="TKE47" s="549"/>
      <c r="TKF47" s="549"/>
      <c r="TKG47" s="549"/>
      <c r="TKH47" s="549"/>
      <c r="TKI47" s="549"/>
      <c r="TKJ47" s="549"/>
      <c r="TKK47" s="549"/>
      <c r="TKL47" s="549"/>
      <c r="TKM47" s="549"/>
      <c r="TKN47" s="549"/>
      <c r="TKO47" s="549"/>
      <c r="TKP47" s="549"/>
      <c r="TKQ47" s="549"/>
      <c r="TKR47" s="549"/>
      <c r="TKS47" s="549"/>
      <c r="TKT47" s="549"/>
      <c r="TKU47" s="549"/>
      <c r="TKV47" s="549"/>
      <c r="TKW47" s="549"/>
      <c r="TKX47" s="549"/>
      <c r="TKY47" s="549"/>
      <c r="TKZ47" s="549"/>
      <c r="TLA47" s="549"/>
      <c r="TLB47" s="549"/>
      <c r="TLC47" s="549"/>
      <c r="TLD47" s="549"/>
      <c r="TLE47" s="549"/>
      <c r="TLF47" s="549"/>
      <c r="TLG47" s="549"/>
      <c r="TLH47" s="549"/>
      <c r="TLI47" s="549"/>
      <c r="TLJ47" s="549"/>
      <c r="TLK47" s="549"/>
      <c r="TLL47" s="549"/>
      <c r="TLM47" s="549"/>
      <c r="TLN47" s="549"/>
      <c r="TLO47" s="549"/>
      <c r="TLP47" s="549"/>
      <c r="TLQ47" s="549"/>
      <c r="TLR47" s="549"/>
      <c r="TLS47" s="549"/>
      <c r="TLT47" s="549"/>
      <c r="TLU47" s="549"/>
      <c r="TLV47" s="549"/>
      <c r="TLW47" s="549"/>
      <c r="TLX47" s="549"/>
      <c r="TLY47" s="549"/>
      <c r="TLZ47" s="549"/>
      <c r="TMA47" s="549"/>
      <c r="TMB47" s="549"/>
      <c r="TMC47" s="549"/>
      <c r="TMD47" s="549"/>
      <c r="TME47" s="549"/>
      <c r="TMF47" s="549"/>
      <c r="TMG47" s="549"/>
      <c r="TMH47" s="549"/>
      <c r="TMI47" s="549"/>
      <c r="TMJ47" s="549"/>
      <c r="TMK47" s="549"/>
      <c r="TML47" s="549"/>
      <c r="TMM47" s="549"/>
      <c r="TMN47" s="549"/>
      <c r="TMO47" s="549"/>
      <c r="TMP47" s="549"/>
      <c r="TMQ47" s="549"/>
      <c r="TMR47" s="549"/>
      <c r="TMS47" s="549"/>
      <c r="TMT47" s="549"/>
      <c r="TMU47" s="549"/>
      <c r="TMV47" s="549"/>
      <c r="TMW47" s="549"/>
      <c r="TMX47" s="549"/>
      <c r="TMY47" s="549"/>
      <c r="TMZ47" s="549"/>
      <c r="TNA47" s="549"/>
      <c r="TNB47" s="549"/>
      <c r="TNC47" s="549"/>
      <c r="TND47" s="549"/>
      <c r="TNE47" s="549"/>
      <c r="TNF47" s="549"/>
      <c r="TNG47" s="549"/>
      <c r="TNH47" s="549"/>
      <c r="TNI47" s="549"/>
      <c r="TNJ47" s="549"/>
      <c r="TNK47" s="549"/>
      <c r="TNL47" s="549"/>
      <c r="TNM47" s="549"/>
      <c r="TNN47" s="549"/>
      <c r="TNO47" s="549"/>
      <c r="TNP47" s="549"/>
      <c r="TNQ47" s="549"/>
      <c r="TNR47" s="549"/>
      <c r="TNS47" s="549"/>
      <c r="TNT47" s="549"/>
      <c r="TNU47" s="549"/>
      <c r="TNV47" s="549"/>
      <c r="TNW47" s="549"/>
      <c r="TNX47" s="549"/>
      <c r="TNY47" s="549"/>
      <c r="TNZ47" s="549"/>
      <c r="TOA47" s="549"/>
      <c r="TOB47" s="549"/>
      <c r="TOC47" s="549"/>
      <c r="TOD47" s="549"/>
      <c r="TOE47" s="549"/>
      <c r="TOF47" s="549"/>
      <c r="TOG47" s="549"/>
      <c r="TOH47" s="549"/>
      <c r="TOI47" s="549"/>
      <c r="TOJ47" s="549"/>
      <c r="TOK47" s="549"/>
      <c r="TOL47" s="549"/>
      <c r="TOM47" s="549"/>
      <c r="TON47" s="549"/>
      <c r="TOO47" s="549"/>
      <c r="TOP47" s="549"/>
      <c r="TOQ47" s="549"/>
      <c r="TOR47" s="549"/>
      <c r="TOS47" s="549"/>
      <c r="TOT47" s="549"/>
      <c r="TOU47" s="549"/>
      <c r="TOV47" s="549"/>
      <c r="TOW47" s="549"/>
      <c r="TOX47" s="549"/>
      <c r="TOY47" s="549"/>
      <c r="TOZ47" s="549"/>
      <c r="TPA47" s="549"/>
      <c r="TPB47" s="549"/>
      <c r="TPC47" s="549"/>
      <c r="TPD47" s="549"/>
      <c r="TPE47" s="549"/>
      <c r="TPF47" s="549"/>
      <c r="TPG47" s="549"/>
      <c r="TPH47" s="549"/>
      <c r="TPI47" s="549"/>
      <c r="TPJ47" s="549"/>
      <c r="TPK47" s="549"/>
      <c r="TPL47" s="549"/>
      <c r="TPM47" s="549"/>
      <c r="TPN47" s="549"/>
      <c r="TPO47" s="549"/>
      <c r="TPP47" s="549"/>
      <c r="TPQ47" s="549"/>
      <c r="TPR47" s="549"/>
      <c r="TPS47" s="549"/>
      <c r="TPT47" s="549"/>
      <c r="TPU47" s="549"/>
      <c r="TPV47" s="549"/>
      <c r="TPW47" s="549"/>
      <c r="TPX47" s="549"/>
      <c r="TPY47" s="549"/>
      <c r="TPZ47" s="549"/>
      <c r="TQA47" s="549"/>
      <c r="TQB47" s="549"/>
      <c r="TQC47" s="549"/>
      <c r="TQD47" s="549"/>
      <c r="TQE47" s="549"/>
      <c r="TQF47" s="549"/>
      <c r="TQG47" s="549"/>
      <c r="TQH47" s="549"/>
      <c r="TQI47" s="549"/>
      <c r="TQJ47" s="549"/>
      <c r="TQK47" s="549"/>
      <c r="TQL47" s="549"/>
      <c r="TQM47" s="549"/>
      <c r="TQN47" s="549"/>
      <c r="TQO47" s="549"/>
      <c r="TQP47" s="549"/>
      <c r="TQQ47" s="549"/>
      <c r="TQR47" s="549"/>
      <c r="TQS47" s="549"/>
      <c r="TQT47" s="549"/>
      <c r="TQU47" s="549"/>
      <c r="TQV47" s="549"/>
      <c r="TQW47" s="549"/>
      <c r="TQX47" s="549"/>
      <c r="TQY47" s="549"/>
      <c r="TQZ47" s="549"/>
      <c r="TRA47" s="549"/>
      <c r="TRB47" s="549"/>
      <c r="TRC47" s="549"/>
      <c r="TRD47" s="549"/>
      <c r="TRE47" s="549"/>
      <c r="TRF47" s="549"/>
      <c r="TRG47" s="549"/>
      <c r="TRH47" s="549"/>
      <c r="TRI47" s="549"/>
      <c r="TRJ47" s="549"/>
      <c r="TRK47" s="549"/>
      <c r="TRL47" s="549"/>
      <c r="TRM47" s="549"/>
      <c r="TRN47" s="549"/>
      <c r="TRO47" s="549"/>
      <c r="TRP47" s="549"/>
      <c r="TRQ47" s="549"/>
      <c r="TRR47" s="549"/>
      <c r="TRS47" s="549"/>
      <c r="TRT47" s="549"/>
      <c r="TRU47" s="549"/>
      <c r="TRV47" s="549"/>
      <c r="TRW47" s="549"/>
      <c r="TRX47" s="549"/>
      <c r="TRY47" s="549"/>
      <c r="TRZ47" s="549"/>
      <c r="TSA47" s="549"/>
      <c r="TSB47" s="549"/>
      <c r="TSC47" s="549"/>
      <c r="TSD47" s="549"/>
      <c r="TSE47" s="549"/>
      <c r="TSF47" s="549"/>
      <c r="TSG47" s="549"/>
      <c r="TSH47" s="549"/>
      <c r="TSI47" s="549"/>
      <c r="TSJ47" s="549"/>
      <c r="TSK47" s="549"/>
      <c r="TSL47" s="549"/>
      <c r="TSM47" s="549"/>
      <c r="TSN47" s="549"/>
      <c r="TSO47" s="549"/>
      <c r="TSP47" s="549"/>
      <c r="TSQ47" s="549"/>
      <c r="TSR47" s="549"/>
      <c r="TSS47" s="549"/>
      <c r="TST47" s="549"/>
      <c r="TSU47" s="549"/>
      <c r="TSV47" s="549"/>
      <c r="TSW47" s="549"/>
      <c r="TSX47" s="549"/>
      <c r="TSY47" s="549"/>
      <c r="TSZ47" s="549"/>
      <c r="TTA47" s="549"/>
      <c r="TTB47" s="549"/>
      <c r="TTC47" s="549"/>
      <c r="TTD47" s="549"/>
      <c r="TTE47" s="549"/>
      <c r="TTF47" s="549"/>
      <c r="TTG47" s="549"/>
      <c r="TTH47" s="549"/>
      <c r="TTI47" s="549"/>
      <c r="TTJ47" s="549"/>
      <c r="TTK47" s="549"/>
      <c r="TTL47" s="549"/>
      <c r="TTM47" s="549"/>
      <c r="TTN47" s="549"/>
      <c r="TTO47" s="549"/>
      <c r="TTP47" s="549"/>
      <c r="TTQ47" s="549"/>
      <c r="TTR47" s="549"/>
      <c r="TTS47" s="549"/>
      <c r="TTT47" s="549"/>
      <c r="TTU47" s="549"/>
      <c r="TTV47" s="549"/>
      <c r="TTW47" s="549"/>
      <c r="TTX47" s="549"/>
      <c r="TTY47" s="549"/>
      <c r="TTZ47" s="549"/>
      <c r="TUA47" s="549"/>
      <c r="TUB47" s="549"/>
      <c r="TUC47" s="549"/>
      <c r="TUD47" s="549"/>
      <c r="TUE47" s="549"/>
      <c r="TUF47" s="549"/>
      <c r="TUG47" s="549"/>
      <c r="TUH47" s="549"/>
      <c r="TUI47" s="549"/>
      <c r="TUJ47" s="549"/>
      <c r="TUK47" s="549"/>
      <c r="TUL47" s="549"/>
      <c r="TUM47" s="549"/>
      <c r="TUN47" s="549"/>
      <c r="TUO47" s="549"/>
      <c r="TUP47" s="549"/>
      <c r="TUQ47" s="549"/>
      <c r="TUR47" s="549"/>
      <c r="TUS47" s="549"/>
      <c r="TUT47" s="549"/>
      <c r="TUU47" s="549"/>
      <c r="TUV47" s="549"/>
      <c r="TUW47" s="549"/>
      <c r="TUX47" s="549"/>
      <c r="TUY47" s="549"/>
      <c r="TUZ47" s="549"/>
      <c r="TVA47" s="549"/>
      <c r="TVB47" s="549"/>
      <c r="TVC47" s="549"/>
      <c r="TVD47" s="549"/>
      <c r="TVE47" s="549"/>
      <c r="TVF47" s="549"/>
      <c r="TVG47" s="549"/>
      <c r="TVH47" s="549"/>
      <c r="TVI47" s="549"/>
      <c r="TVJ47" s="549"/>
      <c r="TVK47" s="549"/>
      <c r="TVL47" s="549"/>
      <c r="TVM47" s="549"/>
      <c r="TVN47" s="549"/>
      <c r="TVO47" s="549"/>
      <c r="TVP47" s="549"/>
      <c r="TVQ47" s="549"/>
      <c r="TVR47" s="549"/>
      <c r="TVS47" s="549"/>
      <c r="TVT47" s="549"/>
      <c r="TVU47" s="549"/>
      <c r="TVV47" s="549"/>
      <c r="TVW47" s="549"/>
      <c r="TVX47" s="549"/>
      <c r="TVY47" s="549"/>
      <c r="TVZ47" s="549"/>
      <c r="TWA47" s="549"/>
      <c r="TWB47" s="549"/>
      <c r="TWC47" s="549"/>
      <c r="TWD47" s="549"/>
      <c r="TWE47" s="549"/>
      <c r="TWF47" s="549"/>
      <c r="TWG47" s="549"/>
      <c r="TWH47" s="549"/>
      <c r="TWI47" s="549"/>
      <c r="TWJ47" s="549"/>
      <c r="TWK47" s="549"/>
      <c r="TWL47" s="549"/>
      <c r="TWM47" s="549"/>
      <c r="TWN47" s="549"/>
      <c r="TWO47" s="549"/>
      <c r="TWP47" s="549"/>
      <c r="TWQ47" s="549"/>
      <c r="TWR47" s="549"/>
      <c r="TWS47" s="549"/>
      <c r="TWT47" s="549"/>
      <c r="TWU47" s="549"/>
      <c r="TWV47" s="549"/>
      <c r="TWW47" s="549"/>
      <c r="TWX47" s="549"/>
      <c r="TWY47" s="549"/>
      <c r="TWZ47" s="549"/>
      <c r="TXA47" s="549"/>
      <c r="TXB47" s="549"/>
      <c r="TXC47" s="549"/>
      <c r="TXD47" s="549"/>
      <c r="TXE47" s="549"/>
      <c r="TXF47" s="549"/>
      <c r="TXG47" s="549"/>
      <c r="TXH47" s="549"/>
      <c r="TXI47" s="549"/>
      <c r="TXJ47" s="549"/>
      <c r="TXK47" s="549"/>
      <c r="TXL47" s="549"/>
      <c r="TXM47" s="549"/>
      <c r="TXN47" s="549"/>
      <c r="TXO47" s="549"/>
      <c r="TXP47" s="549"/>
      <c r="TXQ47" s="549"/>
      <c r="TXR47" s="549"/>
      <c r="TXS47" s="549"/>
      <c r="TXT47" s="549"/>
      <c r="TXU47" s="549"/>
      <c r="TXV47" s="549"/>
      <c r="TXW47" s="549"/>
      <c r="TXX47" s="549"/>
      <c r="TXY47" s="549"/>
      <c r="TXZ47" s="549"/>
      <c r="TYA47" s="549"/>
      <c r="TYB47" s="549"/>
      <c r="TYC47" s="549"/>
      <c r="TYD47" s="549"/>
      <c r="TYE47" s="549"/>
      <c r="TYF47" s="549"/>
      <c r="TYG47" s="549"/>
      <c r="TYH47" s="549"/>
      <c r="TYI47" s="549"/>
      <c r="TYJ47" s="549"/>
      <c r="TYK47" s="549"/>
      <c r="TYL47" s="549"/>
      <c r="TYM47" s="549"/>
      <c r="TYN47" s="549"/>
      <c r="TYO47" s="549"/>
      <c r="TYP47" s="549"/>
      <c r="TYQ47" s="549"/>
      <c r="TYR47" s="549"/>
      <c r="TYS47" s="549"/>
      <c r="TYT47" s="549"/>
      <c r="TYU47" s="549"/>
      <c r="TYV47" s="549"/>
      <c r="TYW47" s="549"/>
      <c r="TYX47" s="549"/>
      <c r="TYY47" s="549"/>
      <c r="TYZ47" s="549"/>
      <c r="TZA47" s="549"/>
      <c r="TZB47" s="549"/>
      <c r="TZC47" s="549"/>
      <c r="TZD47" s="549"/>
      <c r="TZE47" s="549"/>
      <c r="TZF47" s="549"/>
      <c r="TZG47" s="549"/>
      <c r="TZH47" s="549"/>
      <c r="TZI47" s="549"/>
      <c r="TZJ47" s="549"/>
      <c r="TZK47" s="549"/>
      <c r="TZL47" s="549"/>
      <c r="TZM47" s="549"/>
      <c r="TZN47" s="549"/>
      <c r="TZO47" s="549"/>
      <c r="TZP47" s="549"/>
      <c r="TZQ47" s="549"/>
      <c r="TZR47" s="549"/>
      <c r="TZS47" s="549"/>
      <c r="TZT47" s="549"/>
      <c r="TZU47" s="549"/>
      <c r="TZV47" s="549"/>
      <c r="TZW47" s="549"/>
      <c r="TZX47" s="549"/>
      <c r="TZY47" s="549"/>
      <c r="TZZ47" s="549"/>
      <c r="UAA47" s="549"/>
      <c r="UAB47" s="549"/>
      <c r="UAC47" s="549"/>
      <c r="UAD47" s="549"/>
      <c r="UAE47" s="549"/>
      <c r="UAF47" s="549"/>
      <c r="UAG47" s="549"/>
      <c r="UAH47" s="549"/>
      <c r="UAI47" s="549"/>
      <c r="UAJ47" s="549"/>
      <c r="UAK47" s="549"/>
      <c r="UAL47" s="549"/>
      <c r="UAM47" s="549"/>
      <c r="UAN47" s="549"/>
      <c r="UAO47" s="549"/>
      <c r="UAP47" s="549"/>
      <c r="UAQ47" s="549"/>
      <c r="UAR47" s="549"/>
      <c r="UAS47" s="549"/>
      <c r="UAT47" s="549"/>
      <c r="UAU47" s="549"/>
      <c r="UAV47" s="549"/>
      <c r="UAW47" s="549"/>
      <c r="UAX47" s="549"/>
      <c r="UAY47" s="549"/>
      <c r="UAZ47" s="549"/>
      <c r="UBA47" s="549"/>
      <c r="UBB47" s="549"/>
      <c r="UBC47" s="549"/>
      <c r="UBD47" s="549"/>
      <c r="UBE47" s="549"/>
      <c r="UBF47" s="549"/>
      <c r="UBG47" s="549"/>
      <c r="UBH47" s="549"/>
      <c r="UBI47" s="549"/>
      <c r="UBJ47" s="549"/>
      <c r="UBK47" s="549"/>
      <c r="UBL47" s="549"/>
      <c r="UBM47" s="549"/>
      <c r="UBN47" s="549"/>
      <c r="UBO47" s="549"/>
      <c r="UBP47" s="549"/>
      <c r="UBQ47" s="549"/>
      <c r="UBR47" s="549"/>
      <c r="UBS47" s="549"/>
      <c r="UBT47" s="549"/>
      <c r="UBU47" s="549"/>
      <c r="UBV47" s="549"/>
      <c r="UBW47" s="549"/>
      <c r="UBX47" s="549"/>
      <c r="UBY47" s="549"/>
      <c r="UBZ47" s="549"/>
      <c r="UCA47" s="549"/>
      <c r="UCB47" s="549"/>
      <c r="UCC47" s="549"/>
      <c r="UCD47" s="549"/>
      <c r="UCE47" s="549"/>
      <c r="UCF47" s="549"/>
      <c r="UCG47" s="549"/>
      <c r="UCH47" s="549"/>
      <c r="UCI47" s="549"/>
      <c r="UCJ47" s="549"/>
      <c r="UCK47" s="549"/>
      <c r="UCL47" s="549"/>
      <c r="UCM47" s="549"/>
      <c r="UCN47" s="549"/>
      <c r="UCO47" s="549"/>
      <c r="UCP47" s="549"/>
      <c r="UCQ47" s="549"/>
      <c r="UCR47" s="549"/>
      <c r="UCS47" s="549"/>
      <c r="UCT47" s="549"/>
      <c r="UCU47" s="549"/>
      <c r="UCV47" s="549"/>
      <c r="UCW47" s="549"/>
      <c r="UCX47" s="549"/>
      <c r="UCY47" s="549"/>
      <c r="UCZ47" s="549"/>
      <c r="UDA47" s="549"/>
      <c r="UDB47" s="549"/>
      <c r="UDC47" s="549"/>
      <c r="UDD47" s="549"/>
      <c r="UDE47" s="549"/>
      <c r="UDF47" s="549"/>
      <c r="UDG47" s="549"/>
      <c r="UDH47" s="549"/>
      <c r="UDI47" s="549"/>
      <c r="UDJ47" s="549"/>
      <c r="UDK47" s="549"/>
      <c r="UDL47" s="549"/>
      <c r="UDM47" s="549"/>
      <c r="UDN47" s="549"/>
      <c r="UDO47" s="549"/>
      <c r="UDP47" s="549"/>
      <c r="UDQ47" s="549"/>
      <c r="UDR47" s="549"/>
      <c r="UDS47" s="549"/>
      <c r="UDT47" s="549"/>
      <c r="UDU47" s="549"/>
      <c r="UDV47" s="549"/>
      <c r="UDW47" s="549"/>
      <c r="UDX47" s="549"/>
      <c r="UDY47" s="549"/>
      <c r="UDZ47" s="549"/>
      <c r="UEA47" s="549"/>
      <c r="UEB47" s="549"/>
      <c r="UEC47" s="549"/>
      <c r="UED47" s="549"/>
      <c r="UEE47" s="549"/>
      <c r="UEF47" s="549"/>
      <c r="UEG47" s="549"/>
      <c r="UEH47" s="549"/>
      <c r="UEI47" s="549"/>
      <c r="UEJ47" s="549"/>
      <c r="UEK47" s="549"/>
      <c r="UEL47" s="549"/>
      <c r="UEM47" s="549"/>
      <c r="UEN47" s="549"/>
      <c r="UEO47" s="549"/>
      <c r="UEP47" s="549"/>
      <c r="UEQ47" s="549"/>
      <c r="UER47" s="549"/>
      <c r="UES47" s="549"/>
      <c r="UET47" s="549"/>
      <c r="UEU47" s="549"/>
      <c r="UEV47" s="549"/>
      <c r="UEW47" s="549"/>
      <c r="UEX47" s="549"/>
      <c r="UEY47" s="549"/>
      <c r="UEZ47" s="549"/>
      <c r="UFA47" s="549"/>
      <c r="UFB47" s="549"/>
      <c r="UFC47" s="549"/>
      <c r="UFD47" s="549"/>
      <c r="UFE47" s="549"/>
      <c r="UFF47" s="549"/>
      <c r="UFG47" s="549"/>
      <c r="UFH47" s="549"/>
      <c r="UFI47" s="549"/>
      <c r="UFJ47" s="549"/>
      <c r="UFK47" s="549"/>
      <c r="UFL47" s="549"/>
      <c r="UFM47" s="549"/>
      <c r="UFN47" s="549"/>
      <c r="UFO47" s="549"/>
      <c r="UFP47" s="549"/>
      <c r="UFQ47" s="549"/>
      <c r="UFR47" s="549"/>
      <c r="UFS47" s="549"/>
      <c r="UFT47" s="549"/>
      <c r="UFU47" s="549"/>
      <c r="UFV47" s="549"/>
      <c r="UFW47" s="549"/>
      <c r="UFX47" s="549"/>
      <c r="UFY47" s="549"/>
      <c r="UFZ47" s="549"/>
      <c r="UGA47" s="549"/>
      <c r="UGB47" s="549"/>
      <c r="UGC47" s="549"/>
      <c r="UGD47" s="549"/>
      <c r="UGE47" s="549"/>
      <c r="UGF47" s="549"/>
      <c r="UGG47" s="549"/>
      <c r="UGH47" s="549"/>
      <c r="UGI47" s="549"/>
      <c r="UGJ47" s="549"/>
      <c r="UGK47" s="549"/>
      <c r="UGL47" s="549"/>
      <c r="UGM47" s="549"/>
      <c r="UGN47" s="549"/>
      <c r="UGO47" s="549"/>
      <c r="UGP47" s="549"/>
      <c r="UGQ47" s="549"/>
      <c r="UGR47" s="549"/>
      <c r="UGS47" s="549"/>
      <c r="UGT47" s="549"/>
      <c r="UGU47" s="549"/>
      <c r="UGV47" s="549"/>
      <c r="UGW47" s="549"/>
      <c r="UGX47" s="549"/>
      <c r="UGY47" s="549"/>
      <c r="UGZ47" s="549"/>
      <c r="UHA47" s="549"/>
      <c r="UHB47" s="549"/>
      <c r="UHC47" s="549"/>
      <c r="UHD47" s="549"/>
      <c r="UHE47" s="549"/>
      <c r="UHF47" s="549"/>
      <c r="UHG47" s="549"/>
      <c r="UHH47" s="549"/>
      <c r="UHI47" s="549"/>
      <c r="UHJ47" s="549"/>
      <c r="UHK47" s="549"/>
      <c r="UHL47" s="549"/>
      <c r="UHM47" s="549"/>
      <c r="UHN47" s="549"/>
      <c r="UHO47" s="549"/>
      <c r="UHP47" s="549"/>
      <c r="UHQ47" s="549"/>
      <c r="UHR47" s="549"/>
      <c r="UHS47" s="549"/>
      <c r="UHT47" s="549"/>
      <c r="UHU47" s="549"/>
      <c r="UHV47" s="549"/>
      <c r="UHW47" s="549"/>
      <c r="UHX47" s="549"/>
      <c r="UHY47" s="549"/>
      <c r="UHZ47" s="549"/>
      <c r="UIA47" s="549"/>
      <c r="UIB47" s="549"/>
      <c r="UIC47" s="549"/>
      <c r="UID47" s="549"/>
      <c r="UIE47" s="549"/>
      <c r="UIF47" s="549"/>
      <c r="UIG47" s="549"/>
      <c r="UIH47" s="549"/>
      <c r="UII47" s="549"/>
      <c r="UIJ47" s="549"/>
      <c r="UIK47" s="549"/>
      <c r="UIL47" s="549"/>
      <c r="UIM47" s="549"/>
      <c r="UIN47" s="549"/>
      <c r="UIO47" s="549"/>
      <c r="UIP47" s="549"/>
      <c r="UIQ47" s="549"/>
      <c r="UIR47" s="549"/>
      <c r="UIS47" s="549"/>
      <c r="UIT47" s="549"/>
      <c r="UIU47" s="549"/>
      <c r="UIV47" s="549"/>
      <c r="UIW47" s="549"/>
      <c r="UIX47" s="549"/>
      <c r="UIY47" s="549"/>
      <c r="UIZ47" s="549"/>
      <c r="UJA47" s="549"/>
      <c r="UJB47" s="549"/>
      <c r="UJC47" s="549"/>
      <c r="UJD47" s="549"/>
      <c r="UJE47" s="549"/>
      <c r="UJF47" s="549"/>
      <c r="UJG47" s="549"/>
      <c r="UJH47" s="549"/>
      <c r="UJI47" s="549"/>
      <c r="UJJ47" s="549"/>
      <c r="UJK47" s="549"/>
      <c r="UJL47" s="549"/>
      <c r="UJM47" s="549"/>
      <c r="UJN47" s="549"/>
      <c r="UJO47" s="549"/>
      <c r="UJP47" s="549"/>
      <c r="UJQ47" s="549"/>
      <c r="UJR47" s="549"/>
      <c r="UJS47" s="549"/>
      <c r="UJT47" s="549"/>
      <c r="UJU47" s="549"/>
      <c r="UJV47" s="549"/>
      <c r="UJW47" s="549"/>
      <c r="UJX47" s="549"/>
      <c r="UJY47" s="549"/>
      <c r="UJZ47" s="549"/>
      <c r="UKA47" s="549"/>
      <c r="UKB47" s="549"/>
      <c r="UKC47" s="549"/>
      <c r="UKD47" s="549"/>
      <c r="UKE47" s="549"/>
      <c r="UKF47" s="549"/>
      <c r="UKG47" s="549"/>
      <c r="UKH47" s="549"/>
      <c r="UKI47" s="549"/>
      <c r="UKJ47" s="549"/>
      <c r="UKK47" s="549"/>
      <c r="UKL47" s="549"/>
      <c r="UKM47" s="549"/>
      <c r="UKN47" s="549"/>
      <c r="UKO47" s="549"/>
      <c r="UKP47" s="549"/>
      <c r="UKQ47" s="549"/>
      <c r="UKR47" s="549"/>
      <c r="UKS47" s="549"/>
      <c r="UKT47" s="549"/>
      <c r="UKU47" s="549"/>
      <c r="UKV47" s="549"/>
      <c r="UKW47" s="549"/>
      <c r="UKX47" s="549"/>
      <c r="UKY47" s="549"/>
      <c r="UKZ47" s="549"/>
      <c r="ULA47" s="549"/>
      <c r="ULB47" s="549"/>
      <c r="ULC47" s="549"/>
      <c r="ULD47" s="549"/>
      <c r="ULE47" s="549"/>
      <c r="ULF47" s="549"/>
      <c r="ULG47" s="549"/>
      <c r="ULH47" s="549"/>
      <c r="ULI47" s="549"/>
      <c r="ULJ47" s="549"/>
      <c r="ULK47" s="549"/>
      <c r="ULL47" s="549"/>
      <c r="ULM47" s="549"/>
      <c r="ULN47" s="549"/>
      <c r="ULO47" s="549"/>
      <c r="ULP47" s="549"/>
      <c r="ULQ47" s="549"/>
      <c r="ULR47" s="549"/>
      <c r="ULS47" s="549"/>
      <c r="ULT47" s="549"/>
      <c r="ULU47" s="549"/>
      <c r="ULV47" s="549"/>
      <c r="ULW47" s="549"/>
      <c r="ULX47" s="549"/>
      <c r="ULY47" s="549"/>
      <c r="ULZ47" s="549"/>
      <c r="UMA47" s="549"/>
      <c r="UMB47" s="549"/>
      <c r="UMC47" s="549"/>
      <c r="UMD47" s="549"/>
      <c r="UME47" s="549"/>
      <c r="UMF47" s="549"/>
      <c r="UMG47" s="549"/>
      <c r="UMH47" s="549"/>
      <c r="UMI47" s="549"/>
      <c r="UMJ47" s="549"/>
      <c r="UMK47" s="549"/>
      <c r="UML47" s="549"/>
      <c r="UMM47" s="549"/>
      <c r="UMN47" s="549"/>
      <c r="UMO47" s="549"/>
      <c r="UMP47" s="549"/>
      <c r="UMQ47" s="549"/>
      <c r="UMR47" s="549"/>
      <c r="UMS47" s="549"/>
      <c r="UMT47" s="549"/>
      <c r="UMU47" s="549"/>
      <c r="UMV47" s="549"/>
      <c r="UMW47" s="549"/>
      <c r="UMX47" s="549"/>
      <c r="UMY47" s="549"/>
      <c r="UMZ47" s="549"/>
      <c r="UNA47" s="549"/>
      <c r="UNB47" s="549"/>
      <c r="UNC47" s="549"/>
      <c r="UND47" s="549"/>
      <c r="UNE47" s="549"/>
      <c r="UNF47" s="549"/>
      <c r="UNG47" s="549"/>
      <c r="UNH47" s="549"/>
      <c r="UNI47" s="549"/>
      <c r="UNJ47" s="549"/>
      <c r="UNK47" s="549"/>
      <c r="UNL47" s="549"/>
      <c r="UNM47" s="549"/>
      <c r="UNN47" s="549"/>
      <c r="UNO47" s="549"/>
      <c r="UNP47" s="549"/>
      <c r="UNQ47" s="549"/>
      <c r="UNR47" s="549"/>
      <c r="UNS47" s="549"/>
      <c r="UNT47" s="549"/>
      <c r="UNU47" s="549"/>
      <c r="UNV47" s="549"/>
      <c r="UNW47" s="549"/>
      <c r="UNX47" s="549"/>
      <c r="UNY47" s="549"/>
      <c r="UNZ47" s="549"/>
      <c r="UOA47" s="549"/>
      <c r="UOB47" s="549"/>
      <c r="UOC47" s="549"/>
      <c r="UOD47" s="549"/>
      <c r="UOE47" s="549"/>
      <c r="UOF47" s="549"/>
      <c r="UOG47" s="549"/>
      <c r="UOH47" s="549"/>
      <c r="UOI47" s="549"/>
      <c r="UOJ47" s="549"/>
      <c r="UOK47" s="549"/>
      <c r="UOL47" s="549"/>
      <c r="UOM47" s="549"/>
      <c r="UON47" s="549"/>
      <c r="UOO47" s="549"/>
      <c r="UOP47" s="549"/>
      <c r="UOQ47" s="549"/>
      <c r="UOR47" s="549"/>
      <c r="UOS47" s="549"/>
      <c r="UOT47" s="549"/>
      <c r="UOU47" s="549"/>
      <c r="UOV47" s="549"/>
      <c r="UOW47" s="549"/>
      <c r="UOX47" s="549"/>
      <c r="UOY47" s="549"/>
      <c r="UOZ47" s="549"/>
      <c r="UPA47" s="549"/>
      <c r="UPB47" s="549"/>
      <c r="UPC47" s="549"/>
      <c r="UPD47" s="549"/>
      <c r="UPE47" s="549"/>
      <c r="UPF47" s="549"/>
      <c r="UPG47" s="549"/>
      <c r="UPH47" s="549"/>
      <c r="UPI47" s="549"/>
      <c r="UPJ47" s="549"/>
      <c r="UPK47" s="549"/>
      <c r="UPL47" s="549"/>
      <c r="UPM47" s="549"/>
      <c r="UPN47" s="549"/>
      <c r="UPO47" s="549"/>
      <c r="UPP47" s="549"/>
      <c r="UPQ47" s="549"/>
      <c r="UPR47" s="549"/>
      <c r="UPS47" s="549"/>
      <c r="UPT47" s="549"/>
      <c r="UPU47" s="549"/>
      <c r="UPV47" s="549"/>
      <c r="UPW47" s="549"/>
      <c r="UPX47" s="549"/>
      <c r="UPY47" s="549"/>
      <c r="UPZ47" s="549"/>
      <c r="UQA47" s="549"/>
      <c r="UQB47" s="549"/>
      <c r="UQC47" s="549"/>
      <c r="UQD47" s="549"/>
      <c r="UQE47" s="549"/>
      <c r="UQF47" s="549"/>
      <c r="UQG47" s="549"/>
      <c r="UQH47" s="549"/>
      <c r="UQI47" s="549"/>
      <c r="UQJ47" s="549"/>
      <c r="UQK47" s="549"/>
      <c r="UQL47" s="549"/>
      <c r="UQM47" s="549"/>
      <c r="UQN47" s="549"/>
      <c r="UQO47" s="549"/>
      <c r="UQP47" s="549"/>
      <c r="UQQ47" s="549"/>
      <c r="UQR47" s="549"/>
      <c r="UQS47" s="549"/>
      <c r="UQT47" s="549"/>
      <c r="UQU47" s="549"/>
      <c r="UQV47" s="549"/>
      <c r="UQW47" s="549"/>
      <c r="UQX47" s="549"/>
      <c r="UQY47" s="549"/>
      <c r="UQZ47" s="549"/>
      <c r="URA47" s="549"/>
      <c r="URB47" s="549"/>
      <c r="URC47" s="549"/>
      <c r="URD47" s="549"/>
      <c r="URE47" s="549"/>
      <c r="URF47" s="549"/>
      <c r="URG47" s="549"/>
      <c r="URH47" s="549"/>
      <c r="URI47" s="549"/>
      <c r="URJ47" s="549"/>
      <c r="URK47" s="549"/>
      <c r="URL47" s="549"/>
      <c r="URM47" s="549"/>
      <c r="URN47" s="549"/>
      <c r="URO47" s="549"/>
      <c r="URP47" s="549"/>
      <c r="URQ47" s="549"/>
      <c r="URR47" s="549"/>
      <c r="URS47" s="549"/>
      <c r="URT47" s="549"/>
      <c r="URU47" s="549"/>
      <c r="URV47" s="549"/>
      <c r="URW47" s="549"/>
      <c r="URX47" s="549"/>
      <c r="URY47" s="549"/>
      <c r="URZ47" s="549"/>
      <c r="USA47" s="549"/>
      <c r="USB47" s="549"/>
      <c r="USC47" s="549"/>
      <c r="USD47" s="549"/>
      <c r="USE47" s="549"/>
      <c r="USF47" s="549"/>
      <c r="USG47" s="549"/>
      <c r="USH47" s="549"/>
      <c r="USI47" s="549"/>
      <c r="USJ47" s="549"/>
      <c r="USK47" s="549"/>
      <c r="USL47" s="549"/>
      <c r="USM47" s="549"/>
      <c r="USN47" s="549"/>
      <c r="USO47" s="549"/>
      <c r="USP47" s="549"/>
      <c r="USQ47" s="549"/>
      <c r="USR47" s="549"/>
      <c r="USS47" s="549"/>
      <c r="UST47" s="549"/>
      <c r="USU47" s="549"/>
      <c r="USV47" s="549"/>
      <c r="USW47" s="549"/>
      <c r="USX47" s="549"/>
      <c r="USY47" s="549"/>
      <c r="USZ47" s="549"/>
      <c r="UTA47" s="549"/>
      <c r="UTB47" s="549"/>
      <c r="UTC47" s="549"/>
      <c r="UTD47" s="549"/>
      <c r="UTE47" s="549"/>
      <c r="UTF47" s="549"/>
      <c r="UTG47" s="549"/>
      <c r="UTH47" s="549"/>
      <c r="UTI47" s="549"/>
      <c r="UTJ47" s="549"/>
      <c r="UTK47" s="549"/>
      <c r="UTL47" s="549"/>
      <c r="UTM47" s="549"/>
      <c r="UTN47" s="549"/>
      <c r="UTO47" s="549"/>
      <c r="UTP47" s="549"/>
      <c r="UTQ47" s="549"/>
      <c r="UTR47" s="549"/>
      <c r="UTS47" s="549"/>
      <c r="UTT47" s="549"/>
      <c r="UTU47" s="549"/>
      <c r="UTV47" s="549"/>
      <c r="UTW47" s="549"/>
      <c r="UTX47" s="549"/>
      <c r="UTY47" s="549"/>
      <c r="UTZ47" s="549"/>
      <c r="UUA47" s="549"/>
      <c r="UUB47" s="549"/>
      <c r="UUC47" s="549"/>
      <c r="UUD47" s="549"/>
      <c r="UUE47" s="549"/>
      <c r="UUF47" s="549"/>
      <c r="UUG47" s="549"/>
      <c r="UUH47" s="549"/>
      <c r="UUI47" s="549"/>
      <c r="UUJ47" s="549"/>
      <c r="UUK47" s="549"/>
      <c r="UUL47" s="549"/>
      <c r="UUM47" s="549"/>
      <c r="UUN47" s="549"/>
      <c r="UUO47" s="549"/>
      <c r="UUP47" s="549"/>
      <c r="UUQ47" s="549"/>
      <c r="UUR47" s="549"/>
      <c r="UUS47" s="549"/>
      <c r="UUT47" s="549"/>
      <c r="UUU47" s="549"/>
      <c r="UUV47" s="549"/>
      <c r="UUW47" s="549"/>
      <c r="UUX47" s="549"/>
      <c r="UUY47" s="549"/>
      <c r="UUZ47" s="549"/>
      <c r="UVA47" s="549"/>
      <c r="UVB47" s="549"/>
      <c r="UVC47" s="549"/>
      <c r="UVD47" s="549"/>
      <c r="UVE47" s="549"/>
      <c r="UVF47" s="549"/>
      <c r="UVG47" s="549"/>
      <c r="UVH47" s="549"/>
      <c r="UVI47" s="549"/>
      <c r="UVJ47" s="549"/>
      <c r="UVK47" s="549"/>
      <c r="UVL47" s="549"/>
      <c r="UVM47" s="549"/>
      <c r="UVN47" s="549"/>
      <c r="UVO47" s="549"/>
      <c r="UVP47" s="549"/>
      <c r="UVQ47" s="549"/>
      <c r="UVR47" s="549"/>
      <c r="UVS47" s="549"/>
      <c r="UVT47" s="549"/>
      <c r="UVU47" s="549"/>
      <c r="UVV47" s="549"/>
      <c r="UVW47" s="549"/>
      <c r="UVX47" s="549"/>
      <c r="UVY47" s="549"/>
      <c r="UVZ47" s="549"/>
      <c r="UWA47" s="549"/>
      <c r="UWB47" s="549"/>
      <c r="UWC47" s="549"/>
      <c r="UWD47" s="549"/>
      <c r="UWE47" s="549"/>
      <c r="UWF47" s="549"/>
      <c r="UWG47" s="549"/>
      <c r="UWH47" s="549"/>
      <c r="UWI47" s="549"/>
      <c r="UWJ47" s="549"/>
      <c r="UWK47" s="549"/>
      <c r="UWL47" s="549"/>
      <c r="UWM47" s="549"/>
      <c r="UWN47" s="549"/>
      <c r="UWO47" s="549"/>
      <c r="UWP47" s="549"/>
      <c r="UWQ47" s="549"/>
      <c r="UWR47" s="549"/>
      <c r="UWS47" s="549"/>
      <c r="UWT47" s="549"/>
      <c r="UWU47" s="549"/>
      <c r="UWV47" s="549"/>
      <c r="UWW47" s="549"/>
      <c r="UWX47" s="549"/>
      <c r="UWY47" s="549"/>
      <c r="UWZ47" s="549"/>
      <c r="UXA47" s="549"/>
      <c r="UXB47" s="549"/>
      <c r="UXC47" s="549"/>
      <c r="UXD47" s="549"/>
      <c r="UXE47" s="549"/>
      <c r="UXF47" s="549"/>
      <c r="UXG47" s="549"/>
      <c r="UXH47" s="549"/>
      <c r="UXI47" s="549"/>
      <c r="UXJ47" s="549"/>
      <c r="UXK47" s="549"/>
      <c r="UXL47" s="549"/>
      <c r="UXM47" s="549"/>
      <c r="UXN47" s="549"/>
      <c r="UXO47" s="549"/>
      <c r="UXP47" s="549"/>
      <c r="UXQ47" s="549"/>
      <c r="UXR47" s="549"/>
      <c r="UXS47" s="549"/>
      <c r="UXT47" s="549"/>
      <c r="UXU47" s="549"/>
      <c r="UXV47" s="549"/>
      <c r="UXW47" s="549"/>
      <c r="UXX47" s="549"/>
      <c r="UXY47" s="549"/>
      <c r="UXZ47" s="549"/>
      <c r="UYA47" s="549"/>
      <c r="UYB47" s="549"/>
      <c r="UYC47" s="549"/>
      <c r="UYD47" s="549"/>
      <c r="UYE47" s="549"/>
      <c r="UYF47" s="549"/>
      <c r="UYG47" s="549"/>
      <c r="UYH47" s="549"/>
      <c r="UYI47" s="549"/>
      <c r="UYJ47" s="549"/>
      <c r="UYK47" s="549"/>
      <c r="UYL47" s="549"/>
      <c r="UYM47" s="549"/>
      <c r="UYN47" s="549"/>
      <c r="UYO47" s="549"/>
      <c r="UYP47" s="549"/>
      <c r="UYQ47" s="549"/>
      <c r="UYR47" s="549"/>
      <c r="UYS47" s="549"/>
      <c r="UYT47" s="549"/>
      <c r="UYU47" s="549"/>
      <c r="UYV47" s="549"/>
      <c r="UYW47" s="549"/>
      <c r="UYX47" s="549"/>
      <c r="UYY47" s="549"/>
      <c r="UYZ47" s="549"/>
      <c r="UZA47" s="549"/>
      <c r="UZB47" s="549"/>
      <c r="UZC47" s="549"/>
      <c r="UZD47" s="549"/>
      <c r="UZE47" s="549"/>
      <c r="UZF47" s="549"/>
      <c r="UZG47" s="549"/>
      <c r="UZH47" s="549"/>
      <c r="UZI47" s="549"/>
      <c r="UZJ47" s="549"/>
      <c r="UZK47" s="549"/>
      <c r="UZL47" s="549"/>
      <c r="UZM47" s="549"/>
      <c r="UZN47" s="549"/>
      <c r="UZO47" s="549"/>
      <c r="UZP47" s="549"/>
      <c r="UZQ47" s="549"/>
      <c r="UZR47" s="549"/>
      <c r="UZS47" s="549"/>
      <c r="UZT47" s="549"/>
      <c r="UZU47" s="549"/>
      <c r="UZV47" s="549"/>
      <c r="UZW47" s="549"/>
      <c r="UZX47" s="549"/>
      <c r="UZY47" s="549"/>
      <c r="UZZ47" s="549"/>
      <c r="VAA47" s="549"/>
      <c r="VAB47" s="549"/>
      <c r="VAC47" s="549"/>
      <c r="VAD47" s="549"/>
      <c r="VAE47" s="549"/>
      <c r="VAF47" s="549"/>
      <c r="VAG47" s="549"/>
      <c r="VAH47" s="549"/>
      <c r="VAI47" s="549"/>
      <c r="VAJ47" s="549"/>
      <c r="VAK47" s="549"/>
      <c r="VAL47" s="549"/>
      <c r="VAM47" s="549"/>
      <c r="VAN47" s="549"/>
      <c r="VAO47" s="549"/>
      <c r="VAP47" s="549"/>
      <c r="VAQ47" s="549"/>
      <c r="VAR47" s="549"/>
      <c r="VAS47" s="549"/>
      <c r="VAT47" s="549"/>
      <c r="VAU47" s="549"/>
      <c r="VAV47" s="549"/>
      <c r="VAW47" s="549"/>
      <c r="VAX47" s="549"/>
      <c r="VAY47" s="549"/>
      <c r="VAZ47" s="549"/>
      <c r="VBA47" s="549"/>
      <c r="VBB47" s="549"/>
      <c r="VBC47" s="549"/>
      <c r="VBD47" s="549"/>
      <c r="VBE47" s="549"/>
      <c r="VBF47" s="549"/>
      <c r="VBG47" s="549"/>
      <c r="VBH47" s="549"/>
      <c r="VBI47" s="549"/>
      <c r="VBJ47" s="549"/>
      <c r="VBK47" s="549"/>
      <c r="VBL47" s="549"/>
      <c r="VBM47" s="549"/>
      <c r="VBN47" s="549"/>
      <c r="VBO47" s="549"/>
      <c r="VBP47" s="549"/>
      <c r="VBQ47" s="549"/>
      <c r="VBR47" s="549"/>
      <c r="VBS47" s="549"/>
      <c r="VBT47" s="549"/>
      <c r="VBU47" s="549"/>
      <c r="VBV47" s="549"/>
      <c r="VBW47" s="549"/>
      <c r="VBX47" s="549"/>
      <c r="VBY47" s="549"/>
      <c r="VBZ47" s="549"/>
      <c r="VCA47" s="549"/>
      <c r="VCB47" s="549"/>
      <c r="VCC47" s="549"/>
      <c r="VCD47" s="549"/>
      <c r="VCE47" s="549"/>
      <c r="VCF47" s="549"/>
      <c r="VCG47" s="549"/>
      <c r="VCH47" s="549"/>
      <c r="VCI47" s="549"/>
      <c r="VCJ47" s="549"/>
      <c r="VCK47" s="549"/>
      <c r="VCL47" s="549"/>
      <c r="VCM47" s="549"/>
      <c r="VCN47" s="549"/>
      <c r="VCO47" s="549"/>
      <c r="VCP47" s="549"/>
      <c r="VCQ47" s="549"/>
      <c r="VCR47" s="549"/>
      <c r="VCS47" s="549"/>
      <c r="VCT47" s="549"/>
      <c r="VCU47" s="549"/>
      <c r="VCV47" s="549"/>
      <c r="VCW47" s="549"/>
      <c r="VCX47" s="549"/>
      <c r="VCY47" s="549"/>
      <c r="VCZ47" s="549"/>
      <c r="VDA47" s="549"/>
      <c r="VDB47" s="549"/>
      <c r="VDC47" s="549"/>
      <c r="VDD47" s="549"/>
      <c r="VDE47" s="549"/>
      <c r="VDF47" s="549"/>
      <c r="VDG47" s="549"/>
      <c r="VDH47" s="549"/>
      <c r="VDI47" s="549"/>
      <c r="VDJ47" s="549"/>
      <c r="VDK47" s="549"/>
      <c r="VDL47" s="549"/>
      <c r="VDM47" s="549"/>
      <c r="VDN47" s="549"/>
      <c r="VDO47" s="549"/>
      <c r="VDP47" s="549"/>
      <c r="VDQ47" s="549"/>
      <c r="VDR47" s="549"/>
      <c r="VDS47" s="549"/>
      <c r="VDT47" s="549"/>
      <c r="VDU47" s="549"/>
      <c r="VDV47" s="549"/>
      <c r="VDW47" s="549"/>
      <c r="VDX47" s="549"/>
      <c r="VDY47" s="549"/>
      <c r="VDZ47" s="549"/>
      <c r="VEA47" s="549"/>
      <c r="VEB47" s="549"/>
      <c r="VEC47" s="549"/>
      <c r="VED47" s="549"/>
      <c r="VEE47" s="549"/>
      <c r="VEF47" s="549"/>
      <c r="VEG47" s="549"/>
      <c r="VEH47" s="549"/>
      <c r="VEI47" s="549"/>
      <c r="VEJ47" s="549"/>
      <c r="VEK47" s="549"/>
      <c r="VEL47" s="549"/>
      <c r="VEM47" s="549"/>
      <c r="VEN47" s="549"/>
      <c r="VEO47" s="549"/>
      <c r="VEP47" s="549"/>
      <c r="VEQ47" s="549"/>
      <c r="VER47" s="549"/>
      <c r="VES47" s="549"/>
      <c r="VET47" s="549"/>
      <c r="VEU47" s="549"/>
      <c r="VEV47" s="549"/>
      <c r="VEW47" s="549"/>
      <c r="VEX47" s="549"/>
      <c r="VEY47" s="549"/>
      <c r="VEZ47" s="549"/>
      <c r="VFA47" s="549"/>
      <c r="VFB47" s="549"/>
      <c r="VFC47" s="549"/>
      <c r="VFD47" s="549"/>
      <c r="VFE47" s="549"/>
      <c r="VFF47" s="549"/>
      <c r="VFG47" s="549"/>
      <c r="VFH47" s="549"/>
      <c r="VFI47" s="549"/>
      <c r="VFJ47" s="549"/>
      <c r="VFK47" s="549"/>
      <c r="VFL47" s="549"/>
      <c r="VFM47" s="549"/>
      <c r="VFN47" s="549"/>
      <c r="VFO47" s="549"/>
      <c r="VFP47" s="549"/>
      <c r="VFQ47" s="549"/>
      <c r="VFR47" s="549"/>
      <c r="VFS47" s="549"/>
      <c r="VFT47" s="549"/>
      <c r="VFU47" s="549"/>
      <c r="VFV47" s="549"/>
      <c r="VFW47" s="549"/>
      <c r="VFX47" s="549"/>
      <c r="VFY47" s="549"/>
      <c r="VFZ47" s="549"/>
      <c r="VGA47" s="549"/>
      <c r="VGB47" s="549"/>
      <c r="VGC47" s="549"/>
      <c r="VGD47" s="549"/>
      <c r="VGE47" s="549"/>
      <c r="VGF47" s="549"/>
      <c r="VGG47" s="549"/>
      <c r="VGH47" s="549"/>
      <c r="VGI47" s="549"/>
      <c r="VGJ47" s="549"/>
      <c r="VGK47" s="549"/>
      <c r="VGL47" s="549"/>
      <c r="VGM47" s="549"/>
      <c r="VGN47" s="549"/>
      <c r="VGO47" s="549"/>
      <c r="VGP47" s="549"/>
      <c r="VGQ47" s="549"/>
      <c r="VGR47" s="549"/>
      <c r="VGS47" s="549"/>
      <c r="VGT47" s="549"/>
      <c r="VGU47" s="549"/>
      <c r="VGV47" s="549"/>
      <c r="VGW47" s="549"/>
      <c r="VGX47" s="549"/>
      <c r="VGY47" s="549"/>
      <c r="VGZ47" s="549"/>
      <c r="VHA47" s="549"/>
      <c r="VHB47" s="549"/>
      <c r="VHC47" s="549"/>
      <c r="VHD47" s="549"/>
      <c r="VHE47" s="549"/>
      <c r="VHF47" s="549"/>
      <c r="VHG47" s="549"/>
      <c r="VHH47" s="549"/>
      <c r="VHI47" s="549"/>
      <c r="VHJ47" s="549"/>
      <c r="VHK47" s="549"/>
      <c r="VHL47" s="549"/>
      <c r="VHM47" s="549"/>
      <c r="VHN47" s="549"/>
      <c r="VHO47" s="549"/>
      <c r="VHP47" s="549"/>
      <c r="VHQ47" s="549"/>
      <c r="VHR47" s="549"/>
      <c r="VHS47" s="549"/>
      <c r="VHT47" s="549"/>
      <c r="VHU47" s="549"/>
      <c r="VHV47" s="549"/>
      <c r="VHW47" s="549"/>
      <c r="VHX47" s="549"/>
      <c r="VHY47" s="549"/>
      <c r="VHZ47" s="549"/>
      <c r="VIA47" s="549"/>
      <c r="VIB47" s="549"/>
      <c r="VIC47" s="549"/>
      <c r="VID47" s="549"/>
      <c r="VIE47" s="549"/>
      <c r="VIF47" s="549"/>
      <c r="VIG47" s="549"/>
      <c r="VIH47" s="549"/>
      <c r="VII47" s="549"/>
      <c r="VIJ47" s="549"/>
      <c r="VIK47" s="549"/>
      <c r="VIL47" s="549"/>
      <c r="VIM47" s="549"/>
      <c r="VIN47" s="549"/>
      <c r="VIO47" s="549"/>
      <c r="VIP47" s="549"/>
      <c r="VIQ47" s="549"/>
      <c r="VIR47" s="549"/>
      <c r="VIS47" s="549"/>
      <c r="VIT47" s="549"/>
      <c r="VIU47" s="549"/>
      <c r="VIV47" s="549"/>
      <c r="VIW47" s="549"/>
      <c r="VIX47" s="549"/>
      <c r="VIY47" s="549"/>
      <c r="VIZ47" s="549"/>
      <c r="VJA47" s="549"/>
      <c r="VJB47" s="549"/>
      <c r="VJC47" s="549"/>
      <c r="VJD47" s="549"/>
      <c r="VJE47" s="549"/>
      <c r="VJF47" s="549"/>
      <c r="VJG47" s="549"/>
      <c r="VJH47" s="549"/>
      <c r="VJI47" s="549"/>
      <c r="VJJ47" s="549"/>
      <c r="VJK47" s="549"/>
      <c r="VJL47" s="549"/>
      <c r="VJM47" s="549"/>
      <c r="VJN47" s="549"/>
      <c r="VJO47" s="549"/>
      <c r="VJP47" s="549"/>
      <c r="VJQ47" s="549"/>
      <c r="VJR47" s="549"/>
      <c r="VJS47" s="549"/>
      <c r="VJT47" s="549"/>
      <c r="VJU47" s="549"/>
      <c r="VJV47" s="549"/>
      <c r="VJW47" s="549"/>
      <c r="VJX47" s="549"/>
      <c r="VJY47" s="549"/>
      <c r="VJZ47" s="549"/>
      <c r="VKA47" s="549"/>
      <c r="VKB47" s="549"/>
      <c r="VKC47" s="549"/>
      <c r="VKD47" s="549"/>
      <c r="VKE47" s="549"/>
      <c r="VKF47" s="549"/>
      <c r="VKG47" s="549"/>
      <c r="VKH47" s="549"/>
      <c r="VKI47" s="549"/>
      <c r="VKJ47" s="549"/>
      <c r="VKK47" s="549"/>
      <c r="VKL47" s="549"/>
      <c r="VKM47" s="549"/>
      <c r="VKN47" s="549"/>
      <c r="VKO47" s="549"/>
      <c r="VKP47" s="549"/>
      <c r="VKQ47" s="549"/>
      <c r="VKR47" s="549"/>
      <c r="VKS47" s="549"/>
      <c r="VKT47" s="549"/>
      <c r="VKU47" s="549"/>
      <c r="VKV47" s="549"/>
      <c r="VKW47" s="549"/>
      <c r="VKX47" s="549"/>
      <c r="VKY47" s="549"/>
      <c r="VKZ47" s="549"/>
      <c r="VLA47" s="549"/>
      <c r="VLB47" s="549"/>
      <c r="VLC47" s="549"/>
      <c r="VLD47" s="549"/>
      <c r="VLE47" s="549"/>
      <c r="VLF47" s="549"/>
      <c r="VLG47" s="549"/>
      <c r="VLH47" s="549"/>
      <c r="VLI47" s="549"/>
      <c r="VLJ47" s="549"/>
      <c r="VLK47" s="549"/>
      <c r="VLL47" s="549"/>
      <c r="VLM47" s="549"/>
      <c r="VLN47" s="549"/>
      <c r="VLO47" s="549"/>
      <c r="VLP47" s="549"/>
      <c r="VLQ47" s="549"/>
      <c r="VLR47" s="549"/>
      <c r="VLS47" s="549"/>
      <c r="VLT47" s="549"/>
      <c r="VLU47" s="549"/>
      <c r="VLV47" s="549"/>
      <c r="VLW47" s="549"/>
      <c r="VLX47" s="549"/>
      <c r="VLY47" s="549"/>
      <c r="VLZ47" s="549"/>
      <c r="VMA47" s="549"/>
      <c r="VMB47" s="549"/>
      <c r="VMC47" s="549"/>
      <c r="VMD47" s="549"/>
      <c r="VME47" s="549"/>
      <c r="VMF47" s="549"/>
      <c r="VMG47" s="549"/>
      <c r="VMH47" s="549"/>
      <c r="VMI47" s="549"/>
      <c r="VMJ47" s="549"/>
      <c r="VMK47" s="549"/>
      <c r="VML47" s="549"/>
      <c r="VMM47" s="549"/>
      <c r="VMN47" s="549"/>
      <c r="VMO47" s="549"/>
      <c r="VMP47" s="549"/>
      <c r="VMQ47" s="549"/>
      <c r="VMR47" s="549"/>
      <c r="VMS47" s="549"/>
      <c r="VMT47" s="549"/>
      <c r="VMU47" s="549"/>
      <c r="VMV47" s="549"/>
      <c r="VMW47" s="549"/>
      <c r="VMX47" s="549"/>
      <c r="VMY47" s="549"/>
      <c r="VMZ47" s="549"/>
      <c r="VNA47" s="549"/>
      <c r="VNB47" s="549"/>
      <c r="VNC47" s="549"/>
      <c r="VND47" s="549"/>
      <c r="VNE47" s="549"/>
      <c r="VNF47" s="549"/>
      <c r="VNG47" s="549"/>
      <c r="VNH47" s="549"/>
      <c r="VNI47" s="549"/>
      <c r="VNJ47" s="549"/>
      <c r="VNK47" s="549"/>
      <c r="VNL47" s="549"/>
      <c r="VNM47" s="549"/>
      <c r="VNN47" s="549"/>
      <c r="VNO47" s="549"/>
      <c r="VNP47" s="549"/>
      <c r="VNQ47" s="549"/>
      <c r="VNR47" s="549"/>
      <c r="VNS47" s="549"/>
      <c r="VNT47" s="549"/>
      <c r="VNU47" s="549"/>
      <c r="VNV47" s="549"/>
      <c r="VNW47" s="549"/>
      <c r="VNX47" s="549"/>
      <c r="VNY47" s="549"/>
      <c r="VNZ47" s="549"/>
      <c r="VOA47" s="549"/>
      <c r="VOB47" s="549"/>
      <c r="VOC47" s="549"/>
      <c r="VOD47" s="549"/>
      <c r="VOE47" s="549"/>
      <c r="VOF47" s="549"/>
      <c r="VOG47" s="549"/>
      <c r="VOH47" s="549"/>
      <c r="VOI47" s="549"/>
      <c r="VOJ47" s="549"/>
      <c r="VOK47" s="549"/>
      <c r="VOL47" s="549"/>
      <c r="VOM47" s="549"/>
      <c r="VON47" s="549"/>
      <c r="VOO47" s="549"/>
      <c r="VOP47" s="549"/>
      <c r="VOQ47" s="549"/>
      <c r="VOR47" s="549"/>
      <c r="VOS47" s="549"/>
      <c r="VOT47" s="549"/>
      <c r="VOU47" s="549"/>
      <c r="VOV47" s="549"/>
      <c r="VOW47" s="549"/>
      <c r="VOX47" s="549"/>
      <c r="VOY47" s="549"/>
      <c r="VOZ47" s="549"/>
      <c r="VPA47" s="549"/>
      <c r="VPB47" s="549"/>
      <c r="VPC47" s="549"/>
      <c r="VPD47" s="549"/>
      <c r="VPE47" s="549"/>
      <c r="VPF47" s="549"/>
      <c r="VPG47" s="549"/>
      <c r="VPH47" s="549"/>
      <c r="VPI47" s="549"/>
      <c r="VPJ47" s="549"/>
      <c r="VPK47" s="549"/>
      <c r="VPL47" s="549"/>
      <c r="VPM47" s="549"/>
      <c r="VPN47" s="549"/>
      <c r="VPO47" s="549"/>
      <c r="VPP47" s="549"/>
      <c r="VPQ47" s="549"/>
      <c r="VPR47" s="549"/>
      <c r="VPS47" s="549"/>
      <c r="VPT47" s="549"/>
      <c r="VPU47" s="549"/>
      <c r="VPV47" s="549"/>
      <c r="VPW47" s="549"/>
      <c r="VPX47" s="549"/>
      <c r="VPY47" s="549"/>
      <c r="VPZ47" s="549"/>
      <c r="VQA47" s="549"/>
      <c r="VQB47" s="549"/>
      <c r="VQC47" s="549"/>
      <c r="VQD47" s="549"/>
      <c r="VQE47" s="549"/>
      <c r="VQF47" s="549"/>
      <c r="VQG47" s="549"/>
      <c r="VQH47" s="549"/>
      <c r="VQI47" s="549"/>
      <c r="VQJ47" s="549"/>
      <c r="VQK47" s="549"/>
      <c r="VQL47" s="549"/>
      <c r="VQM47" s="549"/>
      <c r="VQN47" s="549"/>
      <c r="VQO47" s="549"/>
      <c r="VQP47" s="549"/>
      <c r="VQQ47" s="549"/>
      <c r="VQR47" s="549"/>
      <c r="VQS47" s="549"/>
      <c r="VQT47" s="549"/>
      <c r="VQU47" s="549"/>
      <c r="VQV47" s="549"/>
      <c r="VQW47" s="549"/>
      <c r="VQX47" s="549"/>
      <c r="VQY47" s="549"/>
      <c r="VQZ47" s="549"/>
      <c r="VRA47" s="549"/>
      <c r="VRB47" s="549"/>
      <c r="VRC47" s="549"/>
      <c r="VRD47" s="549"/>
      <c r="VRE47" s="549"/>
      <c r="VRF47" s="549"/>
      <c r="VRG47" s="549"/>
      <c r="VRH47" s="549"/>
      <c r="VRI47" s="549"/>
      <c r="VRJ47" s="549"/>
      <c r="VRK47" s="549"/>
      <c r="VRL47" s="549"/>
      <c r="VRM47" s="549"/>
      <c r="VRN47" s="549"/>
      <c r="VRO47" s="549"/>
      <c r="VRP47" s="549"/>
      <c r="VRQ47" s="549"/>
      <c r="VRR47" s="549"/>
      <c r="VRS47" s="549"/>
      <c r="VRT47" s="549"/>
      <c r="VRU47" s="549"/>
      <c r="VRV47" s="549"/>
      <c r="VRW47" s="549"/>
      <c r="VRX47" s="549"/>
      <c r="VRY47" s="549"/>
      <c r="VRZ47" s="549"/>
      <c r="VSA47" s="549"/>
      <c r="VSB47" s="549"/>
      <c r="VSC47" s="549"/>
      <c r="VSD47" s="549"/>
      <c r="VSE47" s="549"/>
      <c r="VSF47" s="549"/>
      <c r="VSG47" s="549"/>
      <c r="VSH47" s="549"/>
      <c r="VSI47" s="549"/>
      <c r="VSJ47" s="549"/>
      <c r="VSK47" s="549"/>
      <c r="VSL47" s="549"/>
      <c r="VSM47" s="549"/>
      <c r="VSN47" s="549"/>
      <c r="VSO47" s="549"/>
      <c r="VSP47" s="549"/>
      <c r="VSQ47" s="549"/>
      <c r="VSR47" s="549"/>
      <c r="VSS47" s="549"/>
      <c r="VST47" s="549"/>
      <c r="VSU47" s="549"/>
      <c r="VSV47" s="549"/>
      <c r="VSW47" s="549"/>
      <c r="VSX47" s="549"/>
      <c r="VSY47" s="549"/>
      <c r="VSZ47" s="549"/>
      <c r="VTA47" s="549"/>
      <c r="VTB47" s="549"/>
      <c r="VTC47" s="549"/>
      <c r="VTD47" s="549"/>
      <c r="VTE47" s="549"/>
      <c r="VTF47" s="549"/>
      <c r="VTG47" s="549"/>
      <c r="VTH47" s="549"/>
      <c r="VTI47" s="549"/>
      <c r="VTJ47" s="549"/>
      <c r="VTK47" s="549"/>
      <c r="VTL47" s="549"/>
      <c r="VTM47" s="549"/>
      <c r="VTN47" s="549"/>
      <c r="VTO47" s="549"/>
      <c r="VTP47" s="549"/>
      <c r="VTQ47" s="549"/>
      <c r="VTR47" s="549"/>
      <c r="VTS47" s="549"/>
      <c r="VTT47" s="549"/>
      <c r="VTU47" s="549"/>
      <c r="VTV47" s="549"/>
      <c r="VTW47" s="549"/>
      <c r="VTX47" s="549"/>
      <c r="VTY47" s="549"/>
      <c r="VTZ47" s="549"/>
      <c r="VUA47" s="549"/>
      <c r="VUB47" s="549"/>
      <c r="VUC47" s="549"/>
      <c r="VUD47" s="549"/>
      <c r="VUE47" s="549"/>
      <c r="VUF47" s="549"/>
      <c r="VUG47" s="549"/>
      <c r="VUH47" s="549"/>
      <c r="VUI47" s="549"/>
      <c r="VUJ47" s="549"/>
      <c r="VUK47" s="549"/>
      <c r="VUL47" s="549"/>
      <c r="VUM47" s="549"/>
      <c r="VUN47" s="549"/>
      <c r="VUO47" s="549"/>
      <c r="VUP47" s="549"/>
      <c r="VUQ47" s="549"/>
      <c r="VUR47" s="549"/>
      <c r="VUS47" s="549"/>
      <c r="VUT47" s="549"/>
      <c r="VUU47" s="549"/>
      <c r="VUV47" s="549"/>
      <c r="VUW47" s="549"/>
      <c r="VUX47" s="549"/>
      <c r="VUY47" s="549"/>
      <c r="VUZ47" s="549"/>
      <c r="VVA47" s="549"/>
      <c r="VVB47" s="549"/>
      <c r="VVC47" s="549"/>
      <c r="VVD47" s="549"/>
      <c r="VVE47" s="549"/>
      <c r="VVF47" s="549"/>
      <c r="VVG47" s="549"/>
      <c r="VVH47" s="549"/>
      <c r="VVI47" s="549"/>
      <c r="VVJ47" s="549"/>
      <c r="VVK47" s="549"/>
      <c r="VVL47" s="549"/>
      <c r="VVM47" s="549"/>
      <c r="VVN47" s="549"/>
      <c r="VVO47" s="549"/>
      <c r="VVP47" s="549"/>
      <c r="VVQ47" s="549"/>
      <c r="VVR47" s="549"/>
      <c r="VVS47" s="549"/>
      <c r="VVT47" s="549"/>
      <c r="VVU47" s="549"/>
      <c r="VVV47" s="549"/>
      <c r="VVW47" s="549"/>
      <c r="VVX47" s="549"/>
      <c r="VVY47" s="549"/>
      <c r="VVZ47" s="549"/>
      <c r="VWA47" s="549"/>
      <c r="VWB47" s="549"/>
      <c r="VWC47" s="549"/>
      <c r="VWD47" s="549"/>
      <c r="VWE47" s="549"/>
      <c r="VWF47" s="549"/>
      <c r="VWG47" s="549"/>
      <c r="VWH47" s="549"/>
      <c r="VWI47" s="549"/>
      <c r="VWJ47" s="549"/>
      <c r="VWK47" s="549"/>
      <c r="VWL47" s="549"/>
      <c r="VWM47" s="549"/>
      <c r="VWN47" s="549"/>
      <c r="VWO47" s="549"/>
      <c r="VWP47" s="549"/>
      <c r="VWQ47" s="549"/>
      <c r="VWR47" s="549"/>
      <c r="VWS47" s="549"/>
      <c r="VWT47" s="549"/>
      <c r="VWU47" s="549"/>
      <c r="VWV47" s="549"/>
      <c r="VWW47" s="549"/>
      <c r="VWX47" s="549"/>
      <c r="VWY47" s="549"/>
      <c r="VWZ47" s="549"/>
      <c r="VXA47" s="549"/>
      <c r="VXB47" s="549"/>
      <c r="VXC47" s="549"/>
      <c r="VXD47" s="549"/>
      <c r="VXE47" s="549"/>
      <c r="VXF47" s="549"/>
      <c r="VXG47" s="549"/>
      <c r="VXH47" s="549"/>
      <c r="VXI47" s="549"/>
      <c r="VXJ47" s="549"/>
      <c r="VXK47" s="549"/>
      <c r="VXL47" s="549"/>
      <c r="VXM47" s="549"/>
      <c r="VXN47" s="549"/>
      <c r="VXO47" s="549"/>
      <c r="VXP47" s="549"/>
      <c r="VXQ47" s="549"/>
      <c r="VXR47" s="549"/>
      <c r="VXS47" s="549"/>
      <c r="VXT47" s="549"/>
      <c r="VXU47" s="549"/>
      <c r="VXV47" s="549"/>
      <c r="VXW47" s="549"/>
      <c r="VXX47" s="549"/>
      <c r="VXY47" s="549"/>
      <c r="VXZ47" s="549"/>
      <c r="VYA47" s="549"/>
      <c r="VYB47" s="549"/>
      <c r="VYC47" s="549"/>
      <c r="VYD47" s="549"/>
      <c r="VYE47" s="549"/>
      <c r="VYF47" s="549"/>
      <c r="VYG47" s="549"/>
      <c r="VYH47" s="549"/>
      <c r="VYI47" s="549"/>
      <c r="VYJ47" s="549"/>
      <c r="VYK47" s="549"/>
      <c r="VYL47" s="549"/>
      <c r="VYM47" s="549"/>
      <c r="VYN47" s="549"/>
      <c r="VYO47" s="549"/>
      <c r="VYP47" s="549"/>
      <c r="VYQ47" s="549"/>
      <c r="VYR47" s="549"/>
      <c r="VYS47" s="549"/>
      <c r="VYT47" s="549"/>
      <c r="VYU47" s="549"/>
      <c r="VYV47" s="549"/>
      <c r="VYW47" s="549"/>
      <c r="VYX47" s="549"/>
      <c r="VYY47" s="549"/>
      <c r="VYZ47" s="549"/>
      <c r="VZA47" s="549"/>
      <c r="VZB47" s="549"/>
      <c r="VZC47" s="549"/>
      <c r="VZD47" s="549"/>
      <c r="VZE47" s="549"/>
      <c r="VZF47" s="549"/>
      <c r="VZG47" s="549"/>
      <c r="VZH47" s="549"/>
      <c r="VZI47" s="549"/>
      <c r="VZJ47" s="549"/>
      <c r="VZK47" s="549"/>
      <c r="VZL47" s="549"/>
      <c r="VZM47" s="549"/>
      <c r="VZN47" s="549"/>
      <c r="VZO47" s="549"/>
      <c r="VZP47" s="549"/>
      <c r="VZQ47" s="549"/>
      <c r="VZR47" s="549"/>
      <c r="VZS47" s="549"/>
      <c r="VZT47" s="549"/>
      <c r="VZU47" s="549"/>
      <c r="VZV47" s="549"/>
      <c r="VZW47" s="549"/>
      <c r="VZX47" s="549"/>
      <c r="VZY47" s="549"/>
      <c r="VZZ47" s="549"/>
      <c r="WAA47" s="549"/>
      <c r="WAB47" s="549"/>
      <c r="WAC47" s="549"/>
      <c r="WAD47" s="549"/>
      <c r="WAE47" s="549"/>
      <c r="WAF47" s="549"/>
      <c r="WAG47" s="549"/>
      <c r="WAH47" s="549"/>
      <c r="WAI47" s="549"/>
      <c r="WAJ47" s="549"/>
      <c r="WAK47" s="549"/>
      <c r="WAL47" s="549"/>
      <c r="WAM47" s="549"/>
      <c r="WAN47" s="549"/>
      <c r="WAO47" s="549"/>
      <c r="WAP47" s="549"/>
      <c r="WAQ47" s="549"/>
      <c r="WAR47" s="549"/>
      <c r="WAS47" s="549"/>
      <c r="WAT47" s="549"/>
      <c r="WAU47" s="549"/>
      <c r="WAV47" s="549"/>
      <c r="WAW47" s="549"/>
      <c r="WAX47" s="549"/>
      <c r="WAY47" s="549"/>
      <c r="WAZ47" s="549"/>
      <c r="WBA47" s="549"/>
      <c r="WBB47" s="549"/>
      <c r="WBC47" s="549"/>
      <c r="WBD47" s="549"/>
      <c r="WBE47" s="549"/>
      <c r="WBF47" s="549"/>
      <c r="WBG47" s="549"/>
      <c r="WBH47" s="549"/>
      <c r="WBI47" s="549"/>
      <c r="WBJ47" s="549"/>
      <c r="WBK47" s="549"/>
      <c r="WBL47" s="549"/>
      <c r="WBM47" s="549"/>
      <c r="WBN47" s="549"/>
      <c r="WBO47" s="549"/>
      <c r="WBP47" s="549"/>
      <c r="WBQ47" s="549"/>
      <c r="WBR47" s="549"/>
      <c r="WBS47" s="549"/>
      <c r="WBT47" s="549"/>
      <c r="WBU47" s="549"/>
      <c r="WBV47" s="549"/>
      <c r="WBW47" s="549"/>
      <c r="WBX47" s="549"/>
      <c r="WBY47" s="549"/>
      <c r="WBZ47" s="549"/>
      <c r="WCA47" s="549"/>
      <c r="WCB47" s="549"/>
      <c r="WCC47" s="549"/>
      <c r="WCD47" s="549"/>
      <c r="WCE47" s="549"/>
      <c r="WCF47" s="549"/>
      <c r="WCG47" s="549"/>
      <c r="WCH47" s="549"/>
      <c r="WCI47" s="549"/>
      <c r="WCJ47" s="549"/>
      <c r="WCK47" s="549"/>
      <c r="WCL47" s="549"/>
      <c r="WCM47" s="549"/>
      <c r="WCN47" s="549"/>
      <c r="WCO47" s="549"/>
      <c r="WCP47" s="549"/>
      <c r="WCQ47" s="549"/>
      <c r="WCR47" s="549"/>
      <c r="WCS47" s="549"/>
      <c r="WCT47" s="549"/>
      <c r="WCU47" s="549"/>
      <c r="WCV47" s="549"/>
      <c r="WCW47" s="549"/>
      <c r="WCX47" s="549"/>
      <c r="WCY47" s="549"/>
      <c r="WCZ47" s="549"/>
      <c r="WDA47" s="549"/>
      <c r="WDB47" s="549"/>
      <c r="WDC47" s="549"/>
      <c r="WDD47" s="549"/>
      <c r="WDE47" s="549"/>
      <c r="WDF47" s="549"/>
      <c r="WDG47" s="549"/>
      <c r="WDH47" s="549"/>
      <c r="WDI47" s="549"/>
      <c r="WDJ47" s="549"/>
      <c r="WDK47" s="549"/>
      <c r="WDL47" s="549"/>
      <c r="WDM47" s="549"/>
      <c r="WDN47" s="549"/>
      <c r="WDO47" s="549"/>
      <c r="WDP47" s="549"/>
      <c r="WDQ47" s="549"/>
      <c r="WDR47" s="549"/>
      <c r="WDS47" s="549"/>
      <c r="WDT47" s="549"/>
      <c r="WDU47" s="549"/>
      <c r="WDV47" s="549"/>
      <c r="WDW47" s="549"/>
      <c r="WDX47" s="549"/>
      <c r="WDY47" s="549"/>
      <c r="WDZ47" s="549"/>
      <c r="WEA47" s="549"/>
      <c r="WEB47" s="549"/>
      <c r="WEC47" s="549"/>
      <c r="WED47" s="549"/>
      <c r="WEE47" s="549"/>
      <c r="WEF47" s="549"/>
      <c r="WEG47" s="549"/>
      <c r="WEH47" s="549"/>
      <c r="WEI47" s="549"/>
      <c r="WEJ47" s="549"/>
      <c r="WEK47" s="549"/>
      <c r="WEL47" s="549"/>
      <c r="WEM47" s="549"/>
      <c r="WEN47" s="549"/>
      <c r="WEO47" s="549"/>
      <c r="WEP47" s="549"/>
      <c r="WEQ47" s="549"/>
      <c r="WER47" s="549"/>
      <c r="WES47" s="549"/>
      <c r="WET47" s="549"/>
      <c r="WEU47" s="549"/>
      <c r="WEV47" s="549"/>
      <c r="WEW47" s="549"/>
      <c r="WEX47" s="549"/>
      <c r="WEY47" s="549"/>
      <c r="WEZ47" s="549"/>
      <c r="WFA47" s="549"/>
      <c r="WFB47" s="549"/>
      <c r="WFC47" s="549"/>
      <c r="WFD47" s="549"/>
      <c r="WFE47" s="549"/>
      <c r="WFF47" s="549"/>
      <c r="WFG47" s="549"/>
      <c r="WFH47" s="549"/>
      <c r="WFI47" s="549"/>
      <c r="WFJ47" s="549"/>
      <c r="WFK47" s="549"/>
      <c r="WFL47" s="549"/>
      <c r="WFM47" s="549"/>
      <c r="WFN47" s="549"/>
      <c r="WFO47" s="549"/>
      <c r="WFP47" s="549"/>
      <c r="WFQ47" s="549"/>
      <c r="WFR47" s="549"/>
      <c r="WFS47" s="549"/>
      <c r="WFT47" s="549"/>
      <c r="WFU47" s="549"/>
      <c r="WFV47" s="549"/>
      <c r="WFW47" s="549"/>
      <c r="WFX47" s="549"/>
      <c r="WFY47" s="549"/>
      <c r="WFZ47" s="549"/>
      <c r="WGA47" s="549"/>
      <c r="WGB47" s="549"/>
      <c r="WGC47" s="549"/>
      <c r="WGD47" s="549"/>
      <c r="WGE47" s="549"/>
      <c r="WGF47" s="549"/>
      <c r="WGG47" s="549"/>
      <c r="WGH47" s="549"/>
      <c r="WGI47" s="549"/>
      <c r="WGJ47" s="549"/>
      <c r="WGK47" s="549"/>
      <c r="WGL47" s="549"/>
      <c r="WGM47" s="549"/>
      <c r="WGN47" s="549"/>
      <c r="WGO47" s="549"/>
      <c r="WGP47" s="549"/>
      <c r="WGQ47" s="549"/>
      <c r="WGR47" s="549"/>
      <c r="WGS47" s="549"/>
      <c r="WGT47" s="549"/>
      <c r="WGU47" s="549"/>
      <c r="WGV47" s="549"/>
      <c r="WGW47" s="549"/>
      <c r="WGX47" s="549"/>
      <c r="WGY47" s="549"/>
      <c r="WGZ47" s="549"/>
      <c r="WHA47" s="549"/>
      <c r="WHB47" s="549"/>
      <c r="WHC47" s="549"/>
      <c r="WHD47" s="549"/>
      <c r="WHE47" s="549"/>
      <c r="WHF47" s="549"/>
      <c r="WHG47" s="549"/>
      <c r="WHH47" s="549"/>
      <c r="WHI47" s="549"/>
      <c r="WHJ47" s="549"/>
      <c r="WHK47" s="549"/>
      <c r="WHL47" s="549"/>
      <c r="WHM47" s="549"/>
      <c r="WHN47" s="549"/>
      <c r="WHO47" s="549"/>
      <c r="WHP47" s="549"/>
      <c r="WHQ47" s="549"/>
      <c r="WHR47" s="549"/>
      <c r="WHS47" s="549"/>
      <c r="WHT47" s="549"/>
      <c r="WHU47" s="549"/>
      <c r="WHV47" s="549"/>
      <c r="WHW47" s="549"/>
      <c r="WHX47" s="549"/>
      <c r="WHY47" s="549"/>
      <c r="WHZ47" s="549"/>
      <c r="WIA47" s="549"/>
      <c r="WIB47" s="549"/>
      <c r="WIC47" s="549"/>
      <c r="WID47" s="549"/>
      <c r="WIE47" s="549"/>
      <c r="WIF47" s="549"/>
      <c r="WIG47" s="549"/>
      <c r="WIH47" s="549"/>
      <c r="WII47" s="549"/>
      <c r="WIJ47" s="549"/>
      <c r="WIK47" s="549"/>
      <c r="WIL47" s="549"/>
      <c r="WIM47" s="549"/>
      <c r="WIN47" s="549"/>
      <c r="WIO47" s="549"/>
      <c r="WIP47" s="549"/>
      <c r="WIQ47" s="549"/>
      <c r="WIR47" s="549"/>
      <c r="WIS47" s="549"/>
      <c r="WIT47" s="549"/>
      <c r="WIU47" s="549"/>
      <c r="WIV47" s="549"/>
      <c r="WIW47" s="549"/>
      <c r="WIX47" s="549"/>
      <c r="WIY47" s="549"/>
      <c r="WIZ47" s="549"/>
      <c r="WJA47" s="549"/>
      <c r="WJB47" s="549"/>
      <c r="WJC47" s="549"/>
      <c r="WJD47" s="549"/>
      <c r="WJE47" s="549"/>
      <c r="WJF47" s="549"/>
      <c r="WJG47" s="549"/>
      <c r="WJH47" s="549"/>
      <c r="WJI47" s="549"/>
      <c r="WJJ47" s="549"/>
      <c r="WJK47" s="549"/>
      <c r="WJL47" s="549"/>
      <c r="WJM47" s="549"/>
      <c r="WJN47" s="549"/>
      <c r="WJO47" s="549"/>
      <c r="WJP47" s="549"/>
      <c r="WJQ47" s="549"/>
      <c r="WJR47" s="549"/>
      <c r="WJS47" s="549"/>
      <c r="WJT47" s="549"/>
      <c r="WJU47" s="549"/>
      <c r="WJV47" s="549"/>
      <c r="WJW47" s="549"/>
      <c r="WJX47" s="549"/>
      <c r="WJY47" s="549"/>
      <c r="WJZ47" s="549"/>
      <c r="WKA47" s="549"/>
      <c r="WKB47" s="549"/>
      <c r="WKC47" s="549"/>
      <c r="WKD47" s="549"/>
      <c r="WKE47" s="549"/>
      <c r="WKF47" s="549"/>
      <c r="WKG47" s="549"/>
      <c r="WKH47" s="549"/>
      <c r="WKI47" s="549"/>
      <c r="WKJ47" s="549"/>
      <c r="WKK47" s="549"/>
      <c r="WKL47" s="549"/>
      <c r="WKM47" s="549"/>
      <c r="WKN47" s="549"/>
      <c r="WKO47" s="549"/>
      <c r="WKP47" s="549"/>
      <c r="WKQ47" s="549"/>
      <c r="WKR47" s="549"/>
      <c r="WKS47" s="549"/>
      <c r="WKT47" s="549"/>
      <c r="WKU47" s="549"/>
      <c r="WKV47" s="549"/>
      <c r="WKW47" s="549"/>
      <c r="WKX47" s="549"/>
      <c r="WKY47" s="549"/>
      <c r="WKZ47" s="549"/>
      <c r="WLA47" s="549"/>
      <c r="WLB47" s="549"/>
      <c r="WLC47" s="549"/>
      <c r="WLD47" s="549"/>
      <c r="WLE47" s="549"/>
      <c r="WLF47" s="549"/>
      <c r="WLG47" s="549"/>
      <c r="WLH47" s="549"/>
      <c r="WLI47" s="549"/>
      <c r="WLJ47" s="549"/>
      <c r="WLK47" s="549"/>
      <c r="WLL47" s="549"/>
      <c r="WLM47" s="549"/>
      <c r="WLN47" s="549"/>
      <c r="WLO47" s="549"/>
      <c r="WLP47" s="549"/>
      <c r="WLQ47" s="549"/>
      <c r="WLR47" s="549"/>
      <c r="WLS47" s="549"/>
      <c r="WLT47" s="549"/>
      <c r="WLU47" s="549"/>
      <c r="WLV47" s="549"/>
      <c r="WLW47" s="549"/>
      <c r="WLX47" s="549"/>
      <c r="WLY47" s="549"/>
      <c r="WLZ47" s="549"/>
      <c r="WMA47" s="549"/>
      <c r="WMB47" s="549"/>
      <c r="WMC47" s="549"/>
      <c r="WMD47" s="549"/>
      <c r="WME47" s="549"/>
      <c r="WMF47" s="549"/>
      <c r="WMG47" s="549"/>
      <c r="WMH47" s="549"/>
      <c r="WMI47" s="549"/>
      <c r="WMJ47" s="549"/>
      <c r="WMK47" s="549"/>
      <c r="WML47" s="549"/>
      <c r="WMM47" s="549"/>
      <c r="WMN47" s="549"/>
      <c r="WMO47" s="549"/>
      <c r="WMP47" s="549"/>
      <c r="WMQ47" s="549"/>
      <c r="WMR47" s="549"/>
      <c r="WMS47" s="549"/>
      <c r="WMT47" s="549"/>
      <c r="WMU47" s="549"/>
      <c r="WMV47" s="549"/>
      <c r="WMW47" s="549"/>
      <c r="WMX47" s="549"/>
      <c r="WMY47" s="549"/>
      <c r="WMZ47" s="549"/>
      <c r="WNA47" s="549"/>
      <c r="WNB47" s="549"/>
      <c r="WNC47" s="549"/>
      <c r="WND47" s="549"/>
      <c r="WNE47" s="549"/>
      <c r="WNF47" s="549"/>
      <c r="WNG47" s="549"/>
      <c r="WNH47" s="549"/>
      <c r="WNI47" s="549"/>
      <c r="WNJ47" s="549"/>
      <c r="WNK47" s="549"/>
      <c r="WNL47" s="549"/>
      <c r="WNM47" s="549"/>
      <c r="WNN47" s="549"/>
      <c r="WNO47" s="549"/>
      <c r="WNP47" s="549"/>
      <c r="WNQ47" s="549"/>
      <c r="WNR47" s="549"/>
      <c r="WNS47" s="549"/>
      <c r="WNT47" s="549"/>
      <c r="WNU47" s="549"/>
      <c r="WNV47" s="549"/>
      <c r="WNW47" s="549"/>
      <c r="WNX47" s="549"/>
      <c r="WNY47" s="549"/>
      <c r="WNZ47" s="549"/>
      <c r="WOA47" s="549"/>
      <c r="WOB47" s="549"/>
      <c r="WOC47" s="549"/>
      <c r="WOD47" s="549"/>
      <c r="WOE47" s="549"/>
      <c r="WOF47" s="549"/>
      <c r="WOG47" s="549"/>
      <c r="WOH47" s="549"/>
      <c r="WOI47" s="549"/>
      <c r="WOJ47" s="549"/>
      <c r="WOK47" s="549"/>
      <c r="WOL47" s="549"/>
      <c r="WOM47" s="549"/>
      <c r="WON47" s="549"/>
      <c r="WOO47" s="549"/>
      <c r="WOP47" s="549"/>
      <c r="WOQ47" s="549"/>
      <c r="WOR47" s="549"/>
      <c r="WOS47" s="549"/>
      <c r="WOT47" s="549"/>
      <c r="WOU47" s="549"/>
      <c r="WOV47" s="549"/>
      <c r="WOW47" s="549"/>
      <c r="WOX47" s="549"/>
      <c r="WOY47" s="549"/>
      <c r="WOZ47" s="549"/>
      <c r="WPA47" s="549"/>
      <c r="WPB47" s="549"/>
      <c r="WPC47" s="549"/>
      <c r="WPD47" s="549"/>
      <c r="WPE47" s="549"/>
      <c r="WPF47" s="549"/>
      <c r="WPG47" s="549"/>
      <c r="WPH47" s="549"/>
      <c r="WPI47" s="549"/>
      <c r="WPJ47" s="549"/>
      <c r="WPK47" s="549"/>
      <c r="WPL47" s="549"/>
      <c r="WPM47" s="549"/>
      <c r="WPN47" s="549"/>
      <c r="WPO47" s="549"/>
      <c r="WPP47" s="549"/>
      <c r="WPQ47" s="549"/>
      <c r="WPR47" s="549"/>
      <c r="WPS47" s="549"/>
      <c r="WPT47" s="549"/>
      <c r="WPU47" s="549"/>
      <c r="WPV47" s="549"/>
      <c r="WPW47" s="549"/>
      <c r="WPX47" s="549"/>
      <c r="WPY47" s="549"/>
      <c r="WPZ47" s="549"/>
      <c r="WQA47" s="549"/>
      <c r="WQB47" s="549"/>
      <c r="WQC47" s="549"/>
      <c r="WQD47" s="549"/>
      <c r="WQE47" s="549"/>
      <c r="WQF47" s="549"/>
      <c r="WQG47" s="549"/>
      <c r="WQH47" s="549"/>
      <c r="WQI47" s="549"/>
      <c r="WQJ47" s="549"/>
      <c r="WQK47" s="549"/>
      <c r="WQL47" s="549"/>
      <c r="WQM47" s="549"/>
      <c r="WQN47" s="549"/>
      <c r="WQO47" s="549"/>
      <c r="WQP47" s="549"/>
      <c r="WQQ47" s="549"/>
      <c r="WQR47" s="549"/>
      <c r="WQS47" s="549"/>
      <c r="WQT47" s="549"/>
      <c r="WQU47" s="549"/>
      <c r="WQV47" s="549"/>
      <c r="WQW47" s="549"/>
      <c r="WQX47" s="549"/>
      <c r="WQY47" s="549"/>
      <c r="WQZ47" s="549"/>
      <c r="WRA47" s="549"/>
      <c r="WRB47" s="549"/>
      <c r="WRC47" s="549"/>
      <c r="WRD47" s="549"/>
      <c r="WRE47" s="549"/>
      <c r="WRF47" s="549"/>
      <c r="WRG47" s="549"/>
      <c r="WRH47" s="549"/>
      <c r="WRI47" s="549"/>
      <c r="WRJ47" s="549"/>
      <c r="WRK47" s="549"/>
      <c r="WRL47" s="549"/>
      <c r="WRM47" s="549"/>
      <c r="WRN47" s="549"/>
      <c r="WRO47" s="549"/>
      <c r="WRP47" s="549"/>
      <c r="WRQ47" s="549"/>
      <c r="WRR47" s="549"/>
      <c r="WRS47" s="549"/>
      <c r="WRT47" s="549"/>
      <c r="WRU47" s="549"/>
      <c r="WRV47" s="549"/>
      <c r="WRW47" s="549"/>
      <c r="WRX47" s="549"/>
      <c r="WRY47" s="549"/>
      <c r="WRZ47" s="549"/>
      <c r="WSA47" s="549"/>
      <c r="WSB47" s="549"/>
      <c r="WSC47" s="549"/>
      <c r="WSD47" s="549"/>
      <c r="WSE47" s="549"/>
      <c r="WSF47" s="549"/>
      <c r="WSG47" s="549"/>
      <c r="WSH47" s="549"/>
      <c r="WSI47" s="549"/>
      <c r="WSJ47" s="549"/>
      <c r="WSK47" s="549"/>
      <c r="WSL47" s="549"/>
      <c r="WSM47" s="549"/>
      <c r="WSN47" s="549"/>
      <c r="WSO47" s="549"/>
      <c r="WSP47" s="549"/>
      <c r="WSQ47" s="549"/>
      <c r="WSR47" s="549"/>
      <c r="WSS47" s="549"/>
      <c r="WST47" s="549"/>
      <c r="WSU47" s="549"/>
      <c r="WSV47" s="549"/>
      <c r="WSW47" s="549"/>
      <c r="WSX47" s="549"/>
      <c r="WSY47" s="549"/>
      <c r="WSZ47" s="549"/>
      <c r="WTA47" s="549"/>
      <c r="WTB47" s="549"/>
      <c r="WTC47" s="549"/>
      <c r="WTD47" s="549"/>
      <c r="WTE47" s="549"/>
      <c r="WTF47" s="549"/>
      <c r="WTG47" s="549"/>
      <c r="WTH47" s="549"/>
      <c r="WTI47" s="549"/>
      <c r="WTJ47" s="549"/>
      <c r="WTK47" s="549"/>
      <c r="WTL47" s="549"/>
      <c r="WTM47" s="549"/>
      <c r="WTN47" s="549"/>
      <c r="WTO47" s="549"/>
      <c r="WTP47" s="549"/>
      <c r="WTQ47" s="549"/>
      <c r="WTR47" s="549"/>
      <c r="WTS47" s="549"/>
      <c r="WTT47" s="549"/>
      <c r="WTU47" s="549"/>
      <c r="WTV47" s="549"/>
      <c r="WTW47" s="549"/>
      <c r="WTX47" s="549"/>
      <c r="WTY47" s="549"/>
      <c r="WTZ47" s="549"/>
      <c r="WUA47" s="549"/>
      <c r="WUB47" s="549"/>
      <c r="WUC47" s="549"/>
      <c r="WUD47" s="549"/>
      <c r="WUE47" s="549"/>
      <c r="WUF47" s="549"/>
      <c r="WUG47" s="549"/>
      <c r="WUH47" s="549"/>
      <c r="WUI47" s="549"/>
      <c r="WUJ47" s="549"/>
      <c r="WUK47" s="549"/>
      <c r="WUL47" s="549"/>
      <c r="WUM47" s="549"/>
      <c r="WUN47" s="549"/>
      <c r="WUO47" s="549"/>
      <c r="WUP47" s="549"/>
      <c r="WUQ47" s="549"/>
      <c r="WUR47" s="549"/>
      <c r="WUS47" s="549"/>
      <c r="WUT47" s="549"/>
      <c r="WUU47" s="549"/>
      <c r="WUV47" s="549"/>
      <c r="WUW47" s="549"/>
      <c r="WUX47" s="549"/>
      <c r="WUY47" s="549"/>
      <c r="WUZ47" s="549"/>
      <c r="WVA47" s="549"/>
      <c r="WVB47" s="549"/>
      <c r="WVC47" s="549"/>
      <c r="WVD47" s="549"/>
      <c r="WVE47" s="549"/>
      <c r="WVF47" s="549"/>
      <c r="WVG47" s="549"/>
      <c r="WVH47" s="549"/>
      <c r="WVI47" s="549"/>
      <c r="WVJ47" s="549"/>
      <c r="WVK47" s="549"/>
      <c r="WVL47" s="549"/>
      <c r="WVM47" s="549"/>
      <c r="WVN47" s="549"/>
      <c r="WVO47" s="549"/>
      <c r="WVP47" s="549"/>
      <c r="WVQ47" s="549"/>
      <c r="WVR47" s="549"/>
      <c r="WVS47" s="549"/>
      <c r="WVT47" s="549"/>
      <c r="WVU47" s="549"/>
      <c r="WVV47" s="549"/>
      <c r="WVW47" s="549"/>
      <c r="WVX47" s="549"/>
      <c r="WVY47" s="549"/>
      <c r="WVZ47" s="549"/>
      <c r="WWA47" s="549"/>
      <c r="WWB47" s="549"/>
      <c r="WWC47" s="549"/>
      <c r="WWD47" s="549"/>
      <c r="WWE47" s="549"/>
      <c r="WWF47" s="549"/>
      <c r="WWG47" s="549"/>
      <c r="WWH47" s="549"/>
      <c r="WWI47" s="549"/>
      <c r="WWJ47" s="549"/>
      <c r="WWK47" s="549"/>
      <c r="WWL47" s="549"/>
      <c r="WWM47" s="549"/>
      <c r="WWN47" s="549"/>
    </row>
    <row r="48" spans="1:16160" s="547" customFormat="1">
      <c r="A48" s="584"/>
      <c r="D48" s="585"/>
      <c r="L48" s="545"/>
      <c r="M48" s="545"/>
      <c r="N48" s="545"/>
      <c r="O48" s="545"/>
      <c r="R48" s="545"/>
      <c r="S48" s="545"/>
      <c r="T48" s="546"/>
      <c r="W48" s="548"/>
      <c r="AG48" s="549"/>
      <c r="AH48" s="549"/>
      <c r="AI48" s="549"/>
      <c r="AJ48" s="549"/>
      <c r="AK48" s="549"/>
      <c r="AL48" s="549"/>
      <c r="AM48" s="549"/>
      <c r="AN48" s="549"/>
      <c r="AO48" s="549"/>
      <c r="AP48" s="549"/>
      <c r="AQ48" s="549"/>
      <c r="AR48" s="549"/>
      <c r="AS48" s="549"/>
      <c r="AT48" s="549"/>
      <c r="AU48" s="549"/>
      <c r="AV48" s="549"/>
      <c r="AW48" s="549"/>
      <c r="AX48" s="549"/>
      <c r="AY48" s="549"/>
      <c r="AZ48" s="549"/>
      <c r="BA48" s="549"/>
      <c r="BB48" s="549"/>
      <c r="BC48" s="549"/>
      <c r="BD48" s="549"/>
      <c r="BE48" s="549"/>
      <c r="BF48" s="549"/>
      <c r="BG48" s="549"/>
      <c r="BH48" s="549"/>
      <c r="BI48" s="549"/>
      <c r="BJ48" s="549"/>
      <c r="BK48" s="549"/>
      <c r="BL48" s="549"/>
      <c r="BM48" s="549"/>
      <c r="BN48" s="549"/>
      <c r="BO48" s="549"/>
      <c r="BP48" s="549"/>
      <c r="BQ48" s="549"/>
      <c r="BR48" s="549"/>
      <c r="BS48" s="549"/>
      <c r="BT48" s="549"/>
      <c r="BU48" s="549"/>
      <c r="BV48" s="549"/>
      <c r="BW48" s="549"/>
      <c r="BX48" s="549"/>
      <c r="BY48" s="549"/>
      <c r="BZ48" s="549"/>
      <c r="CA48" s="549"/>
      <c r="CB48" s="549"/>
      <c r="CC48" s="549"/>
      <c r="CD48" s="549"/>
      <c r="CE48" s="549"/>
      <c r="CF48" s="549"/>
      <c r="CG48" s="549"/>
      <c r="CH48" s="549"/>
      <c r="CI48" s="549"/>
      <c r="CJ48" s="549"/>
      <c r="CK48" s="549"/>
      <c r="CL48" s="549"/>
      <c r="CM48" s="549"/>
      <c r="CN48" s="549"/>
      <c r="CO48" s="549"/>
      <c r="CP48" s="549"/>
      <c r="CQ48" s="549"/>
      <c r="CR48" s="549"/>
      <c r="CS48" s="549"/>
      <c r="CT48" s="549"/>
      <c r="CU48" s="549"/>
      <c r="CV48" s="549"/>
      <c r="CW48" s="549"/>
      <c r="CX48" s="549"/>
      <c r="CY48" s="549"/>
      <c r="CZ48" s="549"/>
      <c r="DA48" s="549"/>
      <c r="DB48" s="549"/>
      <c r="DC48" s="549"/>
      <c r="DD48" s="549"/>
      <c r="DE48" s="549"/>
      <c r="DF48" s="549"/>
      <c r="DG48" s="549"/>
      <c r="DH48" s="549"/>
      <c r="DI48" s="549"/>
      <c r="DJ48" s="549"/>
      <c r="DK48" s="549"/>
      <c r="DL48" s="549"/>
      <c r="DM48" s="549"/>
      <c r="DN48" s="549"/>
      <c r="DO48" s="549"/>
      <c r="DP48" s="549"/>
      <c r="DQ48" s="549"/>
      <c r="DR48" s="549"/>
      <c r="DS48" s="549"/>
      <c r="DT48" s="549"/>
      <c r="DU48" s="549"/>
      <c r="DV48" s="549"/>
      <c r="DW48" s="549"/>
      <c r="DX48" s="549"/>
      <c r="DY48" s="549"/>
      <c r="DZ48" s="549"/>
      <c r="EA48" s="549"/>
      <c r="EB48" s="549"/>
      <c r="EC48" s="549"/>
      <c r="ED48" s="549"/>
      <c r="EE48" s="549"/>
      <c r="EF48" s="549"/>
      <c r="EG48" s="549"/>
      <c r="EH48" s="549"/>
      <c r="EI48" s="549"/>
      <c r="EJ48" s="549"/>
      <c r="EK48" s="549"/>
      <c r="EL48" s="549"/>
      <c r="EM48" s="549"/>
      <c r="EN48" s="549"/>
      <c r="EO48" s="549"/>
      <c r="EP48" s="549"/>
      <c r="EQ48" s="549"/>
      <c r="ER48" s="549"/>
      <c r="ES48" s="549"/>
      <c r="ET48" s="549"/>
      <c r="EU48" s="549"/>
      <c r="EV48" s="549"/>
      <c r="EW48" s="549"/>
      <c r="EX48" s="549"/>
      <c r="EY48" s="549"/>
      <c r="EZ48" s="549"/>
      <c r="FA48" s="549"/>
      <c r="FB48" s="549"/>
      <c r="FC48" s="549"/>
      <c r="FD48" s="549"/>
      <c r="FE48" s="549"/>
      <c r="FF48" s="549"/>
      <c r="FG48" s="549"/>
      <c r="FH48" s="549"/>
      <c r="FI48" s="549"/>
      <c r="FJ48" s="549"/>
      <c r="FK48" s="549"/>
      <c r="FL48" s="549"/>
      <c r="FM48" s="549"/>
      <c r="FN48" s="549"/>
      <c r="FO48" s="549"/>
      <c r="FP48" s="549"/>
      <c r="FQ48" s="549"/>
      <c r="FR48" s="549"/>
      <c r="FS48" s="549"/>
      <c r="FT48" s="549"/>
      <c r="FU48" s="549"/>
      <c r="FV48" s="549"/>
      <c r="FW48" s="549"/>
      <c r="FX48" s="549"/>
      <c r="FY48" s="549"/>
      <c r="FZ48" s="549"/>
      <c r="GA48" s="549"/>
      <c r="GB48" s="549"/>
      <c r="GC48" s="549"/>
      <c r="GD48" s="549"/>
      <c r="GE48" s="549"/>
      <c r="GF48" s="549"/>
      <c r="GG48" s="549"/>
      <c r="GH48" s="549"/>
      <c r="GI48" s="549"/>
      <c r="GJ48" s="549"/>
      <c r="GK48" s="549"/>
      <c r="GL48" s="549"/>
      <c r="GM48" s="549"/>
      <c r="GN48" s="549"/>
      <c r="GO48" s="549"/>
      <c r="GP48" s="549"/>
      <c r="GQ48" s="549"/>
      <c r="GR48" s="549"/>
      <c r="GS48" s="549"/>
      <c r="GT48" s="549"/>
      <c r="GU48" s="549"/>
      <c r="GV48" s="549"/>
      <c r="GW48" s="549"/>
      <c r="GX48" s="549"/>
      <c r="GY48" s="549"/>
      <c r="GZ48" s="549"/>
      <c r="HA48" s="549"/>
      <c r="HB48" s="549"/>
      <c r="HC48" s="549"/>
      <c r="HD48" s="549"/>
      <c r="HE48" s="549"/>
      <c r="HF48" s="549"/>
      <c r="HG48" s="549"/>
      <c r="HH48" s="549"/>
      <c r="HI48" s="549"/>
      <c r="HJ48" s="549"/>
      <c r="HK48" s="549"/>
      <c r="HL48" s="549"/>
      <c r="HM48" s="549"/>
      <c r="HN48" s="549"/>
      <c r="HO48" s="549"/>
      <c r="HP48" s="549"/>
      <c r="HQ48" s="549"/>
      <c r="HR48" s="549"/>
      <c r="HS48" s="549"/>
      <c r="HT48" s="549"/>
      <c r="HU48" s="549"/>
      <c r="HV48" s="549"/>
      <c r="HW48" s="549"/>
      <c r="HX48" s="549"/>
      <c r="HY48" s="549"/>
      <c r="HZ48" s="549"/>
      <c r="IA48" s="549"/>
      <c r="IB48" s="549"/>
      <c r="IC48" s="549"/>
      <c r="ID48" s="549"/>
      <c r="IE48" s="549"/>
      <c r="IF48" s="549"/>
      <c r="IG48" s="549"/>
      <c r="IH48" s="549"/>
      <c r="II48" s="549"/>
      <c r="IJ48" s="549"/>
      <c r="IK48" s="549"/>
      <c r="IL48" s="549"/>
      <c r="IM48" s="549"/>
      <c r="IN48" s="549"/>
      <c r="IO48" s="549"/>
      <c r="IP48" s="549"/>
      <c r="IQ48" s="549"/>
      <c r="IR48" s="549"/>
      <c r="IS48" s="549"/>
      <c r="IT48" s="549"/>
      <c r="IU48" s="549"/>
      <c r="IV48" s="549"/>
      <c r="IW48" s="549"/>
      <c r="IX48" s="549"/>
      <c r="IY48" s="549"/>
      <c r="IZ48" s="549"/>
      <c r="JA48" s="549"/>
      <c r="JB48" s="549"/>
      <c r="JC48" s="549"/>
      <c r="JD48" s="549"/>
      <c r="JE48" s="549"/>
      <c r="JF48" s="549"/>
      <c r="JG48" s="549"/>
      <c r="JH48" s="549"/>
      <c r="JI48" s="549"/>
      <c r="JJ48" s="549"/>
      <c r="JK48" s="549"/>
      <c r="JL48" s="549"/>
      <c r="JM48" s="549"/>
      <c r="JN48" s="549"/>
      <c r="JO48" s="549"/>
      <c r="JP48" s="549"/>
      <c r="JQ48" s="549"/>
      <c r="JR48" s="549"/>
      <c r="JS48" s="549"/>
      <c r="JT48" s="549"/>
      <c r="JU48" s="549"/>
      <c r="JV48" s="549"/>
      <c r="JW48" s="549"/>
      <c r="JX48" s="549"/>
      <c r="JY48" s="549"/>
      <c r="JZ48" s="549"/>
      <c r="KA48" s="549"/>
      <c r="KB48" s="549"/>
      <c r="KC48" s="549"/>
      <c r="KD48" s="549"/>
      <c r="KE48" s="549"/>
      <c r="KF48" s="549"/>
      <c r="KG48" s="549"/>
      <c r="KH48" s="549"/>
      <c r="KI48" s="549"/>
      <c r="KJ48" s="549"/>
      <c r="KK48" s="549"/>
      <c r="KL48" s="549"/>
      <c r="KM48" s="549"/>
      <c r="KN48" s="549"/>
      <c r="KO48" s="549"/>
      <c r="KP48" s="549"/>
      <c r="KQ48" s="549"/>
      <c r="KR48" s="549"/>
      <c r="KS48" s="549"/>
      <c r="KT48" s="549"/>
      <c r="KU48" s="549"/>
      <c r="KV48" s="549"/>
      <c r="KW48" s="549"/>
      <c r="KX48" s="549"/>
      <c r="KY48" s="549"/>
      <c r="KZ48" s="549"/>
      <c r="LA48" s="549"/>
      <c r="LB48" s="549"/>
      <c r="LC48" s="549"/>
      <c r="LD48" s="549"/>
      <c r="LE48" s="549"/>
      <c r="LF48" s="549"/>
      <c r="LG48" s="549"/>
      <c r="LH48" s="549"/>
      <c r="LI48" s="549"/>
      <c r="LJ48" s="549"/>
      <c r="LK48" s="549"/>
      <c r="LL48" s="549"/>
      <c r="LM48" s="549"/>
      <c r="LN48" s="549"/>
      <c r="LO48" s="549"/>
      <c r="LP48" s="549"/>
      <c r="LQ48" s="549"/>
      <c r="LR48" s="549"/>
      <c r="LS48" s="549"/>
      <c r="LT48" s="549"/>
      <c r="LU48" s="549"/>
      <c r="LV48" s="549"/>
      <c r="LW48" s="549"/>
      <c r="LX48" s="549"/>
      <c r="LY48" s="549"/>
      <c r="LZ48" s="549"/>
      <c r="MA48" s="549"/>
      <c r="MB48" s="549"/>
      <c r="MC48" s="549"/>
      <c r="MD48" s="549"/>
      <c r="ME48" s="549"/>
      <c r="MF48" s="549"/>
      <c r="MG48" s="549"/>
      <c r="MH48" s="549"/>
      <c r="MI48" s="549"/>
      <c r="MJ48" s="549"/>
      <c r="MK48" s="549"/>
      <c r="ML48" s="549"/>
      <c r="MM48" s="549"/>
      <c r="MN48" s="549"/>
      <c r="MO48" s="549"/>
      <c r="MP48" s="549"/>
      <c r="MQ48" s="549"/>
      <c r="MR48" s="549"/>
      <c r="MS48" s="549"/>
      <c r="MT48" s="549"/>
      <c r="MU48" s="549"/>
      <c r="MV48" s="549"/>
      <c r="MW48" s="549"/>
      <c r="MX48" s="549"/>
      <c r="MY48" s="549"/>
      <c r="MZ48" s="549"/>
      <c r="NA48" s="549"/>
      <c r="NB48" s="549"/>
      <c r="NC48" s="549"/>
      <c r="ND48" s="549"/>
      <c r="NE48" s="549"/>
      <c r="NF48" s="549"/>
      <c r="NG48" s="549"/>
      <c r="NH48" s="549"/>
      <c r="NI48" s="549"/>
      <c r="NJ48" s="549"/>
      <c r="NK48" s="549"/>
      <c r="NL48" s="549"/>
      <c r="NM48" s="549"/>
      <c r="NN48" s="549"/>
      <c r="NO48" s="549"/>
      <c r="NP48" s="549"/>
      <c r="NQ48" s="549"/>
      <c r="NR48" s="549"/>
      <c r="NS48" s="549"/>
      <c r="NT48" s="549"/>
      <c r="NU48" s="549"/>
      <c r="NV48" s="549"/>
      <c r="NW48" s="549"/>
      <c r="NX48" s="549"/>
      <c r="NY48" s="549"/>
      <c r="NZ48" s="549"/>
      <c r="OA48" s="549"/>
      <c r="OB48" s="549"/>
      <c r="OC48" s="549"/>
      <c r="OD48" s="549"/>
      <c r="OE48" s="549"/>
      <c r="OF48" s="549"/>
      <c r="OG48" s="549"/>
      <c r="OH48" s="549"/>
      <c r="OI48" s="549"/>
      <c r="OJ48" s="549"/>
      <c r="OK48" s="549"/>
      <c r="OL48" s="549"/>
      <c r="OM48" s="549"/>
      <c r="ON48" s="549"/>
      <c r="OO48" s="549"/>
      <c r="OP48" s="549"/>
      <c r="OQ48" s="549"/>
      <c r="OR48" s="549"/>
      <c r="OS48" s="549"/>
      <c r="OT48" s="549"/>
      <c r="OU48" s="549"/>
      <c r="OV48" s="549"/>
      <c r="OW48" s="549"/>
      <c r="OX48" s="549"/>
      <c r="OY48" s="549"/>
      <c r="OZ48" s="549"/>
      <c r="PA48" s="549"/>
      <c r="PB48" s="549"/>
      <c r="PC48" s="549"/>
      <c r="PD48" s="549"/>
      <c r="PE48" s="549"/>
      <c r="PF48" s="549"/>
      <c r="PG48" s="549"/>
      <c r="PH48" s="549"/>
      <c r="PI48" s="549"/>
      <c r="PJ48" s="549"/>
      <c r="PK48" s="549"/>
      <c r="PL48" s="549"/>
      <c r="PM48" s="549"/>
      <c r="PN48" s="549"/>
      <c r="PO48" s="549"/>
      <c r="PP48" s="549"/>
      <c r="PQ48" s="549"/>
      <c r="PR48" s="549"/>
      <c r="PS48" s="549"/>
      <c r="PT48" s="549"/>
      <c r="PU48" s="549"/>
      <c r="PV48" s="549"/>
      <c r="PW48" s="549"/>
      <c r="PX48" s="549"/>
      <c r="PY48" s="549"/>
      <c r="PZ48" s="549"/>
      <c r="QA48" s="549"/>
      <c r="QB48" s="549"/>
      <c r="QC48" s="549"/>
      <c r="QD48" s="549"/>
      <c r="QE48" s="549"/>
      <c r="QF48" s="549"/>
      <c r="QG48" s="549"/>
      <c r="QH48" s="549"/>
      <c r="QI48" s="549"/>
      <c r="QJ48" s="549"/>
      <c r="QK48" s="549"/>
      <c r="QL48" s="549"/>
      <c r="QM48" s="549"/>
      <c r="QN48" s="549"/>
      <c r="QO48" s="549"/>
      <c r="QP48" s="549"/>
      <c r="QQ48" s="549"/>
      <c r="QR48" s="549"/>
      <c r="QS48" s="549"/>
      <c r="QT48" s="549"/>
      <c r="QU48" s="549"/>
      <c r="QV48" s="549"/>
      <c r="QW48" s="549"/>
      <c r="QX48" s="549"/>
      <c r="QY48" s="549"/>
      <c r="QZ48" s="549"/>
      <c r="RA48" s="549"/>
      <c r="RB48" s="549"/>
      <c r="RC48" s="549"/>
      <c r="RD48" s="549"/>
      <c r="RE48" s="549"/>
      <c r="RF48" s="549"/>
      <c r="RG48" s="549"/>
      <c r="RH48" s="549"/>
      <c r="RI48" s="549"/>
      <c r="RJ48" s="549"/>
      <c r="RK48" s="549"/>
      <c r="RL48" s="549"/>
      <c r="RM48" s="549"/>
      <c r="RN48" s="549"/>
      <c r="RO48" s="549"/>
      <c r="RP48" s="549"/>
      <c r="RQ48" s="549"/>
      <c r="RR48" s="549"/>
      <c r="RS48" s="549"/>
      <c r="RT48" s="549"/>
      <c r="RU48" s="549"/>
      <c r="RV48" s="549"/>
      <c r="RW48" s="549"/>
      <c r="RX48" s="549"/>
      <c r="RY48" s="549"/>
      <c r="RZ48" s="549"/>
      <c r="SA48" s="549"/>
      <c r="SB48" s="549"/>
      <c r="SC48" s="549"/>
      <c r="SD48" s="549"/>
      <c r="SE48" s="549"/>
      <c r="SF48" s="549"/>
      <c r="SG48" s="549"/>
      <c r="SH48" s="549"/>
      <c r="SI48" s="549"/>
      <c r="SJ48" s="549"/>
      <c r="SK48" s="549"/>
      <c r="SL48" s="549"/>
      <c r="SM48" s="549"/>
      <c r="SN48" s="549"/>
      <c r="SO48" s="549"/>
      <c r="SP48" s="549"/>
      <c r="SQ48" s="549"/>
      <c r="SR48" s="549"/>
      <c r="SS48" s="549"/>
      <c r="ST48" s="549"/>
      <c r="SU48" s="549"/>
      <c r="SV48" s="549"/>
      <c r="SW48" s="549"/>
      <c r="SX48" s="549"/>
      <c r="SY48" s="549"/>
      <c r="SZ48" s="549"/>
      <c r="TA48" s="549"/>
      <c r="TB48" s="549"/>
      <c r="TC48" s="549"/>
      <c r="TD48" s="549"/>
      <c r="TE48" s="549"/>
      <c r="TF48" s="549"/>
      <c r="TG48" s="549"/>
      <c r="TH48" s="549"/>
      <c r="TI48" s="549"/>
      <c r="TJ48" s="549"/>
      <c r="TK48" s="549"/>
      <c r="TL48" s="549"/>
      <c r="TM48" s="549"/>
      <c r="TN48" s="549"/>
      <c r="TO48" s="549"/>
      <c r="TP48" s="549"/>
      <c r="TQ48" s="549"/>
      <c r="TR48" s="549"/>
      <c r="TS48" s="549"/>
      <c r="TT48" s="549"/>
      <c r="TU48" s="549"/>
      <c r="TV48" s="549"/>
      <c r="TW48" s="549"/>
      <c r="TX48" s="549"/>
      <c r="TY48" s="549"/>
      <c r="TZ48" s="549"/>
      <c r="UA48" s="549"/>
      <c r="UB48" s="549"/>
      <c r="UC48" s="549"/>
      <c r="UD48" s="549"/>
      <c r="UE48" s="549"/>
      <c r="UF48" s="549"/>
      <c r="UG48" s="549"/>
      <c r="UH48" s="549"/>
      <c r="UI48" s="549"/>
      <c r="UJ48" s="549"/>
      <c r="UK48" s="549"/>
      <c r="UL48" s="549"/>
      <c r="UM48" s="549"/>
      <c r="UN48" s="549"/>
      <c r="UO48" s="549"/>
      <c r="UP48" s="549"/>
      <c r="UQ48" s="549"/>
      <c r="UR48" s="549"/>
      <c r="US48" s="549"/>
      <c r="UT48" s="549"/>
      <c r="UU48" s="549"/>
      <c r="UV48" s="549"/>
      <c r="UW48" s="549"/>
      <c r="UX48" s="549"/>
      <c r="UY48" s="549"/>
      <c r="UZ48" s="549"/>
      <c r="VA48" s="549"/>
      <c r="VB48" s="549"/>
      <c r="VC48" s="549"/>
      <c r="VD48" s="549"/>
      <c r="VE48" s="549"/>
      <c r="VF48" s="549"/>
      <c r="VG48" s="549"/>
      <c r="VH48" s="549"/>
      <c r="VI48" s="549"/>
      <c r="VJ48" s="549"/>
      <c r="VK48" s="549"/>
      <c r="VL48" s="549"/>
      <c r="VM48" s="549"/>
      <c r="VN48" s="549"/>
      <c r="VO48" s="549"/>
      <c r="VP48" s="549"/>
      <c r="VQ48" s="549"/>
      <c r="VR48" s="549"/>
      <c r="VS48" s="549"/>
      <c r="VT48" s="549"/>
      <c r="VU48" s="549"/>
      <c r="VV48" s="549"/>
      <c r="VW48" s="549"/>
      <c r="VX48" s="549"/>
      <c r="VY48" s="549"/>
      <c r="VZ48" s="549"/>
      <c r="WA48" s="549"/>
      <c r="WB48" s="549"/>
      <c r="WC48" s="549"/>
      <c r="WD48" s="549"/>
      <c r="WE48" s="549"/>
      <c r="WF48" s="549"/>
      <c r="WG48" s="549"/>
      <c r="WH48" s="549"/>
      <c r="WI48" s="549"/>
      <c r="WJ48" s="549"/>
      <c r="WK48" s="549"/>
      <c r="WL48" s="549"/>
      <c r="WM48" s="549"/>
      <c r="WN48" s="549"/>
      <c r="WO48" s="549"/>
      <c r="WP48" s="549"/>
      <c r="WQ48" s="549"/>
      <c r="WR48" s="549"/>
      <c r="WS48" s="549"/>
      <c r="WT48" s="549"/>
      <c r="WU48" s="549"/>
      <c r="WV48" s="549"/>
      <c r="WW48" s="549"/>
      <c r="WX48" s="549"/>
      <c r="WY48" s="549"/>
      <c r="WZ48" s="549"/>
      <c r="XA48" s="549"/>
      <c r="XB48" s="549"/>
      <c r="XC48" s="549"/>
      <c r="XD48" s="549"/>
      <c r="XE48" s="549"/>
      <c r="XF48" s="549"/>
      <c r="XG48" s="549"/>
      <c r="XH48" s="549"/>
      <c r="XI48" s="549"/>
      <c r="XJ48" s="549"/>
      <c r="XK48" s="549"/>
      <c r="XL48" s="549"/>
      <c r="XM48" s="549"/>
      <c r="XN48" s="549"/>
      <c r="XO48" s="549"/>
      <c r="XP48" s="549"/>
      <c r="XQ48" s="549"/>
      <c r="XR48" s="549"/>
      <c r="XS48" s="549"/>
      <c r="XT48" s="549"/>
      <c r="XU48" s="549"/>
      <c r="XV48" s="549"/>
      <c r="XW48" s="549"/>
      <c r="XX48" s="549"/>
      <c r="XY48" s="549"/>
      <c r="XZ48" s="549"/>
      <c r="YA48" s="549"/>
      <c r="YB48" s="549"/>
      <c r="YC48" s="549"/>
      <c r="YD48" s="549"/>
      <c r="YE48" s="549"/>
      <c r="YF48" s="549"/>
      <c r="YG48" s="549"/>
      <c r="YH48" s="549"/>
      <c r="YI48" s="549"/>
      <c r="YJ48" s="549"/>
      <c r="YK48" s="549"/>
      <c r="YL48" s="549"/>
      <c r="YM48" s="549"/>
      <c r="YN48" s="549"/>
      <c r="YO48" s="549"/>
      <c r="YP48" s="549"/>
      <c r="YQ48" s="549"/>
      <c r="YR48" s="549"/>
      <c r="YS48" s="549"/>
      <c r="YT48" s="549"/>
      <c r="YU48" s="549"/>
      <c r="YV48" s="549"/>
      <c r="YW48" s="549"/>
      <c r="YX48" s="549"/>
      <c r="YY48" s="549"/>
      <c r="YZ48" s="549"/>
      <c r="ZA48" s="549"/>
      <c r="ZB48" s="549"/>
      <c r="ZC48" s="549"/>
      <c r="ZD48" s="549"/>
      <c r="ZE48" s="549"/>
      <c r="ZF48" s="549"/>
      <c r="ZG48" s="549"/>
      <c r="ZH48" s="549"/>
      <c r="ZI48" s="549"/>
      <c r="ZJ48" s="549"/>
      <c r="ZK48" s="549"/>
      <c r="ZL48" s="549"/>
      <c r="ZM48" s="549"/>
      <c r="ZN48" s="549"/>
      <c r="ZO48" s="549"/>
      <c r="ZP48" s="549"/>
      <c r="ZQ48" s="549"/>
      <c r="ZR48" s="549"/>
      <c r="ZS48" s="549"/>
      <c r="ZT48" s="549"/>
      <c r="ZU48" s="549"/>
      <c r="ZV48" s="549"/>
      <c r="ZW48" s="549"/>
      <c r="ZX48" s="549"/>
      <c r="ZY48" s="549"/>
      <c r="ZZ48" s="549"/>
      <c r="AAA48" s="549"/>
      <c r="AAB48" s="549"/>
      <c r="AAC48" s="549"/>
      <c r="AAD48" s="549"/>
      <c r="AAE48" s="549"/>
      <c r="AAF48" s="549"/>
      <c r="AAG48" s="549"/>
      <c r="AAH48" s="549"/>
      <c r="AAI48" s="549"/>
      <c r="AAJ48" s="549"/>
      <c r="AAK48" s="549"/>
      <c r="AAL48" s="549"/>
      <c r="AAM48" s="549"/>
      <c r="AAN48" s="549"/>
      <c r="AAO48" s="549"/>
      <c r="AAP48" s="549"/>
      <c r="AAQ48" s="549"/>
      <c r="AAR48" s="549"/>
      <c r="AAS48" s="549"/>
      <c r="AAT48" s="549"/>
      <c r="AAU48" s="549"/>
      <c r="AAV48" s="549"/>
      <c r="AAW48" s="549"/>
      <c r="AAX48" s="549"/>
      <c r="AAY48" s="549"/>
      <c r="AAZ48" s="549"/>
      <c r="ABA48" s="549"/>
      <c r="ABB48" s="549"/>
      <c r="ABC48" s="549"/>
      <c r="ABD48" s="549"/>
      <c r="ABE48" s="549"/>
      <c r="ABF48" s="549"/>
      <c r="ABG48" s="549"/>
      <c r="ABH48" s="549"/>
      <c r="ABI48" s="549"/>
      <c r="ABJ48" s="549"/>
      <c r="ABK48" s="549"/>
      <c r="ABL48" s="549"/>
      <c r="ABM48" s="549"/>
      <c r="ABN48" s="549"/>
      <c r="ABO48" s="549"/>
      <c r="ABP48" s="549"/>
      <c r="ABQ48" s="549"/>
      <c r="ABR48" s="549"/>
      <c r="ABS48" s="549"/>
      <c r="ABT48" s="549"/>
      <c r="ABU48" s="549"/>
      <c r="ABV48" s="549"/>
      <c r="ABW48" s="549"/>
      <c r="ABX48" s="549"/>
      <c r="ABY48" s="549"/>
      <c r="ABZ48" s="549"/>
      <c r="ACA48" s="549"/>
      <c r="ACB48" s="549"/>
      <c r="ACC48" s="549"/>
      <c r="ACD48" s="549"/>
      <c r="ACE48" s="549"/>
      <c r="ACF48" s="549"/>
      <c r="ACG48" s="549"/>
      <c r="ACH48" s="549"/>
      <c r="ACI48" s="549"/>
      <c r="ACJ48" s="549"/>
      <c r="ACK48" s="549"/>
      <c r="ACL48" s="549"/>
      <c r="ACM48" s="549"/>
      <c r="ACN48" s="549"/>
      <c r="ACO48" s="549"/>
      <c r="ACP48" s="549"/>
      <c r="ACQ48" s="549"/>
      <c r="ACR48" s="549"/>
      <c r="ACS48" s="549"/>
      <c r="ACT48" s="549"/>
      <c r="ACU48" s="549"/>
      <c r="ACV48" s="549"/>
      <c r="ACW48" s="549"/>
      <c r="ACX48" s="549"/>
      <c r="ACY48" s="549"/>
      <c r="ACZ48" s="549"/>
      <c r="ADA48" s="549"/>
      <c r="ADB48" s="549"/>
      <c r="ADC48" s="549"/>
      <c r="ADD48" s="549"/>
      <c r="ADE48" s="549"/>
      <c r="ADF48" s="549"/>
      <c r="ADG48" s="549"/>
      <c r="ADH48" s="549"/>
      <c r="ADI48" s="549"/>
      <c r="ADJ48" s="549"/>
      <c r="ADK48" s="549"/>
      <c r="ADL48" s="549"/>
      <c r="ADM48" s="549"/>
      <c r="ADN48" s="549"/>
      <c r="ADO48" s="549"/>
      <c r="ADP48" s="549"/>
      <c r="ADQ48" s="549"/>
      <c r="ADR48" s="549"/>
      <c r="ADS48" s="549"/>
      <c r="ADT48" s="549"/>
      <c r="ADU48" s="549"/>
      <c r="ADV48" s="549"/>
      <c r="ADW48" s="549"/>
      <c r="ADX48" s="549"/>
      <c r="ADY48" s="549"/>
      <c r="ADZ48" s="549"/>
      <c r="AEA48" s="549"/>
      <c r="AEB48" s="549"/>
      <c r="AEC48" s="549"/>
      <c r="AED48" s="549"/>
      <c r="AEE48" s="549"/>
      <c r="AEF48" s="549"/>
      <c r="AEG48" s="549"/>
      <c r="AEH48" s="549"/>
      <c r="AEI48" s="549"/>
      <c r="AEJ48" s="549"/>
      <c r="AEK48" s="549"/>
      <c r="AEL48" s="549"/>
      <c r="AEM48" s="549"/>
      <c r="AEN48" s="549"/>
      <c r="AEO48" s="549"/>
      <c r="AEP48" s="549"/>
      <c r="AEQ48" s="549"/>
      <c r="AER48" s="549"/>
      <c r="AES48" s="549"/>
      <c r="AET48" s="549"/>
      <c r="AEU48" s="549"/>
      <c r="AEV48" s="549"/>
      <c r="AEW48" s="549"/>
      <c r="AEX48" s="549"/>
      <c r="AEY48" s="549"/>
      <c r="AEZ48" s="549"/>
      <c r="AFA48" s="549"/>
      <c r="AFB48" s="549"/>
      <c r="AFC48" s="549"/>
      <c r="AFD48" s="549"/>
      <c r="AFE48" s="549"/>
      <c r="AFF48" s="549"/>
      <c r="AFG48" s="549"/>
      <c r="AFH48" s="549"/>
      <c r="AFI48" s="549"/>
      <c r="AFJ48" s="549"/>
      <c r="AFK48" s="549"/>
      <c r="AFL48" s="549"/>
      <c r="AFM48" s="549"/>
      <c r="AFN48" s="549"/>
      <c r="AFO48" s="549"/>
      <c r="AFP48" s="549"/>
      <c r="AFQ48" s="549"/>
      <c r="AFR48" s="549"/>
      <c r="AFS48" s="549"/>
      <c r="AFT48" s="549"/>
      <c r="AFU48" s="549"/>
      <c r="AFV48" s="549"/>
      <c r="AFW48" s="549"/>
      <c r="AFX48" s="549"/>
      <c r="AFY48" s="549"/>
      <c r="AFZ48" s="549"/>
      <c r="AGA48" s="549"/>
      <c r="AGB48" s="549"/>
      <c r="AGC48" s="549"/>
      <c r="AGD48" s="549"/>
      <c r="AGE48" s="549"/>
      <c r="AGF48" s="549"/>
      <c r="AGG48" s="549"/>
      <c r="AGH48" s="549"/>
      <c r="AGI48" s="549"/>
      <c r="AGJ48" s="549"/>
      <c r="AGK48" s="549"/>
      <c r="AGL48" s="549"/>
      <c r="AGM48" s="549"/>
      <c r="AGN48" s="549"/>
      <c r="AGO48" s="549"/>
      <c r="AGP48" s="549"/>
      <c r="AGQ48" s="549"/>
      <c r="AGR48" s="549"/>
      <c r="AGS48" s="549"/>
      <c r="AGT48" s="549"/>
      <c r="AGU48" s="549"/>
      <c r="AGV48" s="549"/>
      <c r="AGW48" s="549"/>
      <c r="AGX48" s="549"/>
      <c r="AGY48" s="549"/>
      <c r="AGZ48" s="549"/>
      <c r="AHA48" s="549"/>
      <c r="AHB48" s="549"/>
      <c r="AHC48" s="549"/>
      <c r="AHD48" s="549"/>
      <c r="AHE48" s="549"/>
      <c r="AHF48" s="549"/>
      <c r="AHG48" s="549"/>
      <c r="AHH48" s="549"/>
      <c r="AHI48" s="549"/>
      <c r="AHJ48" s="549"/>
      <c r="AHK48" s="549"/>
      <c r="AHL48" s="549"/>
      <c r="AHM48" s="549"/>
      <c r="AHN48" s="549"/>
      <c r="AHO48" s="549"/>
      <c r="AHP48" s="549"/>
      <c r="AHQ48" s="549"/>
      <c r="AHR48" s="549"/>
      <c r="AHS48" s="549"/>
      <c r="AHT48" s="549"/>
      <c r="AHU48" s="549"/>
      <c r="AHV48" s="549"/>
      <c r="AHW48" s="549"/>
      <c r="AHX48" s="549"/>
      <c r="AHY48" s="549"/>
      <c r="AHZ48" s="549"/>
      <c r="AIA48" s="549"/>
      <c r="AIB48" s="549"/>
      <c r="AIC48" s="549"/>
      <c r="AID48" s="549"/>
      <c r="AIE48" s="549"/>
      <c r="AIF48" s="549"/>
      <c r="AIG48" s="549"/>
      <c r="AIH48" s="549"/>
      <c r="AII48" s="549"/>
      <c r="AIJ48" s="549"/>
      <c r="AIK48" s="549"/>
      <c r="AIL48" s="549"/>
      <c r="AIM48" s="549"/>
      <c r="AIN48" s="549"/>
      <c r="AIO48" s="549"/>
      <c r="AIP48" s="549"/>
      <c r="AIQ48" s="549"/>
      <c r="AIR48" s="549"/>
      <c r="AIS48" s="549"/>
      <c r="AIT48" s="549"/>
      <c r="AIU48" s="549"/>
      <c r="AIV48" s="549"/>
      <c r="AIW48" s="549"/>
      <c r="AIX48" s="549"/>
      <c r="AIY48" s="549"/>
      <c r="AIZ48" s="549"/>
      <c r="AJA48" s="549"/>
      <c r="AJB48" s="549"/>
      <c r="AJC48" s="549"/>
      <c r="AJD48" s="549"/>
      <c r="AJE48" s="549"/>
      <c r="AJF48" s="549"/>
      <c r="AJG48" s="549"/>
      <c r="AJH48" s="549"/>
      <c r="AJI48" s="549"/>
      <c r="AJJ48" s="549"/>
      <c r="AJK48" s="549"/>
      <c r="AJL48" s="549"/>
      <c r="AJM48" s="549"/>
      <c r="AJN48" s="549"/>
      <c r="AJO48" s="549"/>
      <c r="AJP48" s="549"/>
      <c r="AJQ48" s="549"/>
      <c r="AJR48" s="549"/>
      <c r="AJS48" s="549"/>
      <c r="AJT48" s="549"/>
      <c r="AJU48" s="549"/>
      <c r="AJV48" s="549"/>
      <c r="AJW48" s="549"/>
      <c r="AJX48" s="549"/>
      <c r="AJY48" s="549"/>
      <c r="AJZ48" s="549"/>
      <c r="AKA48" s="549"/>
      <c r="AKB48" s="549"/>
      <c r="AKC48" s="549"/>
      <c r="AKD48" s="549"/>
      <c r="AKE48" s="549"/>
      <c r="AKF48" s="549"/>
      <c r="AKG48" s="549"/>
      <c r="AKH48" s="549"/>
      <c r="AKI48" s="549"/>
      <c r="AKJ48" s="549"/>
      <c r="AKK48" s="549"/>
      <c r="AKL48" s="549"/>
      <c r="AKM48" s="549"/>
      <c r="AKN48" s="549"/>
      <c r="AKO48" s="549"/>
      <c r="AKP48" s="549"/>
      <c r="AKQ48" s="549"/>
      <c r="AKR48" s="549"/>
      <c r="AKS48" s="549"/>
      <c r="AKT48" s="549"/>
      <c r="AKU48" s="549"/>
      <c r="AKV48" s="549"/>
      <c r="AKW48" s="549"/>
      <c r="AKX48" s="549"/>
      <c r="AKY48" s="549"/>
      <c r="AKZ48" s="549"/>
      <c r="ALA48" s="549"/>
      <c r="ALB48" s="549"/>
      <c r="ALC48" s="549"/>
      <c r="ALD48" s="549"/>
      <c r="ALE48" s="549"/>
      <c r="ALF48" s="549"/>
      <c r="ALG48" s="549"/>
      <c r="ALH48" s="549"/>
      <c r="ALI48" s="549"/>
      <c r="ALJ48" s="549"/>
      <c r="ALK48" s="549"/>
      <c r="ALL48" s="549"/>
      <c r="ALM48" s="549"/>
      <c r="ALN48" s="549"/>
      <c r="ALO48" s="549"/>
      <c r="ALP48" s="549"/>
      <c r="ALQ48" s="549"/>
      <c r="ALR48" s="549"/>
      <c r="ALS48" s="549"/>
      <c r="ALT48" s="549"/>
      <c r="ALU48" s="549"/>
      <c r="ALV48" s="549"/>
      <c r="ALW48" s="549"/>
      <c r="ALX48" s="549"/>
      <c r="ALY48" s="549"/>
      <c r="ALZ48" s="549"/>
      <c r="AMA48" s="549"/>
      <c r="AMB48" s="549"/>
      <c r="AMC48" s="549"/>
      <c r="AMD48" s="549"/>
      <c r="AME48" s="549"/>
      <c r="AMF48" s="549"/>
      <c r="AMG48" s="549"/>
      <c r="AMH48" s="549"/>
      <c r="AMI48" s="549"/>
      <c r="AMJ48" s="549"/>
      <c r="AMK48" s="549"/>
      <c r="AML48" s="549"/>
      <c r="AMM48" s="549"/>
      <c r="AMN48" s="549"/>
      <c r="AMO48" s="549"/>
      <c r="AMP48" s="549"/>
      <c r="AMQ48" s="549"/>
      <c r="AMR48" s="549"/>
      <c r="AMS48" s="549"/>
      <c r="AMT48" s="549"/>
      <c r="AMU48" s="549"/>
      <c r="AMV48" s="549"/>
      <c r="AMW48" s="549"/>
      <c r="AMX48" s="549"/>
      <c r="AMY48" s="549"/>
      <c r="AMZ48" s="549"/>
      <c r="ANA48" s="549"/>
      <c r="ANB48" s="549"/>
      <c r="ANC48" s="549"/>
      <c r="AND48" s="549"/>
      <c r="ANE48" s="549"/>
      <c r="ANF48" s="549"/>
      <c r="ANG48" s="549"/>
      <c r="ANH48" s="549"/>
      <c r="ANI48" s="549"/>
      <c r="ANJ48" s="549"/>
      <c r="ANK48" s="549"/>
      <c r="ANL48" s="549"/>
      <c r="ANM48" s="549"/>
      <c r="ANN48" s="549"/>
      <c r="ANO48" s="549"/>
      <c r="ANP48" s="549"/>
      <c r="ANQ48" s="549"/>
      <c r="ANR48" s="549"/>
      <c r="ANS48" s="549"/>
      <c r="ANT48" s="549"/>
      <c r="ANU48" s="549"/>
      <c r="ANV48" s="549"/>
      <c r="ANW48" s="549"/>
      <c r="ANX48" s="549"/>
      <c r="ANY48" s="549"/>
      <c r="ANZ48" s="549"/>
      <c r="AOA48" s="549"/>
      <c r="AOB48" s="549"/>
      <c r="AOC48" s="549"/>
      <c r="AOD48" s="549"/>
      <c r="AOE48" s="549"/>
      <c r="AOF48" s="549"/>
      <c r="AOG48" s="549"/>
      <c r="AOH48" s="549"/>
      <c r="AOI48" s="549"/>
      <c r="AOJ48" s="549"/>
      <c r="AOK48" s="549"/>
      <c r="AOL48" s="549"/>
      <c r="AOM48" s="549"/>
      <c r="AON48" s="549"/>
      <c r="AOO48" s="549"/>
      <c r="AOP48" s="549"/>
      <c r="AOQ48" s="549"/>
      <c r="AOR48" s="549"/>
      <c r="AOS48" s="549"/>
      <c r="AOT48" s="549"/>
      <c r="AOU48" s="549"/>
      <c r="AOV48" s="549"/>
      <c r="AOW48" s="549"/>
      <c r="AOX48" s="549"/>
      <c r="AOY48" s="549"/>
      <c r="AOZ48" s="549"/>
      <c r="APA48" s="549"/>
      <c r="APB48" s="549"/>
      <c r="APC48" s="549"/>
      <c r="APD48" s="549"/>
      <c r="APE48" s="549"/>
      <c r="APF48" s="549"/>
      <c r="APG48" s="549"/>
      <c r="APH48" s="549"/>
      <c r="API48" s="549"/>
      <c r="APJ48" s="549"/>
      <c r="APK48" s="549"/>
      <c r="APL48" s="549"/>
      <c r="APM48" s="549"/>
      <c r="APN48" s="549"/>
      <c r="APO48" s="549"/>
      <c r="APP48" s="549"/>
      <c r="APQ48" s="549"/>
      <c r="APR48" s="549"/>
      <c r="APS48" s="549"/>
      <c r="APT48" s="549"/>
      <c r="APU48" s="549"/>
      <c r="APV48" s="549"/>
      <c r="APW48" s="549"/>
      <c r="APX48" s="549"/>
      <c r="APY48" s="549"/>
      <c r="APZ48" s="549"/>
      <c r="AQA48" s="549"/>
      <c r="AQB48" s="549"/>
      <c r="AQC48" s="549"/>
      <c r="AQD48" s="549"/>
      <c r="AQE48" s="549"/>
      <c r="AQF48" s="549"/>
      <c r="AQG48" s="549"/>
      <c r="AQH48" s="549"/>
      <c r="AQI48" s="549"/>
      <c r="AQJ48" s="549"/>
      <c r="AQK48" s="549"/>
      <c r="AQL48" s="549"/>
      <c r="AQM48" s="549"/>
      <c r="AQN48" s="549"/>
      <c r="AQO48" s="549"/>
      <c r="AQP48" s="549"/>
      <c r="AQQ48" s="549"/>
      <c r="AQR48" s="549"/>
      <c r="AQS48" s="549"/>
      <c r="AQT48" s="549"/>
      <c r="AQU48" s="549"/>
      <c r="AQV48" s="549"/>
      <c r="AQW48" s="549"/>
      <c r="AQX48" s="549"/>
      <c r="AQY48" s="549"/>
      <c r="AQZ48" s="549"/>
      <c r="ARA48" s="549"/>
      <c r="ARB48" s="549"/>
      <c r="ARC48" s="549"/>
      <c r="ARD48" s="549"/>
      <c r="ARE48" s="549"/>
      <c r="ARF48" s="549"/>
      <c r="ARG48" s="549"/>
      <c r="ARH48" s="549"/>
      <c r="ARI48" s="549"/>
      <c r="ARJ48" s="549"/>
      <c r="ARK48" s="549"/>
      <c r="ARL48" s="549"/>
      <c r="ARM48" s="549"/>
      <c r="ARN48" s="549"/>
      <c r="ARO48" s="549"/>
      <c r="ARP48" s="549"/>
      <c r="ARQ48" s="549"/>
      <c r="ARR48" s="549"/>
      <c r="ARS48" s="549"/>
      <c r="ART48" s="549"/>
      <c r="ARU48" s="549"/>
      <c r="ARV48" s="549"/>
      <c r="ARW48" s="549"/>
      <c r="ARX48" s="549"/>
      <c r="ARY48" s="549"/>
      <c r="ARZ48" s="549"/>
      <c r="ASA48" s="549"/>
      <c r="ASB48" s="549"/>
      <c r="ASC48" s="549"/>
      <c r="ASD48" s="549"/>
      <c r="ASE48" s="549"/>
      <c r="ASF48" s="549"/>
      <c r="ASG48" s="549"/>
      <c r="ASH48" s="549"/>
      <c r="ASI48" s="549"/>
      <c r="ASJ48" s="549"/>
      <c r="ASK48" s="549"/>
      <c r="ASL48" s="549"/>
      <c r="ASM48" s="549"/>
      <c r="ASN48" s="549"/>
      <c r="ASO48" s="549"/>
      <c r="ASP48" s="549"/>
      <c r="ASQ48" s="549"/>
      <c r="ASR48" s="549"/>
      <c r="ASS48" s="549"/>
      <c r="AST48" s="549"/>
      <c r="ASU48" s="549"/>
      <c r="ASV48" s="549"/>
      <c r="ASW48" s="549"/>
      <c r="ASX48" s="549"/>
      <c r="ASY48" s="549"/>
      <c r="ASZ48" s="549"/>
      <c r="ATA48" s="549"/>
      <c r="ATB48" s="549"/>
      <c r="ATC48" s="549"/>
      <c r="ATD48" s="549"/>
      <c r="ATE48" s="549"/>
      <c r="ATF48" s="549"/>
      <c r="ATG48" s="549"/>
      <c r="ATH48" s="549"/>
      <c r="ATI48" s="549"/>
      <c r="ATJ48" s="549"/>
      <c r="ATK48" s="549"/>
      <c r="ATL48" s="549"/>
      <c r="ATM48" s="549"/>
      <c r="ATN48" s="549"/>
      <c r="ATO48" s="549"/>
      <c r="ATP48" s="549"/>
      <c r="ATQ48" s="549"/>
      <c r="ATR48" s="549"/>
      <c r="ATS48" s="549"/>
      <c r="ATT48" s="549"/>
      <c r="ATU48" s="549"/>
      <c r="ATV48" s="549"/>
      <c r="ATW48" s="549"/>
      <c r="ATX48" s="549"/>
      <c r="ATY48" s="549"/>
      <c r="ATZ48" s="549"/>
      <c r="AUA48" s="549"/>
      <c r="AUB48" s="549"/>
      <c r="AUC48" s="549"/>
      <c r="AUD48" s="549"/>
      <c r="AUE48" s="549"/>
      <c r="AUF48" s="549"/>
      <c r="AUG48" s="549"/>
      <c r="AUH48" s="549"/>
      <c r="AUI48" s="549"/>
      <c r="AUJ48" s="549"/>
      <c r="AUK48" s="549"/>
      <c r="AUL48" s="549"/>
      <c r="AUM48" s="549"/>
      <c r="AUN48" s="549"/>
      <c r="AUO48" s="549"/>
      <c r="AUP48" s="549"/>
      <c r="AUQ48" s="549"/>
      <c r="AUR48" s="549"/>
      <c r="AUS48" s="549"/>
      <c r="AUT48" s="549"/>
      <c r="AUU48" s="549"/>
      <c r="AUV48" s="549"/>
      <c r="AUW48" s="549"/>
      <c r="AUX48" s="549"/>
      <c r="AUY48" s="549"/>
      <c r="AUZ48" s="549"/>
      <c r="AVA48" s="549"/>
      <c r="AVB48" s="549"/>
      <c r="AVC48" s="549"/>
      <c r="AVD48" s="549"/>
      <c r="AVE48" s="549"/>
      <c r="AVF48" s="549"/>
      <c r="AVG48" s="549"/>
      <c r="AVH48" s="549"/>
      <c r="AVI48" s="549"/>
      <c r="AVJ48" s="549"/>
      <c r="AVK48" s="549"/>
      <c r="AVL48" s="549"/>
      <c r="AVM48" s="549"/>
      <c r="AVN48" s="549"/>
      <c r="AVO48" s="549"/>
      <c r="AVP48" s="549"/>
      <c r="AVQ48" s="549"/>
      <c r="AVR48" s="549"/>
      <c r="AVS48" s="549"/>
      <c r="AVT48" s="549"/>
      <c r="AVU48" s="549"/>
      <c r="AVV48" s="549"/>
      <c r="AVW48" s="549"/>
      <c r="AVX48" s="549"/>
      <c r="AVY48" s="549"/>
      <c r="AVZ48" s="549"/>
      <c r="AWA48" s="549"/>
      <c r="AWB48" s="549"/>
      <c r="AWC48" s="549"/>
      <c r="AWD48" s="549"/>
      <c r="AWE48" s="549"/>
      <c r="AWF48" s="549"/>
      <c r="AWG48" s="549"/>
      <c r="AWH48" s="549"/>
      <c r="AWI48" s="549"/>
      <c r="AWJ48" s="549"/>
      <c r="AWK48" s="549"/>
      <c r="AWL48" s="549"/>
      <c r="AWM48" s="549"/>
      <c r="AWN48" s="549"/>
      <c r="AWO48" s="549"/>
      <c r="AWP48" s="549"/>
      <c r="AWQ48" s="549"/>
      <c r="AWR48" s="549"/>
      <c r="AWS48" s="549"/>
      <c r="AWT48" s="549"/>
      <c r="AWU48" s="549"/>
      <c r="AWV48" s="549"/>
      <c r="AWW48" s="549"/>
      <c r="AWX48" s="549"/>
      <c r="AWY48" s="549"/>
      <c r="AWZ48" s="549"/>
      <c r="AXA48" s="549"/>
      <c r="AXB48" s="549"/>
      <c r="AXC48" s="549"/>
      <c r="AXD48" s="549"/>
      <c r="AXE48" s="549"/>
      <c r="AXF48" s="549"/>
      <c r="AXG48" s="549"/>
      <c r="AXH48" s="549"/>
      <c r="AXI48" s="549"/>
      <c r="AXJ48" s="549"/>
      <c r="AXK48" s="549"/>
      <c r="AXL48" s="549"/>
      <c r="AXM48" s="549"/>
      <c r="AXN48" s="549"/>
      <c r="AXO48" s="549"/>
      <c r="AXP48" s="549"/>
      <c r="AXQ48" s="549"/>
      <c r="AXR48" s="549"/>
      <c r="AXS48" s="549"/>
      <c r="AXT48" s="549"/>
      <c r="AXU48" s="549"/>
      <c r="AXV48" s="549"/>
      <c r="AXW48" s="549"/>
      <c r="AXX48" s="549"/>
      <c r="AXY48" s="549"/>
      <c r="AXZ48" s="549"/>
      <c r="AYA48" s="549"/>
      <c r="AYB48" s="549"/>
      <c r="AYC48" s="549"/>
      <c r="AYD48" s="549"/>
      <c r="AYE48" s="549"/>
      <c r="AYF48" s="549"/>
      <c r="AYG48" s="549"/>
      <c r="AYH48" s="549"/>
      <c r="AYI48" s="549"/>
      <c r="AYJ48" s="549"/>
      <c r="AYK48" s="549"/>
      <c r="AYL48" s="549"/>
      <c r="AYM48" s="549"/>
      <c r="AYN48" s="549"/>
      <c r="AYO48" s="549"/>
      <c r="AYP48" s="549"/>
      <c r="AYQ48" s="549"/>
      <c r="AYR48" s="549"/>
      <c r="AYS48" s="549"/>
      <c r="AYT48" s="549"/>
      <c r="AYU48" s="549"/>
      <c r="AYV48" s="549"/>
      <c r="AYW48" s="549"/>
      <c r="AYX48" s="549"/>
      <c r="AYY48" s="549"/>
      <c r="AYZ48" s="549"/>
      <c r="AZA48" s="549"/>
      <c r="AZB48" s="549"/>
      <c r="AZC48" s="549"/>
      <c r="AZD48" s="549"/>
      <c r="AZE48" s="549"/>
      <c r="AZF48" s="549"/>
      <c r="AZG48" s="549"/>
      <c r="AZH48" s="549"/>
      <c r="AZI48" s="549"/>
      <c r="AZJ48" s="549"/>
      <c r="AZK48" s="549"/>
      <c r="AZL48" s="549"/>
      <c r="AZM48" s="549"/>
      <c r="AZN48" s="549"/>
      <c r="AZO48" s="549"/>
      <c r="AZP48" s="549"/>
      <c r="AZQ48" s="549"/>
      <c r="AZR48" s="549"/>
      <c r="AZS48" s="549"/>
      <c r="AZT48" s="549"/>
      <c r="AZU48" s="549"/>
      <c r="AZV48" s="549"/>
      <c r="AZW48" s="549"/>
      <c r="AZX48" s="549"/>
      <c r="AZY48" s="549"/>
      <c r="AZZ48" s="549"/>
      <c r="BAA48" s="549"/>
      <c r="BAB48" s="549"/>
      <c r="BAC48" s="549"/>
      <c r="BAD48" s="549"/>
      <c r="BAE48" s="549"/>
      <c r="BAF48" s="549"/>
      <c r="BAG48" s="549"/>
      <c r="BAH48" s="549"/>
      <c r="BAI48" s="549"/>
      <c r="BAJ48" s="549"/>
      <c r="BAK48" s="549"/>
      <c r="BAL48" s="549"/>
      <c r="BAM48" s="549"/>
      <c r="BAN48" s="549"/>
      <c r="BAO48" s="549"/>
      <c r="BAP48" s="549"/>
      <c r="BAQ48" s="549"/>
      <c r="BAR48" s="549"/>
      <c r="BAS48" s="549"/>
      <c r="BAT48" s="549"/>
      <c r="BAU48" s="549"/>
      <c r="BAV48" s="549"/>
      <c r="BAW48" s="549"/>
      <c r="BAX48" s="549"/>
      <c r="BAY48" s="549"/>
      <c r="BAZ48" s="549"/>
      <c r="BBA48" s="549"/>
      <c r="BBB48" s="549"/>
      <c r="BBC48" s="549"/>
      <c r="BBD48" s="549"/>
      <c r="BBE48" s="549"/>
      <c r="BBF48" s="549"/>
      <c r="BBG48" s="549"/>
      <c r="BBH48" s="549"/>
      <c r="BBI48" s="549"/>
      <c r="BBJ48" s="549"/>
      <c r="BBK48" s="549"/>
      <c r="BBL48" s="549"/>
      <c r="BBM48" s="549"/>
      <c r="BBN48" s="549"/>
      <c r="BBO48" s="549"/>
      <c r="BBP48" s="549"/>
      <c r="BBQ48" s="549"/>
      <c r="BBR48" s="549"/>
      <c r="BBS48" s="549"/>
      <c r="BBT48" s="549"/>
      <c r="BBU48" s="549"/>
      <c r="BBV48" s="549"/>
      <c r="BBW48" s="549"/>
      <c r="BBX48" s="549"/>
      <c r="BBY48" s="549"/>
      <c r="BBZ48" s="549"/>
      <c r="BCA48" s="549"/>
      <c r="BCB48" s="549"/>
      <c r="BCC48" s="549"/>
      <c r="BCD48" s="549"/>
      <c r="BCE48" s="549"/>
      <c r="BCF48" s="549"/>
      <c r="BCG48" s="549"/>
      <c r="BCH48" s="549"/>
      <c r="BCI48" s="549"/>
      <c r="BCJ48" s="549"/>
      <c r="BCK48" s="549"/>
      <c r="BCL48" s="549"/>
      <c r="BCM48" s="549"/>
      <c r="BCN48" s="549"/>
      <c r="BCO48" s="549"/>
      <c r="BCP48" s="549"/>
      <c r="BCQ48" s="549"/>
      <c r="BCR48" s="549"/>
      <c r="BCS48" s="549"/>
      <c r="BCT48" s="549"/>
      <c r="BCU48" s="549"/>
      <c r="BCV48" s="549"/>
      <c r="BCW48" s="549"/>
      <c r="BCX48" s="549"/>
      <c r="BCY48" s="549"/>
      <c r="BCZ48" s="549"/>
      <c r="BDA48" s="549"/>
      <c r="BDB48" s="549"/>
      <c r="BDC48" s="549"/>
      <c r="BDD48" s="549"/>
      <c r="BDE48" s="549"/>
      <c r="BDF48" s="549"/>
      <c r="BDG48" s="549"/>
      <c r="BDH48" s="549"/>
      <c r="BDI48" s="549"/>
      <c r="BDJ48" s="549"/>
      <c r="BDK48" s="549"/>
      <c r="BDL48" s="549"/>
      <c r="BDM48" s="549"/>
      <c r="BDN48" s="549"/>
      <c r="BDO48" s="549"/>
      <c r="BDP48" s="549"/>
      <c r="BDQ48" s="549"/>
      <c r="BDR48" s="549"/>
      <c r="BDS48" s="549"/>
      <c r="BDT48" s="549"/>
      <c r="BDU48" s="549"/>
      <c r="BDV48" s="549"/>
      <c r="BDW48" s="549"/>
      <c r="BDX48" s="549"/>
      <c r="BDY48" s="549"/>
      <c r="BDZ48" s="549"/>
      <c r="BEA48" s="549"/>
      <c r="BEB48" s="549"/>
      <c r="BEC48" s="549"/>
      <c r="BED48" s="549"/>
      <c r="BEE48" s="549"/>
      <c r="BEF48" s="549"/>
      <c r="BEG48" s="549"/>
      <c r="BEH48" s="549"/>
      <c r="BEI48" s="549"/>
      <c r="BEJ48" s="549"/>
      <c r="BEK48" s="549"/>
      <c r="BEL48" s="549"/>
      <c r="BEM48" s="549"/>
      <c r="BEN48" s="549"/>
      <c r="BEO48" s="549"/>
      <c r="BEP48" s="549"/>
      <c r="BEQ48" s="549"/>
      <c r="BER48" s="549"/>
      <c r="BES48" s="549"/>
      <c r="BET48" s="549"/>
      <c r="BEU48" s="549"/>
      <c r="BEV48" s="549"/>
      <c r="BEW48" s="549"/>
      <c r="BEX48" s="549"/>
      <c r="BEY48" s="549"/>
      <c r="BEZ48" s="549"/>
      <c r="BFA48" s="549"/>
      <c r="BFB48" s="549"/>
      <c r="BFC48" s="549"/>
      <c r="BFD48" s="549"/>
      <c r="BFE48" s="549"/>
      <c r="BFF48" s="549"/>
      <c r="BFG48" s="549"/>
      <c r="BFH48" s="549"/>
      <c r="BFI48" s="549"/>
      <c r="BFJ48" s="549"/>
      <c r="BFK48" s="549"/>
      <c r="BFL48" s="549"/>
      <c r="BFM48" s="549"/>
      <c r="BFN48" s="549"/>
      <c r="BFO48" s="549"/>
      <c r="BFP48" s="549"/>
      <c r="BFQ48" s="549"/>
      <c r="BFR48" s="549"/>
      <c r="BFS48" s="549"/>
      <c r="BFT48" s="549"/>
      <c r="BFU48" s="549"/>
      <c r="BFV48" s="549"/>
      <c r="BFW48" s="549"/>
      <c r="BFX48" s="549"/>
      <c r="BFY48" s="549"/>
      <c r="BFZ48" s="549"/>
      <c r="BGA48" s="549"/>
      <c r="BGB48" s="549"/>
      <c r="BGC48" s="549"/>
      <c r="BGD48" s="549"/>
      <c r="BGE48" s="549"/>
      <c r="BGF48" s="549"/>
      <c r="BGG48" s="549"/>
      <c r="BGH48" s="549"/>
      <c r="BGI48" s="549"/>
      <c r="BGJ48" s="549"/>
      <c r="BGK48" s="549"/>
      <c r="BGL48" s="549"/>
      <c r="BGM48" s="549"/>
      <c r="BGN48" s="549"/>
      <c r="BGO48" s="549"/>
      <c r="BGP48" s="549"/>
      <c r="BGQ48" s="549"/>
      <c r="BGR48" s="549"/>
      <c r="BGS48" s="549"/>
      <c r="BGT48" s="549"/>
      <c r="BGU48" s="549"/>
      <c r="BGV48" s="549"/>
      <c r="BGW48" s="549"/>
      <c r="BGX48" s="549"/>
      <c r="BGY48" s="549"/>
      <c r="BGZ48" s="549"/>
      <c r="BHA48" s="549"/>
      <c r="BHB48" s="549"/>
      <c r="BHC48" s="549"/>
      <c r="BHD48" s="549"/>
      <c r="BHE48" s="549"/>
      <c r="BHF48" s="549"/>
      <c r="BHG48" s="549"/>
      <c r="BHH48" s="549"/>
      <c r="BHI48" s="549"/>
      <c r="BHJ48" s="549"/>
      <c r="BHK48" s="549"/>
      <c r="BHL48" s="549"/>
      <c r="BHM48" s="549"/>
      <c r="BHN48" s="549"/>
      <c r="BHO48" s="549"/>
      <c r="BHP48" s="549"/>
      <c r="BHQ48" s="549"/>
      <c r="BHR48" s="549"/>
      <c r="BHS48" s="549"/>
      <c r="BHT48" s="549"/>
      <c r="BHU48" s="549"/>
      <c r="BHV48" s="549"/>
      <c r="BHW48" s="549"/>
      <c r="BHX48" s="549"/>
      <c r="BHY48" s="549"/>
      <c r="BHZ48" s="549"/>
      <c r="BIA48" s="549"/>
      <c r="BIB48" s="549"/>
      <c r="BIC48" s="549"/>
      <c r="BID48" s="549"/>
      <c r="BIE48" s="549"/>
      <c r="BIF48" s="549"/>
      <c r="BIG48" s="549"/>
      <c r="BIH48" s="549"/>
      <c r="BII48" s="549"/>
      <c r="BIJ48" s="549"/>
      <c r="BIK48" s="549"/>
      <c r="BIL48" s="549"/>
      <c r="BIM48" s="549"/>
      <c r="BIN48" s="549"/>
      <c r="BIO48" s="549"/>
      <c r="BIP48" s="549"/>
      <c r="BIQ48" s="549"/>
      <c r="BIR48" s="549"/>
      <c r="BIS48" s="549"/>
      <c r="BIT48" s="549"/>
      <c r="BIU48" s="549"/>
      <c r="BIV48" s="549"/>
      <c r="BIW48" s="549"/>
      <c r="BIX48" s="549"/>
      <c r="BIY48" s="549"/>
      <c r="BIZ48" s="549"/>
      <c r="BJA48" s="549"/>
      <c r="BJB48" s="549"/>
      <c r="BJC48" s="549"/>
      <c r="BJD48" s="549"/>
      <c r="BJE48" s="549"/>
      <c r="BJF48" s="549"/>
      <c r="BJG48" s="549"/>
      <c r="BJH48" s="549"/>
      <c r="BJI48" s="549"/>
      <c r="BJJ48" s="549"/>
      <c r="BJK48" s="549"/>
      <c r="BJL48" s="549"/>
      <c r="BJM48" s="549"/>
      <c r="BJN48" s="549"/>
      <c r="BJO48" s="549"/>
      <c r="BJP48" s="549"/>
      <c r="BJQ48" s="549"/>
      <c r="BJR48" s="549"/>
      <c r="BJS48" s="549"/>
      <c r="BJT48" s="549"/>
      <c r="BJU48" s="549"/>
      <c r="BJV48" s="549"/>
      <c r="BJW48" s="549"/>
      <c r="BJX48" s="549"/>
      <c r="BJY48" s="549"/>
      <c r="BJZ48" s="549"/>
      <c r="BKA48" s="549"/>
      <c r="BKB48" s="549"/>
      <c r="BKC48" s="549"/>
      <c r="BKD48" s="549"/>
      <c r="BKE48" s="549"/>
      <c r="BKF48" s="549"/>
      <c r="BKG48" s="549"/>
      <c r="BKH48" s="549"/>
      <c r="BKI48" s="549"/>
      <c r="BKJ48" s="549"/>
      <c r="BKK48" s="549"/>
      <c r="BKL48" s="549"/>
      <c r="BKM48" s="549"/>
      <c r="BKN48" s="549"/>
      <c r="BKO48" s="549"/>
      <c r="BKP48" s="549"/>
      <c r="BKQ48" s="549"/>
      <c r="BKR48" s="549"/>
      <c r="BKS48" s="549"/>
      <c r="BKT48" s="549"/>
      <c r="BKU48" s="549"/>
      <c r="BKV48" s="549"/>
      <c r="BKW48" s="549"/>
      <c r="BKX48" s="549"/>
      <c r="BKY48" s="549"/>
      <c r="BKZ48" s="549"/>
      <c r="BLA48" s="549"/>
      <c r="BLB48" s="549"/>
      <c r="BLC48" s="549"/>
      <c r="BLD48" s="549"/>
      <c r="BLE48" s="549"/>
      <c r="BLF48" s="549"/>
      <c r="BLG48" s="549"/>
      <c r="BLH48" s="549"/>
      <c r="BLI48" s="549"/>
      <c r="BLJ48" s="549"/>
      <c r="BLK48" s="549"/>
      <c r="BLL48" s="549"/>
      <c r="BLM48" s="549"/>
      <c r="BLN48" s="549"/>
      <c r="BLO48" s="549"/>
      <c r="BLP48" s="549"/>
      <c r="BLQ48" s="549"/>
      <c r="BLR48" s="549"/>
      <c r="BLS48" s="549"/>
      <c r="BLT48" s="549"/>
      <c r="BLU48" s="549"/>
      <c r="BLV48" s="549"/>
      <c r="BLW48" s="549"/>
      <c r="BLX48" s="549"/>
      <c r="BLY48" s="549"/>
      <c r="BLZ48" s="549"/>
      <c r="BMA48" s="549"/>
      <c r="BMB48" s="549"/>
      <c r="BMC48" s="549"/>
      <c r="BMD48" s="549"/>
      <c r="BME48" s="549"/>
      <c r="BMF48" s="549"/>
      <c r="BMG48" s="549"/>
      <c r="BMH48" s="549"/>
      <c r="BMI48" s="549"/>
      <c r="BMJ48" s="549"/>
      <c r="BMK48" s="549"/>
      <c r="BML48" s="549"/>
      <c r="BMM48" s="549"/>
      <c r="BMN48" s="549"/>
      <c r="BMO48" s="549"/>
      <c r="BMP48" s="549"/>
      <c r="BMQ48" s="549"/>
      <c r="BMR48" s="549"/>
      <c r="BMS48" s="549"/>
      <c r="BMT48" s="549"/>
      <c r="BMU48" s="549"/>
      <c r="BMV48" s="549"/>
      <c r="BMW48" s="549"/>
      <c r="BMX48" s="549"/>
      <c r="BMY48" s="549"/>
      <c r="BMZ48" s="549"/>
      <c r="BNA48" s="549"/>
      <c r="BNB48" s="549"/>
      <c r="BNC48" s="549"/>
      <c r="BND48" s="549"/>
      <c r="BNE48" s="549"/>
      <c r="BNF48" s="549"/>
      <c r="BNG48" s="549"/>
      <c r="BNH48" s="549"/>
      <c r="BNI48" s="549"/>
      <c r="BNJ48" s="549"/>
      <c r="BNK48" s="549"/>
      <c r="BNL48" s="549"/>
      <c r="BNM48" s="549"/>
      <c r="BNN48" s="549"/>
      <c r="BNO48" s="549"/>
      <c r="BNP48" s="549"/>
      <c r="BNQ48" s="549"/>
      <c r="BNR48" s="549"/>
      <c r="BNS48" s="549"/>
      <c r="BNT48" s="549"/>
      <c r="BNU48" s="549"/>
      <c r="BNV48" s="549"/>
      <c r="BNW48" s="549"/>
      <c r="BNX48" s="549"/>
      <c r="BNY48" s="549"/>
      <c r="BNZ48" s="549"/>
      <c r="BOA48" s="549"/>
      <c r="BOB48" s="549"/>
      <c r="BOC48" s="549"/>
      <c r="BOD48" s="549"/>
      <c r="BOE48" s="549"/>
      <c r="BOF48" s="549"/>
      <c r="BOG48" s="549"/>
      <c r="BOH48" s="549"/>
      <c r="BOI48" s="549"/>
      <c r="BOJ48" s="549"/>
      <c r="BOK48" s="549"/>
      <c r="BOL48" s="549"/>
      <c r="BOM48" s="549"/>
      <c r="BON48" s="549"/>
      <c r="BOO48" s="549"/>
      <c r="BOP48" s="549"/>
      <c r="BOQ48" s="549"/>
      <c r="BOR48" s="549"/>
      <c r="BOS48" s="549"/>
      <c r="BOT48" s="549"/>
      <c r="BOU48" s="549"/>
      <c r="BOV48" s="549"/>
      <c r="BOW48" s="549"/>
      <c r="BOX48" s="549"/>
      <c r="BOY48" s="549"/>
      <c r="BOZ48" s="549"/>
      <c r="BPA48" s="549"/>
      <c r="BPB48" s="549"/>
      <c r="BPC48" s="549"/>
      <c r="BPD48" s="549"/>
      <c r="BPE48" s="549"/>
      <c r="BPF48" s="549"/>
      <c r="BPG48" s="549"/>
      <c r="BPH48" s="549"/>
      <c r="BPI48" s="549"/>
      <c r="BPJ48" s="549"/>
      <c r="BPK48" s="549"/>
      <c r="BPL48" s="549"/>
      <c r="BPM48" s="549"/>
      <c r="BPN48" s="549"/>
      <c r="BPO48" s="549"/>
      <c r="BPP48" s="549"/>
      <c r="BPQ48" s="549"/>
      <c r="BPR48" s="549"/>
      <c r="BPS48" s="549"/>
      <c r="BPT48" s="549"/>
      <c r="BPU48" s="549"/>
      <c r="BPV48" s="549"/>
      <c r="BPW48" s="549"/>
      <c r="BPX48" s="549"/>
      <c r="BPY48" s="549"/>
      <c r="BPZ48" s="549"/>
      <c r="BQA48" s="549"/>
      <c r="BQB48" s="549"/>
      <c r="BQC48" s="549"/>
      <c r="BQD48" s="549"/>
      <c r="BQE48" s="549"/>
      <c r="BQF48" s="549"/>
      <c r="BQG48" s="549"/>
      <c r="BQH48" s="549"/>
      <c r="BQI48" s="549"/>
      <c r="BQJ48" s="549"/>
      <c r="BQK48" s="549"/>
      <c r="BQL48" s="549"/>
      <c r="BQM48" s="549"/>
      <c r="BQN48" s="549"/>
      <c r="BQO48" s="549"/>
      <c r="BQP48" s="549"/>
      <c r="BQQ48" s="549"/>
      <c r="BQR48" s="549"/>
      <c r="BQS48" s="549"/>
      <c r="BQT48" s="549"/>
      <c r="BQU48" s="549"/>
      <c r="BQV48" s="549"/>
      <c r="BQW48" s="549"/>
      <c r="BQX48" s="549"/>
      <c r="BQY48" s="549"/>
      <c r="BQZ48" s="549"/>
      <c r="BRA48" s="549"/>
      <c r="BRB48" s="549"/>
      <c r="BRC48" s="549"/>
      <c r="BRD48" s="549"/>
      <c r="BRE48" s="549"/>
      <c r="BRF48" s="549"/>
      <c r="BRG48" s="549"/>
      <c r="BRH48" s="549"/>
      <c r="BRI48" s="549"/>
      <c r="BRJ48" s="549"/>
      <c r="BRK48" s="549"/>
      <c r="BRL48" s="549"/>
      <c r="BRM48" s="549"/>
      <c r="BRN48" s="549"/>
      <c r="BRO48" s="549"/>
      <c r="BRP48" s="549"/>
      <c r="BRQ48" s="549"/>
      <c r="BRR48" s="549"/>
      <c r="BRS48" s="549"/>
      <c r="BRT48" s="549"/>
      <c r="BRU48" s="549"/>
      <c r="BRV48" s="549"/>
      <c r="BRW48" s="549"/>
      <c r="BRX48" s="549"/>
      <c r="BRY48" s="549"/>
      <c r="BRZ48" s="549"/>
      <c r="BSA48" s="549"/>
      <c r="BSB48" s="549"/>
      <c r="BSC48" s="549"/>
      <c r="BSD48" s="549"/>
      <c r="BSE48" s="549"/>
      <c r="BSF48" s="549"/>
      <c r="BSG48" s="549"/>
      <c r="BSH48" s="549"/>
      <c r="BSI48" s="549"/>
      <c r="BSJ48" s="549"/>
      <c r="BSK48" s="549"/>
      <c r="BSL48" s="549"/>
      <c r="BSM48" s="549"/>
      <c r="BSN48" s="549"/>
      <c r="BSO48" s="549"/>
      <c r="BSP48" s="549"/>
      <c r="BSQ48" s="549"/>
      <c r="BSR48" s="549"/>
      <c r="BSS48" s="549"/>
      <c r="BST48" s="549"/>
      <c r="BSU48" s="549"/>
      <c r="BSV48" s="549"/>
      <c r="BSW48" s="549"/>
      <c r="BSX48" s="549"/>
      <c r="BSY48" s="549"/>
      <c r="BSZ48" s="549"/>
      <c r="BTA48" s="549"/>
      <c r="BTB48" s="549"/>
      <c r="BTC48" s="549"/>
      <c r="BTD48" s="549"/>
      <c r="BTE48" s="549"/>
      <c r="BTF48" s="549"/>
      <c r="BTG48" s="549"/>
      <c r="BTH48" s="549"/>
      <c r="BTI48" s="549"/>
      <c r="BTJ48" s="549"/>
      <c r="BTK48" s="549"/>
      <c r="BTL48" s="549"/>
      <c r="BTM48" s="549"/>
      <c r="BTN48" s="549"/>
      <c r="BTO48" s="549"/>
      <c r="BTP48" s="549"/>
      <c r="BTQ48" s="549"/>
      <c r="BTR48" s="549"/>
      <c r="BTS48" s="549"/>
      <c r="BTT48" s="549"/>
      <c r="BTU48" s="549"/>
      <c r="BTV48" s="549"/>
      <c r="BTW48" s="549"/>
      <c r="BTX48" s="549"/>
      <c r="BTY48" s="549"/>
      <c r="BTZ48" s="549"/>
      <c r="BUA48" s="549"/>
      <c r="BUB48" s="549"/>
      <c r="BUC48" s="549"/>
      <c r="BUD48" s="549"/>
      <c r="BUE48" s="549"/>
      <c r="BUF48" s="549"/>
      <c r="BUG48" s="549"/>
      <c r="BUH48" s="549"/>
      <c r="BUI48" s="549"/>
      <c r="BUJ48" s="549"/>
      <c r="BUK48" s="549"/>
      <c r="BUL48" s="549"/>
      <c r="BUM48" s="549"/>
      <c r="BUN48" s="549"/>
      <c r="BUO48" s="549"/>
      <c r="BUP48" s="549"/>
      <c r="BUQ48" s="549"/>
      <c r="BUR48" s="549"/>
      <c r="BUS48" s="549"/>
      <c r="BUT48" s="549"/>
      <c r="BUU48" s="549"/>
      <c r="BUV48" s="549"/>
      <c r="BUW48" s="549"/>
      <c r="BUX48" s="549"/>
      <c r="BUY48" s="549"/>
      <c r="BUZ48" s="549"/>
      <c r="BVA48" s="549"/>
      <c r="BVB48" s="549"/>
      <c r="BVC48" s="549"/>
      <c r="BVD48" s="549"/>
      <c r="BVE48" s="549"/>
      <c r="BVF48" s="549"/>
      <c r="BVG48" s="549"/>
      <c r="BVH48" s="549"/>
      <c r="BVI48" s="549"/>
      <c r="BVJ48" s="549"/>
      <c r="BVK48" s="549"/>
      <c r="BVL48" s="549"/>
      <c r="BVM48" s="549"/>
      <c r="BVN48" s="549"/>
      <c r="BVO48" s="549"/>
      <c r="BVP48" s="549"/>
      <c r="BVQ48" s="549"/>
      <c r="BVR48" s="549"/>
      <c r="BVS48" s="549"/>
      <c r="BVT48" s="549"/>
      <c r="BVU48" s="549"/>
      <c r="BVV48" s="549"/>
      <c r="BVW48" s="549"/>
      <c r="BVX48" s="549"/>
      <c r="BVY48" s="549"/>
      <c r="BVZ48" s="549"/>
      <c r="BWA48" s="549"/>
      <c r="BWB48" s="549"/>
      <c r="BWC48" s="549"/>
      <c r="BWD48" s="549"/>
      <c r="BWE48" s="549"/>
      <c r="BWF48" s="549"/>
      <c r="BWG48" s="549"/>
      <c r="BWH48" s="549"/>
      <c r="BWI48" s="549"/>
      <c r="BWJ48" s="549"/>
      <c r="BWK48" s="549"/>
      <c r="BWL48" s="549"/>
      <c r="BWM48" s="549"/>
      <c r="BWN48" s="549"/>
      <c r="BWO48" s="549"/>
      <c r="BWP48" s="549"/>
      <c r="BWQ48" s="549"/>
      <c r="BWR48" s="549"/>
      <c r="BWS48" s="549"/>
      <c r="BWT48" s="549"/>
      <c r="BWU48" s="549"/>
      <c r="BWV48" s="549"/>
      <c r="BWW48" s="549"/>
      <c r="BWX48" s="549"/>
      <c r="BWY48" s="549"/>
      <c r="BWZ48" s="549"/>
      <c r="BXA48" s="549"/>
      <c r="BXB48" s="549"/>
      <c r="BXC48" s="549"/>
      <c r="BXD48" s="549"/>
      <c r="BXE48" s="549"/>
      <c r="BXF48" s="549"/>
      <c r="BXG48" s="549"/>
      <c r="BXH48" s="549"/>
      <c r="BXI48" s="549"/>
      <c r="BXJ48" s="549"/>
      <c r="BXK48" s="549"/>
      <c r="BXL48" s="549"/>
      <c r="BXM48" s="549"/>
      <c r="BXN48" s="549"/>
      <c r="BXO48" s="549"/>
      <c r="BXP48" s="549"/>
      <c r="BXQ48" s="549"/>
      <c r="BXR48" s="549"/>
      <c r="BXS48" s="549"/>
      <c r="BXT48" s="549"/>
      <c r="BXU48" s="549"/>
      <c r="BXV48" s="549"/>
      <c r="BXW48" s="549"/>
      <c r="BXX48" s="549"/>
      <c r="BXY48" s="549"/>
      <c r="BXZ48" s="549"/>
      <c r="BYA48" s="549"/>
      <c r="BYB48" s="549"/>
      <c r="BYC48" s="549"/>
      <c r="BYD48" s="549"/>
      <c r="BYE48" s="549"/>
      <c r="BYF48" s="549"/>
      <c r="BYG48" s="549"/>
      <c r="BYH48" s="549"/>
      <c r="BYI48" s="549"/>
      <c r="BYJ48" s="549"/>
      <c r="BYK48" s="549"/>
      <c r="BYL48" s="549"/>
      <c r="BYM48" s="549"/>
      <c r="BYN48" s="549"/>
      <c r="BYO48" s="549"/>
      <c r="BYP48" s="549"/>
      <c r="BYQ48" s="549"/>
      <c r="BYR48" s="549"/>
      <c r="BYS48" s="549"/>
      <c r="BYT48" s="549"/>
      <c r="BYU48" s="549"/>
      <c r="BYV48" s="549"/>
      <c r="BYW48" s="549"/>
      <c r="BYX48" s="549"/>
      <c r="BYY48" s="549"/>
      <c r="BYZ48" s="549"/>
      <c r="BZA48" s="549"/>
      <c r="BZB48" s="549"/>
      <c r="BZC48" s="549"/>
      <c r="BZD48" s="549"/>
      <c r="BZE48" s="549"/>
      <c r="BZF48" s="549"/>
      <c r="BZG48" s="549"/>
      <c r="BZH48" s="549"/>
      <c r="BZI48" s="549"/>
      <c r="BZJ48" s="549"/>
      <c r="BZK48" s="549"/>
      <c r="BZL48" s="549"/>
      <c r="BZM48" s="549"/>
      <c r="BZN48" s="549"/>
      <c r="BZO48" s="549"/>
      <c r="BZP48" s="549"/>
      <c r="BZQ48" s="549"/>
      <c r="BZR48" s="549"/>
      <c r="BZS48" s="549"/>
      <c r="BZT48" s="549"/>
      <c r="BZU48" s="549"/>
      <c r="BZV48" s="549"/>
      <c r="BZW48" s="549"/>
      <c r="BZX48" s="549"/>
      <c r="BZY48" s="549"/>
      <c r="BZZ48" s="549"/>
      <c r="CAA48" s="549"/>
      <c r="CAB48" s="549"/>
      <c r="CAC48" s="549"/>
      <c r="CAD48" s="549"/>
      <c r="CAE48" s="549"/>
      <c r="CAF48" s="549"/>
      <c r="CAG48" s="549"/>
      <c r="CAH48" s="549"/>
      <c r="CAI48" s="549"/>
      <c r="CAJ48" s="549"/>
      <c r="CAK48" s="549"/>
      <c r="CAL48" s="549"/>
      <c r="CAM48" s="549"/>
      <c r="CAN48" s="549"/>
      <c r="CAO48" s="549"/>
      <c r="CAP48" s="549"/>
      <c r="CAQ48" s="549"/>
      <c r="CAR48" s="549"/>
      <c r="CAS48" s="549"/>
      <c r="CAT48" s="549"/>
      <c r="CAU48" s="549"/>
      <c r="CAV48" s="549"/>
      <c r="CAW48" s="549"/>
      <c r="CAX48" s="549"/>
      <c r="CAY48" s="549"/>
      <c r="CAZ48" s="549"/>
      <c r="CBA48" s="549"/>
      <c r="CBB48" s="549"/>
      <c r="CBC48" s="549"/>
      <c r="CBD48" s="549"/>
      <c r="CBE48" s="549"/>
      <c r="CBF48" s="549"/>
      <c r="CBG48" s="549"/>
      <c r="CBH48" s="549"/>
      <c r="CBI48" s="549"/>
      <c r="CBJ48" s="549"/>
      <c r="CBK48" s="549"/>
      <c r="CBL48" s="549"/>
      <c r="CBM48" s="549"/>
      <c r="CBN48" s="549"/>
      <c r="CBO48" s="549"/>
      <c r="CBP48" s="549"/>
      <c r="CBQ48" s="549"/>
      <c r="CBR48" s="549"/>
      <c r="CBS48" s="549"/>
      <c r="CBT48" s="549"/>
      <c r="CBU48" s="549"/>
      <c r="CBV48" s="549"/>
      <c r="CBW48" s="549"/>
      <c r="CBX48" s="549"/>
      <c r="CBY48" s="549"/>
      <c r="CBZ48" s="549"/>
      <c r="CCA48" s="549"/>
      <c r="CCB48" s="549"/>
      <c r="CCC48" s="549"/>
      <c r="CCD48" s="549"/>
      <c r="CCE48" s="549"/>
      <c r="CCF48" s="549"/>
      <c r="CCG48" s="549"/>
      <c r="CCH48" s="549"/>
      <c r="CCI48" s="549"/>
      <c r="CCJ48" s="549"/>
      <c r="CCK48" s="549"/>
      <c r="CCL48" s="549"/>
      <c r="CCM48" s="549"/>
      <c r="CCN48" s="549"/>
      <c r="CCO48" s="549"/>
      <c r="CCP48" s="549"/>
      <c r="CCQ48" s="549"/>
      <c r="CCR48" s="549"/>
      <c r="CCS48" s="549"/>
      <c r="CCT48" s="549"/>
      <c r="CCU48" s="549"/>
      <c r="CCV48" s="549"/>
      <c r="CCW48" s="549"/>
      <c r="CCX48" s="549"/>
      <c r="CCY48" s="549"/>
      <c r="CCZ48" s="549"/>
      <c r="CDA48" s="549"/>
      <c r="CDB48" s="549"/>
      <c r="CDC48" s="549"/>
      <c r="CDD48" s="549"/>
      <c r="CDE48" s="549"/>
      <c r="CDF48" s="549"/>
      <c r="CDG48" s="549"/>
      <c r="CDH48" s="549"/>
      <c r="CDI48" s="549"/>
      <c r="CDJ48" s="549"/>
      <c r="CDK48" s="549"/>
      <c r="CDL48" s="549"/>
      <c r="CDM48" s="549"/>
      <c r="CDN48" s="549"/>
      <c r="CDO48" s="549"/>
      <c r="CDP48" s="549"/>
      <c r="CDQ48" s="549"/>
      <c r="CDR48" s="549"/>
      <c r="CDS48" s="549"/>
      <c r="CDT48" s="549"/>
      <c r="CDU48" s="549"/>
      <c r="CDV48" s="549"/>
      <c r="CDW48" s="549"/>
      <c r="CDX48" s="549"/>
      <c r="CDY48" s="549"/>
      <c r="CDZ48" s="549"/>
      <c r="CEA48" s="549"/>
      <c r="CEB48" s="549"/>
      <c r="CEC48" s="549"/>
      <c r="CED48" s="549"/>
      <c r="CEE48" s="549"/>
      <c r="CEF48" s="549"/>
      <c r="CEG48" s="549"/>
      <c r="CEH48" s="549"/>
      <c r="CEI48" s="549"/>
      <c r="CEJ48" s="549"/>
      <c r="CEK48" s="549"/>
      <c r="CEL48" s="549"/>
      <c r="CEM48" s="549"/>
      <c r="CEN48" s="549"/>
      <c r="CEO48" s="549"/>
      <c r="CEP48" s="549"/>
      <c r="CEQ48" s="549"/>
      <c r="CER48" s="549"/>
      <c r="CES48" s="549"/>
      <c r="CET48" s="549"/>
      <c r="CEU48" s="549"/>
      <c r="CEV48" s="549"/>
      <c r="CEW48" s="549"/>
      <c r="CEX48" s="549"/>
      <c r="CEY48" s="549"/>
      <c r="CEZ48" s="549"/>
      <c r="CFA48" s="549"/>
      <c r="CFB48" s="549"/>
      <c r="CFC48" s="549"/>
      <c r="CFD48" s="549"/>
      <c r="CFE48" s="549"/>
      <c r="CFF48" s="549"/>
      <c r="CFG48" s="549"/>
      <c r="CFH48" s="549"/>
      <c r="CFI48" s="549"/>
      <c r="CFJ48" s="549"/>
      <c r="CFK48" s="549"/>
      <c r="CFL48" s="549"/>
      <c r="CFM48" s="549"/>
      <c r="CFN48" s="549"/>
      <c r="CFO48" s="549"/>
      <c r="CFP48" s="549"/>
      <c r="CFQ48" s="549"/>
      <c r="CFR48" s="549"/>
      <c r="CFS48" s="549"/>
      <c r="CFT48" s="549"/>
      <c r="CFU48" s="549"/>
      <c r="CFV48" s="549"/>
      <c r="CFW48" s="549"/>
      <c r="CFX48" s="549"/>
      <c r="CFY48" s="549"/>
      <c r="CFZ48" s="549"/>
      <c r="CGA48" s="549"/>
      <c r="CGB48" s="549"/>
      <c r="CGC48" s="549"/>
      <c r="CGD48" s="549"/>
      <c r="CGE48" s="549"/>
      <c r="CGF48" s="549"/>
      <c r="CGG48" s="549"/>
      <c r="CGH48" s="549"/>
      <c r="CGI48" s="549"/>
      <c r="CGJ48" s="549"/>
      <c r="CGK48" s="549"/>
      <c r="CGL48" s="549"/>
      <c r="CGM48" s="549"/>
      <c r="CGN48" s="549"/>
      <c r="CGO48" s="549"/>
      <c r="CGP48" s="549"/>
      <c r="CGQ48" s="549"/>
      <c r="CGR48" s="549"/>
      <c r="CGS48" s="549"/>
      <c r="CGT48" s="549"/>
      <c r="CGU48" s="549"/>
      <c r="CGV48" s="549"/>
      <c r="CGW48" s="549"/>
      <c r="CGX48" s="549"/>
      <c r="CGY48" s="549"/>
      <c r="CGZ48" s="549"/>
      <c r="CHA48" s="549"/>
      <c r="CHB48" s="549"/>
      <c r="CHC48" s="549"/>
      <c r="CHD48" s="549"/>
      <c r="CHE48" s="549"/>
      <c r="CHF48" s="549"/>
      <c r="CHG48" s="549"/>
      <c r="CHH48" s="549"/>
      <c r="CHI48" s="549"/>
      <c r="CHJ48" s="549"/>
      <c r="CHK48" s="549"/>
      <c r="CHL48" s="549"/>
      <c r="CHM48" s="549"/>
      <c r="CHN48" s="549"/>
      <c r="CHO48" s="549"/>
      <c r="CHP48" s="549"/>
      <c r="CHQ48" s="549"/>
      <c r="CHR48" s="549"/>
      <c r="CHS48" s="549"/>
      <c r="CHT48" s="549"/>
      <c r="CHU48" s="549"/>
      <c r="CHV48" s="549"/>
      <c r="CHW48" s="549"/>
      <c r="CHX48" s="549"/>
      <c r="CHY48" s="549"/>
      <c r="CHZ48" s="549"/>
      <c r="CIA48" s="549"/>
      <c r="CIB48" s="549"/>
      <c r="CIC48" s="549"/>
      <c r="CID48" s="549"/>
      <c r="CIE48" s="549"/>
      <c r="CIF48" s="549"/>
      <c r="CIG48" s="549"/>
      <c r="CIH48" s="549"/>
      <c r="CII48" s="549"/>
      <c r="CIJ48" s="549"/>
      <c r="CIK48" s="549"/>
      <c r="CIL48" s="549"/>
      <c r="CIM48" s="549"/>
      <c r="CIN48" s="549"/>
      <c r="CIO48" s="549"/>
      <c r="CIP48" s="549"/>
      <c r="CIQ48" s="549"/>
      <c r="CIR48" s="549"/>
      <c r="CIS48" s="549"/>
      <c r="CIT48" s="549"/>
      <c r="CIU48" s="549"/>
      <c r="CIV48" s="549"/>
      <c r="CIW48" s="549"/>
      <c r="CIX48" s="549"/>
      <c r="CIY48" s="549"/>
      <c r="CIZ48" s="549"/>
      <c r="CJA48" s="549"/>
      <c r="CJB48" s="549"/>
      <c r="CJC48" s="549"/>
      <c r="CJD48" s="549"/>
      <c r="CJE48" s="549"/>
      <c r="CJF48" s="549"/>
      <c r="CJG48" s="549"/>
      <c r="CJH48" s="549"/>
      <c r="CJI48" s="549"/>
      <c r="CJJ48" s="549"/>
      <c r="CJK48" s="549"/>
      <c r="CJL48" s="549"/>
      <c r="CJM48" s="549"/>
      <c r="CJN48" s="549"/>
      <c r="CJO48" s="549"/>
      <c r="CJP48" s="549"/>
      <c r="CJQ48" s="549"/>
      <c r="CJR48" s="549"/>
      <c r="CJS48" s="549"/>
      <c r="CJT48" s="549"/>
      <c r="CJU48" s="549"/>
      <c r="CJV48" s="549"/>
      <c r="CJW48" s="549"/>
      <c r="CJX48" s="549"/>
      <c r="CJY48" s="549"/>
      <c r="CJZ48" s="549"/>
      <c r="CKA48" s="549"/>
      <c r="CKB48" s="549"/>
      <c r="CKC48" s="549"/>
      <c r="CKD48" s="549"/>
      <c r="CKE48" s="549"/>
      <c r="CKF48" s="549"/>
      <c r="CKG48" s="549"/>
      <c r="CKH48" s="549"/>
      <c r="CKI48" s="549"/>
      <c r="CKJ48" s="549"/>
      <c r="CKK48" s="549"/>
      <c r="CKL48" s="549"/>
      <c r="CKM48" s="549"/>
      <c r="CKN48" s="549"/>
      <c r="CKO48" s="549"/>
      <c r="CKP48" s="549"/>
      <c r="CKQ48" s="549"/>
      <c r="CKR48" s="549"/>
      <c r="CKS48" s="549"/>
      <c r="CKT48" s="549"/>
      <c r="CKU48" s="549"/>
      <c r="CKV48" s="549"/>
      <c r="CKW48" s="549"/>
      <c r="CKX48" s="549"/>
      <c r="CKY48" s="549"/>
      <c r="CKZ48" s="549"/>
      <c r="CLA48" s="549"/>
      <c r="CLB48" s="549"/>
      <c r="CLC48" s="549"/>
      <c r="CLD48" s="549"/>
      <c r="CLE48" s="549"/>
      <c r="CLF48" s="549"/>
      <c r="CLG48" s="549"/>
      <c r="CLH48" s="549"/>
      <c r="CLI48" s="549"/>
      <c r="CLJ48" s="549"/>
      <c r="CLK48" s="549"/>
      <c r="CLL48" s="549"/>
      <c r="CLM48" s="549"/>
      <c r="CLN48" s="549"/>
      <c r="CLO48" s="549"/>
      <c r="CLP48" s="549"/>
      <c r="CLQ48" s="549"/>
      <c r="CLR48" s="549"/>
      <c r="CLS48" s="549"/>
      <c r="CLT48" s="549"/>
      <c r="CLU48" s="549"/>
      <c r="CLV48" s="549"/>
      <c r="CLW48" s="549"/>
      <c r="CLX48" s="549"/>
      <c r="CLY48" s="549"/>
      <c r="CLZ48" s="549"/>
      <c r="CMA48" s="549"/>
      <c r="CMB48" s="549"/>
      <c r="CMC48" s="549"/>
      <c r="CMD48" s="549"/>
      <c r="CME48" s="549"/>
      <c r="CMF48" s="549"/>
      <c r="CMG48" s="549"/>
      <c r="CMH48" s="549"/>
      <c r="CMI48" s="549"/>
      <c r="CMJ48" s="549"/>
      <c r="CMK48" s="549"/>
      <c r="CML48" s="549"/>
      <c r="CMM48" s="549"/>
      <c r="CMN48" s="549"/>
      <c r="CMO48" s="549"/>
      <c r="CMP48" s="549"/>
      <c r="CMQ48" s="549"/>
      <c r="CMR48" s="549"/>
      <c r="CMS48" s="549"/>
      <c r="CMT48" s="549"/>
      <c r="CMU48" s="549"/>
      <c r="CMV48" s="549"/>
      <c r="CMW48" s="549"/>
      <c r="CMX48" s="549"/>
      <c r="CMY48" s="549"/>
      <c r="CMZ48" s="549"/>
      <c r="CNA48" s="549"/>
      <c r="CNB48" s="549"/>
      <c r="CNC48" s="549"/>
      <c r="CND48" s="549"/>
      <c r="CNE48" s="549"/>
      <c r="CNF48" s="549"/>
      <c r="CNG48" s="549"/>
      <c r="CNH48" s="549"/>
      <c r="CNI48" s="549"/>
      <c r="CNJ48" s="549"/>
      <c r="CNK48" s="549"/>
      <c r="CNL48" s="549"/>
      <c r="CNM48" s="549"/>
      <c r="CNN48" s="549"/>
      <c r="CNO48" s="549"/>
      <c r="CNP48" s="549"/>
      <c r="CNQ48" s="549"/>
      <c r="CNR48" s="549"/>
      <c r="CNS48" s="549"/>
      <c r="CNT48" s="549"/>
      <c r="CNU48" s="549"/>
      <c r="CNV48" s="549"/>
      <c r="CNW48" s="549"/>
      <c r="CNX48" s="549"/>
      <c r="CNY48" s="549"/>
      <c r="CNZ48" s="549"/>
      <c r="COA48" s="549"/>
      <c r="COB48" s="549"/>
      <c r="COC48" s="549"/>
      <c r="COD48" s="549"/>
      <c r="COE48" s="549"/>
      <c r="COF48" s="549"/>
      <c r="COG48" s="549"/>
      <c r="COH48" s="549"/>
      <c r="COI48" s="549"/>
      <c r="COJ48" s="549"/>
      <c r="COK48" s="549"/>
      <c r="COL48" s="549"/>
      <c r="COM48" s="549"/>
      <c r="CON48" s="549"/>
      <c r="COO48" s="549"/>
      <c r="COP48" s="549"/>
      <c r="COQ48" s="549"/>
      <c r="COR48" s="549"/>
      <c r="COS48" s="549"/>
      <c r="COT48" s="549"/>
      <c r="COU48" s="549"/>
      <c r="COV48" s="549"/>
      <c r="COW48" s="549"/>
      <c r="COX48" s="549"/>
      <c r="COY48" s="549"/>
      <c r="COZ48" s="549"/>
      <c r="CPA48" s="549"/>
      <c r="CPB48" s="549"/>
      <c r="CPC48" s="549"/>
      <c r="CPD48" s="549"/>
      <c r="CPE48" s="549"/>
      <c r="CPF48" s="549"/>
      <c r="CPG48" s="549"/>
      <c r="CPH48" s="549"/>
      <c r="CPI48" s="549"/>
      <c r="CPJ48" s="549"/>
      <c r="CPK48" s="549"/>
      <c r="CPL48" s="549"/>
      <c r="CPM48" s="549"/>
      <c r="CPN48" s="549"/>
      <c r="CPO48" s="549"/>
      <c r="CPP48" s="549"/>
      <c r="CPQ48" s="549"/>
      <c r="CPR48" s="549"/>
      <c r="CPS48" s="549"/>
      <c r="CPT48" s="549"/>
      <c r="CPU48" s="549"/>
      <c r="CPV48" s="549"/>
      <c r="CPW48" s="549"/>
      <c r="CPX48" s="549"/>
      <c r="CPY48" s="549"/>
      <c r="CPZ48" s="549"/>
      <c r="CQA48" s="549"/>
      <c r="CQB48" s="549"/>
      <c r="CQC48" s="549"/>
      <c r="CQD48" s="549"/>
      <c r="CQE48" s="549"/>
      <c r="CQF48" s="549"/>
      <c r="CQG48" s="549"/>
      <c r="CQH48" s="549"/>
      <c r="CQI48" s="549"/>
      <c r="CQJ48" s="549"/>
      <c r="CQK48" s="549"/>
      <c r="CQL48" s="549"/>
      <c r="CQM48" s="549"/>
      <c r="CQN48" s="549"/>
      <c r="CQO48" s="549"/>
      <c r="CQP48" s="549"/>
      <c r="CQQ48" s="549"/>
      <c r="CQR48" s="549"/>
      <c r="CQS48" s="549"/>
      <c r="CQT48" s="549"/>
      <c r="CQU48" s="549"/>
      <c r="CQV48" s="549"/>
      <c r="CQW48" s="549"/>
      <c r="CQX48" s="549"/>
      <c r="CQY48" s="549"/>
      <c r="CQZ48" s="549"/>
      <c r="CRA48" s="549"/>
      <c r="CRB48" s="549"/>
      <c r="CRC48" s="549"/>
      <c r="CRD48" s="549"/>
      <c r="CRE48" s="549"/>
      <c r="CRF48" s="549"/>
      <c r="CRG48" s="549"/>
      <c r="CRH48" s="549"/>
      <c r="CRI48" s="549"/>
      <c r="CRJ48" s="549"/>
      <c r="CRK48" s="549"/>
      <c r="CRL48" s="549"/>
      <c r="CRM48" s="549"/>
      <c r="CRN48" s="549"/>
      <c r="CRO48" s="549"/>
      <c r="CRP48" s="549"/>
      <c r="CRQ48" s="549"/>
      <c r="CRR48" s="549"/>
      <c r="CRS48" s="549"/>
      <c r="CRT48" s="549"/>
      <c r="CRU48" s="549"/>
      <c r="CRV48" s="549"/>
      <c r="CRW48" s="549"/>
      <c r="CRX48" s="549"/>
      <c r="CRY48" s="549"/>
      <c r="CRZ48" s="549"/>
      <c r="CSA48" s="549"/>
      <c r="CSB48" s="549"/>
      <c r="CSC48" s="549"/>
      <c r="CSD48" s="549"/>
      <c r="CSE48" s="549"/>
      <c r="CSF48" s="549"/>
      <c r="CSG48" s="549"/>
      <c r="CSH48" s="549"/>
      <c r="CSI48" s="549"/>
      <c r="CSJ48" s="549"/>
      <c r="CSK48" s="549"/>
      <c r="CSL48" s="549"/>
      <c r="CSM48" s="549"/>
      <c r="CSN48" s="549"/>
      <c r="CSO48" s="549"/>
      <c r="CSP48" s="549"/>
      <c r="CSQ48" s="549"/>
      <c r="CSR48" s="549"/>
      <c r="CSS48" s="549"/>
      <c r="CST48" s="549"/>
      <c r="CSU48" s="549"/>
      <c r="CSV48" s="549"/>
      <c r="CSW48" s="549"/>
      <c r="CSX48" s="549"/>
      <c r="CSY48" s="549"/>
      <c r="CSZ48" s="549"/>
      <c r="CTA48" s="549"/>
      <c r="CTB48" s="549"/>
      <c r="CTC48" s="549"/>
      <c r="CTD48" s="549"/>
      <c r="CTE48" s="549"/>
      <c r="CTF48" s="549"/>
      <c r="CTG48" s="549"/>
      <c r="CTH48" s="549"/>
      <c r="CTI48" s="549"/>
      <c r="CTJ48" s="549"/>
      <c r="CTK48" s="549"/>
      <c r="CTL48" s="549"/>
      <c r="CTM48" s="549"/>
      <c r="CTN48" s="549"/>
      <c r="CTO48" s="549"/>
      <c r="CTP48" s="549"/>
      <c r="CTQ48" s="549"/>
      <c r="CTR48" s="549"/>
      <c r="CTS48" s="549"/>
      <c r="CTT48" s="549"/>
      <c r="CTU48" s="549"/>
      <c r="CTV48" s="549"/>
      <c r="CTW48" s="549"/>
      <c r="CTX48" s="549"/>
      <c r="CTY48" s="549"/>
      <c r="CTZ48" s="549"/>
      <c r="CUA48" s="549"/>
      <c r="CUB48" s="549"/>
      <c r="CUC48" s="549"/>
      <c r="CUD48" s="549"/>
      <c r="CUE48" s="549"/>
      <c r="CUF48" s="549"/>
      <c r="CUG48" s="549"/>
      <c r="CUH48" s="549"/>
      <c r="CUI48" s="549"/>
      <c r="CUJ48" s="549"/>
      <c r="CUK48" s="549"/>
      <c r="CUL48" s="549"/>
      <c r="CUM48" s="549"/>
      <c r="CUN48" s="549"/>
      <c r="CUO48" s="549"/>
      <c r="CUP48" s="549"/>
      <c r="CUQ48" s="549"/>
      <c r="CUR48" s="549"/>
      <c r="CUS48" s="549"/>
      <c r="CUT48" s="549"/>
      <c r="CUU48" s="549"/>
      <c r="CUV48" s="549"/>
      <c r="CUW48" s="549"/>
      <c r="CUX48" s="549"/>
      <c r="CUY48" s="549"/>
      <c r="CUZ48" s="549"/>
      <c r="CVA48" s="549"/>
      <c r="CVB48" s="549"/>
      <c r="CVC48" s="549"/>
      <c r="CVD48" s="549"/>
      <c r="CVE48" s="549"/>
      <c r="CVF48" s="549"/>
      <c r="CVG48" s="549"/>
      <c r="CVH48" s="549"/>
      <c r="CVI48" s="549"/>
      <c r="CVJ48" s="549"/>
      <c r="CVK48" s="549"/>
      <c r="CVL48" s="549"/>
      <c r="CVM48" s="549"/>
      <c r="CVN48" s="549"/>
      <c r="CVO48" s="549"/>
      <c r="CVP48" s="549"/>
      <c r="CVQ48" s="549"/>
      <c r="CVR48" s="549"/>
      <c r="CVS48" s="549"/>
      <c r="CVT48" s="549"/>
      <c r="CVU48" s="549"/>
      <c r="CVV48" s="549"/>
      <c r="CVW48" s="549"/>
      <c r="CVX48" s="549"/>
      <c r="CVY48" s="549"/>
      <c r="CVZ48" s="549"/>
      <c r="CWA48" s="549"/>
      <c r="CWB48" s="549"/>
      <c r="CWC48" s="549"/>
      <c r="CWD48" s="549"/>
      <c r="CWE48" s="549"/>
      <c r="CWF48" s="549"/>
      <c r="CWG48" s="549"/>
      <c r="CWH48" s="549"/>
      <c r="CWI48" s="549"/>
      <c r="CWJ48" s="549"/>
      <c r="CWK48" s="549"/>
      <c r="CWL48" s="549"/>
      <c r="CWM48" s="549"/>
      <c r="CWN48" s="549"/>
      <c r="CWO48" s="549"/>
      <c r="CWP48" s="549"/>
      <c r="CWQ48" s="549"/>
      <c r="CWR48" s="549"/>
      <c r="CWS48" s="549"/>
      <c r="CWT48" s="549"/>
      <c r="CWU48" s="549"/>
      <c r="CWV48" s="549"/>
      <c r="CWW48" s="549"/>
      <c r="CWX48" s="549"/>
      <c r="CWY48" s="549"/>
      <c r="CWZ48" s="549"/>
      <c r="CXA48" s="549"/>
      <c r="CXB48" s="549"/>
      <c r="CXC48" s="549"/>
      <c r="CXD48" s="549"/>
      <c r="CXE48" s="549"/>
      <c r="CXF48" s="549"/>
      <c r="CXG48" s="549"/>
      <c r="CXH48" s="549"/>
      <c r="CXI48" s="549"/>
      <c r="CXJ48" s="549"/>
      <c r="CXK48" s="549"/>
      <c r="CXL48" s="549"/>
      <c r="CXM48" s="549"/>
      <c r="CXN48" s="549"/>
      <c r="CXO48" s="549"/>
      <c r="CXP48" s="549"/>
      <c r="CXQ48" s="549"/>
      <c r="CXR48" s="549"/>
      <c r="CXS48" s="549"/>
      <c r="CXT48" s="549"/>
      <c r="CXU48" s="549"/>
      <c r="CXV48" s="549"/>
      <c r="CXW48" s="549"/>
      <c r="CXX48" s="549"/>
      <c r="CXY48" s="549"/>
      <c r="CXZ48" s="549"/>
      <c r="CYA48" s="549"/>
      <c r="CYB48" s="549"/>
      <c r="CYC48" s="549"/>
      <c r="CYD48" s="549"/>
      <c r="CYE48" s="549"/>
      <c r="CYF48" s="549"/>
      <c r="CYG48" s="549"/>
      <c r="CYH48" s="549"/>
      <c r="CYI48" s="549"/>
      <c r="CYJ48" s="549"/>
      <c r="CYK48" s="549"/>
      <c r="CYL48" s="549"/>
      <c r="CYM48" s="549"/>
      <c r="CYN48" s="549"/>
      <c r="CYO48" s="549"/>
      <c r="CYP48" s="549"/>
      <c r="CYQ48" s="549"/>
      <c r="CYR48" s="549"/>
      <c r="CYS48" s="549"/>
      <c r="CYT48" s="549"/>
      <c r="CYU48" s="549"/>
      <c r="CYV48" s="549"/>
      <c r="CYW48" s="549"/>
      <c r="CYX48" s="549"/>
      <c r="CYY48" s="549"/>
      <c r="CYZ48" s="549"/>
      <c r="CZA48" s="549"/>
      <c r="CZB48" s="549"/>
      <c r="CZC48" s="549"/>
      <c r="CZD48" s="549"/>
      <c r="CZE48" s="549"/>
      <c r="CZF48" s="549"/>
      <c r="CZG48" s="549"/>
      <c r="CZH48" s="549"/>
      <c r="CZI48" s="549"/>
      <c r="CZJ48" s="549"/>
      <c r="CZK48" s="549"/>
      <c r="CZL48" s="549"/>
      <c r="CZM48" s="549"/>
      <c r="CZN48" s="549"/>
      <c r="CZO48" s="549"/>
      <c r="CZP48" s="549"/>
      <c r="CZQ48" s="549"/>
      <c r="CZR48" s="549"/>
      <c r="CZS48" s="549"/>
      <c r="CZT48" s="549"/>
      <c r="CZU48" s="549"/>
      <c r="CZV48" s="549"/>
      <c r="CZW48" s="549"/>
      <c r="CZX48" s="549"/>
      <c r="CZY48" s="549"/>
      <c r="CZZ48" s="549"/>
      <c r="DAA48" s="549"/>
      <c r="DAB48" s="549"/>
      <c r="DAC48" s="549"/>
      <c r="DAD48" s="549"/>
      <c r="DAE48" s="549"/>
      <c r="DAF48" s="549"/>
      <c r="DAG48" s="549"/>
      <c r="DAH48" s="549"/>
      <c r="DAI48" s="549"/>
      <c r="DAJ48" s="549"/>
      <c r="DAK48" s="549"/>
      <c r="DAL48" s="549"/>
      <c r="DAM48" s="549"/>
      <c r="DAN48" s="549"/>
      <c r="DAO48" s="549"/>
      <c r="DAP48" s="549"/>
      <c r="DAQ48" s="549"/>
      <c r="DAR48" s="549"/>
      <c r="DAS48" s="549"/>
      <c r="DAT48" s="549"/>
      <c r="DAU48" s="549"/>
      <c r="DAV48" s="549"/>
      <c r="DAW48" s="549"/>
      <c r="DAX48" s="549"/>
      <c r="DAY48" s="549"/>
      <c r="DAZ48" s="549"/>
      <c r="DBA48" s="549"/>
      <c r="DBB48" s="549"/>
      <c r="DBC48" s="549"/>
      <c r="DBD48" s="549"/>
      <c r="DBE48" s="549"/>
      <c r="DBF48" s="549"/>
      <c r="DBG48" s="549"/>
      <c r="DBH48" s="549"/>
      <c r="DBI48" s="549"/>
      <c r="DBJ48" s="549"/>
      <c r="DBK48" s="549"/>
      <c r="DBL48" s="549"/>
      <c r="DBM48" s="549"/>
      <c r="DBN48" s="549"/>
      <c r="DBO48" s="549"/>
      <c r="DBP48" s="549"/>
      <c r="DBQ48" s="549"/>
      <c r="DBR48" s="549"/>
      <c r="DBS48" s="549"/>
      <c r="DBT48" s="549"/>
      <c r="DBU48" s="549"/>
      <c r="DBV48" s="549"/>
      <c r="DBW48" s="549"/>
      <c r="DBX48" s="549"/>
      <c r="DBY48" s="549"/>
      <c r="DBZ48" s="549"/>
      <c r="DCA48" s="549"/>
      <c r="DCB48" s="549"/>
      <c r="DCC48" s="549"/>
      <c r="DCD48" s="549"/>
      <c r="DCE48" s="549"/>
      <c r="DCF48" s="549"/>
      <c r="DCG48" s="549"/>
      <c r="DCH48" s="549"/>
      <c r="DCI48" s="549"/>
      <c r="DCJ48" s="549"/>
      <c r="DCK48" s="549"/>
      <c r="DCL48" s="549"/>
      <c r="DCM48" s="549"/>
      <c r="DCN48" s="549"/>
      <c r="DCO48" s="549"/>
      <c r="DCP48" s="549"/>
      <c r="DCQ48" s="549"/>
      <c r="DCR48" s="549"/>
      <c r="DCS48" s="549"/>
      <c r="DCT48" s="549"/>
      <c r="DCU48" s="549"/>
      <c r="DCV48" s="549"/>
      <c r="DCW48" s="549"/>
      <c r="DCX48" s="549"/>
      <c r="DCY48" s="549"/>
      <c r="DCZ48" s="549"/>
      <c r="DDA48" s="549"/>
      <c r="DDB48" s="549"/>
      <c r="DDC48" s="549"/>
      <c r="DDD48" s="549"/>
      <c r="DDE48" s="549"/>
      <c r="DDF48" s="549"/>
      <c r="DDG48" s="549"/>
      <c r="DDH48" s="549"/>
      <c r="DDI48" s="549"/>
      <c r="DDJ48" s="549"/>
      <c r="DDK48" s="549"/>
      <c r="DDL48" s="549"/>
      <c r="DDM48" s="549"/>
      <c r="DDN48" s="549"/>
      <c r="DDO48" s="549"/>
      <c r="DDP48" s="549"/>
      <c r="DDQ48" s="549"/>
      <c r="DDR48" s="549"/>
      <c r="DDS48" s="549"/>
      <c r="DDT48" s="549"/>
      <c r="DDU48" s="549"/>
      <c r="DDV48" s="549"/>
      <c r="DDW48" s="549"/>
      <c r="DDX48" s="549"/>
      <c r="DDY48" s="549"/>
      <c r="DDZ48" s="549"/>
      <c r="DEA48" s="549"/>
      <c r="DEB48" s="549"/>
      <c r="DEC48" s="549"/>
      <c r="DED48" s="549"/>
      <c r="DEE48" s="549"/>
      <c r="DEF48" s="549"/>
      <c r="DEG48" s="549"/>
      <c r="DEH48" s="549"/>
      <c r="DEI48" s="549"/>
      <c r="DEJ48" s="549"/>
      <c r="DEK48" s="549"/>
      <c r="DEL48" s="549"/>
      <c r="DEM48" s="549"/>
      <c r="DEN48" s="549"/>
      <c r="DEO48" s="549"/>
      <c r="DEP48" s="549"/>
      <c r="DEQ48" s="549"/>
      <c r="DER48" s="549"/>
      <c r="DES48" s="549"/>
      <c r="DET48" s="549"/>
      <c r="DEU48" s="549"/>
      <c r="DEV48" s="549"/>
      <c r="DEW48" s="549"/>
      <c r="DEX48" s="549"/>
      <c r="DEY48" s="549"/>
      <c r="DEZ48" s="549"/>
      <c r="DFA48" s="549"/>
      <c r="DFB48" s="549"/>
      <c r="DFC48" s="549"/>
      <c r="DFD48" s="549"/>
      <c r="DFE48" s="549"/>
      <c r="DFF48" s="549"/>
      <c r="DFG48" s="549"/>
      <c r="DFH48" s="549"/>
      <c r="DFI48" s="549"/>
      <c r="DFJ48" s="549"/>
      <c r="DFK48" s="549"/>
      <c r="DFL48" s="549"/>
      <c r="DFM48" s="549"/>
      <c r="DFN48" s="549"/>
      <c r="DFO48" s="549"/>
      <c r="DFP48" s="549"/>
      <c r="DFQ48" s="549"/>
      <c r="DFR48" s="549"/>
      <c r="DFS48" s="549"/>
      <c r="DFT48" s="549"/>
      <c r="DFU48" s="549"/>
      <c r="DFV48" s="549"/>
      <c r="DFW48" s="549"/>
      <c r="DFX48" s="549"/>
      <c r="DFY48" s="549"/>
      <c r="DFZ48" s="549"/>
      <c r="DGA48" s="549"/>
      <c r="DGB48" s="549"/>
      <c r="DGC48" s="549"/>
      <c r="DGD48" s="549"/>
      <c r="DGE48" s="549"/>
      <c r="DGF48" s="549"/>
      <c r="DGG48" s="549"/>
      <c r="DGH48" s="549"/>
      <c r="DGI48" s="549"/>
      <c r="DGJ48" s="549"/>
      <c r="DGK48" s="549"/>
      <c r="DGL48" s="549"/>
      <c r="DGM48" s="549"/>
      <c r="DGN48" s="549"/>
      <c r="DGO48" s="549"/>
      <c r="DGP48" s="549"/>
      <c r="DGQ48" s="549"/>
      <c r="DGR48" s="549"/>
      <c r="DGS48" s="549"/>
      <c r="DGT48" s="549"/>
      <c r="DGU48" s="549"/>
      <c r="DGV48" s="549"/>
      <c r="DGW48" s="549"/>
      <c r="DGX48" s="549"/>
      <c r="DGY48" s="549"/>
      <c r="DGZ48" s="549"/>
      <c r="DHA48" s="549"/>
      <c r="DHB48" s="549"/>
      <c r="DHC48" s="549"/>
      <c r="DHD48" s="549"/>
      <c r="DHE48" s="549"/>
      <c r="DHF48" s="549"/>
      <c r="DHG48" s="549"/>
      <c r="DHH48" s="549"/>
      <c r="DHI48" s="549"/>
      <c r="DHJ48" s="549"/>
      <c r="DHK48" s="549"/>
      <c r="DHL48" s="549"/>
      <c r="DHM48" s="549"/>
      <c r="DHN48" s="549"/>
      <c r="DHO48" s="549"/>
      <c r="DHP48" s="549"/>
      <c r="DHQ48" s="549"/>
      <c r="DHR48" s="549"/>
      <c r="DHS48" s="549"/>
      <c r="DHT48" s="549"/>
      <c r="DHU48" s="549"/>
      <c r="DHV48" s="549"/>
      <c r="DHW48" s="549"/>
      <c r="DHX48" s="549"/>
      <c r="DHY48" s="549"/>
      <c r="DHZ48" s="549"/>
      <c r="DIA48" s="549"/>
      <c r="DIB48" s="549"/>
      <c r="DIC48" s="549"/>
      <c r="DID48" s="549"/>
      <c r="DIE48" s="549"/>
      <c r="DIF48" s="549"/>
      <c r="DIG48" s="549"/>
      <c r="DIH48" s="549"/>
      <c r="DII48" s="549"/>
      <c r="DIJ48" s="549"/>
      <c r="DIK48" s="549"/>
      <c r="DIL48" s="549"/>
      <c r="DIM48" s="549"/>
      <c r="DIN48" s="549"/>
      <c r="DIO48" s="549"/>
      <c r="DIP48" s="549"/>
      <c r="DIQ48" s="549"/>
      <c r="DIR48" s="549"/>
      <c r="DIS48" s="549"/>
      <c r="DIT48" s="549"/>
      <c r="DIU48" s="549"/>
      <c r="DIV48" s="549"/>
      <c r="DIW48" s="549"/>
      <c r="DIX48" s="549"/>
      <c r="DIY48" s="549"/>
      <c r="DIZ48" s="549"/>
      <c r="DJA48" s="549"/>
      <c r="DJB48" s="549"/>
      <c r="DJC48" s="549"/>
      <c r="DJD48" s="549"/>
      <c r="DJE48" s="549"/>
      <c r="DJF48" s="549"/>
      <c r="DJG48" s="549"/>
      <c r="DJH48" s="549"/>
      <c r="DJI48" s="549"/>
      <c r="DJJ48" s="549"/>
      <c r="DJK48" s="549"/>
      <c r="DJL48" s="549"/>
      <c r="DJM48" s="549"/>
      <c r="DJN48" s="549"/>
      <c r="DJO48" s="549"/>
      <c r="DJP48" s="549"/>
      <c r="DJQ48" s="549"/>
      <c r="DJR48" s="549"/>
      <c r="DJS48" s="549"/>
      <c r="DJT48" s="549"/>
      <c r="DJU48" s="549"/>
      <c r="DJV48" s="549"/>
      <c r="DJW48" s="549"/>
      <c r="DJX48" s="549"/>
      <c r="DJY48" s="549"/>
      <c r="DJZ48" s="549"/>
      <c r="DKA48" s="549"/>
      <c r="DKB48" s="549"/>
      <c r="DKC48" s="549"/>
      <c r="DKD48" s="549"/>
      <c r="DKE48" s="549"/>
      <c r="DKF48" s="549"/>
      <c r="DKG48" s="549"/>
      <c r="DKH48" s="549"/>
      <c r="DKI48" s="549"/>
      <c r="DKJ48" s="549"/>
      <c r="DKK48" s="549"/>
      <c r="DKL48" s="549"/>
      <c r="DKM48" s="549"/>
      <c r="DKN48" s="549"/>
      <c r="DKO48" s="549"/>
      <c r="DKP48" s="549"/>
      <c r="DKQ48" s="549"/>
      <c r="DKR48" s="549"/>
      <c r="DKS48" s="549"/>
      <c r="DKT48" s="549"/>
      <c r="DKU48" s="549"/>
      <c r="DKV48" s="549"/>
      <c r="DKW48" s="549"/>
      <c r="DKX48" s="549"/>
      <c r="DKY48" s="549"/>
      <c r="DKZ48" s="549"/>
      <c r="DLA48" s="549"/>
      <c r="DLB48" s="549"/>
      <c r="DLC48" s="549"/>
      <c r="DLD48" s="549"/>
      <c r="DLE48" s="549"/>
      <c r="DLF48" s="549"/>
      <c r="DLG48" s="549"/>
      <c r="DLH48" s="549"/>
      <c r="DLI48" s="549"/>
      <c r="DLJ48" s="549"/>
      <c r="DLK48" s="549"/>
      <c r="DLL48" s="549"/>
      <c r="DLM48" s="549"/>
      <c r="DLN48" s="549"/>
      <c r="DLO48" s="549"/>
      <c r="DLP48" s="549"/>
      <c r="DLQ48" s="549"/>
      <c r="DLR48" s="549"/>
      <c r="DLS48" s="549"/>
      <c r="DLT48" s="549"/>
      <c r="DLU48" s="549"/>
      <c r="DLV48" s="549"/>
      <c r="DLW48" s="549"/>
      <c r="DLX48" s="549"/>
      <c r="DLY48" s="549"/>
      <c r="DLZ48" s="549"/>
      <c r="DMA48" s="549"/>
      <c r="DMB48" s="549"/>
      <c r="DMC48" s="549"/>
      <c r="DMD48" s="549"/>
      <c r="DME48" s="549"/>
      <c r="DMF48" s="549"/>
      <c r="DMG48" s="549"/>
      <c r="DMH48" s="549"/>
      <c r="DMI48" s="549"/>
      <c r="DMJ48" s="549"/>
      <c r="DMK48" s="549"/>
      <c r="DML48" s="549"/>
      <c r="DMM48" s="549"/>
      <c r="DMN48" s="549"/>
      <c r="DMO48" s="549"/>
      <c r="DMP48" s="549"/>
      <c r="DMQ48" s="549"/>
      <c r="DMR48" s="549"/>
      <c r="DMS48" s="549"/>
      <c r="DMT48" s="549"/>
      <c r="DMU48" s="549"/>
      <c r="DMV48" s="549"/>
      <c r="DMW48" s="549"/>
      <c r="DMX48" s="549"/>
      <c r="DMY48" s="549"/>
      <c r="DMZ48" s="549"/>
      <c r="DNA48" s="549"/>
      <c r="DNB48" s="549"/>
      <c r="DNC48" s="549"/>
      <c r="DND48" s="549"/>
      <c r="DNE48" s="549"/>
      <c r="DNF48" s="549"/>
      <c r="DNG48" s="549"/>
      <c r="DNH48" s="549"/>
      <c r="DNI48" s="549"/>
      <c r="DNJ48" s="549"/>
      <c r="DNK48" s="549"/>
      <c r="DNL48" s="549"/>
      <c r="DNM48" s="549"/>
      <c r="DNN48" s="549"/>
      <c r="DNO48" s="549"/>
      <c r="DNP48" s="549"/>
      <c r="DNQ48" s="549"/>
      <c r="DNR48" s="549"/>
      <c r="DNS48" s="549"/>
      <c r="DNT48" s="549"/>
      <c r="DNU48" s="549"/>
      <c r="DNV48" s="549"/>
      <c r="DNW48" s="549"/>
      <c r="DNX48" s="549"/>
      <c r="DNY48" s="549"/>
      <c r="DNZ48" s="549"/>
      <c r="DOA48" s="549"/>
      <c r="DOB48" s="549"/>
      <c r="DOC48" s="549"/>
      <c r="DOD48" s="549"/>
      <c r="DOE48" s="549"/>
      <c r="DOF48" s="549"/>
      <c r="DOG48" s="549"/>
      <c r="DOH48" s="549"/>
      <c r="DOI48" s="549"/>
      <c r="DOJ48" s="549"/>
      <c r="DOK48" s="549"/>
      <c r="DOL48" s="549"/>
      <c r="DOM48" s="549"/>
      <c r="DON48" s="549"/>
      <c r="DOO48" s="549"/>
      <c r="DOP48" s="549"/>
      <c r="DOQ48" s="549"/>
      <c r="DOR48" s="549"/>
      <c r="DOS48" s="549"/>
      <c r="DOT48" s="549"/>
      <c r="DOU48" s="549"/>
      <c r="DOV48" s="549"/>
      <c r="DOW48" s="549"/>
      <c r="DOX48" s="549"/>
      <c r="DOY48" s="549"/>
      <c r="DOZ48" s="549"/>
      <c r="DPA48" s="549"/>
      <c r="DPB48" s="549"/>
      <c r="DPC48" s="549"/>
      <c r="DPD48" s="549"/>
      <c r="DPE48" s="549"/>
      <c r="DPF48" s="549"/>
      <c r="DPG48" s="549"/>
      <c r="DPH48" s="549"/>
      <c r="DPI48" s="549"/>
      <c r="DPJ48" s="549"/>
      <c r="DPK48" s="549"/>
      <c r="DPL48" s="549"/>
      <c r="DPM48" s="549"/>
      <c r="DPN48" s="549"/>
      <c r="DPO48" s="549"/>
      <c r="DPP48" s="549"/>
      <c r="DPQ48" s="549"/>
      <c r="DPR48" s="549"/>
      <c r="DPS48" s="549"/>
      <c r="DPT48" s="549"/>
      <c r="DPU48" s="549"/>
      <c r="DPV48" s="549"/>
      <c r="DPW48" s="549"/>
      <c r="DPX48" s="549"/>
      <c r="DPY48" s="549"/>
      <c r="DPZ48" s="549"/>
      <c r="DQA48" s="549"/>
      <c r="DQB48" s="549"/>
      <c r="DQC48" s="549"/>
      <c r="DQD48" s="549"/>
      <c r="DQE48" s="549"/>
      <c r="DQF48" s="549"/>
      <c r="DQG48" s="549"/>
      <c r="DQH48" s="549"/>
      <c r="DQI48" s="549"/>
      <c r="DQJ48" s="549"/>
      <c r="DQK48" s="549"/>
      <c r="DQL48" s="549"/>
      <c r="DQM48" s="549"/>
      <c r="DQN48" s="549"/>
      <c r="DQO48" s="549"/>
      <c r="DQP48" s="549"/>
      <c r="DQQ48" s="549"/>
      <c r="DQR48" s="549"/>
      <c r="DQS48" s="549"/>
      <c r="DQT48" s="549"/>
      <c r="DQU48" s="549"/>
      <c r="DQV48" s="549"/>
      <c r="DQW48" s="549"/>
      <c r="DQX48" s="549"/>
      <c r="DQY48" s="549"/>
      <c r="DQZ48" s="549"/>
      <c r="DRA48" s="549"/>
      <c r="DRB48" s="549"/>
      <c r="DRC48" s="549"/>
      <c r="DRD48" s="549"/>
      <c r="DRE48" s="549"/>
      <c r="DRF48" s="549"/>
      <c r="DRG48" s="549"/>
      <c r="DRH48" s="549"/>
      <c r="DRI48" s="549"/>
      <c r="DRJ48" s="549"/>
      <c r="DRK48" s="549"/>
      <c r="DRL48" s="549"/>
      <c r="DRM48" s="549"/>
      <c r="DRN48" s="549"/>
      <c r="DRO48" s="549"/>
      <c r="DRP48" s="549"/>
      <c r="DRQ48" s="549"/>
      <c r="DRR48" s="549"/>
      <c r="DRS48" s="549"/>
      <c r="DRT48" s="549"/>
      <c r="DRU48" s="549"/>
      <c r="DRV48" s="549"/>
      <c r="DRW48" s="549"/>
      <c r="DRX48" s="549"/>
      <c r="DRY48" s="549"/>
      <c r="DRZ48" s="549"/>
      <c r="DSA48" s="549"/>
      <c r="DSB48" s="549"/>
      <c r="DSC48" s="549"/>
      <c r="DSD48" s="549"/>
      <c r="DSE48" s="549"/>
      <c r="DSF48" s="549"/>
      <c r="DSG48" s="549"/>
      <c r="DSH48" s="549"/>
      <c r="DSI48" s="549"/>
      <c r="DSJ48" s="549"/>
      <c r="DSK48" s="549"/>
      <c r="DSL48" s="549"/>
      <c r="DSM48" s="549"/>
      <c r="DSN48" s="549"/>
      <c r="DSO48" s="549"/>
      <c r="DSP48" s="549"/>
      <c r="DSQ48" s="549"/>
      <c r="DSR48" s="549"/>
      <c r="DSS48" s="549"/>
      <c r="DST48" s="549"/>
      <c r="DSU48" s="549"/>
      <c r="DSV48" s="549"/>
      <c r="DSW48" s="549"/>
      <c r="DSX48" s="549"/>
      <c r="DSY48" s="549"/>
      <c r="DSZ48" s="549"/>
      <c r="DTA48" s="549"/>
      <c r="DTB48" s="549"/>
      <c r="DTC48" s="549"/>
      <c r="DTD48" s="549"/>
      <c r="DTE48" s="549"/>
      <c r="DTF48" s="549"/>
      <c r="DTG48" s="549"/>
      <c r="DTH48" s="549"/>
      <c r="DTI48" s="549"/>
      <c r="DTJ48" s="549"/>
      <c r="DTK48" s="549"/>
      <c r="DTL48" s="549"/>
      <c r="DTM48" s="549"/>
      <c r="DTN48" s="549"/>
      <c r="DTO48" s="549"/>
      <c r="DTP48" s="549"/>
      <c r="DTQ48" s="549"/>
      <c r="DTR48" s="549"/>
      <c r="DTS48" s="549"/>
      <c r="DTT48" s="549"/>
      <c r="DTU48" s="549"/>
      <c r="DTV48" s="549"/>
      <c r="DTW48" s="549"/>
      <c r="DTX48" s="549"/>
      <c r="DTY48" s="549"/>
      <c r="DTZ48" s="549"/>
      <c r="DUA48" s="549"/>
      <c r="DUB48" s="549"/>
      <c r="DUC48" s="549"/>
      <c r="DUD48" s="549"/>
      <c r="DUE48" s="549"/>
      <c r="DUF48" s="549"/>
      <c r="DUG48" s="549"/>
      <c r="DUH48" s="549"/>
      <c r="DUI48" s="549"/>
      <c r="DUJ48" s="549"/>
      <c r="DUK48" s="549"/>
      <c r="DUL48" s="549"/>
      <c r="DUM48" s="549"/>
      <c r="DUN48" s="549"/>
      <c r="DUO48" s="549"/>
      <c r="DUP48" s="549"/>
      <c r="DUQ48" s="549"/>
      <c r="DUR48" s="549"/>
      <c r="DUS48" s="549"/>
      <c r="DUT48" s="549"/>
      <c r="DUU48" s="549"/>
      <c r="DUV48" s="549"/>
      <c r="DUW48" s="549"/>
      <c r="DUX48" s="549"/>
      <c r="DUY48" s="549"/>
      <c r="DUZ48" s="549"/>
      <c r="DVA48" s="549"/>
      <c r="DVB48" s="549"/>
      <c r="DVC48" s="549"/>
      <c r="DVD48" s="549"/>
      <c r="DVE48" s="549"/>
      <c r="DVF48" s="549"/>
      <c r="DVG48" s="549"/>
      <c r="DVH48" s="549"/>
      <c r="DVI48" s="549"/>
      <c r="DVJ48" s="549"/>
      <c r="DVK48" s="549"/>
      <c r="DVL48" s="549"/>
      <c r="DVM48" s="549"/>
      <c r="DVN48" s="549"/>
      <c r="DVO48" s="549"/>
      <c r="DVP48" s="549"/>
      <c r="DVQ48" s="549"/>
      <c r="DVR48" s="549"/>
      <c r="DVS48" s="549"/>
      <c r="DVT48" s="549"/>
      <c r="DVU48" s="549"/>
      <c r="DVV48" s="549"/>
      <c r="DVW48" s="549"/>
      <c r="DVX48" s="549"/>
      <c r="DVY48" s="549"/>
      <c r="DVZ48" s="549"/>
      <c r="DWA48" s="549"/>
      <c r="DWB48" s="549"/>
      <c r="DWC48" s="549"/>
      <c r="DWD48" s="549"/>
      <c r="DWE48" s="549"/>
      <c r="DWF48" s="549"/>
      <c r="DWG48" s="549"/>
      <c r="DWH48" s="549"/>
      <c r="DWI48" s="549"/>
      <c r="DWJ48" s="549"/>
      <c r="DWK48" s="549"/>
      <c r="DWL48" s="549"/>
      <c r="DWM48" s="549"/>
      <c r="DWN48" s="549"/>
      <c r="DWO48" s="549"/>
      <c r="DWP48" s="549"/>
      <c r="DWQ48" s="549"/>
      <c r="DWR48" s="549"/>
      <c r="DWS48" s="549"/>
      <c r="DWT48" s="549"/>
      <c r="DWU48" s="549"/>
      <c r="DWV48" s="549"/>
      <c r="DWW48" s="549"/>
      <c r="DWX48" s="549"/>
      <c r="DWY48" s="549"/>
      <c r="DWZ48" s="549"/>
      <c r="DXA48" s="549"/>
      <c r="DXB48" s="549"/>
      <c r="DXC48" s="549"/>
      <c r="DXD48" s="549"/>
      <c r="DXE48" s="549"/>
      <c r="DXF48" s="549"/>
      <c r="DXG48" s="549"/>
      <c r="DXH48" s="549"/>
      <c r="DXI48" s="549"/>
      <c r="DXJ48" s="549"/>
      <c r="DXK48" s="549"/>
      <c r="DXL48" s="549"/>
      <c r="DXM48" s="549"/>
      <c r="DXN48" s="549"/>
      <c r="DXO48" s="549"/>
      <c r="DXP48" s="549"/>
      <c r="DXQ48" s="549"/>
      <c r="DXR48" s="549"/>
      <c r="DXS48" s="549"/>
      <c r="DXT48" s="549"/>
      <c r="DXU48" s="549"/>
      <c r="DXV48" s="549"/>
      <c r="DXW48" s="549"/>
      <c r="DXX48" s="549"/>
      <c r="DXY48" s="549"/>
      <c r="DXZ48" s="549"/>
      <c r="DYA48" s="549"/>
      <c r="DYB48" s="549"/>
      <c r="DYC48" s="549"/>
      <c r="DYD48" s="549"/>
      <c r="DYE48" s="549"/>
      <c r="DYF48" s="549"/>
      <c r="DYG48" s="549"/>
      <c r="DYH48" s="549"/>
      <c r="DYI48" s="549"/>
      <c r="DYJ48" s="549"/>
      <c r="DYK48" s="549"/>
      <c r="DYL48" s="549"/>
      <c r="DYM48" s="549"/>
      <c r="DYN48" s="549"/>
      <c r="DYO48" s="549"/>
      <c r="DYP48" s="549"/>
      <c r="DYQ48" s="549"/>
      <c r="DYR48" s="549"/>
      <c r="DYS48" s="549"/>
      <c r="DYT48" s="549"/>
      <c r="DYU48" s="549"/>
      <c r="DYV48" s="549"/>
      <c r="DYW48" s="549"/>
      <c r="DYX48" s="549"/>
      <c r="DYY48" s="549"/>
      <c r="DYZ48" s="549"/>
      <c r="DZA48" s="549"/>
      <c r="DZB48" s="549"/>
      <c r="DZC48" s="549"/>
      <c r="DZD48" s="549"/>
      <c r="DZE48" s="549"/>
      <c r="DZF48" s="549"/>
      <c r="DZG48" s="549"/>
      <c r="DZH48" s="549"/>
      <c r="DZI48" s="549"/>
      <c r="DZJ48" s="549"/>
      <c r="DZK48" s="549"/>
      <c r="DZL48" s="549"/>
      <c r="DZM48" s="549"/>
      <c r="DZN48" s="549"/>
      <c r="DZO48" s="549"/>
      <c r="DZP48" s="549"/>
      <c r="DZQ48" s="549"/>
      <c r="DZR48" s="549"/>
      <c r="DZS48" s="549"/>
      <c r="DZT48" s="549"/>
      <c r="DZU48" s="549"/>
      <c r="DZV48" s="549"/>
      <c r="DZW48" s="549"/>
      <c r="DZX48" s="549"/>
      <c r="DZY48" s="549"/>
      <c r="DZZ48" s="549"/>
      <c r="EAA48" s="549"/>
      <c r="EAB48" s="549"/>
      <c r="EAC48" s="549"/>
      <c r="EAD48" s="549"/>
      <c r="EAE48" s="549"/>
      <c r="EAF48" s="549"/>
      <c r="EAG48" s="549"/>
      <c r="EAH48" s="549"/>
      <c r="EAI48" s="549"/>
      <c r="EAJ48" s="549"/>
      <c r="EAK48" s="549"/>
      <c r="EAL48" s="549"/>
      <c r="EAM48" s="549"/>
      <c r="EAN48" s="549"/>
      <c r="EAO48" s="549"/>
      <c r="EAP48" s="549"/>
      <c r="EAQ48" s="549"/>
      <c r="EAR48" s="549"/>
      <c r="EAS48" s="549"/>
      <c r="EAT48" s="549"/>
      <c r="EAU48" s="549"/>
      <c r="EAV48" s="549"/>
      <c r="EAW48" s="549"/>
      <c r="EAX48" s="549"/>
      <c r="EAY48" s="549"/>
      <c r="EAZ48" s="549"/>
      <c r="EBA48" s="549"/>
      <c r="EBB48" s="549"/>
      <c r="EBC48" s="549"/>
      <c r="EBD48" s="549"/>
      <c r="EBE48" s="549"/>
      <c r="EBF48" s="549"/>
      <c r="EBG48" s="549"/>
      <c r="EBH48" s="549"/>
      <c r="EBI48" s="549"/>
      <c r="EBJ48" s="549"/>
      <c r="EBK48" s="549"/>
      <c r="EBL48" s="549"/>
      <c r="EBM48" s="549"/>
      <c r="EBN48" s="549"/>
      <c r="EBO48" s="549"/>
      <c r="EBP48" s="549"/>
      <c r="EBQ48" s="549"/>
      <c r="EBR48" s="549"/>
      <c r="EBS48" s="549"/>
      <c r="EBT48" s="549"/>
      <c r="EBU48" s="549"/>
      <c r="EBV48" s="549"/>
      <c r="EBW48" s="549"/>
      <c r="EBX48" s="549"/>
      <c r="EBY48" s="549"/>
      <c r="EBZ48" s="549"/>
      <c r="ECA48" s="549"/>
      <c r="ECB48" s="549"/>
      <c r="ECC48" s="549"/>
      <c r="ECD48" s="549"/>
      <c r="ECE48" s="549"/>
      <c r="ECF48" s="549"/>
      <c r="ECG48" s="549"/>
      <c r="ECH48" s="549"/>
      <c r="ECI48" s="549"/>
      <c r="ECJ48" s="549"/>
      <c r="ECK48" s="549"/>
      <c r="ECL48" s="549"/>
      <c r="ECM48" s="549"/>
      <c r="ECN48" s="549"/>
      <c r="ECO48" s="549"/>
      <c r="ECP48" s="549"/>
      <c r="ECQ48" s="549"/>
      <c r="ECR48" s="549"/>
      <c r="ECS48" s="549"/>
      <c r="ECT48" s="549"/>
      <c r="ECU48" s="549"/>
      <c r="ECV48" s="549"/>
      <c r="ECW48" s="549"/>
      <c r="ECX48" s="549"/>
      <c r="ECY48" s="549"/>
      <c r="ECZ48" s="549"/>
      <c r="EDA48" s="549"/>
      <c r="EDB48" s="549"/>
      <c r="EDC48" s="549"/>
      <c r="EDD48" s="549"/>
      <c r="EDE48" s="549"/>
      <c r="EDF48" s="549"/>
      <c r="EDG48" s="549"/>
      <c r="EDH48" s="549"/>
      <c r="EDI48" s="549"/>
      <c r="EDJ48" s="549"/>
      <c r="EDK48" s="549"/>
      <c r="EDL48" s="549"/>
      <c r="EDM48" s="549"/>
      <c r="EDN48" s="549"/>
      <c r="EDO48" s="549"/>
      <c r="EDP48" s="549"/>
      <c r="EDQ48" s="549"/>
      <c r="EDR48" s="549"/>
      <c r="EDS48" s="549"/>
      <c r="EDT48" s="549"/>
      <c r="EDU48" s="549"/>
      <c r="EDV48" s="549"/>
      <c r="EDW48" s="549"/>
      <c r="EDX48" s="549"/>
      <c r="EDY48" s="549"/>
      <c r="EDZ48" s="549"/>
      <c r="EEA48" s="549"/>
      <c r="EEB48" s="549"/>
      <c r="EEC48" s="549"/>
      <c r="EED48" s="549"/>
      <c r="EEE48" s="549"/>
      <c r="EEF48" s="549"/>
      <c r="EEG48" s="549"/>
      <c r="EEH48" s="549"/>
      <c r="EEI48" s="549"/>
      <c r="EEJ48" s="549"/>
      <c r="EEK48" s="549"/>
      <c r="EEL48" s="549"/>
      <c r="EEM48" s="549"/>
      <c r="EEN48" s="549"/>
      <c r="EEO48" s="549"/>
      <c r="EEP48" s="549"/>
      <c r="EEQ48" s="549"/>
      <c r="EER48" s="549"/>
      <c r="EES48" s="549"/>
      <c r="EET48" s="549"/>
      <c r="EEU48" s="549"/>
      <c r="EEV48" s="549"/>
      <c r="EEW48" s="549"/>
      <c r="EEX48" s="549"/>
      <c r="EEY48" s="549"/>
      <c r="EEZ48" s="549"/>
      <c r="EFA48" s="549"/>
      <c r="EFB48" s="549"/>
      <c r="EFC48" s="549"/>
      <c r="EFD48" s="549"/>
      <c r="EFE48" s="549"/>
      <c r="EFF48" s="549"/>
      <c r="EFG48" s="549"/>
      <c r="EFH48" s="549"/>
      <c r="EFI48" s="549"/>
      <c r="EFJ48" s="549"/>
      <c r="EFK48" s="549"/>
      <c r="EFL48" s="549"/>
      <c r="EFM48" s="549"/>
      <c r="EFN48" s="549"/>
      <c r="EFO48" s="549"/>
      <c r="EFP48" s="549"/>
      <c r="EFQ48" s="549"/>
      <c r="EFR48" s="549"/>
      <c r="EFS48" s="549"/>
      <c r="EFT48" s="549"/>
      <c r="EFU48" s="549"/>
      <c r="EFV48" s="549"/>
      <c r="EFW48" s="549"/>
      <c r="EFX48" s="549"/>
      <c r="EFY48" s="549"/>
      <c r="EFZ48" s="549"/>
      <c r="EGA48" s="549"/>
      <c r="EGB48" s="549"/>
      <c r="EGC48" s="549"/>
      <c r="EGD48" s="549"/>
      <c r="EGE48" s="549"/>
      <c r="EGF48" s="549"/>
      <c r="EGG48" s="549"/>
      <c r="EGH48" s="549"/>
      <c r="EGI48" s="549"/>
      <c r="EGJ48" s="549"/>
      <c r="EGK48" s="549"/>
      <c r="EGL48" s="549"/>
      <c r="EGM48" s="549"/>
      <c r="EGN48" s="549"/>
      <c r="EGO48" s="549"/>
      <c r="EGP48" s="549"/>
      <c r="EGQ48" s="549"/>
      <c r="EGR48" s="549"/>
      <c r="EGS48" s="549"/>
      <c r="EGT48" s="549"/>
      <c r="EGU48" s="549"/>
      <c r="EGV48" s="549"/>
      <c r="EGW48" s="549"/>
      <c r="EGX48" s="549"/>
      <c r="EGY48" s="549"/>
      <c r="EGZ48" s="549"/>
      <c r="EHA48" s="549"/>
      <c r="EHB48" s="549"/>
      <c r="EHC48" s="549"/>
      <c r="EHD48" s="549"/>
      <c r="EHE48" s="549"/>
      <c r="EHF48" s="549"/>
      <c r="EHG48" s="549"/>
      <c r="EHH48" s="549"/>
      <c r="EHI48" s="549"/>
      <c r="EHJ48" s="549"/>
      <c r="EHK48" s="549"/>
      <c r="EHL48" s="549"/>
      <c r="EHM48" s="549"/>
      <c r="EHN48" s="549"/>
      <c r="EHO48" s="549"/>
      <c r="EHP48" s="549"/>
      <c r="EHQ48" s="549"/>
      <c r="EHR48" s="549"/>
      <c r="EHS48" s="549"/>
      <c r="EHT48" s="549"/>
      <c r="EHU48" s="549"/>
      <c r="EHV48" s="549"/>
      <c r="EHW48" s="549"/>
      <c r="EHX48" s="549"/>
      <c r="EHY48" s="549"/>
      <c r="EHZ48" s="549"/>
      <c r="EIA48" s="549"/>
      <c r="EIB48" s="549"/>
      <c r="EIC48" s="549"/>
      <c r="EID48" s="549"/>
      <c r="EIE48" s="549"/>
      <c r="EIF48" s="549"/>
      <c r="EIG48" s="549"/>
      <c r="EIH48" s="549"/>
      <c r="EII48" s="549"/>
      <c r="EIJ48" s="549"/>
      <c r="EIK48" s="549"/>
      <c r="EIL48" s="549"/>
      <c r="EIM48" s="549"/>
      <c r="EIN48" s="549"/>
      <c r="EIO48" s="549"/>
      <c r="EIP48" s="549"/>
      <c r="EIQ48" s="549"/>
      <c r="EIR48" s="549"/>
      <c r="EIS48" s="549"/>
      <c r="EIT48" s="549"/>
      <c r="EIU48" s="549"/>
      <c r="EIV48" s="549"/>
      <c r="EIW48" s="549"/>
      <c r="EIX48" s="549"/>
      <c r="EIY48" s="549"/>
      <c r="EIZ48" s="549"/>
      <c r="EJA48" s="549"/>
      <c r="EJB48" s="549"/>
      <c r="EJC48" s="549"/>
      <c r="EJD48" s="549"/>
      <c r="EJE48" s="549"/>
      <c r="EJF48" s="549"/>
      <c r="EJG48" s="549"/>
      <c r="EJH48" s="549"/>
      <c r="EJI48" s="549"/>
      <c r="EJJ48" s="549"/>
      <c r="EJK48" s="549"/>
      <c r="EJL48" s="549"/>
      <c r="EJM48" s="549"/>
      <c r="EJN48" s="549"/>
      <c r="EJO48" s="549"/>
      <c r="EJP48" s="549"/>
      <c r="EJQ48" s="549"/>
      <c r="EJR48" s="549"/>
      <c r="EJS48" s="549"/>
      <c r="EJT48" s="549"/>
      <c r="EJU48" s="549"/>
      <c r="EJV48" s="549"/>
      <c r="EJW48" s="549"/>
      <c r="EJX48" s="549"/>
      <c r="EJY48" s="549"/>
      <c r="EJZ48" s="549"/>
      <c r="EKA48" s="549"/>
      <c r="EKB48" s="549"/>
      <c r="EKC48" s="549"/>
      <c r="EKD48" s="549"/>
      <c r="EKE48" s="549"/>
      <c r="EKF48" s="549"/>
      <c r="EKG48" s="549"/>
      <c r="EKH48" s="549"/>
      <c r="EKI48" s="549"/>
      <c r="EKJ48" s="549"/>
      <c r="EKK48" s="549"/>
      <c r="EKL48" s="549"/>
      <c r="EKM48" s="549"/>
      <c r="EKN48" s="549"/>
      <c r="EKO48" s="549"/>
      <c r="EKP48" s="549"/>
      <c r="EKQ48" s="549"/>
      <c r="EKR48" s="549"/>
      <c r="EKS48" s="549"/>
      <c r="EKT48" s="549"/>
      <c r="EKU48" s="549"/>
      <c r="EKV48" s="549"/>
      <c r="EKW48" s="549"/>
      <c r="EKX48" s="549"/>
      <c r="EKY48" s="549"/>
      <c r="EKZ48" s="549"/>
      <c r="ELA48" s="549"/>
      <c r="ELB48" s="549"/>
      <c r="ELC48" s="549"/>
      <c r="ELD48" s="549"/>
      <c r="ELE48" s="549"/>
      <c r="ELF48" s="549"/>
      <c r="ELG48" s="549"/>
      <c r="ELH48" s="549"/>
      <c r="ELI48" s="549"/>
      <c r="ELJ48" s="549"/>
      <c r="ELK48" s="549"/>
      <c r="ELL48" s="549"/>
      <c r="ELM48" s="549"/>
      <c r="ELN48" s="549"/>
      <c r="ELO48" s="549"/>
      <c r="ELP48" s="549"/>
      <c r="ELQ48" s="549"/>
      <c r="ELR48" s="549"/>
      <c r="ELS48" s="549"/>
      <c r="ELT48" s="549"/>
      <c r="ELU48" s="549"/>
      <c r="ELV48" s="549"/>
      <c r="ELW48" s="549"/>
      <c r="ELX48" s="549"/>
      <c r="ELY48" s="549"/>
      <c r="ELZ48" s="549"/>
      <c r="EMA48" s="549"/>
      <c r="EMB48" s="549"/>
      <c r="EMC48" s="549"/>
      <c r="EMD48" s="549"/>
      <c r="EME48" s="549"/>
      <c r="EMF48" s="549"/>
      <c r="EMG48" s="549"/>
      <c r="EMH48" s="549"/>
      <c r="EMI48" s="549"/>
      <c r="EMJ48" s="549"/>
      <c r="EMK48" s="549"/>
      <c r="EML48" s="549"/>
      <c r="EMM48" s="549"/>
      <c r="EMN48" s="549"/>
      <c r="EMO48" s="549"/>
      <c r="EMP48" s="549"/>
      <c r="EMQ48" s="549"/>
      <c r="EMR48" s="549"/>
      <c r="EMS48" s="549"/>
      <c r="EMT48" s="549"/>
      <c r="EMU48" s="549"/>
      <c r="EMV48" s="549"/>
      <c r="EMW48" s="549"/>
      <c r="EMX48" s="549"/>
      <c r="EMY48" s="549"/>
      <c r="EMZ48" s="549"/>
      <c r="ENA48" s="549"/>
      <c r="ENB48" s="549"/>
      <c r="ENC48" s="549"/>
      <c r="END48" s="549"/>
      <c r="ENE48" s="549"/>
      <c r="ENF48" s="549"/>
      <c r="ENG48" s="549"/>
      <c r="ENH48" s="549"/>
      <c r="ENI48" s="549"/>
      <c r="ENJ48" s="549"/>
      <c r="ENK48" s="549"/>
      <c r="ENL48" s="549"/>
      <c r="ENM48" s="549"/>
      <c r="ENN48" s="549"/>
      <c r="ENO48" s="549"/>
      <c r="ENP48" s="549"/>
      <c r="ENQ48" s="549"/>
      <c r="ENR48" s="549"/>
      <c r="ENS48" s="549"/>
      <c r="ENT48" s="549"/>
      <c r="ENU48" s="549"/>
      <c r="ENV48" s="549"/>
      <c r="ENW48" s="549"/>
      <c r="ENX48" s="549"/>
      <c r="ENY48" s="549"/>
      <c r="ENZ48" s="549"/>
      <c r="EOA48" s="549"/>
      <c r="EOB48" s="549"/>
      <c r="EOC48" s="549"/>
      <c r="EOD48" s="549"/>
      <c r="EOE48" s="549"/>
      <c r="EOF48" s="549"/>
      <c r="EOG48" s="549"/>
      <c r="EOH48" s="549"/>
      <c r="EOI48" s="549"/>
      <c r="EOJ48" s="549"/>
      <c r="EOK48" s="549"/>
      <c r="EOL48" s="549"/>
      <c r="EOM48" s="549"/>
      <c r="EON48" s="549"/>
      <c r="EOO48" s="549"/>
      <c r="EOP48" s="549"/>
      <c r="EOQ48" s="549"/>
      <c r="EOR48" s="549"/>
      <c r="EOS48" s="549"/>
      <c r="EOT48" s="549"/>
      <c r="EOU48" s="549"/>
      <c r="EOV48" s="549"/>
      <c r="EOW48" s="549"/>
      <c r="EOX48" s="549"/>
      <c r="EOY48" s="549"/>
      <c r="EOZ48" s="549"/>
      <c r="EPA48" s="549"/>
      <c r="EPB48" s="549"/>
      <c r="EPC48" s="549"/>
      <c r="EPD48" s="549"/>
      <c r="EPE48" s="549"/>
      <c r="EPF48" s="549"/>
      <c r="EPG48" s="549"/>
      <c r="EPH48" s="549"/>
      <c r="EPI48" s="549"/>
      <c r="EPJ48" s="549"/>
      <c r="EPK48" s="549"/>
      <c r="EPL48" s="549"/>
      <c r="EPM48" s="549"/>
      <c r="EPN48" s="549"/>
      <c r="EPO48" s="549"/>
      <c r="EPP48" s="549"/>
      <c r="EPQ48" s="549"/>
      <c r="EPR48" s="549"/>
      <c r="EPS48" s="549"/>
      <c r="EPT48" s="549"/>
      <c r="EPU48" s="549"/>
      <c r="EPV48" s="549"/>
      <c r="EPW48" s="549"/>
      <c r="EPX48" s="549"/>
      <c r="EPY48" s="549"/>
      <c r="EPZ48" s="549"/>
      <c r="EQA48" s="549"/>
      <c r="EQB48" s="549"/>
      <c r="EQC48" s="549"/>
      <c r="EQD48" s="549"/>
      <c r="EQE48" s="549"/>
      <c r="EQF48" s="549"/>
      <c r="EQG48" s="549"/>
      <c r="EQH48" s="549"/>
      <c r="EQI48" s="549"/>
      <c r="EQJ48" s="549"/>
      <c r="EQK48" s="549"/>
      <c r="EQL48" s="549"/>
      <c r="EQM48" s="549"/>
      <c r="EQN48" s="549"/>
      <c r="EQO48" s="549"/>
      <c r="EQP48" s="549"/>
      <c r="EQQ48" s="549"/>
      <c r="EQR48" s="549"/>
      <c r="EQS48" s="549"/>
      <c r="EQT48" s="549"/>
      <c r="EQU48" s="549"/>
      <c r="EQV48" s="549"/>
      <c r="EQW48" s="549"/>
      <c r="EQX48" s="549"/>
      <c r="EQY48" s="549"/>
      <c r="EQZ48" s="549"/>
      <c r="ERA48" s="549"/>
      <c r="ERB48" s="549"/>
      <c r="ERC48" s="549"/>
      <c r="ERD48" s="549"/>
      <c r="ERE48" s="549"/>
      <c r="ERF48" s="549"/>
      <c r="ERG48" s="549"/>
      <c r="ERH48" s="549"/>
      <c r="ERI48" s="549"/>
      <c r="ERJ48" s="549"/>
      <c r="ERK48" s="549"/>
      <c r="ERL48" s="549"/>
      <c r="ERM48" s="549"/>
      <c r="ERN48" s="549"/>
      <c r="ERO48" s="549"/>
      <c r="ERP48" s="549"/>
      <c r="ERQ48" s="549"/>
      <c r="ERR48" s="549"/>
      <c r="ERS48" s="549"/>
      <c r="ERT48" s="549"/>
      <c r="ERU48" s="549"/>
      <c r="ERV48" s="549"/>
      <c r="ERW48" s="549"/>
      <c r="ERX48" s="549"/>
      <c r="ERY48" s="549"/>
      <c r="ERZ48" s="549"/>
      <c r="ESA48" s="549"/>
      <c r="ESB48" s="549"/>
      <c r="ESC48" s="549"/>
      <c r="ESD48" s="549"/>
      <c r="ESE48" s="549"/>
      <c r="ESF48" s="549"/>
      <c r="ESG48" s="549"/>
      <c r="ESH48" s="549"/>
      <c r="ESI48" s="549"/>
      <c r="ESJ48" s="549"/>
      <c r="ESK48" s="549"/>
      <c r="ESL48" s="549"/>
      <c r="ESM48" s="549"/>
      <c r="ESN48" s="549"/>
      <c r="ESO48" s="549"/>
      <c r="ESP48" s="549"/>
      <c r="ESQ48" s="549"/>
      <c r="ESR48" s="549"/>
      <c r="ESS48" s="549"/>
      <c r="EST48" s="549"/>
      <c r="ESU48" s="549"/>
      <c r="ESV48" s="549"/>
      <c r="ESW48" s="549"/>
      <c r="ESX48" s="549"/>
      <c r="ESY48" s="549"/>
      <c r="ESZ48" s="549"/>
      <c r="ETA48" s="549"/>
      <c r="ETB48" s="549"/>
      <c r="ETC48" s="549"/>
      <c r="ETD48" s="549"/>
      <c r="ETE48" s="549"/>
      <c r="ETF48" s="549"/>
      <c r="ETG48" s="549"/>
      <c r="ETH48" s="549"/>
      <c r="ETI48" s="549"/>
      <c r="ETJ48" s="549"/>
      <c r="ETK48" s="549"/>
      <c r="ETL48" s="549"/>
      <c r="ETM48" s="549"/>
      <c r="ETN48" s="549"/>
      <c r="ETO48" s="549"/>
      <c r="ETP48" s="549"/>
      <c r="ETQ48" s="549"/>
      <c r="ETR48" s="549"/>
      <c r="ETS48" s="549"/>
      <c r="ETT48" s="549"/>
      <c r="ETU48" s="549"/>
      <c r="ETV48" s="549"/>
      <c r="ETW48" s="549"/>
      <c r="ETX48" s="549"/>
      <c r="ETY48" s="549"/>
      <c r="ETZ48" s="549"/>
      <c r="EUA48" s="549"/>
      <c r="EUB48" s="549"/>
      <c r="EUC48" s="549"/>
      <c r="EUD48" s="549"/>
      <c r="EUE48" s="549"/>
      <c r="EUF48" s="549"/>
      <c r="EUG48" s="549"/>
      <c r="EUH48" s="549"/>
      <c r="EUI48" s="549"/>
      <c r="EUJ48" s="549"/>
      <c r="EUK48" s="549"/>
      <c r="EUL48" s="549"/>
      <c r="EUM48" s="549"/>
      <c r="EUN48" s="549"/>
      <c r="EUO48" s="549"/>
      <c r="EUP48" s="549"/>
      <c r="EUQ48" s="549"/>
      <c r="EUR48" s="549"/>
      <c r="EUS48" s="549"/>
      <c r="EUT48" s="549"/>
      <c r="EUU48" s="549"/>
      <c r="EUV48" s="549"/>
      <c r="EUW48" s="549"/>
      <c r="EUX48" s="549"/>
      <c r="EUY48" s="549"/>
      <c r="EUZ48" s="549"/>
      <c r="EVA48" s="549"/>
      <c r="EVB48" s="549"/>
      <c r="EVC48" s="549"/>
      <c r="EVD48" s="549"/>
      <c r="EVE48" s="549"/>
      <c r="EVF48" s="549"/>
      <c r="EVG48" s="549"/>
      <c r="EVH48" s="549"/>
      <c r="EVI48" s="549"/>
      <c r="EVJ48" s="549"/>
      <c r="EVK48" s="549"/>
      <c r="EVL48" s="549"/>
      <c r="EVM48" s="549"/>
      <c r="EVN48" s="549"/>
      <c r="EVO48" s="549"/>
      <c r="EVP48" s="549"/>
      <c r="EVQ48" s="549"/>
      <c r="EVR48" s="549"/>
      <c r="EVS48" s="549"/>
      <c r="EVT48" s="549"/>
      <c r="EVU48" s="549"/>
      <c r="EVV48" s="549"/>
      <c r="EVW48" s="549"/>
      <c r="EVX48" s="549"/>
      <c r="EVY48" s="549"/>
      <c r="EVZ48" s="549"/>
      <c r="EWA48" s="549"/>
      <c r="EWB48" s="549"/>
      <c r="EWC48" s="549"/>
      <c r="EWD48" s="549"/>
      <c r="EWE48" s="549"/>
      <c r="EWF48" s="549"/>
      <c r="EWG48" s="549"/>
      <c r="EWH48" s="549"/>
      <c r="EWI48" s="549"/>
      <c r="EWJ48" s="549"/>
      <c r="EWK48" s="549"/>
      <c r="EWL48" s="549"/>
      <c r="EWM48" s="549"/>
      <c r="EWN48" s="549"/>
      <c r="EWO48" s="549"/>
      <c r="EWP48" s="549"/>
      <c r="EWQ48" s="549"/>
      <c r="EWR48" s="549"/>
      <c r="EWS48" s="549"/>
      <c r="EWT48" s="549"/>
      <c r="EWU48" s="549"/>
      <c r="EWV48" s="549"/>
      <c r="EWW48" s="549"/>
      <c r="EWX48" s="549"/>
      <c r="EWY48" s="549"/>
      <c r="EWZ48" s="549"/>
      <c r="EXA48" s="549"/>
      <c r="EXB48" s="549"/>
      <c r="EXC48" s="549"/>
      <c r="EXD48" s="549"/>
      <c r="EXE48" s="549"/>
      <c r="EXF48" s="549"/>
      <c r="EXG48" s="549"/>
      <c r="EXH48" s="549"/>
      <c r="EXI48" s="549"/>
      <c r="EXJ48" s="549"/>
      <c r="EXK48" s="549"/>
      <c r="EXL48" s="549"/>
      <c r="EXM48" s="549"/>
      <c r="EXN48" s="549"/>
      <c r="EXO48" s="549"/>
      <c r="EXP48" s="549"/>
      <c r="EXQ48" s="549"/>
      <c r="EXR48" s="549"/>
      <c r="EXS48" s="549"/>
      <c r="EXT48" s="549"/>
      <c r="EXU48" s="549"/>
      <c r="EXV48" s="549"/>
      <c r="EXW48" s="549"/>
      <c r="EXX48" s="549"/>
      <c r="EXY48" s="549"/>
      <c r="EXZ48" s="549"/>
      <c r="EYA48" s="549"/>
      <c r="EYB48" s="549"/>
      <c r="EYC48" s="549"/>
      <c r="EYD48" s="549"/>
      <c r="EYE48" s="549"/>
      <c r="EYF48" s="549"/>
      <c r="EYG48" s="549"/>
      <c r="EYH48" s="549"/>
      <c r="EYI48" s="549"/>
      <c r="EYJ48" s="549"/>
      <c r="EYK48" s="549"/>
      <c r="EYL48" s="549"/>
      <c r="EYM48" s="549"/>
      <c r="EYN48" s="549"/>
      <c r="EYO48" s="549"/>
      <c r="EYP48" s="549"/>
      <c r="EYQ48" s="549"/>
      <c r="EYR48" s="549"/>
      <c r="EYS48" s="549"/>
      <c r="EYT48" s="549"/>
      <c r="EYU48" s="549"/>
      <c r="EYV48" s="549"/>
      <c r="EYW48" s="549"/>
      <c r="EYX48" s="549"/>
      <c r="EYY48" s="549"/>
      <c r="EYZ48" s="549"/>
      <c r="EZA48" s="549"/>
      <c r="EZB48" s="549"/>
      <c r="EZC48" s="549"/>
      <c r="EZD48" s="549"/>
      <c r="EZE48" s="549"/>
      <c r="EZF48" s="549"/>
      <c r="EZG48" s="549"/>
      <c r="EZH48" s="549"/>
      <c r="EZI48" s="549"/>
      <c r="EZJ48" s="549"/>
      <c r="EZK48" s="549"/>
      <c r="EZL48" s="549"/>
      <c r="EZM48" s="549"/>
      <c r="EZN48" s="549"/>
      <c r="EZO48" s="549"/>
      <c r="EZP48" s="549"/>
      <c r="EZQ48" s="549"/>
      <c r="EZR48" s="549"/>
      <c r="EZS48" s="549"/>
      <c r="EZT48" s="549"/>
      <c r="EZU48" s="549"/>
      <c r="EZV48" s="549"/>
      <c r="EZW48" s="549"/>
      <c r="EZX48" s="549"/>
      <c r="EZY48" s="549"/>
      <c r="EZZ48" s="549"/>
      <c r="FAA48" s="549"/>
      <c r="FAB48" s="549"/>
      <c r="FAC48" s="549"/>
      <c r="FAD48" s="549"/>
      <c r="FAE48" s="549"/>
      <c r="FAF48" s="549"/>
      <c r="FAG48" s="549"/>
      <c r="FAH48" s="549"/>
      <c r="FAI48" s="549"/>
      <c r="FAJ48" s="549"/>
      <c r="FAK48" s="549"/>
      <c r="FAL48" s="549"/>
      <c r="FAM48" s="549"/>
      <c r="FAN48" s="549"/>
      <c r="FAO48" s="549"/>
      <c r="FAP48" s="549"/>
      <c r="FAQ48" s="549"/>
      <c r="FAR48" s="549"/>
      <c r="FAS48" s="549"/>
      <c r="FAT48" s="549"/>
      <c r="FAU48" s="549"/>
      <c r="FAV48" s="549"/>
      <c r="FAW48" s="549"/>
      <c r="FAX48" s="549"/>
      <c r="FAY48" s="549"/>
      <c r="FAZ48" s="549"/>
      <c r="FBA48" s="549"/>
      <c r="FBB48" s="549"/>
      <c r="FBC48" s="549"/>
      <c r="FBD48" s="549"/>
      <c r="FBE48" s="549"/>
      <c r="FBF48" s="549"/>
      <c r="FBG48" s="549"/>
      <c r="FBH48" s="549"/>
      <c r="FBI48" s="549"/>
      <c r="FBJ48" s="549"/>
      <c r="FBK48" s="549"/>
      <c r="FBL48" s="549"/>
      <c r="FBM48" s="549"/>
      <c r="FBN48" s="549"/>
      <c r="FBO48" s="549"/>
      <c r="FBP48" s="549"/>
      <c r="FBQ48" s="549"/>
      <c r="FBR48" s="549"/>
      <c r="FBS48" s="549"/>
      <c r="FBT48" s="549"/>
      <c r="FBU48" s="549"/>
      <c r="FBV48" s="549"/>
      <c r="FBW48" s="549"/>
      <c r="FBX48" s="549"/>
      <c r="FBY48" s="549"/>
      <c r="FBZ48" s="549"/>
      <c r="FCA48" s="549"/>
      <c r="FCB48" s="549"/>
      <c r="FCC48" s="549"/>
      <c r="FCD48" s="549"/>
      <c r="FCE48" s="549"/>
      <c r="FCF48" s="549"/>
      <c r="FCG48" s="549"/>
      <c r="FCH48" s="549"/>
      <c r="FCI48" s="549"/>
      <c r="FCJ48" s="549"/>
      <c r="FCK48" s="549"/>
      <c r="FCL48" s="549"/>
      <c r="FCM48" s="549"/>
      <c r="FCN48" s="549"/>
      <c r="FCO48" s="549"/>
      <c r="FCP48" s="549"/>
      <c r="FCQ48" s="549"/>
      <c r="FCR48" s="549"/>
      <c r="FCS48" s="549"/>
      <c r="FCT48" s="549"/>
      <c r="FCU48" s="549"/>
      <c r="FCV48" s="549"/>
      <c r="FCW48" s="549"/>
      <c r="FCX48" s="549"/>
      <c r="FCY48" s="549"/>
      <c r="FCZ48" s="549"/>
      <c r="FDA48" s="549"/>
      <c r="FDB48" s="549"/>
      <c r="FDC48" s="549"/>
      <c r="FDD48" s="549"/>
      <c r="FDE48" s="549"/>
      <c r="FDF48" s="549"/>
      <c r="FDG48" s="549"/>
      <c r="FDH48" s="549"/>
      <c r="FDI48" s="549"/>
      <c r="FDJ48" s="549"/>
      <c r="FDK48" s="549"/>
      <c r="FDL48" s="549"/>
      <c r="FDM48" s="549"/>
      <c r="FDN48" s="549"/>
      <c r="FDO48" s="549"/>
      <c r="FDP48" s="549"/>
      <c r="FDQ48" s="549"/>
      <c r="FDR48" s="549"/>
      <c r="FDS48" s="549"/>
      <c r="FDT48" s="549"/>
      <c r="FDU48" s="549"/>
      <c r="FDV48" s="549"/>
      <c r="FDW48" s="549"/>
      <c r="FDX48" s="549"/>
      <c r="FDY48" s="549"/>
      <c r="FDZ48" s="549"/>
      <c r="FEA48" s="549"/>
      <c r="FEB48" s="549"/>
      <c r="FEC48" s="549"/>
      <c r="FED48" s="549"/>
      <c r="FEE48" s="549"/>
      <c r="FEF48" s="549"/>
      <c r="FEG48" s="549"/>
      <c r="FEH48" s="549"/>
      <c r="FEI48" s="549"/>
      <c r="FEJ48" s="549"/>
      <c r="FEK48" s="549"/>
      <c r="FEL48" s="549"/>
      <c r="FEM48" s="549"/>
      <c r="FEN48" s="549"/>
      <c r="FEO48" s="549"/>
      <c r="FEP48" s="549"/>
      <c r="FEQ48" s="549"/>
      <c r="FER48" s="549"/>
      <c r="FES48" s="549"/>
      <c r="FET48" s="549"/>
      <c r="FEU48" s="549"/>
      <c r="FEV48" s="549"/>
      <c r="FEW48" s="549"/>
      <c r="FEX48" s="549"/>
      <c r="FEY48" s="549"/>
      <c r="FEZ48" s="549"/>
      <c r="FFA48" s="549"/>
      <c r="FFB48" s="549"/>
      <c r="FFC48" s="549"/>
      <c r="FFD48" s="549"/>
      <c r="FFE48" s="549"/>
      <c r="FFF48" s="549"/>
      <c r="FFG48" s="549"/>
      <c r="FFH48" s="549"/>
      <c r="FFI48" s="549"/>
      <c r="FFJ48" s="549"/>
      <c r="FFK48" s="549"/>
      <c r="FFL48" s="549"/>
      <c r="FFM48" s="549"/>
      <c r="FFN48" s="549"/>
      <c r="FFO48" s="549"/>
      <c r="FFP48" s="549"/>
      <c r="FFQ48" s="549"/>
      <c r="FFR48" s="549"/>
      <c r="FFS48" s="549"/>
      <c r="FFT48" s="549"/>
      <c r="FFU48" s="549"/>
      <c r="FFV48" s="549"/>
      <c r="FFW48" s="549"/>
      <c r="FFX48" s="549"/>
      <c r="FFY48" s="549"/>
      <c r="FFZ48" s="549"/>
      <c r="FGA48" s="549"/>
      <c r="FGB48" s="549"/>
      <c r="FGC48" s="549"/>
      <c r="FGD48" s="549"/>
      <c r="FGE48" s="549"/>
      <c r="FGF48" s="549"/>
      <c r="FGG48" s="549"/>
      <c r="FGH48" s="549"/>
      <c r="FGI48" s="549"/>
      <c r="FGJ48" s="549"/>
      <c r="FGK48" s="549"/>
      <c r="FGL48" s="549"/>
      <c r="FGM48" s="549"/>
      <c r="FGN48" s="549"/>
      <c r="FGO48" s="549"/>
      <c r="FGP48" s="549"/>
      <c r="FGQ48" s="549"/>
      <c r="FGR48" s="549"/>
      <c r="FGS48" s="549"/>
      <c r="FGT48" s="549"/>
      <c r="FGU48" s="549"/>
      <c r="FGV48" s="549"/>
      <c r="FGW48" s="549"/>
      <c r="FGX48" s="549"/>
      <c r="FGY48" s="549"/>
      <c r="FGZ48" s="549"/>
      <c r="FHA48" s="549"/>
      <c r="FHB48" s="549"/>
      <c r="FHC48" s="549"/>
      <c r="FHD48" s="549"/>
      <c r="FHE48" s="549"/>
      <c r="FHF48" s="549"/>
      <c r="FHG48" s="549"/>
      <c r="FHH48" s="549"/>
      <c r="FHI48" s="549"/>
      <c r="FHJ48" s="549"/>
      <c r="FHK48" s="549"/>
      <c r="FHL48" s="549"/>
      <c r="FHM48" s="549"/>
      <c r="FHN48" s="549"/>
      <c r="FHO48" s="549"/>
      <c r="FHP48" s="549"/>
      <c r="FHQ48" s="549"/>
      <c r="FHR48" s="549"/>
      <c r="FHS48" s="549"/>
      <c r="FHT48" s="549"/>
      <c r="FHU48" s="549"/>
      <c r="FHV48" s="549"/>
      <c r="FHW48" s="549"/>
      <c r="FHX48" s="549"/>
      <c r="FHY48" s="549"/>
      <c r="FHZ48" s="549"/>
      <c r="FIA48" s="549"/>
      <c r="FIB48" s="549"/>
      <c r="FIC48" s="549"/>
      <c r="FID48" s="549"/>
      <c r="FIE48" s="549"/>
      <c r="FIF48" s="549"/>
      <c r="FIG48" s="549"/>
      <c r="FIH48" s="549"/>
      <c r="FII48" s="549"/>
      <c r="FIJ48" s="549"/>
      <c r="FIK48" s="549"/>
      <c r="FIL48" s="549"/>
      <c r="FIM48" s="549"/>
      <c r="FIN48" s="549"/>
      <c r="FIO48" s="549"/>
      <c r="FIP48" s="549"/>
      <c r="FIQ48" s="549"/>
      <c r="FIR48" s="549"/>
      <c r="FIS48" s="549"/>
      <c r="FIT48" s="549"/>
      <c r="FIU48" s="549"/>
      <c r="FIV48" s="549"/>
      <c r="FIW48" s="549"/>
      <c r="FIX48" s="549"/>
      <c r="FIY48" s="549"/>
      <c r="FIZ48" s="549"/>
      <c r="FJA48" s="549"/>
      <c r="FJB48" s="549"/>
      <c r="FJC48" s="549"/>
      <c r="FJD48" s="549"/>
      <c r="FJE48" s="549"/>
      <c r="FJF48" s="549"/>
      <c r="FJG48" s="549"/>
      <c r="FJH48" s="549"/>
      <c r="FJI48" s="549"/>
      <c r="FJJ48" s="549"/>
      <c r="FJK48" s="549"/>
      <c r="FJL48" s="549"/>
      <c r="FJM48" s="549"/>
      <c r="FJN48" s="549"/>
      <c r="FJO48" s="549"/>
      <c r="FJP48" s="549"/>
      <c r="FJQ48" s="549"/>
      <c r="FJR48" s="549"/>
      <c r="FJS48" s="549"/>
      <c r="FJT48" s="549"/>
      <c r="FJU48" s="549"/>
      <c r="FJV48" s="549"/>
      <c r="FJW48" s="549"/>
      <c r="FJX48" s="549"/>
      <c r="FJY48" s="549"/>
      <c r="FJZ48" s="549"/>
      <c r="FKA48" s="549"/>
      <c r="FKB48" s="549"/>
      <c r="FKC48" s="549"/>
      <c r="FKD48" s="549"/>
      <c r="FKE48" s="549"/>
      <c r="FKF48" s="549"/>
      <c r="FKG48" s="549"/>
      <c r="FKH48" s="549"/>
      <c r="FKI48" s="549"/>
      <c r="FKJ48" s="549"/>
      <c r="FKK48" s="549"/>
      <c r="FKL48" s="549"/>
      <c r="FKM48" s="549"/>
      <c r="FKN48" s="549"/>
      <c r="FKO48" s="549"/>
      <c r="FKP48" s="549"/>
      <c r="FKQ48" s="549"/>
      <c r="FKR48" s="549"/>
      <c r="FKS48" s="549"/>
      <c r="FKT48" s="549"/>
      <c r="FKU48" s="549"/>
      <c r="FKV48" s="549"/>
      <c r="FKW48" s="549"/>
      <c r="FKX48" s="549"/>
      <c r="FKY48" s="549"/>
      <c r="FKZ48" s="549"/>
      <c r="FLA48" s="549"/>
      <c r="FLB48" s="549"/>
      <c r="FLC48" s="549"/>
      <c r="FLD48" s="549"/>
      <c r="FLE48" s="549"/>
      <c r="FLF48" s="549"/>
      <c r="FLG48" s="549"/>
      <c r="FLH48" s="549"/>
      <c r="FLI48" s="549"/>
      <c r="FLJ48" s="549"/>
      <c r="FLK48" s="549"/>
      <c r="FLL48" s="549"/>
      <c r="FLM48" s="549"/>
      <c r="FLN48" s="549"/>
      <c r="FLO48" s="549"/>
      <c r="FLP48" s="549"/>
      <c r="FLQ48" s="549"/>
      <c r="FLR48" s="549"/>
      <c r="FLS48" s="549"/>
      <c r="FLT48" s="549"/>
      <c r="FLU48" s="549"/>
      <c r="FLV48" s="549"/>
      <c r="FLW48" s="549"/>
      <c r="FLX48" s="549"/>
      <c r="FLY48" s="549"/>
      <c r="FLZ48" s="549"/>
      <c r="FMA48" s="549"/>
      <c r="FMB48" s="549"/>
      <c r="FMC48" s="549"/>
      <c r="FMD48" s="549"/>
      <c r="FME48" s="549"/>
      <c r="FMF48" s="549"/>
      <c r="FMG48" s="549"/>
      <c r="FMH48" s="549"/>
      <c r="FMI48" s="549"/>
      <c r="FMJ48" s="549"/>
      <c r="FMK48" s="549"/>
      <c r="FML48" s="549"/>
      <c r="FMM48" s="549"/>
      <c r="FMN48" s="549"/>
      <c r="FMO48" s="549"/>
      <c r="FMP48" s="549"/>
      <c r="FMQ48" s="549"/>
      <c r="FMR48" s="549"/>
      <c r="FMS48" s="549"/>
      <c r="FMT48" s="549"/>
      <c r="FMU48" s="549"/>
      <c r="FMV48" s="549"/>
      <c r="FMW48" s="549"/>
      <c r="FMX48" s="549"/>
      <c r="FMY48" s="549"/>
      <c r="FMZ48" s="549"/>
      <c r="FNA48" s="549"/>
      <c r="FNB48" s="549"/>
      <c r="FNC48" s="549"/>
      <c r="FND48" s="549"/>
      <c r="FNE48" s="549"/>
      <c r="FNF48" s="549"/>
      <c r="FNG48" s="549"/>
      <c r="FNH48" s="549"/>
      <c r="FNI48" s="549"/>
      <c r="FNJ48" s="549"/>
      <c r="FNK48" s="549"/>
      <c r="FNL48" s="549"/>
      <c r="FNM48" s="549"/>
      <c r="FNN48" s="549"/>
      <c r="FNO48" s="549"/>
      <c r="FNP48" s="549"/>
      <c r="FNQ48" s="549"/>
      <c r="FNR48" s="549"/>
      <c r="FNS48" s="549"/>
      <c r="FNT48" s="549"/>
      <c r="FNU48" s="549"/>
      <c r="FNV48" s="549"/>
      <c r="FNW48" s="549"/>
      <c r="FNX48" s="549"/>
      <c r="FNY48" s="549"/>
      <c r="FNZ48" s="549"/>
      <c r="FOA48" s="549"/>
      <c r="FOB48" s="549"/>
      <c r="FOC48" s="549"/>
      <c r="FOD48" s="549"/>
      <c r="FOE48" s="549"/>
      <c r="FOF48" s="549"/>
      <c r="FOG48" s="549"/>
      <c r="FOH48" s="549"/>
      <c r="FOI48" s="549"/>
      <c r="FOJ48" s="549"/>
      <c r="FOK48" s="549"/>
      <c r="FOL48" s="549"/>
      <c r="FOM48" s="549"/>
      <c r="FON48" s="549"/>
      <c r="FOO48" s="549"/>
      <c r="FOP48" s="549"/>
      <c r="FOQ48" s="549"/>
      <c r="FOR48" s="549"/>
      <c r="FOS48" s="549"/>
      <c r="FOT48" s="549"/>
      <c r="FOU48" s="549"/>
      <c r="FOV48" s="549"/>
      <c r="FOW48" s="549"/>
      <c r="FOX48" s="549"/>
      <c r="FOY48" s="549"/>
      <c r="FOZ48" s="549"/>
      <c r="FPA48" s="549"/>
      <c r="FPB48" s="549"/>
      <c r="FPC48" s="549"/>
      <c r="FPD48" s="549"/>
      <c r="FPE48" s="549"/>
      <c r="FPF48" s="549"/>
      <c r="FPG48" s="549"/>
      <c r="FPH48" s="549"/>
      <c r="FPI48" s="549"/>
      <c r="FPJ48" s="549"/>
      <c r="FPK48" s="549"/>
      <c r="FPL48" s="549"/>
      <c r="FPM48" s="549"/>
      <c r="FPN48" s="549"/>
      <c r="FPO48" s="549"/>
      <c r="FPP48" s="549"/>
      <c r="FPQ48" s="549"/>
      <c r="FPR48" s="549"/>
      <c r="FPS48" s="549"/>
      <c r="FPT48" s="549"/>
      <c r="FPU48" s="549"/>
      <c r="FPV48" s="549"/>
      <c r="FPW48" s="549"/>
      <c r="FPX48" s="549"/>
      <c r="FPY48" s="549"/>
      <c r="FPZ48" s="549"/>
      <c r="FQA48" s="549"/>
      <c r="FQB48" s="549"/>
      <c r="FQC48" s="549"/>
      <c r="FQD48" s="549"/>
      <c r="FQE48" s="549"/>
      <c r="FQF48" s="549"/>
      <c r="FQG48" s="549"/>
      <c r="FQH48" s="549"/>
      <c r="FQI48" s="549"/>
      <c r="FQJ48" s="549"/>
      <c r="FQK48" s="549"/>
      <c r="FQL48" s="549"/>
      <c r="FQM48" s="549"/>
      <c r="FQN48" s="549"/>
      <c r="FQO48" s="549"/>
      <c r="FQP48" s="549"/>
      <c r="FQQ48" s="549"/>
      <c r="FQR48" s="549"/>
      <c r="FQS48" s="549"/>
      <c r="FQT48" s="549"/>
      <c r="FQU48" s="549"/>
      <c r="FQV48" s="549"/>
      <c r="FQW48" s="549"/>
      <c r="FQX48" s="549"/>
      <c r="FQY48" s="549"/>
      <c r="FQZ48" s="549"/>
      <c r="FRA48" s="549"/>
      <c r="FRB48" s="549"/>
      <c r="FRC48" s="549"/>
      <c r="FRD48" s="549"/>
      <c r="FRE48" s="549"/>
      <c r="FRF48" s="549"/>
      <c r="FRG48" s="549"/>
      <c r="FRH48" s="549"/>
      <c r="FRI48" s="549"/>
      <c r="FRJ48" s="549"/>
      <c r="FRK48" s="549"/>
      <c r="FRL48" s="549"/>
      <c r="FRM48" s="549"/>
      <c r="FRN48" s="549"/>
      <c r="FRO48" s="549"/>
      <c r="FRP48" s="549"/>
      <c r="FRQ48" s="549"/>
      <c r="FRR48" s="549"/>
      <c r="FRS48" s="549"/>
      <c r="FRT48" s="549"/>
      <c r="FRU48" s="549"/>
      <c r="FRV48" s="549"/>
      <c r="FRW48" s="549"/>
      <c r="FRX48" s="549"/>
      <c r="FRY48" s="549"/>
      <c r="FRZ48" s="549"/>
      <c r="FSA48" s="549"/>
      <c r="FSB48" s="549"/>
      <c r="FSC48" s="549"/>
      <c r="FSD48" s="549"/>
      <c r="FSE48" s="549"/>
      <c r="FSF48" s="549"/>
      <c r="FSG48" s="549"/>
      <c r="FSH48" s="549"/>
      <c r="FSI48" s="549"/>
      <c r="FSJ48" s="549"/>
      <c r="FSK48" s="549"/>
      <c r="FSL48" s="549"/>
      <c r="FSM48" s="549"/>
      <c r="FSN48" s="549"/>
      <c r="FSO48" s="549"/>
      <c r="FSP48" s="549"/>
      <c r="FSQ48" s="549"/>
      <c r="FSR48" s="549"/>
      <c r="FSS48" s="549"/>
      <c r="FST48" s="549"/>
      <c r="FSU48" s="549"/>
      <c r="FSV48" s="549"/>
      <c r="FSW48" s="549"/>
      <c r="FSX48" s="549"/>
      <c r="FSY48" s="549"/>
      <c r="FSZ48" s="549"/>
      <c r="FTA48" s="549"/>
      <c r="FTB48" s="549"/>
      <c r="FTC48" s="549"/>
      <c r="FTD48" s="549"/>
      <c r="FTE48" s="549"/>
      <c r="FTF48" s="549"/>
      <c r="FTG48" s="549"/>
      <c r="FTH48" s="549"/>
      <c r="FTI48" s="549"/>
      <c r="FTJ48" s="549"/>
      <c r="FTK48" s="549"/>
      <c r="FTL48" s="549"/>
      <c r="FTM48" s="549"/>
      <c r="FTN48" s="549"/>
      <c r="FTO48" s="549"/>
      <c r="FTP48" s="549"/>
      <c r="FTQ48" s="549"/>
      <c r="FTR48" s="549"/>
      <c r="FTS48" s="549"/>
      <c r="FTT48" s="549"/>
      <c r="FTU48" s="549"/>
      <c r="FTV48" s="549"/>
      <c r="FTW48" s="549"/>
      <c r="FTX48" s="549"/>
      <c r="FTY48" s="549"/>
      <c r="FTZ48" s="549"/>
      <c r="FUA48" s="549"/>
      <c r="FUB48" s="549"/>
      <c r="FUC48" s="549"/>
      <c r="FUD48" s="549"/>
      <c r="FUE48" s="549"/>
      <c r="FUF48" s="549"/>
      <c r="FUG48" s="549"/>
      <c r="FUH48" s="549"/>
      <c r="FUI48" s="549"/>
      <c r="FUJ48" s="549"/>
      <c r="FUK48" s="549"/>
      <c r="FUL48" s="549"/>
      <c r="FUM48" s="549"/>
      <c r="FUN48" s="549"/>
      <c r="FUO48" s="549"/>
      <c r="FUP48" s="549"/>
      <c r="FUQ48" s="549"/>
      <c r="FUR48" s="549"/>
      <c r="FUS48" s="549"/>
      <c r="FUT48" s="549"/>
      <c r="FUU48" s="549"/>
      <c r="FUV48" s="549"/>
      <c r="FUW48" s="549"/>
      <c r="FUX48" s="549"/>
      <c r="FUY48" s="549"/>
      <c r="FUZ48" s="549"/>
      <c r="FVA48" s="549"/>
      <c r="FVB48" s="549"/>
      <c r="FVC48" s="549"/>
      <c r="FVD48" s="549"/>
      <c r="FVE48" s="549"/>
      <c r="FVF48" s="549"/>
      <c r="FVG48" s="549"/>
      <c r="FVH48" s="549"/>
      <c r="FVI48" s="549"/>
      <c r="FVJ48" s="549"/>
      <c r="FVK48" s="549"/>
      <c r="FVL48" s="549"/>
      <c r="FVM48" s="549"/>
      <c r="FVN48" s="549"/>
      <c r="FVO48" s="549"/>
      <c r="FVP48" s="549"/>
      <c r="FVQ48" s="549"/>
      <c r="FVR48" s="549"/>
      <c r="FVS48" s="549"/>
      <c r="FVT48" s="549"/>
      <c r="FVU48" s="549"/>
      <c r="FVV48" s="549"/>
      <c r="FVW48" s="549"/>
      <c r="FVX48" s="549"/>
      <c r="FVY48" s="549"/>
      <c r="FVZ48" s="549"/>
      <c r="FWA48" s="549"/>
      <c r="FWB48" s="549"/>
      <c r="FWC48" s="549"/>
      <c r="FWD48" s="549"/>
      <c r="FWE48" s="549"/>
      <c r="FWF48" s="549"/>
      <c r="FWG48" s="549"/>
      <c r="FWH48" s="549"/>
      <c r="FWI48" s="549"/>
      <c r="FWJ48" s="549"/>
      <c r="FWK48" s="549"/>
      <c r="FWL48" s="549"/>
      <c r="FWM48" s="549"/>
      <c r="FWN48" s="549"/>
      <c r="FWO48" s="549"/>
      <c r="FWP48" s="549"/>
      <c r="FWQ48" s="549"/>
      <c r="FWR48" s="549"/>
      <c r="FWS48" s="549"/>
      <c r="FWT48" s="549"/>
      <c r="FWU48" s="549"/>
      <c r="FWV48" s="549"/>
      <c r="FWW48" s="549"/>
      <c r="FWX48" s="549"/>
      <c r="FWY48" s="549"/>
      <c r="FWZ48" s="549"/>
      <c r="FXA48" s="549"/>
      <c r="FXB48" s="549"/>
      <c r="FXC48" s="549"/>
      <c r="FXD48" s="549"/>
      <c r="FXE48" s="549"/>
      <c r="FXF48" s="549"/>
      <c r="FXG48" s="549"/>
      <c r="FXH48" s="549"/>
      <c r="FXI48" s="549"/>
      <c r="FXJ48" s="549"/>
      <c r="FXK48" s="549"/>
      <c r="FXL48" s="549"/>
      <c r="FXM48" s="549"/>
      <c r="FXN48" s="549"/>
      <c r="FXO48" s="549"/>
      <c r="FXP48" s="549"/>
      <c r="FXQ48" s="549"/>
      <c r="FXR48" s="549"/>
      <c r="FXS48" s="549"/>
      <c r="FXT48" s="549"/>
      <c r="FXU48" s="549"/>
      <c r="FXV48" s="549"/>
      <c r="FXW48" s="549"/>
      <c r="FXX48" s="549"/>
      <c r="FXY48" s="549"/>
      <c r="FXZ48" s="549"/>
      <c r="FYA48" s="549"/>
      <c r="FYB48" s="549"/>
      <c r="FYC48" s="549"/>
      <c r="FYD48" s="549"/>
      <c r="FYE48" s="549"/>
      <c r="FYF48" s="549"/>
      <c r="FYG48" s="549"/>
      <c r="FYH48" s="549"/>
      <c r="FYI48" s="549"/>
      <c r="FYJ48" s="549"/>
      <c r="FYK48" s="549"/>
      <c r="FYL48" s="549"/>
      <c r="FYM48" s="549"/>
      <c r="FYN48" s="549"/>
      <c r="FYO48" s="549"/>
      <c r="FYP48" s="549"/>
      <c r="FYQ48" s="549"/>
      <c r="FYR48" s="549"/>
      <c r="FYS48" s="549"/>
      <c r="FYT48" s="549"/>
      <c r="FYU48" s="549"/>
      <c r="FYV48" s="549"/>
      <c r="FYW48" s="549"/>
      <c r="FYX48" s="549"/>
      <c r="FYY48" s="549"/>
      <c r="FYZ48" s="549"/>
      <c r="FZA48" s="549"/>
      <c r="FZB48" s="549"/>
      <c r="FZC48" s="549"/>
      <c r="FZD48" s="549"/>
      <c r="FZE48" s="549"/>
      <c r="FZF48" s="549"/>
      <c r="FZG48" s="549"/>
      <c r="FZH48" s="549"/>
      <c r="FZI48" s="549"/>
      <c r="FZJ48" s="549"/>
      <c r="FZK48" s="549"/>
      <c r="FZL48" s="549"/>
      <c r="FZM48" s="549"/>
      <c r="FZN48" s="549"/>
      <c r="FZO48" s="549"/>
      <c r="FZP48" s="549"/>
      <c r="FZQ48" s="549"/>
      <c r="FZR48" s="549"/>
      <c r="FZS48" s="549"/>
      <c r="FZT48" s="549"/>
      <c r="FZU48" s="549"/>
      <c r="FZV48" s="549"/>
      <c r="FZW48" s="549"/>
      <c r="FZX48" s="549"/>
      <c r="FZY48" s="549"/>
      <c r="FZZ48" s="549"/>
      <c r="GAA48" s="549"/>
      <c r="GAB48" s="549"/>
      <c r="GAC48" s="549"/>
      <c r="GAD48" s="549"/>
      <c r="GAE48" s="549"/>
      <c r="GAF48" s="549"/>
      <c r="GAG48" s="549"/>
      <c r="GAH48" s="549"/>
      <c r="GAI48" s="549"/>
      <c r="GAJ48" s="549"/>
      <c r="GAK48" s="549"/>
      <c r="GAL48" s="549"/>
      <c r="GAM48" s="549"/>
      <c r="GAN48" s="549"/>
      <c r="GAO48" s="549"/>
      <c r="GAP48" s="549"/>
      <c r="GAQ48" s="549"/>
      <c r="GAR48" s="549"/>
      <c r="GAS48" s="549"/>
      <c r="GAT48" s="549"/>
      <c r="GAU48" s="549"/>
      <c r="GAV48" s="549"/>
      <c r="GAW48" s="549"/>
      <c r="GAX48" s="549"/>
      <c r="GAY48" s="549"/>
      <c r="GAZ48" s="549"/>
      <c r="GBA48" s="549"/>
      <c r="GBB48" s="549"/>
      <c r="GBC48" s="549"/>
      <c r="GBD48" s="549"/>
      <c r="GBE48" s="549"/>
      <c r="GBF48" s="549"/>
      <c r="GBG48" s="549"/>
      <c r="GBH48" s="549"/>
      <c r="GBI48" s="549"/>
      <c r="GBJ48" s="549"/>
      <c r="GBK48" s="549"/>
      <c r="GBL48" s="549"/>
      <c r="GBM48" s="549"/>
      <c r="GBN48" s="549"/>
      <c r="GBO48" s="549"/>
      <c r="GBP48" s="549"/>
      <c r="GBQ48" s="549"/>
      <c r="GBR48" s="549"/>
      <c r="GBS48" s="549"/>
      <c r="GBT48" s="549"/>
      <c r="GBU48" s="549"/>
      <c r="GBV48" s="549"/>
      <c r="GBW48" s="549"/>
      <c r="GBX48" s="549"/>
      <c r="GBY48" s="549"/>
      <c r="GBZ48" s="549"/>
      <c r="GCA48" s="549"/>
      <c r="GCB48" s="549"/>
      <c r="GCC48" s="549"/>
      <c r="GCD48" s="549"/>
      <c r="GCE48" s="549"/>
      <c r="GCF48" s="549"/>
      <c r="GCG48" s="549"/>
      <c r="GCH48" s="549"/>
      <c r="GCI48" s="549"/>
      <c r="GCJ48" s="549"/>
      <c r="GCK48" s="549"/>
      <c r="GCL48" s="549"/>
      <c r="GCM48" s="549"/>
      <c r="GCN48" s="549"/>
      <c r="GCO48" s="549"/>
      <c r="GCP48" s="549"/>
      <c r="GCQ48" s="549"/>
      <c r="GCR48" s="549"/>
      <c r="GCS48" s="549"/>
      <c r="GCT48" s="549"/>
      <c r="GCU48" s="549"/>
      <c r="GCV48" s="549"/>
      <c r="GCW48" s="549"/>
      <c r="GCX48" s="549"/>
      <c r="GCY48" s="549"/>
      <c r="GCZ48" s="549"/>
      <c r="GDA48" s="549"/>
      <c r="GDB48" s="549"/>
      <c r="GDC48" s="549"/>
      <c r="GDD48" s="549"/>
      <c r="GDE48" s="549"/>
      <c r="GDF48" s="549"/>
      <c r="GDG48" s="549"/>
      <c r="GDH48" s="549"/>
      <c r="GDI48" s="549"/>
      <c r="GDJ48" s="549"/>
      <c r="GDK48" s="549"/>
      <c r="GDL48" s="549"/>
      <c r="GDM48" s="549"/>
      <c r="GDN48" s="549"/>
      <c r="GDO48" s="549"/>
      <c r="GDP48" s="549"/>
      <c r="GDQ48" s="549"/>
      <c r="GDR48" s="549"/>
      <c r="GDS48" s="549"/>
      <c r="GDT48" s="549"/>
      <c r="GDU48" s="549"/>
      <c r="GDV48" s="549"/>
      <c r="GDW48" s="549"/>
      <c r="GDX48" s="549"/>
      <c r="GDY48" s="549"/>
      <c r="GDZ48" s="549"/>
      <c r="GEA48" s="549"/>
      <c r="GEB48" s="549"/>
      <c r="GEC48" s="549"/>
      <c r="GED48" s="549"/>
      <c r="GEE48" s="549"/>
      <c r="GEF48" s="549"/>
      <c r="GEG48" s="549"/>
      <c r="GEH48" s="549"/>
      <c r="GEI48" s="549"/>
      <c r="GEJ48" s="549"/>
      <c r="GEK48" s="549"/>
      <c r="GEL48" s="549"/>
      <c r="GEM48" s="549"/>
      <c r="GEN48" s="549"/>
      <c r="GEO48" s="549"/>
      <c r="GEP48" s="549"/>
      <c r="GEQ48" s="549"/>
      <c r="GER48" s="549"/>
      <c r="GES48" s="549"/>
      <c r="GET48" s="549"/>
      <c r="GEU48" s="549"/>
      <c r="GEV48" s="549"/>
      <c r="GEW48" s="549"/>
      <c r="GEX48" s="549"/>
      <c r="GEY48" s="549"/>
      <c r="GEZ48" s="549"/>
      <c r="GFA48" s="549"/>
      <c r="GFB48" s="549"/>
      <c r="GFC48" s="549"/>
      <c r="GFD48" s="549"/>
      <c r="GFE48" s="549"/>
      <c r="GFF48" s="549"/>
      <c r="GFG48" s="549"/>
      <c r="GFH48" s="549"/>
      <c r="GFI48" s="549"/>
      <c r="GFJ48" s="549"/>
      <c r="GFK48" s="549"/>
      <c r="GFL48" s="549"/>
      <c r="GFM48" s="549"/>
      <c r="GFN48" s="549"/>
      <c r="GFO48" s="549"/>
      <c r="GFP48" s="549"/>
      <c r="GFQ48" s="549"/>
      <c r="GFR48" s="549"/>
      <c r="GFS48" s="549"/>
      <c r="GFT48" s="549"/>
      <c r="GFU48" s="549"/>
      <c r="GFV48" s="549"/>
      <c r="GFW48" s="549"/>
      <c r="GFX48" s="549"/>
      <c r="GFY48" s="549"/>
      <c r="GFZ48" s="549"/>
      <c r="GGA48" s="549"/>
      <c r="GGB48" s="549"/>
      <c r="GGC48" s="549"/>
      <c r="GGD48" s="549"/>
      <c r="GGE48" s="549"/>
      <c r="GGF48" s="549"/>
      <c r="GGG48" s="549"/>
      <c r="GGH48" s="549"/>
      <c r="GGI48" s="549"/>
      <c r="GGJ48" s="549"/>
      <c r="GGK48" s="549"/>
      <c r="GGL48" s="549"/>
      <c r="GGM48" s="549"/>
      <c r="GGN48" s="549"/>
      <c r="GGO48" s="549"/>
      <c r="GGP48" s="549"/>
      <c r="GGQ48" s="549"/>
      <c r="GGR48" s="549"/>
      <c r="GGS48" s="549"/>
      <c r="GGT48" s="549"/>
      <c r="GGU48" s="549"/>
      <c r="GGV48" s="549"/>
      <c r="GGW48" s="549"/>
      <c r="GGX48" s="549"/>
      <c r="GGY48" s="549"/>
      <c r="GGZ48" s="549"/>
      <c r="GHA48" s="549"/>
      <c r="GHB48" s="549"/>
      <c r="GHC48" s="549"/>
      <c r="GHD48" s="549"/>
      <c r="GHE48" s="549"/>
      <c r="GHF48" s="549"/>
      <c r="GHG48" s="549"/>
      <c r="GHH48" s="549"/>
      <c r="GHI48" s="549"/>
      <c r="GHJ48" s="549"/>
      <c r="GHK48" s="549"/>
      <c r="GHL48" s="549"/>
      <c r="GHM48" s="549"/>
      <c r="GHN48" s="549"/>
      <c r="GHO48" s="549"/>
      <c r="GHP48" s="549"/>
      <c r="GHQ48" s="549"/>
      <c r="GHR48" s="549"/>
      <c r="GHS48" s="549"/>
      <c r="GHT48" s="549"/>
      <c r="GHU48" s="549"/>
      <c r="GHV48" s="549"/>
      <c r="GHW48" s="549"/>
      <c r="GHX48" s="549"/>
      <c r="GHY48" s="549"/>
      <c r="GHZ48" s="549"/>
      <c r="GIA48" s="549"/>
      <c r="GIB48" s="549"/>
      <c r="GIC48" s="549"/>
      <c r="GID48" s="549"/>
      <c r="GIE48" s="549"/>
      <c r="GIF48" s="549"/>
      <c r="GIG48" s="549"/>
      <c r="GIH48" s="549"/>
      <c r="GII48" s="549"/>
      <c r="GIJ48" s="549"/>
      <c r="GIK48" s="549"/>
      <c r="GIL48" s="549"/>
      <c r="GIM48" s="549"/>
      <c r="GIN48" s="549"/>
      <c r="GIO48" s="549"/>
      <c r="GIP48" s="549"/>
      <c r="GIQ48" s="549"/>
      <c r="GIR48" s="549"/>
      <c r="GIS48" s="549"/>
      <c r="GIT48" s="549"/>
      <c r="GIU48" s="549"/>
      <c r="GIV48" s="549"/>
      <c r="GIW48" s="549"/>
      <c r="GIX48" s="549"/>
      <c r="GIY48" s="549"/>
      <c r="GIZ48" s="549"/>
      <c r="GJA48" s="549"/>
      <c r="GJB48" s="549"/>
      <c r="GJC48" s="549"/>
      <c r="GJD48" s="549"/>
      <c r="GJE48" s="549"/>
      <c r="GJF48" s="549"/>
      <c r="GJG48" s="549"/>
      <c r="GJH48" s="549"/>
      <c r="GJI48" s="549"/>
      <c r="GJJ48" s="549"/>
      <c r="GJK48" s="549"/>
      <c r="GJL48" s="549"/>
      <c r="GJM48" s="549"/>
      <c r="GJN48" s="549"/>
      <c r="GJO48" s="549"/>
      <c r="GJP48" s="549"/>
      <c r="GJQ48" s="549"/>
      <c r="GJR48" s="549"/>
      <c r="GJS48" s="549"/>
      <c r="GJT48" s="549"/>
      <c r="GJU48" s="549"/>
      <c r="GJV48" s="549"/>
      <c r="GJW48" s="549"/>
      <c r="GJX48" s="549"/>
      <c r="GJY48" s="549"/>
      <c r="GJZ48" s="549"/>
      <c r="GKA48" s="549"/>
      <c r="GKB48" s="549"/>
      <c r="GKC48" s="549"/>
      <c r="GKD48" s="549"/>
      <c r="GKE48" s="549"/>
      <c r="GKF48" s="549"/>
      <c r="GKG48" s="549"/>
      <c r="GKH48" s="549"/>
      <c r="GKI48" s="549"/>
      <c r="GKJ48" s="549"/>
      <c r="GKK48" s="549"/>
      <c r="GKL48" s="549"/>
      <c r="GKM48" s="549"/>
      <c r="GKN48" s="549"/>
      <c r="GKO48" s="549"/>
      <c r="GKP48" s="549"/>
      <c r="GKQ48" s="549"/>
      <c r="GKR48" s="549"/>
      <c r="GKS48" s="549"/>
      <c r="GKT48" s="549"/>
      <c r="GKU48" s="549"/>
      <c r="GKV48" s="549"/>
      <c r="GKW48" s="549"/>
      <c r="GKX48" s="549"/>
      <c r="GKY48" s="549"/>
      <c r="GKZ48" s="549"/>
      <c r="GLA48" s="549"/>
      <c r="GLB48" s="549"/>
      <c r="GLC48" s="549"/>
      <c r="GLD48" s="549"/>
      <c r="GLE48" s="549"/>
      <c r="GLF48" s="549"/>
      <c r="GLG48" s="549"/>
      <c r="GLH48" s="549"/>
      <c r="GLI48" s="549"/>
      <c r="GLJ48" s="549"/>
      <c r="GLK48" s="549"/>
      <c r="GLL48" s="549"/>
      <c r="GLM48" s="549"/>
      <c r="GLN48" s="549"/>
      <c r="GLO48" s="549"/>
      <c r="GLP48" s="549"/>
      <c r="GLQ48" s="549"/>
      <c r="GLR48" s="549"/>
      <c r="GLS48" s="549"/>
      <c r="GLT48" s="549"/>
      <c r="GLU48" s="549"/>
      <c r="GLV48" s="549"/>
      <c r="GLW48" s="549"/>
      <c r="GLX48" s="549"/>
      <c r="GLY48" s="549"/>
      <c r="GLZ48" s="549"/>
      <c r="GMA48" s="549"/>
      <c r="GMB48" s="549"/>
      <c r="GMC48" s="549"/>
      <c r="GMD48" s="549"/>
      <c r="GME48" s="549"/>
      <c r="GMF48" s="549"/>
      <c r="GMG48" s="549"/>
      <c r="GMH48" s="549"/>
      <c r="GMI48" s="549"/>
      <c r="GMJ48" s="549"/>
      <c r="GMK48" s="549"/>
      <c r="GML48" s="549"/>
      <c r="GMM48" s="549"/>
      <c r="GMN48" s="549"/>
      <c r="GMO48" s="549"/>
      <c r="GMP48" s="549"/>
      <c r="GMQ48" s="549"/>
      <c r="GMR48" s="549"/>
      <c r="GMS48" s="549"/>
      <c r="GMT48" s="549"/>
      <c r="GMU48" s="549"/>
      <c r="GMV48" s="549"/>
      <c r="GMW48" s="549"/>
      <c r="GMX48" s="549"/>
      <c r="GMY48" s="549"/>
      <c r="GMZ48" s="549"/>
      <c r="GNA48" s="549"/>
      <c r="GNB48" s="549"/>
      <c r="GNC48" s="549"/>
      <c r="GND48" s="549"/>
      <c r="GNE48" s="549"/>
      <c r="GNF48" s="549"/>
      <c r="GNG48" s="549"/>
      <c r="GNH48" s="549"/>
      <c r="GNI48" s="549"/>
      <c r="GNJ48" s="549"/>
      <c r="GNK48" s="549"/>
      <c r="GNL48" s="549"/>
      <c r="GNM48" s="549"/>
      <c r="GNN48" s="549"/>
      <c r="GNO48" s="549"/>
      <c r="GNP48" s="549"/>
      <c r="GNQ48" s="549"/>
      <c r="GNR48" s="549"/>
      <c r="GNS48" s="549"/>
      <c r="GNT48" s="549"/>
      <c r="GNU48" s="549"/>
      <c r="GNV48" s="549"/>
      <c r="GNW48" s="549"/>
      <c r="GNX48" s="549"/>
      <c r="GNY48" s="549"/>
      <c r="GNZ48" s="549"/>
      <c r="GOA48" s="549"/>
      <c r="GOB48" s="549"/>
      <c r="GOC48" s="549"/>
      <c r="GOD48" s="549"/>
      <c r="GOE48" s="549"/>
      <c r="GOF48" s="549"/>
      <c r="GOG48" s="549"/>
      <c r="GOH48" s="549"/>
      <c r="GOI48" s="549"/>
      <c r="GOJ48" s="549"/>
      <c r="GOK48" s="549"/>
      <c r="GOL48" s="549"/>
      <c r="GOM48" s="549"/>
      <c r="GON48" s="549"/>
      <c r="GOO48" s="549"/>
      <c r="GOP48" s="549"/>
      <c r="GOQ48" s="549"/>
      <c r="GOR48" s="549"/>
      <c r="GOS48" s="549"/>
      <c r="GOT48" s="549"/>
      <c r="GOU48" s="549"/>
      <c r="GOV48" s="549"/>
      <c r="GOW48" s="549"/>
      <c r="GOX48" s="549"/>
      <c r="GOY48" s="549"/>
      <c r="GOZ48" s="549"/>
      <c r="GPA48" s="549"/>
      <c r="GPB48" s="549"/>
      <c r="GPC48" s="549"/>
      <c r="GPD48" s="549"/>
      <c r="GPE48" s="549"/>
      <c r="GPF48" s="549"/>
      <c r="GPG48" s="549"/>
      <c r="GPH48" s="549"/>
      <c r="GPI48" s="549"/>
      <c r="GPJ48" s="549"/>
      <c r="GPK48" s="549"/>
      <c r="GPL48" s="549"/>
      <c r="GPM48" s="549"/>
      <c r="GPN48" s="549"/>
      <c r="GPO48" s="549"/>
      <c r="GPP48" s="549"/>
      <c r="GPQ48" s="549"/>
      <c r="GPR48" s="549"/>
      <c r="GPS48" s="549"/>
      <c r="GPT48" s="549"/>
      <c r="GPU48" s="549"/>
      <c r="GPV48" s="549"/>
      <c r="GPW48" s="549"/>
      <c r="GPX48" s="549"/>
      <c r="GPY48" s="549"/>
      <c r="GPZ48" s="549"/>
      <c r="GQA48" s="549"/>
      <c r="GQB48" s="549"/>
      <c r="GQC48" s="549"/>
      <c r="GQD48" s="549"/>
      <c r="GQE48" s="549"/>
      <c r="GQF48" s="549"/>
      <c r="GQG48" s="549"/>
      <c r="GQH48" s="549"/>
      <c r="GQI48" s="549"/>
      <c r="GQJ48" s="549"/>
      <c r="GQK48" s="549"/>
      <c r="GQL48" s="549"/>
      <c r="GQM48" s="549"/>
      <c r="GQN48" s="549"/>
      <c r="GQO48" s="549"/>
      <c r="GQP48" s="549"/>
      <c r="GQQ48" s="549"/>
      <c r="GQR48" s="549"/>
      <c r="GQS48" s="549"/>
      <c r="GQT48" s="549"/>
      <c r="GQU48" s="549"/>
      <c r="GQV48" s="549"/>
      <c r="GQW48" s="549"/>
      <c r="GQX48" s="549"/>
      <c r="GQY48" s="549"/>
      <c r="GQZ48" s="549"/>
      <c r="GRA48" s="549"/>
      <c r="GRB48" s="549"/>
      <c r="GRC48" s="549"/>
      <c r="GRD48" s="549"/>
      <c r="GRE48" s="549"/>
      <c r="GRF48" s="549"/>
      <c r="GRG48" s="549"/>
      <c r="GRH48" s="549"/>
      <c r="GRI48" s="549"/>
      <c r="GRJ48" s="549"/>
      <c r="GRK48" s="549"/>
      <c r="GRL48" s="549"/>
      <c r="GRM48" s="549"/>
      <c r="GRN48" s="549"/>
      <c r="GRO48" s="549"/>
      <c r="GRP48" s="549"/>
      <c r="GRQ48" s="549"/>
      <c r="GRR48" s="549"/>
      <c r="GRS48" s="549"/>
      <c r="GRT48" s="549"/>
      <c r="GRU48" s="549"/>
      <c r="GRV48" s="549"/>
      <c r="GRW48" s="549"/>
      <c r="GRX48" s="549"/>
      <c r="GRY48" s="549"/>
      <c r="GRZ48" s="549"/>
      <c r="GSA48" s="549"/>
      <c r="GSB48" s="549"/>
      <c r="GSC48" s="549"/>
      <c r="GSD48" s="549"/>
      <c r="GSE48" s="549"/>
      <c r="GSF48" s="549"/>
      <c r="GSG48" s="549"/>
      <c r="GSH48" s="549"/>
      <c r="GSI48" s="549"/>
      <c r="GSJ48" s="549"/>
      <c r="GSK48" s="549"/>
      <c r="GSL48" s="549"/>
      <c r="GSM48" s="549"/>
      <c r="GSN48" s="549"/>
      <c r="GSO48" s="549"/>
      <c r="GSP48" s="549"/>
      <c r="GSQ48" s="549"/>
      <c r="GSR48" s="549"/>
      <c r="GSS48" s="549"/>
      <c r="GST48" s="549"/>
      <c r="GSU48" s="549"/>
      <c r="GSV48" s="549"/>
      <c r="GSW48" s="549"/>
      <c r="GSX48" s="549"/>
      <c r="GSY48" s="549"/>
      <c r="GSZ48" s="549"/>
      <c r="GTA48" s="549"/>
      <c r="GTB48" s="549"/>
      <c r="GTC48" s="549"/>
      <c r="GTD48" s="549"/>
      <c r="GTE48" s="549"/>
      <c r="GTF48" s="549"/>
      <c r="GTG48" s="549"/>
      <c r="GTH48" s="549"/>
      <c r="GTI48" s="549"/>
      <c r="GTJ48" s="549"/>
      <c r="GTK48" s="549"/>
      <c r="GTL48" s="549"/>
      <c r="GTM48" s="549"/>
      <c r="GTN48" s="549"/>
      <c r="GTO48" s="549"/>
      <c r="GTP48" s="549"/>
      <c r="GTQ48" s="549"/>
      <c r="GTR48" s="549"/>
      <c r="GTS48" s="549"/>
      <c r="GTT48" s="549"/>
      <c r="GTU48" s="549"/>
      <c r="GTV48" s="549"/>
      <c r="GTW48" s="549"/>
      <c r="GTX48" s="549"/>
      <c r="GTY48" s="549"/>
      <c r="GTZ48" s="549"/>
      <c r="GUA48" s="549"/>
      <c r="GUB48" s="549"/>
      <c r="GUC48" s="549"/>
      <c r="GUD48" s="549"/>
      <c r="GUE48" s="549"/>
      <c r="GUF48" s="549"/>
      <c r="GUG48" s="549"/>
      <c r="GUH48" s="549"/>
      <c r="GUI48" s="549"/>
      <c r="GUJ48" s="549"/>
      <c r="GUK48" s="549"/>
      <c r="GUL48" s="549"/>
      <c r="GUM48" s="549"/>
      <c r="GUN48" s="549"/>
      <c r="GUO48" s="549"/>
      <c r="GUP48" s="549"/>
      <c r="GUQ48" s="549"/>
      <c r="GUR48" s="549"/>
      <c r="GUS48" s="549"/>
      <c r="GUT48" s="549"/>
      <c r="GUU48" s="549"/>
      <c r="GUV48" s="549"/>
      <c r="GUW48" s="549"/>
      <c r="GUX48" s="549"/>
      <c r="GUY48" s="549"/>
      <c r="GUZ48" s="549"/>
      <c r="GVA48" s="549"/>
      <c r="GVB48" s="549"/>
      <c r="GVC48" s="549"/>
      <c r="GVD48" s="549"/>
      <c r="GVE48" s="549"/>
      <c r="GVF48" s="549"/>
      <c r="GVG48" s="549"/>
      <c r="GVH48" s="549"/>
      <c r="GVI48" s="549"/>
      <c r="GVJ48" s="549"/>
      <c r="GVK48" s="549"/>
      <c r="GVL48" s="549"/>
      <c r="GVM48" s="549"/>
      <c r="GVN48" s="549"/>
      <c r="GVO48" s="549"/>
      <c r="GVP48" s="549"/>
      <c r="GVQ48" s="549"/>
      <c r="GVR48" s="549"/>
      <c r="GVS48" s="549"/>
      <c r="GVT48" s="549"/>
      <c r="GVU48" s="549"/>
      <c r="GVV48" s="549"/>
      <c r="GVW48" s="549"/>
      <c r="GVX48" s="549"/>
      <c r="GVY48" s="549"/>
      <c r="GVZ48" s="549"/>
      <c r="GWA48" s="549"/>
      <c r="GWB48" s="549"/>
      <c r="GWC48" s="549"/>
      <c r="GWD48" s="549"/>
      <c r="GWE48" s="549"/>
      <c r="GWF48" s="549"/>
      <c r="GWG48" s="549"/>
      <c r="GWH48" s="549"/>
      <c r="GWI48" s="549"/>
      <c r="GWJ48" s="549"/>
      <c r="GWK48" s="549"/>
      <c r="GWL48" s="549"/>
      <c r="GWM48" s="549"/>
      <c r="GWN48" s="549"/>
      <c r="GWO48" s="549"/>
      <c r="GWP48" s="549"/>
      <c r="GWQ48" s="549"/>
      <c r="GWR48" s="549"/>
      <c r="GWS48" s="549"/>
      <c r="GWT48" s="549"/>
      <c r="GWU48" s="549"/>
      <c r="GWV48" s="549"/>
      <c r="GWW48" s="549"/>
      <c r="GWX48" s="549"/>
      <c r="GWY48" s="549"/>
      <c r="GWZ48" s="549"/>
      <c r="GXA48" s="549"/>
      <c r="GXB48" s="549"/>
      <c r="GXC48" s="549"/>
      <c r="GXD48" s="549"/>
      <c r="GXE48" s="549"/>
      <c r="GXF48" s="549"/>
      <c r="GXG48" s="549"/>
      <c r="GXH48" s="549"/>
      <c r="GXI48" s="549"/>
      <c r="GXJ48" s="549"/>
      <c r="GXK48" s="549"/>
      <c r="GXL48" s="549"/>
      <c r="GXM48" s="549"/>
      <c r="GXN48" s="549"/>
      <c r="GXO48" s="549"/>
      <c r="GXP48" s="549"/>
      <c r="GXQ48" s="549"/>
      <c r="GXR48" s="549"/>
      <c r="GXS48" s="549"/>
      <c r="GXT48" s="549"/>
      <c r="GXU48" s="549"/>
      <c r="GXV48" s="549"/>
      <c r="GXW48" s="549"/>
      <c r="GXX48" s="549"/>
      <c r="GXY48" s="549"/>
      <c r="GXZ48" s="549"/>
      <c r="GYA48" s="549"/>
      <c r="GYB48" s="549"/>
      <c r="GYC48" s="549"/>
      <c r="GYD48" s="549"/>
      <c r="GYE48" s="549"/>
      <c r="GYF48" s="549"/>
      <c r="GYG48" s="549"/>
      <c r="GYH48" s="549"/>
      <c r="GYI48" s="549"/>
      <c r="GYJ48" s="549"/>
      <c r="GYK48" s="549"/>
      <c r="GYL48" s="549"/>
      <c r="GYM48" s="549"/>
      <c r="GYN48" s="549"/>
      <c r="GYO48" s="549"/>
      <c r="GYP48" s="549"/>
      <c r="GYQ48" s="549"/>
      <c r="GYR48" s="549"/>
      <c r="GYS48" s="549"/>
      <c r="GYT48" s="549"/>
      <c r="GYU48" s="549"/>
      <c r="GYV48" s="549"/>
      <c r="GYW48" s="549"/>
      <c r="GYX48" s="549"/>
      <c r="GYY48" s="549"/>
      <c r="GYZ48" s="549"/>
      <c r="GZA48" s="549"/>
      <c r="GZB48" s="549"/>
      <c r="GZC48" s="549"/>
      <c r="GZD48" s="549"/>
      <c r="GZE48" s="549"/>
      <c r="GZF48" s="549"/>
      <c r="GZG48" s="549"/>
      <c r="GZH48" s="549"/>
      <c r="GZI48" s="549"/>
      <c r="GZJ48" s="549"/>
      <c r="GZK48" s="549"/>
      <c r="GZL48" s="549"/>
      <c r="GZM48" s="549"/>
      <c r="GZN48" s="549"/>
      <c r="GZO48" s="549"/>
      <c r="GZP48" s="549"/>
      <c r="GZQ48" s="549"/>
      <c r="GZR48" s="549"/>
      <c r="GZS48" s="549"/>
      <c r="GZT48" s="549"/>
      <c r="GZU48" s="549"/>
      <c r="GZV48" s="549"/>
      <c r="GZW48" s="549"/>
      <c r="GZX48" s="549"/>
      <c r="GZY48" s="549"/>
      <c r="GZZ48" s="549"/>
      <c r="HAA48" s="549"/>
      <c r="HAB48" s="549"/>
      <c r="HAC48" s="549"/>
      <c r="HAD48" s="549"/>
      <c r="HAE48" s="549"/>
      <c r="HAF48" s="549"/>
      <c r="HAG48" s="549"/>
      <c r="HAH48" s="549"/>
      <c r="HAI48" s="549"/>
      <c r="HAJ48" s="549"/>
      <c r="HAK48" s="549"/>
      <c r="HAL48" s="549"/>
      <c r="HAM48" s="549"/>
      <c r="HAN48" s="549"/>
      <c r="HAO48" s="549"/>
      <c r="HAP48" s="549"/>
      <c r="HAQ48" s="549"/>
      <c r="HAR48" s="549"/>
      <c r="HAS48" s="549"/>
      <c r="HAT48" s="549"/>
      <c r="HAU48" s="549"/>
      <c r="HAV48" s="549"/>
      <c r="HAW48" s="549"/>
      <c r="HAX48" s="549"/>
      <c r="HAY48" s="549"/>
      <c r="HAZ48" s="549"/>
      <c r="HBA48" s="549"/>
      <c r="HBB48" s="549"/>
      <c r="HBC48" s="549"/>
      <c r="HBD48" s="549"/>
      <c r="HBE48" s="549"/>
      <c r="HBF48" s="549"/>
      <c r="HBG48" s="549"/>
      <c r="HBH48" s="549"/>
      <c r="HBI48" s="549"/>
      <c r="HBJ48" s="549"/>
      <c r="HBK48" s="549"/>
      <c r="HBL48" s="549"/>
      <c r="HBM48" s="549"/>
      <c r="HBN48" s="549"/>
      <c r="HBO48" s="549"/>
      <c r="HBP48" s="549"/>
      <c r="HBQ48" s="549"/>
      <c r="HBR48" s="549"/>
      <c r="HBS48" s="549"/>
      <c r="HBT48" s="549"/>
      <c r="HBU48" s="549"/>
      <c r="HBV48" s="549"/>
      <c r="HBW48" s="549"/>
      <c r="HBX48" s="549"/>
      <c r="HBY48" s="549"/>
      <c r="HBZ48" s="549"/>
      <c r="HCA48" s="549"/>
      <c r="HCB48" s="549"/>
      <c r="HCC48" s="549"/>
      <c r="HCD48" s="549"/>
      <c r="HCE48" s="549"/>
      <c r="HCF48" s="549"/>
      <c r="HCG48" s="549"/>
      <c r="HCH48" s="549"/>
      <c r="HCI48" s="549"/>
      <c r="HCJ48" s="549"/>
      <c r="HCK48" s="549"/>
      <c r="HCL48" s="549"/>
      <c r="HCM48" s="549"/>
      <c r="HCN48" s="549"/>
      <c r="HCO48" s="549"/>
      <c r="HCP48" s="549"/>
      <c r="HCQ48" s="549"/>
      <c r="HCR48" s="549"/>
      <c r="HCS48" s="549"/>
      <c r="HCT48" s="549"/>
      <c r="HCU48" s="549"/>
      <c r="HCV48" s="549"/>
      <c r="HCW48" s="549"/>
      <c r="HCX48" s="549"/>
      <c r="HCY48" s="549"/>
      <c r="HCZ48" s="549"/>
      <c r="HDA48" s="549"/>
      <c r="HDB48" s="549"/>
      <c r="HDC48" s="549"/>
      <c r="HDD48" s="549"/>
      <c r="HDE48" s="549"/>
      <c r="HDF48" s="549"/>
      <c r="HDG48" s="549"/>
      <c r="HDH48" s="549"/>
      <c r="HDI48" s="549"/>
      <c r="HDJ48" s="549"/>
      <c r="HDK48" s="549"/>
      <c r="HDL48" s="549"/>
      <c r="HDM48" s="549"/>
      <c r="HDN48" s="549"/>
      <c r="HDO48" s="549"/>
      <c r="HDP48" s="549"/>
      <c r="HDQ48" s="549"/>
      <c r="HDR48" s="549"/>
      <c r="HDS48" s="549"/>
      <c r="HDT48" s="549"/>
      <c r="HDU48" s="549"/>
      <c r="HDV48" s="549"/>
      <c r="HDW48" s="549"/>
      <c r="HDX48" s="549"/>
      <c r="HDY48" s="549"/>
      <c r="HDZ48" s="549"/>
      <c r="HEA48" s="549"/>
      <c r="HEB48" s="549"/>
      <c r="HEC48" s="549"/>
      <c r="HED48" s="549"/>
      <c r="HEE48" s="549"/>
      <c r="HEF48" s="549"/>
      <c r="HEG48" s="549"/>
      <c r="HEH48" s="549"/>
      <c r="HEI48" s="549"/>
      <c r="HEJ48" s="549"/>
      <c r="HEK48" s="549"/>
      <c r="HEL48" s="549"/>
      <c r="HEM48" s="549"/>
      <c r="HEN48" s="549"/>
      <c r="HEO48" s="549"/>
      <c r="HEP48" s="549"/>
      <c r="HEQ48" s="549"/>
      <c r="HER48" s="549"/>
      <c r="HES48" s="549"/>
      <c r="HET48" s="549"/>
      <c r="HEU48" s="549"/>
      <c r="HEV48" s="549"/>
      <c r="HEW48" s="549"/>
      <c r="HEX48" s="549"/>
      <c r="HEY48" s="549"/>
      <c r="HEZ48" s="549"/>
      <c r="HFA48" s="549"/>
      <c r="HFB48" s="549"/>
      <c r="HFC48" s="549"/>
      <c r="HFD48" s="549"/>
      <c r="HFE48" s="549"/>
      <c r="HFF48" s="549"/>
      <c r="HFG48" s="549"/>
      <c r="HFH48" s="549"/>
      <c r="HFI48" s="549"/>
      <c r="HFJ48" s="549"/>
      <c r="HFK48" s="549"/>
      <c r="HFL48" s="549"/>
      <c r="HFM48" s="549"/>
      <c r="HFN48" s="549"/>
      <c r="HFO48" s="549"/>
      <c r="HFP48" s="549"/>
      <c r="HFQ48" s="549"/>
      <c r="HFR48" s="549"/>
      <c r="HFS48" s="549"/>
      <c r="HFT48" s="549"/>
      <c r="HFU48" s="549"/>
      <c r="HFV48" s="549"/>
      <c r="HFW48" s="549"/>
      <c r="HFX48" s="549"/>
      <c r="HFY48" s="549"/>
      <c r="HFZ48" s="549"/>
      <c r="HGA48" s="549"/>
      <c r="HGB48" s="549"/>
      <c r="HGC48" s="549"/>
      <c r="HGD48" s="549"/>
      <c r="HGE48" s="549"/>
      <c r="HGF48" s="549"/>
      <c r="HGG48" s="549"/>
      <c r="HGH48" s="549"/>
      <c r="HGI48" s="549"/>
      <c r="HGJ48" s="549"/>
      <c r="HGK48" s="549"/>
      <c r="HGL48" s="549"/>
      <c r="HGM48" s="549"/>
      <c r="HGN48" s="549"/>
      <c r="HGO48" s="549"/>
      <c r="HGP48" s="549"/>
      <c r="HGQ48" s="549"/>
      <c r="HGR48" s="549"/>
      <c r="HGS48" s="549"/>
      <c r="HGT48" s="549"/>
      <c r="HGU48" s="549"/>
      <c r="HGV48" s="549"/>
      <c r="HGW48" s="549"/>
      <c r="HGX48" s="549"/>
      <c r="HGY48" s="549"/>
      <c r="HGZ48" s="549"/>
      <c r="HHA48" s="549"/>
      <c r="HHB48" s="549"/>
      <c r="HHC48" s="549"/>
      <c r="HHD48" s="549"/>
      <c r="HHE48" s="549"/>
      <c r="HHF48" s="549"/>
      <c r="HHG48" s="549"/>
      <c r="HHH48" s="549"/>
      <c r="HHI48" s="549"/>
      <c r="HHJ48" s="549"/>
      <c r="HHK48" s="549"/>
      <c r="HHL48" s="549"/>
      <c r="HHM48" s="549"/>
      <c r="HHN48" s="549"/>
      <c r="HHO48" s="549"/>
      <c r="HHP48" s="549"/>
      <c r="HHQ48" s="549"/>
      <c r="HHR48" s="549"/>
      <c r="HHS48" s="549"/>
      <c r="HHT48" s="549"/>
      <c r="HHU48" s="549"/>
      <c r="HHV48" s="549"/>
      <c r="HHW48" s="549"/>
      <c r="HHX48" s="549"/>
      <c r="HHY48" s="549"/>
      <c r="HHZ48" s="549"/>
      <c r="HIA48" s="549"/>
      <c r="HIB48" s="549"/>
      <c r="HIC48" s="549"/>
      <c r="HID48" s="549"/>
      <c r="HIE48" s="549"/>
      <c r="HIF48" s="549"/>
      <c r="HIG48" s="549"/>
      <c r="HIH48" s="549"/>
      <c r="HII48" s="549"/>
      <c r="HIJ48" s="549"/>
      <c r="HIK48" s="549"/>
      <c r="HIL48" s="549"/>
      <c r="HIM48" s="549"/>
      <c r="HIN48" s="549"/>
      <c r="HIO48" s="549"/>
      <c r="HIP48" s="549"/>
      <c r="HIQ48" s="549"/>
      <c r="HIR48" s="549"/>
      <c r="HIS48" s="549"/>
      <c r="HIT48" s="549"/>
      <c r="HIU48" s="549"/>
      <c r="HIV48" s="549"/>
      <c r="HIW48" s="549"/>
      <c r="HIX48" s="549"/>
      <c r="HIY48" s="549"/>
      <c r="HIZ48" s="549"/>
      <c r="HJA48" s="549"/>
      <c r="HJB48" s="549"/>
      <c r="HJC48" s="549"/>
      <c r="HJD48" s="549"/>
      <c r="HJE48" s="549"/>
      <c r="HJF48" s="549"/>
      <c r="HJG48" s="549"/>
      <c r="HJH48" s="549"/>
      <c r="HJI48" s="549"/>
      <c r="HJJ48" s="549"/>
      <c r="HJK48" s="549"/>
      <c r="HJL48" s="549"/>
      <c r="HJM48" s="549"/>
      <c r="HJN48" s="549"/>
      <c r="HJO48" s="549"/>
      <c r="HJP48" s="549"/>
      <c r="HJQ48" s="549"/>
      <c r="HJR48" s="549"/>
      <c r="HJS48" s="549"/>
      <c r="HJT48" s="549"/>
      <c r="HJU48" s="549"/>
      <c r="HJV48" s="549"/>
      <c r="HJW48" s="549"/>
      <c r="HJX48" s="549"/>
      <c r="HJY48" s="549"/>
      <c r="HJZ48" s="549"/>
      <c r="HKA48" s="549"/>
      <c r="HKB48" s="549"/>
      <c r="HKC48" s="549"/>
      <c r="HKD48" s="549"/>
      <c r="HKE48" s="549"/>
      <c r="HKF48" s="549"/>
      <c r="HKG48" s="549"/>
      <c r="HKH48" s="549"/>
      <c r="HKI48" s="549"/>
      <c r="HKJ48" s="549"/>
      <c r="HKK48" s="549"/>
      <c r="HKL48" s="549"/>
      <c r="HKM48" s="549"/>
      <c r="HKN48" s="549"/>
      <c r="HKO48" s="549"/>
      <c r="HKP48" s="549"/>
      <c r="HKQ48" s="549"/>
      <c r="HKR48" s="549"/>
      <c r="HKS48" s="549"/>
      <c r="HKT48" s="549"/>
      <c r="HKU48" s="549"/>
      <c r="HKV48" s="549"/>
      <c r="HKW48" s="549"/>
      <c r="HKX48" s="549"/>
      <c r="HKY48" s="549"/>
      <c r="HKZ48" s="549"/>
      <c r="HLA48" s="549"/>
      <c r="HLB48" s="549"/>
      <c r="HLC48" s="549"/>
      <c r="HLD48" s="549"/>
      <c r="HLE48" s="549"/>
      <c r="HLF48" s="549"/>
      <c r="HLG48" s="549"/>
      <c r="HLH48" s="549"/>
      <c r="HLI48" s="549"/>
      <c r="HLJ48" s="549"/>
      <c r="HLK48" s="549"/>
      <c r="HLL48" s="549"/>
      <c r="HLM48" s="549"/>
      <c r="HLN48" s="549"/>
      <c r="HLO48" s="549"/>
      <c r="HLP48" s="549"/>
      <c r="HLQ48" s="549"/>
      <c r="HLR48" s="549"/>
      <c r="HLS48" s="549"/>
      <c r="HLT48" s="549"/>
      <c r="HLU48" s="549"/>
      <c r="HLV48" s="549"/>
      <c r="HLW48" s="549"/>
      <c r="HLX48" s="549"/>
      <c r="HLY48" s="549"/>
      <c r="HLZ48" s="549"/>
      <c r="HMA48" s="549"/>
      <c r="HMB48" s="549"/>
      <c r="HMC48" s="549"/>
      <c r="HMD48" s="549"/>
      <c r="HME48" s="549"/>
      <c r="HMF48" s="549"/>
      <c r="HMG48" s="549"/>
      <c r="HMH48" s="549"/>
      <c r="HMI48" s="549"/>
      <c r="HMJ48" s="549"/>
      <c r="HMK48" s="549"/>
      <c r="HML48" s="549"/>
      <c r="HMM48" s="549"/>
      <c r="HMN48" s="549"/>
      <c r="HMO48" s="549"/>
      <c r="HMP48" s="549"/>
      <c r="HMQ48" s="549"/>
      <c r="HMR48" s="549"/>
      <c r="HMS48" s="549"/>
      <c r="HMT48" s="549"/>
      <c r="HMU48" s="549"/>
      <c r="HMV48" s="549"/>
      <c r="HMW48" s="549"/>
      <c r="HMX48" s="549"/>
      <c r="HMY48" s="549"/>
      <c r="HMZ48" s="549"/>
      <c r="HNA48" s="549"/>
      <c r="HNB48" s="549"/>
      <c r="HNC48" s="549"/>
      <c r="HND48" s="549"/>
      <c r="HNE48" s="549"/>
      <c r="HNF48" s="549"/>
      <c r="HNG48" s="549"/>
      <c r="HNH48" s="549"/>
      <c r="HNI48" s="549"/>
      <c r="HNJ48" s="549"/>
      <c r="HNK48" s="549"/>
      <c r="HNL48" s="549"/>
      <c r="HNM48" s="549"/>
      <c r="HNN48" s="549"/>
      <c r="HNO48" s="549"/>
      <c r="HNP48" s="549"/>
      <c r="HNQ48" s="549"/>
      <c r="HNR48" s="549"/>
      <c r="HNS48" s="549"/>
      <c r="HNT48" s="549"/>
      <c r="HNU48" s="549"/>
      <c r="HNV48" s="549"/>
      <c r="HNW48" s="549"/>
      <c r="HNX48" s="549"/>
      <c r="HNY48" s="549"/>
      <c r="HNZ48" s="549"/>
      <c r="HOA48" s="549"/>
      <c r="HOB48" s="549"/>
      <c r="HOC48" s="549"/>
      <c r="HOD48" s="549"/>
      <c r="HOE48" s="549"/>
      <c r="HOF48" s="549"/>
      <c r="HOG48" s="549"/>
      <c r="HOH48" s="549"/>
      <c r="HOI48" s="549"/>
      <c r="HOJ48" s="549"/>
      <c r="HOK48" s="549"/>
      <c r="HOL48" s="549"/>
      <c r="HOM48" s="549"/>
      <c r="HON48" s="549"/>
      <c r="HOO48" s="549"/>
      <c r="HOP48" s="549"/>
      <c r="HOQ48" s="549"/>
      <c r="HOR48" s="549"/>
      <c r="HOS48" s="549"/>
      <c r="HOT48" s="549"/>
      <c r="HOU48" s="549"/>
      <c r="HOV48" s="549"/>
      <c r="HOW48" s="549"/>
      <c r="HOX48" s="549"/>
      <c r="HOY48" s="549"/>
      <c r="HOZ48" s="549"/>
      <c r="HPA48" s="549"/>
      <c r="HPB48" s="549"/>
      <c r="HPC48" s="549"/>
      <c r="HPD48" s="549"/>
      <c r="HPE48" s="549"/>
      <c r="HPF48" s="549"/>
      <c r="HPG48" s="549"/>
      <c r="HPH48" s="549"/>
      <c r="HPI48" s="549"/>
      <c r="HPJ48" s="549"/>
      <c r="HPK48" s="549"/>
      <c r="HPL48" s="549"/>
      <c r="HPM48" s="549"/>
      <c r="HPN48" s="549"/>
      <c r="HPO48" s="549"/>
      <c r="HPP48" s="549"/>
      <c r="HPQ48" s="549"/>
      <c r="HPR48" s="549"/>
      <c r="HPS48" s="549"/>
      <c r="HPT48" s="549"/>
      <c r="HPU48" s="549"/>
      <c r="HPV48" s="549"/>
      <c r="HPW48" s="549"/>
      <c r="HPX48" s="549"/>
      <c r="HPY48" s="549"/>
      <c r="HPZ48" s="549"/>
      <c r="HQA48" s="549"/>
      <c r="HQB48" s="549"/>
      <c r="HQC48" s="549"/>
      <c r="HQD48" s="549"/>
      <c r="HQE48" s="549"/>
      <c r="HQF48" s="549"/>
      <c r="HQG48" s="549"/>
      <c r="HQH48" s="549"/>
      <c r="HQI48" s="549"/>
      <c r="HQJ48" s="549"/>
      <c r="HQK48" s="549"/>
      <c r="HQL48" s="549"/>
      <c r="HQM48" s="549"/>
      <c r="HQN48" s="549"/>
      <c r="HQO48" s="549"/>
      <c r="HQP48" s="549"/>
      <c r="HQQ48" s="549"/>
      <c r="HQR48" s="549"/>
      <c r="HQS48" s="549"/>
      <c r="HQT48" s="549"/>
      <c r="HQU48" s="549"/>
      <c r="HQV48" s="549"/>
      <c r="HQW48" s="549"/>
      <c r="HQX48" s="549"/>
      <c r="HQY48" s="549"/>
      <c r="HQZ48" s="549"/>
      <c r="HRA48" s="549"/>
      <c r="HRB48" s="549"/>
      <c r="HRC48" s="549"/>
      <c r="HRD48" s="549"/>
      <c r="HRE48" s="549"/>
      <c r="HRF48" s="549"/>
      <c r="HRG48" s="549"/>
      <c r="HRH48" s="549"/>
      <c r="HRI48" s="549"/>
      <c r="HRJ48" s="549"/>
      <c r="HRK48" s="549"/>
      <c r="HRL48" s="549"/>
      <c r="HRM48" s="549"/>
      <c r="HRN48" s="549"/>
      <c r="HRO48" s="549"/>
      <c r="HRP48" s="549"/>
      <c r="HRQ48" s="549"/>
      <c r="HRR48" s="549"/>
      <c r="HRS48" s="549"/>
      <c r="HRT48" s="549"/>
      <c r="HRU48" s="549"/>
      <c r="HRV48" s="549"/>
      <c r="HRW48" s="549"/>
      <c r="HRX48" s="549"/>
      <c r="HRY48" s="549"/>
      <c r="HRZ48" s="549"/>
      <c r="HSA48" s="549"/>
      <c r="HSB48" s="549"/>
      <c r="HSC48" s="549"/>
      <c r="HSD48" s="549"/>
      <c r="HSE48" s="549"/>
      <c r="HSF48" s="549"/>
      <c r="HSG48" s="549"/>
      <c r="HSH48" s="549"/>
      <c r="HSI48" s="549"/>
      <c r="HSJ48" s="549"/>
      <c r="HSK48" s="549"/>
      <c r="HSL48" s="549"/>
      <c r="HSM48" s="549"/>
      <c r="HSN48" s="549"/>
      <c r="HSO48" s="549"/>
      <c r="HSP48" s="549"/>
      <c r="HSQ48" s="549"/>
      <c r="HSR48" s="549"/>
      <c r="HSS48" s="549"/>
      <c r="HST48" s="549"/>
      <c r="HSU48" s="549"/>
      <c r="HSV48" s="549"/>
      <c r="HSW48" s="549"/>
      <c r="HSX48" s="549"/>
      <c r="HSY48" s="549"/>
      <c r="HSZ48" s="549"/>
      <c r="HTA48" s="549"/>
      <c r="HTB48" s="549"/>
      <c r="HTC48" s="549"/>
      <c r="HTD48" s="549"/>
      <c r="HTE48" s="549"/>
      <c r="HTF48" s="549"/>
      <c r="HTG48" s="549"/>
      <c r="HTH48" s="549"/>
      <c r="HTI48" s="549"/>
      <c r="HTJ48" s="549"/>
      <c r="HTK48" s="549"/>
      <c r="HTL48" s="549"/>
      <c r="HTM48" s="549"/>
      <c r="HTN48" s="549"/>
      <c r="HTO48" s="549"/>
      <c r="HTP48" s="549"/>
      <c r="HTQ48" s="549"/>
      <c r="HTR48" s="549"/>
      <c r="HTS48" s="549"/>
      <c r="HTT48" s="549"/>
      <c r="HTU48" s="549"/>
      <c r="HTV48" s="549"/>
      <c r="HTW48" s="549"/>
      <c r="HTX48" s="549"/>
      <c r="HTY48" s="549"/>
      <c r="HTZ48" s="549"/>
      <c r="HUA48" s="549"/>
      <c r="HUB48" s="549"/>
      <c r="HUC48" s="549"/>
      <c r="HUD48" s="549"/>
      <c r="HUE48" s="549"/>
      <c r="HUF48" s="549"/>
      <c r="HUG48" s="549"/>
      <c r="HUH48" s="549"/>
      <c r="HUI48" s="549"/>
      <c r="HUJ48" s="549"/>
      <c r="HUK48" s="549"/>
      <c r="HUL48" s="549"/>
      <c r="HUM48" s="549"/>
      <c r="HUN48" s="549"/>
      <c r="HUO48" s="549"/>
      <c r="HUP48" s="549"/>
      <c r="HUQ48" s="549"/>
      <c r="HUR48" s="549"/>
      <c r="HUS48" s="549"/>
      <c r="HUT48" s="549"/>
      <c r="HUU48" s="549"/>
      <c r="HUV48" s="549"/>
      <c r="HUW48" s="549"/>
      <c r="HUX48" s="549"/>
      <c r="HUY48" s="549"/>
      <c r="HUZ48" s="549"/>
      <c r="HVA48" s="549"/>
      <c r="HVB48" s="549"/>
      <c r="HVC48" s="549"/>
      <c r="HVD48" s="549"/>
      <c r="HVE48" s="549"/>
      <c r="HVF48" s="549"/>
      <c r="HVG48" s="549"/>
      <c r="HVH48" s="549"/>
      <c r="HVI48" s="549"/>
      <c r="HVJ48" s="549"/>
      <c r="HVK48" s="549"/>
      <c r="HVL48" s="549"/>
      <c r="HVM48" s="549"/>
      <c r="HVN48" s="549"/>
      <c r="HVO48" s="549"/>
      <c r="HVP48" s="549"/>
      <c r="HVQ48" s="549"/>
      <c r="HVR48" s="549"/>
      <c r="HVS48" s="549"/>
      <c r="HVT48" s="549"/>
      <c r="HVU48" s="549"/>
      <c r="HVV48" s="549"/>
      <c r="HVW48" s="549"/>
      <c r="HVX48" s="549"/>
      <c r="HVY48" s="549"/>
      <c r="HVZ48" s="549"/>
      <c r="HWA48" s="549"/>
      <c r="HWB48" s="549"/>
      <c r="HWC48" s="549"/>
      <c r="HWD48" s="549"/>
      <c r="HWE48" s="549"/>
      <c r="HWF48" s="549"/>
      <c r="HWG48" s="549"/>
      <c r="HWH48" s="549"/>
      <c r="HWI48" s="549"/>
      <c r="HWJ48" s="549"/>
      <c r="HWK48" s="549"/>
      <c r="HWL48" s="549"/>
      <c r="HWM48" s="549"/>
      <c r="HWN48" s="549"/>
      <c r="HWO48" s="549"/>
      <c r="HWP48" s="549"/>
      <c r="HWQ48" s="549"/>
      <c r="HWR48" s="549"/>
      <c r="HWS48" s="549"/>
      <c r="HWT48" s="549"/>
      <c r="HWU48" s="549"/>
      <c r="HWV48" s="549"/>
      <c r="HWW48" s="549"/>
      <c r="HWX48" s="549"/>
      <c r="HWY48" s="549"/>
      <c r="HWZ48" s="549"/>
      <c r="HXA48" s="549"/>
      <c r="HXB48" s="549"/>
      <c r="HXC48" s="549"/>
      <c r="HXD48" s="549"/>
      <c r="HXE48" s="549"/>
      <c r="HXF48" s="549"/>
      <c r="HXG48" s="549"/>
      <c r="HXH48" s="549"/>
      <c r="HXI48" s="549"/>
      <c r="HXJ48" s="549"/>
      <c r="HXK48" s="549"/>
      <c r="HXL48" s="549"/>
      <c r="HXM48" s="549"/>
      <c r="HXN48" s="549"/>
      <c r="HXO48" s="549"/>
      <c r="HXP48" s="549"/>
      <c r="HXQ48" s="549"/>
      <c r="HXR48" s="549"/>
      <c r="HXS48" s="549"/>
      <c r="HXT48" s="549"/>
      <c r="HXU48" s="549"/>
      <c r="HXV48" s="549"/>
      <c r="HXW48" s="549"/>
      <c r="HXX48" s="549"/>
      <c r="HXY48" s="549"/>
      <c r="HXZ48" s="549"/>
      <c r="HYA48" s="549"/>
      <c r="HYB48" s="549"/>
      <c r="HYC48" s="549"/>
      <c r="HYD48" s="549"/>
      <c r="HYE48" s="549"/>
      <c r="HYF48" s="549"/>
      <c r="HYG48" s="549"/>
      <c r="HYH48" s="549"/>
      <c r="HYI48" s="549"/>
      <c r="HYJ48" s="549"/>
      <c r="HYK48" s="549"/>
      <c r="HYL48" s="549"/>
      <c r="HYM48" s="549"/>
      <c r="HYN48" s="549"/>
      <c r="HYO48" s="549"/>
      <c r="HYP48" s="549"/>
      <c r="HYQ48" s="549"/>
      <c r="HYR48" s="549"/>
      <c r="HYS48" s="549"/>
      <c r="HYT48" s="549"/>
      <c r="HYU48" s="549"/>
      <c r="HYV48" s="549"/>
      <c r="HYW48" s="549"/>
      <c r="HYX48" s="549"/>
      <c r="HYY48" s="549"/>
      <c r="HYZ48" s="549"/>
      <c r="HZA48" s="549"/>
      <c r="HZB48" s="549"/>
      <c r="HZC48" s="549"/>
      <c r="HZD48" s="549"/>
      <c r="HZE48" s="549"/>
      <c r="HZF48" s="549"/>
      <c r="HZG48" s="549"/>
      <c r="HZH48" s="549"/>
      <c r="HZI48" s="549"/>
      <c r="HZJ48" s="549"/>
      <c r="HZK48" s="549"/>
      <c r="HZL48" s="549"/>
      <c r="HZM48" s="549"/>
      <c r="HZN48" s="549"/>
      <c r="HZO48" s="549"/>
      <c r="HZP48" s="549"/>
      <c r="HZQ48" s="549"/>
      <c r="HZR48" s="549"/>
      <c r="HZS48" s="549"/>
      <c r="HZT48" s="549"/>
      <c r="HZU48" s="549"/>
      <c r="HZV48" s="549"/>
      <c r="HZW48" s="549"/>
      <c r="HZX48" s="549"/>
      <c r="HZY48" s="549"/>
      <c r="HZZ48" s="549"/>
      <c r="IAA48" s="549"/>
      <c r="IAB48" s="549"/>
      <c r="IAC48" s="549"/>
      <c r="IAD48" s="549"/>
      <c r="IAE48" s="549"/>
      <c r="IAF48" s="549"/>
      <c r="IAG48" s="549"/>
      <c r="IAH48" s="549"/>
      <c r="IAI48" s="549"/>
      <c r="IAJ48" s="549"/>
      <c r="IAK48" s="549"/>
      <c r="IAL48" s="549"/>
      <c r="IAM48" s="549"/>
      <c r="IAN48" s="549"/>
      <c r="IAO48" s="549"/>
      <c r="IAP48" s="549"/>
      <c r="IAQ48" s="549"/>
      <c r="IAR48" s="549"/>
      <c r="IAS48" s="549"/>
      <c r="IAT48" s="549"/>
      <c r="IAU48" s="549"/>
      <c r="IAV48" s="549"/>
      <c r="IAW48" s="549"/>
      <c r="IAX48" s="549"/>
      <c r="IAY48" s="549"/>
      <c r="IAZ48" s="549"/>
      <c r="IBA48" s="549"/>
      <c r="IBB48" s="549"/>
      <c r="IBC48" s="549"/>
      <c r="IBD48" s="549"/>
      <c r="IBE48" s="549"/>
      <c r="IBF48" s="549"/>
      <c r="IBG48" s="549"/>
      <c r="IBH48" s="549"/>
      <c r="IBI48" s="549"/>
      <c r="IBJ48" s="549"/>
      <c r="IBK48" s="549"/>
      <c r="IBL48" s="549"/>
      <c r="IBM48" s="549"/>
      <c r="IBN48" s="549"/>
      <c r="IBO48" s="549"/>
      <c r="IBP48" s="549"/>
      <c r="IBQ48" s="549"/>
      <c r="IBR48" s="549"/>
      <c r="IBS48" s="549"/>
      <c r="IBT48" s="549"/>
      <c r="IBU48" s="549"/>
      <c r="IBV48" s="549"/>
      <c r="IBW48" s="549"/>
      <c r="IBX48" s="549"/>
      <c r="IBY48" s="549"/>
      <c r="IBZ48" s="549"/>
      <c r="ICA48" s="549"/>
      <c r="ICB48" s="549"/>
      <c r="ICC48" s="549"/>
      <c r="ICD48" s="549"/>
      <c r="ICE48" s="549"/>
      <c r="ICF48" s="549"/>
      <c r="ICG48" s="549"/>
      <c r="ICH48" s="549"/>
      <c r="ICI48" s="549"/>
      <c r="ICJ48" s="549"/>
      <c r="ICK48" s="549"/>
      <c r="ICL48" s="549"/>
      <c r="ICM48" s="549"/>
      <c r="ICN48" s="549"/>
      <c r="ICO48" s="549"/>
      <c r="ICP48" s="549"/>
      <c r="ICQ48" s="549"/>
      <c r="ICR48" s="549"/>
      <c r="ICS48" s="549"/>
      <c r="ICT48" s="549"/>
      <c r="ICU48" s="549"/>
      <c r="ICV48" s="549"/>
      <c r="ICW48" s="549"/>
      <c r="ICX48" s="549"/>
      <c r="ICY48" s="549"/>
      <c r="ICZ48" s="549"/>
      <c r="IDA48" s="549"/>
      <c r="IDB48" s="549"/>
      <c r="IDC48" s="549"/>
      <c r="IDD48" s="549"/>
      <c r="IDE48" s="549"/>
      <c r="IDF48" s="549"/>
      <c r="IDG48" s="549"/>
      <c r="IDH48" s="549"/>
      <c r="IDI48" s="549"/>
      <c r="IDJ48" s="549"/>
      <c r="IDK48" s="549"/>
      <c r="IDL48" s="549"/>
      <c r="IDM48" s="549"/>
      <c r="IDN48" s="549"/>
      <c r="IDO48" s="549"/>
      <c r="IDP48" s="549"/>
      <c r="IDQ48" s="549"/>
      <c r="IDR48" s="549"/>
      <c r="IDS48" s="549"/>
      <c r="IDT48" s="549"/>
      <c r="IDU48" s="549"/>
      <c r="IDV48" s="549"/>
      <c r="IDW48" s="549"/>
      <c r="IDX48" s="549"/>
      <c r="IDY48" s="549"/>
      <c r="IDZ48" s="549"/>
      <c r="IEA48" s="549"/>
      <c r="IEB48" s="549"/>
      <c r="IEC48" s="549"/>
      <c r="IED48" s="549"/>
      <c r="IEE48" s="549"/>
      <c r="IEF48" s="549"/>
      <c r="IEG48" s="549"/>
      <c r="IEH48" s="549"/>
      <c r="IEI48" s="549"/>
      <c r="IEJ48" s="549"/>
      <c r="IEK48" s="549"/>
      <c r="IEL48" s="549"/>
      <c r="IEM48" s="549"/>
      <c r="IEN48" s="549"/>
      <c r="IEO48" s="549"/>
      <c r="IEP48" s="549"/>
      <c r="IEQ48" s="549"/>
      <c r="IER48" s="549"/>
      <c r="IES48" s="549"/>
      <c r="IET48" s="549"/>
      <c r="IEU48" s="549"/>
      <c r="IEV48" s="549"/>
      <c r="IEW48" s="549"/>
      <c r="IEX48" s="549"/>
      <c r="IEY48" s="549"/>
      <c r="IEZ48" s="549"/>
      <c r="IFA48" s="549"/>
      <c r="IFB48" s="549"/>
      <c r="IFC48" s="549"/>
      <c r="IFD48" s="549"/>
      <c r="IFE48" s="549"/>
      <c r="IFF48" s="549"/>
      <c r="IFG48" s="549"/>
      <c r="IFH48" s="549"/>
      <c r="IFI48" s="549"/>
      <c r="IFJ48" s="549"/>
      <c r="IFK48" s="549"/>
      <c r="IFL48" s="549"/>
      <c r="IFM48" s="549"/>
      <c r="IFN48" s="549"/>
      <c r="IFO48" s="549"/>
      <c r="IFP48" s="549"/>
      <c r="IFQ48" s="549"/>
      <c r="IFR48" s="549"/>
      <c r="IFS48" s="549"/>
      <c r="IFT48" s="549"/>
      <c r="IFU48" s="549"/>
      <c r="IFV48" s="549"/>
      <c r="IFW48" s="549"/>
      <c r="IFX48" s="549"/>
      <c r="IFY48" s="549"/>
      <c r="IFZ48" s="549"/>
      <c r="IGA48" s="549"/>
      <c r="IGB48" s="549"/>
      <c r="IGC48" s="549"/>
      <c r="IGD48" s="549"/>
      <c r="IGE48" s="549"/>
      <c r="IGF48" s="549"/>
      <c r="IGG48" s="549"/>
      <c r="IGH48" s="549"/>
      <c r="IGI48" s="549"/>
      <c r="IGJ48" s="549"/>
      <c r="IGK48" s="549"/>
      <c r="IGL48" s="549"/>
      <c r="IGM48" s="549"/>
      <c r="IGN48" s="549"/>
      <c r="IGO48" s="549"/>
      <c r="IGP48" s="549"/>
      <c r="IGQ48" s="549"/>
      <c r="IGR48" s="549"/>
      <c r="IGS48" s="549"/>
      <c r="IGT48" s="549"/>
      <c r="IGU48" s="549"/>
      <c r="IGV48" s="549"/>
      <c r="IGW48" s="549"/>
      <c r="IGX48" s="549"/>
      <c r="IGY48" s="549"/>
      <c r="IGZ48" s="549"/>
      <c r="IHA48" s="549"/>
      <c r="IHB48" s="549"/>
      <c r="IHC48" s="549"/>
      <c r="IHD48" s="549"/>
      <c r="IHE48" s="549"/>
      <c r="IHF48" s="549"/>
      <c r="IHG48" s="549"/>
      <c r="IHH48" s="549"/>
      <c r="IHI48" s="549"/>
      <c r="IHJ48" s="549"/>
      <c r="IHK48" s="549"/>
      <c r="IHL48" s="549"/>
      <c r="IHM48" s="549"/>
      <c r="IHN48" s="549"/>
      <c r="IHO48" s="549"/>
      <c r="IHP48" s="549"/>
      <c r="IHQ48" s="549"/>
      <c r="IHR48" s="549"/>
      <c r="IHS48" s="549"/>
      <c r="IHT48" s="549"/>
      <c r="IHU48" s="549"/>
      <c r="IHV48" s="549"/>
      <c r="IHW48" s="549"/>
      <c r="IHX48" s="549"/>
      <c r="IHY48" s="549"/>
      <c r="IHZ48" s="549"/>
      <c r="IIA48" s="549"/>
      <c r="IIB48" s="549"/>
      <c r="IIC48" s="549"/>
      <c r="IID48" s="549"/>
      <c r="IIE48" s="549"/>
      <c r="IIF48" s="549"/>
      <c r="IIG48" s="549"/>
      <c r="IIH48" s="549"/>
      <c r="III48" s="549"/>
      <c r="IIJ48" s="549"/>
      <c r="IIK48" s="549"/>
      <c r="IIL48" s="549"/>
      <c r="IIM48" s="549"/>
      <c r="IIN48" s="549"/>
      <c r="IIO48" s="549"/>
      <c r="IIP48" s="549"/>
      <c r="IIQ48" s="549"/>
      <c r="IIR48" s="549"/>
      <c r="IIS48" s="549"/>
      <c r="IIT48" s="549"/>
      <c r="IIU48" s="549"/>
      <c r="IIV48" s="549"/>
      <c r="IIW48" s="549"/>
      <c r="IIX48" s="549"/>
      <c r="IIY48" s="549"/>
      <c r="IIZ48" s="549"/>
      <c r="IJA48" s="549"/>
      <c r="IJB48" s="549"/>
      <c r="IJC48" s="549"/>
      <c r="IJD48" s="549"/>
      <c r="IJE48" s="549"/>
      <c r="IJF48" s="549"/>
      <c r="IJG48" s="549"/>
      <c r="IJH48" s="549"/>
      <c r="IJI48" s="549"/>
      <c r="IJJ48" s="549"/>
      <c r="IJK48" s="549"/>
      <c r="IJL48" s="549"/>
      <c r="IJM48" s="549"/>
      <c r="IJN48" s="549"/>
      <c r="IJO48" s="549"/>
      <c r="IJP48" s="549"/>
      <c r="IJQ48" s="549"/>
      <c r="IJR48" s="549"/>
      <c r="IJS48" s="549"/>
      <c r="IJT48" s="549"/>
      <c r="IJU48" s="549"/>
      <c r="IJV48" s="549"/>
      <c r="IJW48" s="549"/>
      <c r="IJX48" s="549"/>
      <c r="IJY48" s="549"/>
      <c r="IJZ48" s="549"/>
      <c r="IKA48" s="549"/>
      <c r="IKB48" s="549"/>
      <c r="IKC48" s="549"/>
      <c r="IKD48" s="549"/>
      <c r="IKE48" s="549"/>
      <c r="IKF48" s="549"/>
      <c r="IKG48" s="549"/>
      <c r="IKH48" s="549"/>
      <c r="IKI48" s="549"/>
      <c r="IKJ48" s="549"/>
      <c r="IKK48" s="549"/>
      <c r="IKL48" s="549"/>
      <c r="IKM48" s="549"/>
      <c r="IKN48" s="549"/>
      <c r="IKO48" s="549"/>
      <c r="IKP48" s="549"/>
      <c r="IKQ48" s="549"/>
      <c r="IKR48" s="549"/>
      <c r="IKS48" s="549"/>
      <c r="IKT48" s="549"/>
      <c r="IKU48" s="549"/>
      <c r="IKV48" s="549"/>
      <c r="IKW48" s="549"/>
      <c r="IKX48" s="549"/>
      <c r="IKY48" s="549"/>
      <c r="IKZ48" s="549"/>
      <c r="ILA48" s="549"/>
      <c r="ILB48" s="549"/>
      <c r="ILC48" s="549"/>
      <c r="ILD48" s="549"/>
      <c r="ILE48" s="549"/>
      <c r="ILF48" s="549"/>
      <c r="ILG48" s="549"/>
      <c r="ILH48" s="549"/>
      <c r="ILI48" s="549"/>
      <c r="ILJ48" s="549"/>
      <c r="ILK48" s="549"/>
      <c r="ILL48" s="549"/>
      <c r="ILM48" s="549"/>
      <c r="ILN48" s="549"/>
      <c r="ILO48" s="549"/>
      <c r="ILP48" s="549"/>
      <c r="ILQ48" s="549"/>
      <c r="ILR48" s="549"/>
      <c r="ILS48" s="549"/>
      <c r="ILT48" s="549"/>
      <c r="ILU48" s="549"/>
      <c r="ILV48" s="549"/>
      <c r="ILW48" s="549"/>
      <c r="ILX48" s="549"/>
      <c r="ILY48" s="549"/>
      <c r="ILZ48" s="549"/>
      <c r="IMA48" s="549"/>
      <c r="IMB48" s="549"/>
      <c r="IMC48" s="549"/>
      <c r="IMD48" s="549"/>
      <c r="IME48" s="549"/>
      <c r="IMF48" s="549"/>
      <c r="IMG48" s="549"/>
      <c r="IMH48" s="549"/>
      <c r="IMI48" s="549"/>
      <c r="IMJ48" s="549"/>
      <c r="IMK48" s="549"/>
      <c r="IML48" s="549"/>
      <c r="IMM48" s="549"/>
      <c r="IMN48" s="549"/>
      <c r="IMO48" s="549"/>
      <c r="IMP48" s="549"/>
      <c r="IMQ48" s="549"/>
      <c r="IMR48" s="549"/>
      <c r="IMS48" s="549"/>
      <c r="IMT48" s="549"/>
      <c r="IMU48" s="549"/>
      <c r="IMV48" s="549"/>
      <c r="IMW48" s="549"/>
      <c r="IMX48" s="549"/>
      <c r="IMY48" s="549"/>
      <c r="IMZ48" s="549"/>
      <c r="INA48" s="549"/>
      <c r="INB48" s="549"/>
      <c r="INC48" s="549"/>
      <c r="IND48" s="549"/>
      <c r="INE48" s="549"/>
      <c r="INF48" s="549"/>
      <c r="ING48" s="549"/>
      <c r="INH48" s="549"/>
      <c r="INI48" s="549"/>
      <c r="INJ48" s="549"/>
      <c r="INK48" s="549"/>
      <c r="INL48" s="549"/>
      <c r="INM48" s="549"/>
      <c r="INN48" s="549"/>
      <c r="INO48" s="549"/>
      <c r="INP48" s="549"/>
      <c r="INQ48" s="549"/>
      <c r="INR48" s="549"/>
      <c r="INS48" s="549"/>
      <c r="INT48" s="549"/>
      <c r="INU48" s="549"/>
      <c r="INV48" s="549"/>
      <c r="INW48" s="549"/>
      <c r="INX48" s="549"/>
      <c r="INY48" s="549"/>
      <c r="INZ48" s="549"/>
      <c r="IOA48" s="549"/>
      <c r="IOB48" s="549"/>
      <c r="IOC48" s="549"/>
      <c r="IOD48" s="549"/>
      <c r="IOE48" s="549"/>
      <c r="IOF48" s="549"/>
      <c r="IOG48" s="549"/>
      <c r="IOH48" s="549"/>
      <c r="IOI48" s="549"/>
      <c r="IOJ48" s="549"/>
      <c r="IOK48" s="549"/>
      <c r="IOL48" s="549"/>
      <c r="IOM48" s="549"/>
      <c r="ION48" s="549"/>
      <c r="IOO48" s="549"/>
      <c r="IOP48" s="549"/>
      <c r="IOQ48" s="549"/>
      <c r="IOR48" s="549"/>
      <c r="IOS48" s="549"/>
      <c r="IOT48" s="549"/>
      <c r="IOU48" s="549"/>
      <c r="IOV48" s="549"/>
      <c r="IOW48" s="549"/>
      <c r="IOX48" s="549"/>
      <c r="IOY48" s="549"/>
      <c r="IOZ48" s="549"/>
      <c r="IPA48" s="549"/>
      <c r="IPB48" s="549"/>
      <c r="IPC48" s="549"/>
      <c r="IPD48" s="549"/>
      <c r="IPE48" s="549"/>
      <c r="IPF48" s="549"/>
      <c r="IPG48" s="549"/>
      <c r="IPH48" s="549"/>
      <c r="IPI48" s="549"/>
      <c r="IPJ48" s="549"/>
      <c r="IPK48" s="549"/>
      <c r="IPL48" s="549"/>
      <c r="IPM48" s="549"/>
      <c r="IPN48" s="549"/>
      <c r="IPO48" s="549"/>
      <c r="IPP48" s="549"/>
      <c r="IPQ48" s="549"/>
      <c r="IPR48" s="549"/>
      <c r="IPS48" s="549"/>
      <c r="IPT48" s="549"/>
      <c r="IPU48" s="549"/>
      <c r="IPV48" s="549"/>
      <c r="IPW48" s="549"/>
      <c r="IPX48" s="549"/>
      <c r="IPY48" s="549"/>
      <c r="IPZ48" s="549"/>
      <c r="IQA48" s="549"/>
      <c r="IQB48" s="549"/>
      <c r="IQC48" s="549"/>
      <c r="IQD48" s="549"/>
      <c r="IQE48" s="549"/>
      <c r="IQF48" s="549"/>
      <c r="IQG48" s="549"/>
      <c r="IQH48" s="549"/>
      <c r="IQI48" s="549"/>
      <c r="IQJ48" s="549"/>
      <c r="IQK48" s="549"/>
      <c r="IQL48" s="549"/>
      <c r="IQM48" s="549"/>
      <c r="IQN48" s="549"/>
      <c r="IQO48" s="549"/>
      <c r="IQP48" s="549"/>
      <c r="IQQ48" s="549"/>
      <c r="IQR48" s="549"/>
      <c r="IQS48" s="549"/>
      <c r="IQT48" s="549"/>
      <c r="IQU48" s="549"/>
      <c r="IQV48" s="549"/>
      <c r="IQW48" s="549"/>
      <c r="IQX48" s="549"/>
      <c r="IQY48" s="549"/>
      <c r="IQZ48" s="549"/>
      <c r="IRA48" s="549"/>
      <c r="IRB48" s="549"/>
      <c r="IRC48" s="549"/>
      <c r="IRD48" s="549"/>
      <c r="IRE48" s="549"/>
      <c r="IRF48" s="549"/>
      <c r="IRG48" s="549"/>
      <c r="IRH48" s="549"/>
      <c r="IRI48" s="549"/>
      <c r="IRJ48" s="549"/>
      <c r="IRK48" s="549"/>
      <c r="IRL48" s="549"/>
      <c r="IRM48" s="549"/>
      <c r="IRN48" s="549"/>
      <c r="IRO48" s="549"/>
      <c r="IRP48" s="549"/>
      <c r="IRQ48" s="549"/>
      <c r="IRR48" s="549"/>
      <c r="IRS48" s="549"/>
      <c r="IRT48" s="549"/>
      <c r="IRU48" s="549"/>
      <c r="IRV48" s="549"/>
      <c r="IRW48" s="549"/>
      <c r="IRX48" s="549"/>
      <c r="IRY48" s="549"/>
      <c r="IRZ48" s="549"/>
      <c r="ISA48" s="549"/>
      <c r="ISB48" s="549"/>
      <c r="ISC48" s="549"/>
      <c r="ISD48" s="549"/>
      <c r="ISE48" s="549"/>
      <c r="ISF48" s="549"/>
      <c r="ISG48" s="549"/>
      <c r="ISH48" s="549"/>
      <c r="ISI48" s="549"/>
      <c r="ISJ48" s="549"/>
      <c r="ISK48" s="549"/>
      <c r="ISL48" s="549"/>
      <c r="ISM48" s="549"/>
      <c r="ISN48" s="549"/>
      <c r="ISO48" s="549"/>
      <c r="ISP48" s="549"/>
      <c r="ISQ48" s="549"/>
      <c r="ISR48" s="549"/>
      <c r="ISS48" s="549"/>
      <c r="IST48" s="549"/>
      <c r="ISU48" s="549"/>
      <c r="ISV48" s="549"/>
      <c r="ISW48" s="549"/>
      <c r="ISX48" s="549"/>
      <c r="ISY48" s="549"/>
      <c r="ISZ48" s="549"/>
      <c r="ITA48" s="549"/>
      <c r="ITB48" s="549"/>
      <c r="ITC48" s="549"/>
      <c r="ITD48" s="549"/>
      <c r="ITE48" s="549"/>
      <c r="ITF48" s="549"/>
      <c r="ITG48" s="549"/>
      <c r="ITH48" s="549"/>
      <c r="ITI48" s="549"/>
      <c r="ITJ48" s="549"/>
      <c r="ITK48" s="549"/>
      <c r="ITL48" s="549"/>
      <c r="ITM48" s="549"/>
      <c r="ITN48" s="549"/>
      <c r="ITO48" s="549"/>
      <c r="ITP48" s="549"/>
      <c r="ITQ48" s="549"/>
      <c r="ITR48" s="549"/>
      <c r="ITS48" s="549"/>
      <c r="ITT48" s="549"/>
      <c r="ITU48" s="549"/>
      <c r="ITV48" s="549"/>
      <c r="ITW48" s="549"/>
      <c r="ITX48" s="549"/>
      <c r="ITY48" s="549"/>
      <c r="ITZ48" s="549"/>
      <c r="IUA48" s="549"/>
      <c r="IUB48" s="549"/>
      <c r="IUC48" s="549"/>
      <c r="IUD48" s="549"/>
      <c r="IUE48" s="549"/>
      <c r="IUF48" s="549"/>
      <c r="IUG48" s="549"/>
      <c r="IUH48" s="549"/>
      <c r="IUI48" s="549"/>
      <c r="IUJ48" s="549"/>
      <c r="IUK48" s="549"/>
      <c r="IUL48" s="549"/>
      <c r="IUM48" s="549"/>
      <c r="IUN48" s="549"/>
      <c r="IUO48" s="549"/>
      <c r="IUP48" s="549"/>
      <c r="IUQ48" s="549"/>
      <c r="IUR48" s="549"/>
      <c r="IUS48" s="549"/>
      <c r="IUT48" s="549"/>
      <c r="IUU48" s="549"/>
      <c r="IUV48" s="549"/>
      <c r="IUW48" s="549"/>
      <c r="IUX48" s="549"/>
      <c r="IUY48" s="549"/>
      <c r="IUZ48" s="549"/>
      <c r="IVA48" s="549"/>
      <c r="IVB48" s="549"/>
      <c r="IVC48" s="549"/>
      <c r="IVD48" s="549"/>
      <c r="IVE48" s="549"/>
      <c r="IVF48" s="549"/>
      <c r="IVG48" s="549"/>
      <c r="IVH48" s="549"/>
      <c r="IVI48" s="549"/>
      <c r="IVJ48" s="549"/>
      <c r="IVK48" s="549"/>
      <c r="IVL48" s="549"/>
      <c r="IVM48" s="549"/>
      <c r="IVN48" s="549"/>
      <c r="IVO48" s="549"/>
      <c r="IVP48" s="549"/>
      <c r="IVQ48" s="549"/>
      <c r="IVR48" s="549"/>
      <c r="IVS48" s="549"/>
      <c r="IVT48" s="549"/>
      <c r="IVU48" s="549"/>
      <c r="IVV48" s="549"/>
      <c r="IVW48" s="549"/>
      <c r="IVX48" s="549"/>
      <c r="IVY48" s="549"/>
      <c r="IVZ48" s="549"/>
      <c r="IWA48" s="549"/>
      <c r="IWB48" s="549"/>
      <c r="IWC48" s="549"/>
      <c r="IWD48" s="549"/>
      <c r="IWE48" s="549"/>
      <c r="IWF48" s="549"/>
      <c r="IWG48" s="549"/>
      <c r="IWH48" s="549"/>
      <c r="IWI48" s="549"/>
      <c r="IWJ48" s="549"/>
      <c r="IWK48" s="549"/>
      <c r="IWL48" s="549"/>
      <c r="IWM48" s="549"/>
      <c r="IWN48" s="549"/>
      <c r="IWO48" s="549"/>
      <c r="IWP48" s="549"/>
      <c r="IWQ48" s="549"/>
      <c r="IWR48" s="549"/>
      <c r="IWS48" s="549"/>
      <c r="IWT48" s="549"/>
      <c r="IWU48" s="549"/>
      <c r="IWV48" s="549"/>
      <c r="IWW48" s="549"/>
      <c r="IWX48" s="549"/>
      <c r="IWY48" s="549"/>
      <c r="IWZ48" s="549"/>
      <c r="IXA48" s="549"/>
      <c r="IXB48" s="549"/>
      <c r="IXC48" s="549"/>
      <c r="IXD48" s="549"/>
      <c r="IXE48" s="549"/>
      <c r="IXF48" s="549"/>
      <c r="IXG48" s="549"/>
      <c r="IXH48" s="549"/>
      <c r="IXI48" s="549"/>
      <c r="IXJ48" s="549"/>
      <c r="IXK48" s="549"/>
      <c r="IXL48" s="549"/>
      <c r="IXM48" s="549"/>
      <c r="IXN48" s="549"/>
      <c r="IXO48" s="549"/>
      <c r="IXP48" s="549"/>
      <c r="IXQ48" s="549"/>
      <c r="IXR48" s="549"/>
      <c r="IXS48" s="549"/>
      <c r="IXT48" s="549"/>
      <c r="IXU48" s="549"/>
      <c r="IXV48" s="549"/>
      <c r="IXW48" s="549"/>
      <c r="IXX48" s="549"/>
      <c r="IXY48" s="549"/>
      <c r="IXZ48" s="549"/>
      <c r="IYA48" s="549"/>
      <c r="IYB48" s="549"/>
      <c r="IYC48" s="549"/>
      <c r="IYD48" s="549"/>
      <c r="IYE48" s="549"/>
      <c r="IYF48" s="549"/>
      <c r="IYG48" s="549"/>
      <c r="IYH48" s="549"/>
      <c r="IYI48" s="549"/>
      <c r="IYJ48" s="549"/>
      <c r="IYK48" s="549"/>
      <c r="IYL48" s="549"/>
      <c r="IYM48" s="549"/>
      <c r="IYN48" s="549"/>
      <c r="IYO48" s="549"/>
      <c r="IYP48" s="549"/>
      <c r="IYQ48" s="549"/>
      <c r="IYR48" s="549"/>
      <c r="IYS48" s="549"/>
      <c r="IYT48" s="549"/>
      <c r="IYU48" s="549"/>
      <c r="IYV48" s="549"/>
      <c r="IYW48" s="549"/>
      <c r="IYX48" s="549"/>
      <c r="IYY48" s="549"/>
      <c r="IYZ48" s="549"/>
      <c r="IZA48" s="549"/>
      <c r="IZB48" s="549"/>
      <c r="IZC48" s="549"/>
      <c r="IZD48" s="549"/>
      <c r="IZE48" s="549"/>
      <c r="IZF48" s="549"/>
      <c r="IZG48" s="549"/>
      <c r="IZH48" s="549"/>
      <c r="IZI48" s="549"/>
      <c r="IZJ48" s="549"/>
      <c r="IZK48" s="549"/>
      <c r="IZL48" s="549"/>
      <c r="IZM48" s="549"/>
      <c r="IZN48" s="549"/>
      <c r="IZO48" s="549"/>
      <c r="IZP48" s="549"/>
      <c r="IZQ48" s="549"/>
      <c r="IZR48" s="549"/>
      <c r="IZS48" s="549"/>
      <c r="IZT48" s="549"/>
      <c r="IZU48" s="549"/>
      <c r="IZV48" s="549"/>
      <c r="IZW48" s="549"/>
      <c r="IZX48" s="549"/>
      <c r="IZY48" s="549"/>
      <c r="IZZ48" s="549"/>
      <c r="JAA48" s="549"/>
      <c r="JAB48" s="549"/>
      <c r="JAC48" s="549"/>
      <c r="JAD48" s="549"/>
      <c r="JAE48" s="549"/>
      <c r="JAF48" s="549"/>
      <c r="JAG48" s="549"/>
      <c r="JAH48" s="549"/>
      <c r="JAI48" s="549"/>
      <c r="JAJ48" s="549"/>
      <c r="JAK48" s="549"/>
      <c r="JAL48" s="549"/>
      <c r="JAM48" s="549"/>
      <c r="JAN48" s="549"/>
      <c r="JAO48" s="549"/>
      <c r="JAP48" s="549"/>
      <c r="JAQ48" s="549"/>
      <c r="JAR48" s="549"/>
      <c r="JAS48" s="549"/>
      <c r="JAT48" s="549"/>
      <c r="JAU48" s="549"/>
      <c r="JAV48" s="549"/>
      <c r="JAW48" s="549"/>
      <c r="JAX48" s="549"/>
      <c r="JAY48" s="549"/>
      <c r="JAZ48" s="549"/>
      <c r="JBA48" s="549"/>
      <c r="JBB48" s="549"/>
      <c r="JBC48" s="549"/>
      <c r="JBD48" s="549"/>
      <c r="JBE48" s="549"/>
      <c r="JBF48" s="549"/>
      <c r="JBG48" s="549"/>
      <c r="JBH48" s="549"/>
      <c r="JBI48" s="549"/>
      <c r="JBJ48" s="549"/>
      <c r="JBK48" s="549"/>
      <c r="JBL48" s="549"/>
      <c r="JBM48" s="549"/>
      <c r="JBN48" s="549"/>
      <c r="JBO48" s="549"/>
      <c r="JBP48" s="549"/>
      <c r="JBQ48" s="549"/>
      <c r="JBR48" s="549"/>
      <c r="JBS48" s="549"/>
      <c r="JBT48" s="549"/>
      <c r="JBU48" s="549"/>
      <c r="JBV48" s="549"/>
      <c r="JBW48" s="549"/>
      <c r="JBX48" s="549"/>
      <c r="JBY48" s="549"/>
      <c r="JBZ48" s="549"/>
      <c r="JCA48" s="549"/>
      <c r="JCB48" s="549"/>
      <c r="JCC48" s="549"/>
      <c r="JCD48" s="549"/>
      <c r="JCE48" s="549"/>
      <c r="JCF48" s="549"/>
      <c r="JCG48" s="549"/>
      <c r="JCH48" s="549"/>
      <c r="JCI48" s="549"/>
      <c r="JCJ48" s="549"/>
      <c r="JCK48" s="549"/>
      <c r="JCL48" s="549"/>
      <c r="JCM48" s="549"/>
      <c r="JCN48" s="549"/>
      <c r="JCO48" s="549"/>
      <c r="JCP48" s="549"/>
      <c r="JCQ48" s="549"/>
      <c r="JCR48" s="549"/>
      <c r="JCS48" s="549"/>
      <c r="JCT48" s="549"/>
      <c r="JCU48" s="549"/>
      <c r="JCV48" s="549"/>
      <c r="JCW48" s="549"/>
      <c r="JCX48" s="549"/>
      <c r="JCY48" s="549"/>
      <c r="JCZ48" s="549"/>
      <c r="JDA48" s="549"/>
      <c r="JDB48" s="549"/>
      <c r="JDC48" s="549"/>
      <c r="JDD48" s="549"/>
      <c r="JDE48" s="549"/>
      <c r="JDF48" s="549"/>
      <c r="JDG48" s="549"/>
      <c r="JDH48" s="549"/>
      <c r="JDI48" s="549"/>
      <c r="JDJ48" s="549"/>
      <c r="JDK48" s="549"/>
      <c r="JDL48" s="549"/>
      <c r="JDM48" s="549"/>
      <c r="JDN48" s="549"/>
      <c r="JDO48" s="549"/>
      <c r="JDP48" s="549"/>
      <c r="JDQ48" s="549"/>
      <c r="JDR48" s="549"/>
      <c r="JDS48" s="549"/>
      <c r="JDT48" s="549"/>
      <c r="JDU48" s="549"/>
      <c r="JDV48" s="549"/>
      <c r="JDW48" s="549"/>
      <c r="JDX48" s="549"/>
      <c r="JDY48" s="549"/>
      <c r="JDZ48" s="549"/>
      <c r="JEA48" s="549"/>
      <c r="JEB48" s="549"/>
      <c r="JEC48" s="549"/>
      <c r="JED48" s="549"/>
      <c r="JEE48" s="549"/>
      <c r="JEF48" s="549"/>
      <c r="JEG48" s="549"/>
      <c r="JEH48" s="549"/>
      <c r="JEI48" s="549"/>
      <c r="JEJ48" s="549"/>
      <c r="JEK48" s="549"/>
      <c r="JEL48" s="549"/>
      <c r="JEM48" s="549"/>
      <c r="JEN48" s="549"/>
      <c r="JEO48" s="549"/>
      <c r="JEP48" s="549"/>
      <c r="JEQ48" s="549"/>
      <c r="JER48" s="549"/>
      <c r="JES48" s="549"/>
      <c r="JET48" s="549"/>
      <c r="JEU48" s="549"/>
      <c r="JEV48" s="549"/>
      <c r="JEW48" s="549"/>
      <c r="JEX48" s="549"/>
      <c r="JEY48" s="549"/>
      <c r="JEZ48" s="549"/>
      <c r="JFA48" s="549"/>
      <c r="JFB48" s="549"/>
      <c r="JFC48" s="549"/>
      <c r="JFD48" s="549"/>
      <c r="JFE48" s="549"/>
      <c r="JFF48" s="549"/>
      <c r="JFG48" s="549"/>
      <c r="JFH48" s="549"/>
      <c r="JFI48" s="549"/>
      <c r="JFJ48" s="549"/>
      <c r="JFK48" s="549"/>
      <c r="JFL48" s="549"/>
      <c r="JFM48" s="549"/>
      <c r="JFN48" s="549"/>
      <c r="JFO48" s="549"/>
      <c r="JFP48" s="549"/>
      <c r="JFQ48" s="549"/>
      <c r="JFR48" s="549"/>
      <c r="JFS48" s="549"/>
      <c r="JFT48" s="549"/>
      <c r="JFU48" s="549"/>
      <c r="JFV48" s="549"/>
      <c r="JFW48" s="549"/>
      <c r="JFX48" s="549"/>
      <c r="JFY48" s="549"/>
      <c r="JFZ48" s="549"/>
      <c r="JGA48" s="549"/>
      <c r="JGB48" s="549"/>
      <c r="JGC48" s="549"/>
      <c r="JGD48" s="549"/>
      <c r="JGE48" s="549"/>
      <c r="JGF48" s="549"/>
      <c r="JGG48" s="549"/>
      <c r="JGH48" s="549"/>
      <c r="JGI48" s="549"/>
      <c r="JGJ48" s="549"/>
      <c r="JGK48" s="549"/>
      <c r="JGL48" s="549"/>
      <c r="JGM48" s="549"/>
      <c r="JGN48" s="549"/>
      <c r="JGO48" s="549"/>
      <c r="JGP48" s="549"/>
      <c r="JGQ48" s="549"/>
      <c r="JGR48" s="549"/>
      <c r="JGS48" s="549"/>
      <c r="JGT48" s="549"/>
      <c r="JGU48" s="549"/>
      <c r="JGV48" s="549"/>
      <c r="JGW48" s="549"/>
      <c r="JGX48" s="549"/>
      <c r="JGY48" s="549"/>
      <c r="JGZ48" s="549"/>
      <c r="JHA48" s="549"/>
      <c r="JHB48" s="549"/>
      <c r="JHC48" s="549"/>
      <c r="JHD48" s="549"/>
      <c r="JHE48" s="549"/>
      <c r="JHF48" s="549"/>
      <c r="JHG48" s="549"/>
      <c r="JHH48" s="549"/>
      <c r="JHI48" s="549"/>
      <c r="JHJ48" s="549"/>
      <c r="JHK48" s="549"/>
      <c r="JHL48" s="549"/>
      <c r="JHM48" s="549"/>
      <c r="JHN48" s="549"/>
      <c r="JHO48" s="549"/>
      <c r="JHP48" s="549"/>
      <c r="JHQ48" s="549"/>
      <c r="JHR48" s="549"/>
      <c r="JHS48" s="549"/>
      <c r="JHT48" s="549"/>
      <c r="JHU48" s="549"/>
      <c r="JHV48" s="549"/>
      <c r="JHW48" s="549"/>
      <c r="JHX48" s="549"/>
      <c r="JHY48" s="549"/>
      <c r="JHZ48" s="549"/>
      <c r="JIA48" s="549"/>
      <c r="JIB48" s="549"/>
      <c r="JIC48" s="549"/>
      <c r="JID48" s="549"/>
      <c r="JIE48" s="549"/>
      <c r="JIF48" s="549"/>
      <c r="JIG48" s="549"/>
      <c r="JIH48" s="549"/>
      <c r="JII48" s="549"/>
      <c r="JIJ48" s="549"/>
      <c r="JIK48" s="549"/>
      <c r="JIL48" s="549"/>
      <c r="JIM48" s="549"/>
      <c r="JIN48" s="549"/>
      <c r="JIO48" s="549"/>
      <c r="JIP48" s="549"/>
      <c r="JIQ48" s="549"/>
      <c r="JIR48" s="549"/>
      <c r="JIS48" s="549"/>
      <c r="JIT48" s="549"/>
      <c r="JIU48" s="549"/>
      <c r="JIV48" s="549"/>
      <c r="JIW48" s="549"/>
      <c r="JIX48" s="549"/>
      <c r="JIY48" s="549"/>
      <c r="JIZ48" s="549"/>
      <c r="JJA48" s="549"/>
      <c r="JJB48" s="549"/>
      <c r="JJC48" s="549"/>
      <c r="JJD48" s="549"/>
      <c r="JJE48" s="549"/>
      <c r="JJF48" s="549"/>
      <c r="JJG48" s="549"/>
      <c r="JJH48" s="549"/>
      <c r="JJI48" s="549"/>
      <c r="JJJ48" s="549"/>
      <c r="JJK48" s="549"/>
      <c r="JJL48" s="549"/>
      <c r="JJM48" s="549"/>
      <c r="JJN48" s="549"/>
      <c r="JJO48" s="549"/>
      <c r="JJP48" s="549"/>
      <c r="JJQ48" s="549"/>
      <c r="JJR48" s="549"/>
      <c r="JJS48" s="549"/>
      <c r="JJT48" s="549"/>
      <c r="JJU48" s="549"/>
      <c r="JJV48" s="549"/>
      <c r="JJW48" s="549"/>
      <c r="JJX48" s="549"/>
      <c r="JJY48" s="549"/>
      <c r="JJZ48" s="549"/>
      <c r="JKA48" s="549"/>
      <c r="JKB48" s="549"/>
      <c r="JKC48" s="549"/>
      <c r="JKD48" s="549"/>
      <c r="JKE48" s="549"/>
      <c r="JKF48" s="549"/>
      <c r="JKG48" s="549"/>
      <c r="JKH48" s="549"/>
      <c r="JKI48" s="549"/>
      <c r="JKJ48" s="549"/>
      <c r="JKK48" s="549"/>
      <c r="JKL48" s="549"/>
      <c r="JKM48" s="549"/>
      <c r="JKN48" s="549"/>
      <c r="JKO48" s="549"/>
      <c r="JKP48" s="549"/>
      <c r="JKQ48" s="549"/>
      <c r="JKR48" s="549"/>
      <c r="JKS48" s="549"/>
      <c r="JKT48" s="549"/>
      <c r="JKU48" s="549"/>
      <c r="JKV48" s="549"/>
      <c r="JKW48" s="549"/>
      <c r="JKX48" s="549"/>
      <c r="JKY48" s="549"/>
      <c r="JKZ48" s="549"/>
      <c r="JLA48" s="549"/>
      <c r="JLB48" s="549"/>
      <c r="JLC48" s="549"/>
      <c r="JLD48" s="549"/>
      <c r="JLE48" s="549"/>
      <c r="JLF48" s="549"/>
      <c r="JLG48" s="549"/>
      <c r="JLH48" s="549"/>
      <c r="JLI48" s="549"/>
      <c r="JLJ48" s="549"/>
      <c r="JLK48" s="549"/>
      <c r="JLL48" s="549"/>
      <c r="JLM48" s="549"/>
      <c r="JLN48" s="549"/>
      <c r="JLO48" s="549"/>
      <c r="JLP48" s="549"/>
      <c r="JLQ48" s="549"/>
      <c r="JLR48" s="549"/>
      <c r="JLS48" s="549"/>
      <c r="JLT48" s="549"/>
      <c r="JLU48" s="549"/>
      <c r="JLV48" s="549"/>
      <c r="JLW48" s="549"/>
      <c r="JLX48" s="549"/>
      <c r="JLY48" s="549"/>
      <c r="JLZ48" s="549"/>
      <c r="JMA48" s="549"/>
      <c r="JMB48" s="549"/>
      <c r="JMC48" s="549"/>
      <c r="JMD48" s="549"/>
      <c r="JME48" s="549"/>
      <c r="JMF48" s="549"/>
      <c r="JMG48" s="549"/>
      <c r="JMH48" s="549"/>
      <c r="JMI48" s="549"/>
      <c r="JMJ48" s="549"/>
      <c r="JMK48" s="549"/>
      <c r="JML48" s="549"/>
      <c r="JMM48" s="549"/>
      <c r="JMN48" s="549"/>
      <c r="JMO48" s="549"/>
      <c r="JMP48" s="549"/>
      <c r="JMQ48" s="549"/>
      <c r="JMR48" s="549"/>
      <c r="JMS48" s="549"/>
      <c r="JMT48" s="549"/>
      <c r="JMU48" s="549"/>
      <c r="JMV48" s="549"/>
      <c r="JMW48" s="549"/>
      <c r="JMX48" s="549"/>
      <c r="JMY48" s="549"/>
      <c r="JMZ48" s="549"/>
      <c r="JNA48" s="549"/>
      <c r="JNB48" s="549"/>
      <c r="JNC48" s="549"/>
      <c r="JND48" s="549"/>
      <c r="JNE48" s="549"/>
      <c r="JNF48" s="549"/>
      <c r="JNG48" s="549"/>
      <c r="JNH48" s="549"/>
      <c r="JNI48" s="549"/>
      <c r="JNJ48" s="549"/>
      <c r="JNK48" s="549"/>
      <c r="JNL48" s="549"/>
      <c r="JNM48" s="549"/>
      <c r="JNN48" s="549"/>
      <c r="JNO48" s="549"/>
      <c r="JNP48" s="549"/>
      <c r="JNQ48" s="549"/>
      <c r="JNR48" s="549"/>
      <c r="JNS48" s="549"/>
      <c r="JNT48" s="549"/>
      <c r="JNU48" s="549"/>
      <c r="JNV48" s="549"/>
      <c r="JNW48" s="549"/>
      <c r="JNX48" s="549"/>
      <c r="JNY48" s="549"/>
      <c r="JNZ48" s="549"/>
      <c r="JOA48" s="549"/>
      <c r="JOB48" s="549"/>
      <c r="JOC48" s="549"/>
      <c r="JOD48" s="549"/>
      <c r="JOE48" s="549"/>
      <c r="JOF48" s="549"/>
      <c r="JOG48" s="549"/>
      <c r="JOH48" s="549"/>
      <c r="JOI48" s="549"/>
      <c r="JOJ48" s="549"/>
      <c r="JOK48" s="549"/>
      <c r="JOL48" s="549"/>
      <c r="JOM48" s="549"/>
      <c r="JON48" s="549"/>
      <c r="JOO48" s="549"/>
      <c r="JOP48" s="549"/>
      <c r="JOQ48" s="549"/>
      <c r="JOR48" s="549"/>
      <c r="JOS48" s="549"/>
      <c r="JOT48" s="549"/>
      <c r="JOU48" s="549"/>
      <c r="JOV48" s="549"/>
      <c r="JOW48" s="549"/>
      <c r="JOX48" s="549"/>
      <c r="JOY48" s="549"/>
      <c r="JOZ48" s="549"/>
      <c r="JPA48" s="549"/>
      <c r="JPB48" s="549"/>
      <c r="JPC48" s="549"/>
      <c r="JPD48" s="549"/>
      <c r="JPE48" s="549"/>
      <c r="JPF48" s="549"/>
      <c r="JPG48" s="549"/>
      <c r="JPH48" s="549"/>
      <c r="JPI48" s="549"/>
      <c r="JPJ48" s="549"/>
      <c r="JPK48" s="549"/>
      <c r="JPL48" s="549"/>
      <c r="JPM48" s="549"/>
      <c r="JPN48" s="549"/>
      <c r="JPO48" s="549"/>
      <c r="JPP48" s="549"/>
      <c r="JPQ48" s="549"/>
      <c r="JPR48" s="549"/>
      <c r="JPS48" s="549"/>
      <c r="JPT48" s="549"/>
      <c r="JPU48" s="549"/>
      <c r="JPV48" s="549"/>
      <c r="JPW48" s="549"/>
      <c r="JPX48" s="549"/>
      <c r="JPY48" s="549"/>
      <c r="JPZ48" s="549"/>
      <c r="JQA48" s="549"/>
      <c r="JQB48" s="549"/>
      <c r="JQC48" s="549"/>
      <c r="JQD48" s="549"/>
      <c r="JQE48" s="549"/>
      <c r="JQF48" s="549"/>
      <c r="JQG48" s="549"/>
      <c r="JQH48" s="549"/>
      <c r="JQI48" s="549"/>
      <c r="JQJ48" s="549"/>
      <c r="JQK48" s="549"/>
      <c r="JQL48" s="549"/>
      <c r="JQM48" s="549"/>
      <c r="JQN48" s="549"/>
      <c r="JQO48" s="549"/>
      <c r="JQP48" s="549"/>
      <c r="JQQ48" s="549"/>
      <c r="JQR48" s="549"/>
      <c r="JQS48" s="549"/>
      <c r="JQT48" s="549"/>
      <c r="JQU48" s="549"/>
      <c r="JQV48" s="549"/>
      <c r="JQW48" s="549"/>
      <c r="JQX48" s="549"/>
      <c r="JQY48" s="549"/>
      <c r="JQZ48" s="549"/>
      <c r="JRA48" s="549"/>
      <c r="JRB48" s="549"/>
      <c r="JRC48" s="549"/>
      <c r="JRD48" s="549"/>
      <c r="JRE48" s="549"/>
      <c r="JRF48" s="549"/>
      <c r="JRG48" s="549"/>
      <c r="JRH48" s="549"/>
      <c r="JRI48" s="549"/>
      <c r="JRJ48" s="549"/>
      <c r="JRK48" s="549"/>
      <c r="JRL48" s="549"/>
      <c r="JRM48" s="549"/>
      <c r="JRN48" s="549"/>
      <c r="JRO48" s="549"/>
      <c r="JRP48" s="549"/>
      <c r="JRQ48" s="549"/>
      <c r="JRR48" s="549"/>
      <c r="JRS48" s="549"/>
      <c r="JRT48" s="549"/>
      <c r="JRU48" s="549"/>
      <c r="JRV48" s="549"/>
      <c r="JRW48" s="549"/>
      <c r="JRX48" s="549"/>
      <c r="JRY48" s="549"/>
      <c r="JRZ48" s="549"/>
      <c r="JSA48" s="549"/>
      <c r="JSB48" s="549"/>
      <c r="JSC48" s="549"/>
      <c r="JSD48" s="549"/>
      <c r="JSE48" s="549"/>
      <c r="JSF48" s="549"/>
      <c r="JSG48" s="549"/>
      <c r="JSH48" s="549"/>
      <c r="JSI48" s="549"/>
      <c r="JSJ48" s="549"/>
      <c r="JSK48" s="549"/>
      <c r="JSL48" s="549"/>
      <c r="JSM48" s="549"/>
      <c r="JSN48" s="549"/>
      <c r="JSO48" s="549"/>
      <c r="JSP48" s="549"/>
      <c r="JSQ48" s="549"/>
      <c r="JSR48" s="549"/>
      <c r="JSS48" s="549"/>
      <c r="JST48" s="549"/>
      <c r="JSU48" s="549"/>
      <c r="JSV48" s="549"/>
      <c r="JSW48" s="549"/>
      <c r="JSX48" s="549"/>
      <c r="JSY48" s="549"/>
      <c r="JSZ48" s="549"/>
      <c r="JTA48" s="549"/>
      <c r="JTB48" s="549"/>
      <c r="JTC48" s="549"/>
      <c r="JTD48" s="549"/>
      <c r="JTE48" s="549"/>
      <c r="JTF48" s="549"/>
      <c r="JTG48" s="549"/>
      <c r="JTH48" s="549"/>
      <c r="JTI48" s="549"/>
      <c r="JTJ48" s="549"/>
      <c r="JTK48" s="549"/>
      <c r="JTL48" s="549"/>
      <c r="JTM48" s="549"/>
      <c r="JTN48" s="549"/>
      <c r="JTO48" s="549"/>
      <c r="JTP48" s="549"/>
      <c r="JTQ48" s="549"/>
      <c r="JTR48" s="549"/>
      <c r="JTS48" s="549"/>
      <c r="JTT48" s="549"/>
      <c r="JTU48" s="549"/>
      <c r="JTV48" s="549"/>
      <c r="JTW48" s="549"/>
      <c r="JTX48" s="549"/>
      <c r="JTY48" s="549"/>
      <c r="JTZ48" s="549"/>
      <c r="JUA48" s="549"/>
      <c r="JUB48" s="549"/>
      <c r="JUC48" s="549"/>
      <c r="JUD48" s="549"/>
      <c r="JUE48" s="549"/>
      <c r="JUF48" s="549"/>
      <c r="JUG48" s="549"/>
      <c r="JUH48" s="549"/>
      <c r="JUI48" s="549"/>
      <c r="JUJ48" s="549"/>
      <c r="JUK48" s="549"/>
      <c r="JUL48" s="549"/>
      <c r="JUM48" s="549"/>
      <c r="JUN48" s="549"/>
      <c r="JUO48" s="549"/>
      <c r="JUP48" s="549"/>
      <c r="JUQ48" s="549"/>
      <c r="JUR48" s="549"/>
      <c r="JUS48" s="549"/>
      <c r="JUT48" s="549"/>
      <c r="JUU48" s="549"/>
      <c r="JUV48" s="549"/>
      <c r="JUW48" s="549"/>
      <c r="JUX48" s="549"/>
      <c r="JUY48" s="549"/>
      <c r="JUZ48" s="549"/>
      <c r="JVA48" s="549"/>
      <c r="JVB48" s="549"/>
      <c r="JVC48" s="549"/>
      <c r="JVD48" s="549"/>
      <c r="JVE48" s="549"/>
      <c r="JVF48" s="549"/>
      <c r="JVG48" s="549"/>
      <c r="JVH48" s="549"/>
      <c r="JVI48" s="549"/>
      <c r="JVJ48" s="549"/>
      <c r="JVK48" s="549"/>
      <c r="JVL48" s="549"/>
      <c r="JVM48" s="549"/>
      <c r="JVN48" s="549"/>
      <c r="JVO48" s="549"/>
      <c r="JVP48" s="549"/>
      <c r="JVQ48" s="549"/>
      <c r="JVR48" s="549"/>
      <c r="JVS48" s="549"/>
      <c r="JVT48" s="549"/>
      <c r="JVU48" s="549"/>
      <c r="JVV48" s="549"/>
      <c r="JVW48" s="549"/>
      <c r="JVX48" s="549"/>
      <c r="JVY48" s="549"/>
      <c r="JVZ48" s="549"/>
      <c r="JWA48" s="549"/>
      <c r="JWB48" s="549"/>
      <c r="JWC48" s="549"/>
      <c r="JWD48" s="549"/>
      <c r="JWE48" s="549"/>
      <c r="JWF48" s="549"/>
      <c r="JWG48" s="549"/>
      <c r="JWH48" s="549"/>
      <c r="JWI48" s="549"/>
      <c r="JWJ48" s="549"/>
      <c r="JWK48" s="549"/>
      <c r="JWL48" s="549"/>
      <c r="JWM48" s="549"/>
      <c r="JWN48" s="549"/>
      <c r="JWO48" s="549"/>
      <c r="JWP48" s="549"/>
      <c r="JWQ48" s="549"/>
      <c r="JWR48" s="549"/>
      <c r="JWS48" s="549"/>
      <c r="JWT48" s="549"/>
      <c r="JWU48" s="549"/>
      <c r="JWV48" s="549"/>
      <c r="JWW48" s="549"/>
      <c r="JWX48" s="549"/>
      <c r="JWY48" s="549"/>
      <c r="JWZ48" s="549"/>
      <c r="JXA48" s="549"/>
      <c r="JXB48" s="549"/>
      <c r="JXC48" s="549"/>
      <c r="JXD48" s="549"/>
      <c r="JXE48" s="549"/>
      <c r="JXF48" s="549"/>
      <c r="JXG48" s="549"/>
      <c r="JXH48" s="549"/>
      <c r="JXI48" s="549"/>
      <c r="JXJ48" s="549"/>
      <c r="JXK48" s="549"/>
      <c r="JXL48" s="549"/>
      <c r="JXM48" s="549"/>
      <c r="JXN48" s="549"/>
      <c r="JXO48" s="549"/>
      <c r="JXP48" s="549"/>
      <c r="JXQ48" s="549"/>
      <c r="JXR48" s="549"/>
      <c r="JXS48" s="549"/>
      <c r="JXT48" s="549"/>
      <c r="JXU48" s="549"/>
      <c r="JXV48" s="549"/>
      <c r="JXW48" s="549"/>
      <c r="JXX48" s="549"/>
      <c r="JXY48" s="549"/>
      <c r="JXZ48" s="549"/>
      <c r="JYA48" s="549"/>
      <c r="JYB48" s="549"/>
      <c r="JYC48" s="549"/>
      <c r="JYD48" s="549"/>
      <c r="JYE48" s="549"/>
      <c r="JYF48" s="549"/>
      <c r="JYG48" s="549"/>
      <c r="JYH48" s="549"/>
      <c r="JYI48" s="549"/>
      <c r="JYJ48" s="549"/>
      <c r="JYK48" s="549"/>
      <c r="JYL48" s="549"/>
      <c r="JYM48" s="549"/>
      <c r="JYN48" s="549"/>
      <c r="JYO48" s="549"/>
      <c r="JYP48" s="549"/>
      <c r="JYQ48" s="549"/>
      <c r="JYR48" s="549"/>
      <c r="JYS48" s="549"/>
      <c r="JYT48" s="549"/>
      <c r="JYU48" s="549"/>
      <c r="JYV48" s="549"/>
      <c r="JYW48" s="549"/>
      <c r="JYX48" s="549"/>
      <c r="JYY48" s="549"/>
      <c r="JYZ48" s="549"/>
      <c r="JZA48" s="549"/>
      <c r="JZB48" s="549"/>
      <c r="JZC48" s="549"/>
      <c r="JZD48" s="549"/>
      <c r="JZE48" s="549"/>
      <c r="JZF48" s="549"/>
      <c r="JZG48" s="549"/>
      <c r="JZH48" s="549"/>
      <c r="JZI48" s="549"/>
      <c r="JZJ48" s="549"/>
      <c r="JZK48" s="549"/>
      <c r="JZL48" s="549"/>
      <c r="JZM48" s="549"/>
      <c r="JZN48" s="549"/>
      <c r="JZO48" s="549"/>
      <c r="JZP48" s="549"/>
      <c r="JZQ48" s="549"/>
      <c r="JZR48" s="549"/>
      <c r="JZS48" s="549"/>
      <c r="JZT48" s="549"/>
      <c r="JZU48" s="549"/>
      <c r="JZV48" s="549"/>
      <c r="JZW48" s="549"/>
      <c r="JZX48" s="549"/>
      <c r="JZY48" s="549"/>
      <c r="JZZ48" s="549"/>
      <c r="KAA48" s="549"/>
      <c r="KAB48" s="549"/>
      <c r="KAC48" s="549"/>
      <c r="KAD48" s="549"/>
      <c r="KAE48" s="549"/>
      <c r="KAF48" s="549"/>
      <c r="KAG48" s="549"/>
      <c r="KAH48" s="549"/>
      <c r="KAI48" s="549"/>
      <c r="KAJ48" s="549"/>
      <c r="KAK48" s="549"/>
      <c r="KAL48" s="549"/>
      <c r="KAM48" s="549"/>
      <c r="KAN48" s="549"/>
      <c r="KAO48" s="549"/>
      <c r="KAP48" s="549"/>
      <c r="KAQ48" s="549"/>
      <c r="KAR48" s="549"/>
      <c r="KAS48" s="549"/>
      <c r="KAT48" s="549"/>
      <c r="KAU48" s="549"/>
      <c r="KAV48" s="549"/>
      <c r="KAW48" s="549"/>
      <c r="KAX48" s="549"/>
      <c r="KAY48" s="549"/>
      <c r="KAZ48" s="549"/>
      <c r="KBA48" s="549"/>
      <c r="KBB48" s="549"/>
      <c r="KBC48" s="549"/>
      <c r="KBD48" s="549"/>
      <c r="KBE48" s="549"/>
      <c r="KBF48" s="549"/>
      <c r="KBG48" s="549"/>
      <c r="KBH48" s="549"/>
      <c r="KBI48" s="549"/>
      <c r="KBJ48" s="549"/>
      <c r="KBK48" s="549"/>
      <c r="KBL48" s="549"/>
      <c r="KBM48" s="549"/>
      <c r="KBN48" s="549"/>
      <c r="KBO48" s="549"/>
      <c r="KBP48" s="549"/>
      <c r="KBQ48" s="549"/>
      <c r="KBR48" s="549"/>
      <c r="KBS48" s="549"/>
      <c r="KBT48" s="549"/>
      <c r="KBU48" s="549"/>
      <c r="KBV48" s="549"/>
      <c r="KBW48" s="549"/>
      <c r="KBX48" s="549"/>
      <c r="KBY48" s="549"/>
      <c r="KBZ48" s="549"/>
      <c r="KCA48" s="549"/>
      <c r="KCB48" s="549"/>
      <c r="KCC48" s="549"/>
      <c r="KCD48" s="549"/>
      <c r="KCE48" s="549"/>
      <c r="KCF48" s="549"/>
      <c r="KCG48" s="549"/>
      <c r="KCH48" s="549"/>
      <c r="KCI48" s="549"/>
      <c r="KCJ48" s="549"/>
      <c r="KCK48" s="549"/>
      <c r="KCL48" s="549"/>
      <c r="KCM48" s="549"/>
      <c r="KCN48" s="549"/>
      <c r="KCO48" s="549"/>
      <c r="KCP48" s="549"/>
      <c r="KCQ48" s="549"/>
      <c r="KCR48" s="549"/>
      <c r="KCS48" s="549"/>
      <c r="KCT48" s="549"/>
      <c r="KCU48" s="549"/>
      <c r="KCV48" s="549"/>
      <c r="KCW48" s="549"/>
      <c r="KCX48" s="549"/>
      <c r="KCY48" s="549"/>
      <c r="KCZ48" s="549"/>
      <c r="KDA48" s="549"/>
      <c r="KDB48" s="549"/>
      <c r="KDC48" s="549"/>
      <c r="KDD48" s="549"/>
      <c r="KDE48" s="549"/>
      <c r="KDF48" s="549"/>
      <c r="KDG48" s="549"/>
      <c r="KDH48" s="549"/>
      <c r="KDI48" s="549"/>
      <c r="KDJ48" s="549"/>
      <c r="KDK48" s="549"/>
      <c r="KDL48" s="549"/>
      <c r="KDM48" s="549"/>
      <c r="KDN48" s="549"/>
      <c r="KDO48" s="549"/>
      <c r="KDP48" s="549"/>
      <c r="KDQ48" s="549"/>
      <c r="KDR48" s="549"/>
      <c r="KDS48" s="549"/>
      <c r="KDT48" s="549"/>
      <c r="KDU48" s="549"/>
      <c r="KDV48" s="549"/>
      <c r="KDW48" s="549"/>
      <c r="KDX48" s="549"/>
      <c r="KDY48" s="549"/>
      <c r="KDZ48" s="549"/>
      <c r="KEA48" s="549"/>
      <c r="KEB48" s="549"/>
      <c r="KEC48" s="549"/>
      <c r="KED48" s="549"/>
      <c r="KEE48" s="549"/>
      <c r="KEF48" s="549"/>
      <c r="KEG48" s="549"/>
      <c r="KEH48" s="549"/>
      <c r="KEI48" s="549"/>
      <c r="KEJ48" s="549"/>
      <c r="KEK48" s="549"/>
      <c r="KEL48" s="549"/>
      <c r="KEM48" s="549"/>
      <c r="KEN48" s="549"/>
      <c r="KEO48" s="549"/>
      <c r="KEP48" s="549"/>
      <c r="KEQ48" s="549"/>
      <c r="KER48" s="549"/>
      <c r="KES48" s="549"/>
      <c r="KET48" s="549"/>
      <c r="KEU48" s="549"/>
      <c r="KEV48" s="549"/>
      <c r="KEW48" s="549"/>
      <c r="KEX48" s="549"/>
      <c r="KEY48" s="549"/>
      <c r="KEZ48" s="549"/>
      <c r="KFA48" s="549"/>
      <c r="KFB48" s="549"/>
      <c r="KFC48" s="549"/>
      <c r="KFD48" s="549"/>
      <c r="KFE48" s="549"/>
      <c r="KFF48" s="549"/>
      <c r="KFG48" s="549"/>
      <c r="KFH48" s="549"/>
      <c r="KFI48" s="549"/>
      <c r="KFJ48" s="549"/>
      <c r="KFK48" s="549"/>
      <c r="KFL48" s="549"/>
      <c r="KFM48" s="549"/>
      <c r="KFN48" s="549"/>
      <c r="KFO48" s="549"/>
      <c r="KFP48" s="549"/>
      <c r="KFQ48" s="549"/>
      <c r="KFR48" s="549"/>
      <c r="KFS48" s="549"/>
      <c r="KFT48" s="549"/>
      <c r="KFU48" s="549"/>
      <c r="KFV48" s="549"/>
      <c r="KFW48" s="549"/>
      <c r="KFX48" s="549"/>
      <c r="KFY48" s="549"/>
      <c r="KFZ48" s="549"/>
      <c r="KGA48" s="549"/>
      <c r="KGB48" s="549"/>
      <c r="KGC48" s="549"/>
      <c r="KGD48" s="549"/>
      <c r="KGE48" s="549"/>
      <c r="KGF48" s="549"/>
      <c r="KGG48" s="549"/>
      <c r="KGH48" s="549"/>
      <c r="KGI48" s="549"/>
      <c r="KGJ48" s="549"/>
      <c r="KGK48" s="549"/>
      <c r="KGL48" s="549"/>
      <c r="KGM48" s="549"/>
      <c r="KGN48" s="549"/>
      <c r="KGO48" s="549"/>
      <c r="KGP48" s="549"/>
      <c r="KGQ48" s="549"/>
      <c r="KGR48" s="549"/>
      <c r="KGS48" s="549"/>
      <c r="KGT48" s="549"/>
      <c r="KGU48" s="549"/>
      <c r="KGV48" s="549"/>
      <c r="KGW48" s="549"/>
      <c r="KGX48" s="549"/>
      <c r="KGY48" s="549"/>
      <c r="KGZ48" s="549"/>
      <c r="KHA48" s="549"/>
      <c r="KHB48" s="549"/>
      <c r="KHC48" s="549"/>
      <c r="KHD48" s="549"/>
      <c r="KHE48" s="549"/>
      <c r="KHF48" s="549"/>
      <c r="KHG48" s="549"/>
      <c r="KHH48" s="549"/>
      <c r="KHI48" s="549"/>
      <c r="KHJ48" s="549"/>
      <c r="KHK48" s="549"/>
      <c r="KHL48" s="549"/>
      <c r="KHM48" s="549"/>
      <c r="KHN48" s="549"/>
      <c r="KHO48" s="549"/>
      <c r="KHP48" s="549"/>
      <c r="KHQ48" s="549"/>
      <c r="KHR48" s="549"/>
      <c r="KHS48" s="549"/>
      <c r="KHT48" s="549"/>
      <c r="KHU48" s="549"/>
      <c r="KHV48" s="549"/>
      <c r="KHW48" s="549"/>
      <c r="KHX48" s="549"/>
      <c r="KHY48" s="549"/>
      <c r="KHZ48" s="549"/>
      <c r="KIA48" s="549"/>
      <c r="KIB48" s="549"/>
      <c r="KIC48" s="549"/>
      <c r="KID48" s="549"/>
      <c r="KIE48" s="549"/>
      <c r="KIF48" s="549"/>
      <c r="KIG48" s="549"/>
      <c r="KIH48" s="549"/>
      <c r="KII48" s="549"/>
      <c r="KIJ48" s="549"/>
      <c r="KIK48" s="549"/>
      <c r="KIL48" s="549"/>
      <c r="KIM48" s="549"/>
      <c r="KIN48" s="549"/>
      <c r="KIO48" s="549"/>
      <c r="KIP48" s="549"/>
      <c r="KIQ48" s="549"/>
      <c r="KIR48" s="549"/>
      <c r="KIS48" s="549"/>
      <c r="KIT48" s="549"/>
      <c r="KIU48" s="549"/>
      <c r="KIV48" s="549"/>
      <c r="KIW48" s="549"/>
      <c r="KIX48" s="549"/>
      <c r="KIY48" s="549"/>
      <c r="KIZ48" s="549"/>
      <c r="KJA48" s="549"/>
      <c r="KJB48" s="549"/>
      <c r="KJC48" s="549"/>
      <c r="KJD48" s="549"/>
      <c r="KJE48" s="549"/>
      <c r="KJF48" s="549"/>
      <c r="KJG48" s="549"/>
      <c r="KJH48" s="549"/>
      <c r="KJI48" s="549"/>
      <c r="KJJ48" s="549"/>
      <c r="KJK48" s="549"/>
      <c r="KJL48" s="549"/>
      <c r="KJM48" s="549"/>
      <c r="KJN48" s="549"/>
      <c r="KJO48" s="549"/>
      <c r="KJP48" s="549"/>
      <c r="KJQ48" s="549"/>
      <c r="KJR48" s="549"/>
      <c r="KJS48" s="549"/>
      <c r="KJT48" s="549"/>
      <c r="KJU48" s="549"/>
      <c r="KJV48" s="549"/>
      <c r="KJW48" s="549"/>
      <c r="KJX48" s="549"/>
      <c r="KJY48" s="549"/>
      <c r="KJZ48" s="549"/>
      <c r="KKA48" s="549"/>
      <c r="KKB48" s="549"/>
      <c r="KKC48" s="549"/>
      <c r="KKD48" s="549"/>
      <c r="KKE48" s="549"/>
      <c r="KKF48" s="549"/>
      <c r="KKG48" s="549"/>
      <c r="KKH48" s="549"/>
      <c r="KKI48" s="549"/>
      <c r="KKJ48" s="549"/>
      <c r="KKK48" s="549"/>
      <c r="KKL48" s="549"/>
      <c r="KKM48" s="549"/>
      <c r="KKN48" s="549"/>
      <c r="KKO48" s="549"/>
      <c r="KKP48" s="549"/>
      <c r="KKQ48" s="549"/>
      <c r="KKR48" s="549"/>
      <c r="KKS48" s="549"/>
      <c r="KKT48" s="549"/>
      <c r="KKU48" s="549"/>
      <c r="KKV48" s="549"/>
      <c r="KKW48" s="549"/>
      <c r="KKX48" s="549"/>
      <c r="KKY48" s="549"/>
      <c r="KKZ48" s="549"/>
      <c r="KLA48" s="549"/>
      <c r="KLB48" s="549"/>
      <c r="KLC48" s="549"/>
      <c r="KLD48" s="549"/>
      <c r="KLE48" s="549"/>
      <c r="KLF48" s="549"/>
      <c r="KLG48" s="549"/>
      <c r="KLH48" s="549"/>
      <c r="KLI48" s="549"/>
      <c r="KLJ48" s="549"/>
      <c r="KLK48" s="549"/>
      <c r="KLL48" s="549"/>
      <c r="KLM48" s="549"/>
      <c r="KLN48" s="549"/>
      <c r="KLO48" s="549"/>
      <c r="KLP48" s="549"/>
      <c r="KLQ48" s="549"/>
      <c r="KLR48" s="549"/>
      <c r="KLS48" s="549"/>
      <c r="KLT48" s="549"/>
      <c r="KLU48" s="549"/>
      <c r="KLV48" s="549"/>
      <c r="KLW48" s="549"/>
      <c r="KLX48" s="549"/>
      <c r="KLY48" s="549"/>
      <c r="KLZ48" s="549"/>
      <c r="KMA48" s="549"/>
      <c r="KMB48" s="549"/>
      <c r="KMC48" s="549"/>
      <c r="KMD48" s="549"/>
      <c r="KME48" s="549"/>
      <c r="KMF48" s="549"/>
      <c r="KMG48" s="549"/>
      <c r="KMH48" s="549"/>
      <c r="KMI48" s="549"/>
      <c r="KMJ48" s="549"/>
      <c r="KMK48" s="549"/>
      <c r="KML48" s="549"/>
      <c r="KMM48" s="549"/>
      <c r="KMN48" s="549"/>
      <c r="KMO48" s="549"/>
      <c r="KMP48" s="549"/>
      <c r="KMQ48" s="549"/>
      <c r="KMR48" s="549"/>
      <c r="KMS48" s="549"/>
      <c r="KMT48" s="549"/>
      <c r="KMU48" s="549"/>
      <c r="KMV48" s="549"/>
      <c r="KMW48" s="549"/>
      <c r="KMX48" s="549"/>
      <c r="KMY48" s="549"/>
      <c r="KMZ48" s="549"/>
      <c r="KNA48" s="549"/>
      <c r="KNB48" s="549"/>
      <c r="KNC48" s="549"/>
      <c r="KND48" s="549"/>
      <c r="KNE48" s="549"/>
      <c r="KNF48" s="549"/>
      <c r="KNG48" s="549"/>
      <c r="KNH48" s="549"/>
      <c r="KNI48" s="549"/>
      <c r="KNJ48" s="549"/>
      <c r="KNK48" s="549"/>
      <c r="KNL48" s="549"/>
      <c r="KNM48" s="549"/>
      <c r="KNN48" s="549"/>
      <c r="KNO48" s="549"/>
      <c r="KNP48" s="549"/>
      <c r="KNQ48" s="549"/>
      <c r="KNR48" s="549"/>
      <c r="KNS48" s="549"/>
      <c r="KNT48" s="549"/>
      <c r="KNU48" s="549"/>
      <c r="KNV48" s="549"/>
      <c r="KNW48" s="549"/>
      <c r="KNX48" s="549"/>
      <c r="KNY48" s="549"/>
      <c r="KNZ48" s="549"/>
      <c r="KOA48" s="549"/>
      <c r="KOB48" s="549"/>
      <c r="KOC48" s="549"/>
      <c r="KOD48" s="549"/>
      <c r="KOE48" s="549"/>
      <c r="KOF48" s="549"/>
      <c r="KOG48" s="549"/>
      <c r="KOH48" s="549"/>
      <c r="KOI48" s="549"/>
      <c r="KOJ48" s="549"/>
      <c r="KOK48" s="549"/>
      <c r="KOL48" s="549"/>
      <c r="KOM48" s="549"/>
      <c r="KON48" s="549"/>
      <c r="KOO48" s="549"/>
      <c r="KOP48" s="549"/>
      <c r="KOQ48" s="549"/>
      <c r="KOR48" s="549"/>
      <c r="KOS48" s="549"/>
      <c r="KOT48" s="549"/>
      <c r="KOU48" s="549"/>
      <c r="KOV48" s="549"/>
      <c r="KOW48" s="549"/>
      <c r="KOX48" s="549"/>
      <c r="KOY48" s="549"/>
      <c r="KOZ48" s="549"/>
      <c r="KPA48" s="549"/>
      <c r="KPB48" s="549"/>
      <c r="KPC48" s="549"/>
      <c r="KPD48" s="549"/>
      <c r="KPE48" s="549"/>
      <c r="KPF48" s="549"/>
      <c r="KPG48" s="549"/>
      <c r="KPH48" s="549"/>
      <c r="KPI48" s="549"/>
      <c r="KPJ48" s="549"/>
      <c r="KPK48" s="549"/>
      <c r="KPL48" s="549"/>
      <c r="KPM48" s="549"/>
      <c r="KPN48" s="549"/>
      <c r="KPO48" s="549"/>
      <c r="KPP48" s="549"/>
      <c r="KPQ48" s="549"/>
      <c r="KPR48" s="549"/>
      <c r="KPS48" s="549"/>
      <c r="KPT48" s="549"/>
      <c r="KPU48" s="549"/>
      <c r="KPV48" s="549"/>
      <c r="KPW48" s="549"/>
      <c r="KPX48" s="549"/>
      <c r="KPY48" s="549"/>
      <c r="KPZ48" s="549"/>
      <c r="KQA48" s="549"/>
      <c r="KQB48" s="549"/>
      <c r="KQC48" s="549"/>
      <c r="KQD48" s="549"/>
      <c r="KQE48" s="549"/>
      <c r="KQF48" s="549"/>
      <c r="KQG48" s="549"/>
      <c r="KQH48" s="549"/>
      <c r="KQI48" s="549"/>
      <c r="KQJ48" s="549"/>
      <c r="KQK48" s="549"/>
      <c r="KQL48" s="549"/>
      <c r="KQM48" s="549"/>
      <c r="KQN48" s="549"/>
      <c r="KQO48" s="549"/>
      <c r="KQP48" s="549"/>
      <c r="KQQ48" s="549"/>
      <c r="KQR48" s="549"/>
      <c r="KQS48" s="549"/>
      <c r="KQT48" s="549"/>
      <c r="KQU48" s="549"/>
      <c r="KQV48" s="549"/>
      <c r="KQW48" s="549"/>
      <c r="KQX48" s="549"/>
      <c r="KQY48" s="549"/>
      <c r="KQZ48" s="549"/>
      <c r="KRA48" s="549"/>
      <c r="KRB48" s="549"/>
      <c r="KRC48" s="549"/>
      <c r="KRD48" s="549"/>
      <c r="KRE48" s="549"/>
      <c r="KRF48" s="549"/>
      <c r="KRG48" s="549"/>
      <c r="KRH48" s="549"/>
      <c r="KRI48" s="549"/>
      <c r="KRJ48" s="549"/>
      <c r="KRK48" s="549"/>
      <c r="KRL48" s="549"/>
      <c r="KRM48" s="549"/>
      <c r="KRN48" s="549"/>
      <c r="KRO48" s="549"/>
      <c r="KRP48" s="549"/>
      <c r="KRQ48" s="549"/>
      <c r="KRR48" s="549"/>
      <c r="KRS48" s="549"/>
      <c r="KRT48" s="549"/>
      <c r="KRU48" s="549"/>
      <c r="KRV48" s="549"/>
      <c r="KRW48" s="549"/>
      <c r="KRX48" s="549"/>
      <c r="KRY48" s="549"/>
      <c r="KRZ48" s="549"/>
      <c r="KSA48" s="549"/>
      <c r="KSB48" s="549"/>
      <c r="KSC48" s="549"/>
      <c r="KSD48" s="549"/>
      <c r="KSE48" s="549"/>
      <c r="KSF48" s="549"/>
      <c r="KSG48" s="549"/>
      <c r="KSH48" s="549"/>
      <c r="KSI48" s="549"/>
      <c r="KSJ48" s="549"/>
      <c r="KSK48" s="549"/>
      <c r="KSL48" s="549"/>
      <c r="KSM48" s="549"/>
      <c r="KSN48" s="549"/>
      <c r="KSO48" s="549"/>
      <c r="KSP48" s="549"/>
      <c r="KSQ48" s="549"/>
      <c r="KSR48" s="549"/>
      <c r="KSS48" s="549"/>
      <c r="KST48" s="549"/>
      <c r="KSU48" s="549"/>
      <c r="KSV48" s="549"/>
      <c r="KSW48" s="549"/>
      <c r="KSX48" s="549"/>
      <c r="KSY48" s="549"/>
      <c r="KSZ48" s="549"/>
      <c r="KTA48" s="549"/>
      <c r="KTB48" s="549"/>
      <c r="KTC48" s="549"/>
      <c r="KTD48" s="549"/>
      <c r="KTE48" s="549"/>
      <c r="KTF48" s="549"/>
      <c r="KTG48" s="549"/>
      <c r="KTH48" s="549"/>
      <c r="KTI48" s="549"/>
      <c r="KTJ48" s="549"/>
      <c r="KTK48" s="549"/>
      <c r="KTL48" s="549"/>
      <c r="KTM48" s="549"/>
      <c r="KTN48" s="549"/>
      <c r="KTO48" s="549"/>
      <c r="KTP48" s="549"/>
      <c r="KTQ48" s="549"/>
      <c r="KTR48" s="549"/>
      <c r="KTS48" s="549"/>
      <c r="KTT48" s="549"/>
      <c r="KTU48" s="549"/>
      <c r="KTV48" s="549"/>
      <c r="KTW48" s="549"/>
      <c r="KTX48" s="549"/>
      <c r="KTY48" s="549"/>
      <c r="KTZ48" s="549"/>
      <c r="KUA48" s="549"/>
      <c r="KUB48" s="549"/>
      <c r="KUC48" s="549"/>
      <c r="KUD48" s="549"/>
      <c r="KUE48" s="549"/>
      <c r="KUF48" s="549"/>
      <c r="KUG48" s="549"/>
      <c r="KUH48" s="549"/>
      <c r="KUI48" s="549"/>
      <c r="KUJ48" s="549"/>
      <c r="KUK48" s="549"/>
      <c r="KUL48" s="549"/>
      <c r="KUM48" s="549"/>
      <c r="KUN48" s="549"/>
      <c r="KUO48" s="549"/>
      <c r="KUP48" s="549"/>
      <c r="KUQ48" s="549"/>
      <c r="KUR48" s="549"/>
      <c r="KUS48" s="549"/>
      <c r="KUT48" s="549"/>
      <c r="KUU48" s="549"/>
      <c r="KUV48" s="549"/>
      <c r="KUW48" s="549"/>
      <c r="KUX48" s="549"/>
      <c r="KUY48" s="549"/>
      <c r="KUZ48" s="549"/>
      <c r="KVA48" s="549"/>
      <c r="KVB48" s="549"/>
      <c r="KVC48" s="549"/>
      <c r="KVD48" s="549"/>
      <c r="KVE48" s="549"/>
      <c r="KVF48" s="549"/>
      <c r="KVG48" s="549"/>
      <c r="KVH48" s="549"/>
      <c r="KVI48" s="549"/>
      <c r="KVJ48" s="549"/>
      <c r="KVK48" s="549"/>
      <c r="KVL48" s="549"/>
      <c r="KVM48" s="549"/>
      <c r="KVN48" s="549"/>
      <c r="KVO48" s="549"/>
      <c r="KVP48" s="549"/>
      <c r="KVQ48" s="549"/>
      <c r="KVR48" s="549"/>
      <c r="KVS48" s="549"/>
      <c r="KVT48" s="549"/>
      <c r="KVU48" s="549"/>
      <c r="KVV48" s="549"/>
      <c r="KVW48" s="549"/>
      <c r="KVX48" s="549"/>
      <c r="KVY48" s="549"/>
      <c r="KVZ48" s="549"/>
      <c r="KWA48" s="549"/>
      <c r="KWB48" s="549"/>
      <c r="KWC48" s="549"/>
      <c r="KWD48" s="549"/>
      <c r="KWE48" s="549"/>
      <c r="KWF48" s="549"/>
      <c r="KWG48" s="549"/>
      <c r="KWH48" s="549"/>
      <c r="KWI48" s="549"/>
      <c r="KWJ48" s="549"/>
      <c r="KWK48" s="549"/>
      <c r="KWL48" s="549"/>
      <c r="KWM48" s="549"/>
      <c r="KWN48" s="549"/>
      <c r="KWO48" s="549"/>
      <c r="KWP48" s="549"/>
      <c r="KWQ48" s="549"/>
      <c r="KWR48" s="549"/>
      <c r="KWS48" s="549"/>
      <c r="KWT48" s="549"/>
      <c r="KWU48" s="549"/>
      <c r="KWV48" s="549"/>
      <c r="KWW48" s="549"/>
      <c r="KWX48" s="549"/>
      <c r="KWY48" s="549"/>
      <c r="KWZ48" s="549"/>
      <c r="KXA48" s="549"/>
      <c r="KXB48" s="549"/>
      <c r="KXC48" s="549"/>
      <c r="KXD48" s="549"/>
      <c r="KXE48" s="549"/>
      <c r="KXF48" s="549"/>
      <c r="KXG48" s="549"/>
      <c r="KXH48" s="549"/>
      <c r="KXI48" s="549"/>
      <c r="KXJ48" s="549"/>
      <c r="KXK48" s="549"/>
      <c r="KXL48" s="549"/>
      <c r="KXM48" s="549"/>
      <c r="KXN48" s="549"/>
      <c r="KXO48" s="549"/>
      <c r="KXP48" s="549"/>
      <c r="KXQ48" s="549"/>
      <c r="KXR48" s="549"/>
      <c r="KXS48" s="549"/>
      <c r="KXT48" s="549"/>
      <c r="KXU48" s="549"/>
      <c r="KXV48" s="549"/>
      <c r="KXW48" s="549"/>
      <c r="KXX48" s="549"/>
      <c r="KXY48" s="549"/>
      <c r="KXZ48" s="549"/>
      <c r="KYA48" s="549"/>
      <c r="KYB48" s="549"/>
      <c r="KYC48" s="549"/>
      <c r="KYD48" s="549"/>
      <c r="KYE48" s="549"/>
      <c r="KYF48" s="549"/>
      <c r="KYG48" s="549"/>
      <c r="KYH48" s="549"/>
      <c r="KYI48" s="549"/>
      <c r="KYJ48" s="549"/>
      <c r="KYK48" s="549"/>
      <c r="KYL48" s="549"/>
      <c r="KYM48" s="549"/>
      <c r="KYN48" s="549"/>
      <c r="KYO48" s="549"/>
      <c r="KYP48" s="549"/>
      <c r="KYQ48" s="549"/>
      <c r="KYR48" s="549"/>
      <c r="KYS48" s="549"/>
      <c r="KYT48" s="549"/>
      <c r="KYU48" s="549"/>
      <c r="KYV48" s="549"/>
      <c r="KYW48" s="549"/>
      <c r="KYX48" s="549"/>
      <c r="KYY48" s="549"/>
      <c r="KYZ48" s="549"/>
      <c r="KZA48" s="549"/>
      <c r="KZB48" s="549"/>
      <c r="KZC48" s="549"/>
      <c r="KZD48" s="549"/>
      <c r="KZE48" s="549"/>
      <c r="KZF48" s="549"/>
      <c r="KZG48" s="549"/>
      <c r="KZH48" s="549"/>
      <c r="KZI48" s="549"/>
      <c r="KZJ48" s="549"/>
      <c r="KZK48" s="549"/>
      <c r="KZL48" s="549"/>
      <c r="KZM48" s="549"/>
      <c r="KZN48" s="549"/>
      <c r="KZO48" s="549"/>
      <c r="KZP48" s="549"/>
      <c r="KZQ48" s="549"/>
      <c r="KZR48" s="549"/>
      <c r="KZS48" s="549"/>
      <c r="KZT48" s="549"/>
      <c r="KZU48" s="549"/>
      <c r="KZV48" s="549"/>
      <c r="KZW48" s="549"/>
      <c r="KZX48" s="549"/>
      <c r="KZY48" s="549"/>
      <c r="KZZ48" s="549"/>
      <c r="LAA48" s="549"/>
      <c r="LAB48" s="549"/>
      <c r="LAC48" s="549"/>
      <c r="LAD48" s="549"/>
      <c r="LAE48" s="549"/>
      <c r="LAF48" s="549"/>
      <c r="LAG48" s="549"/>
      <c r="LAH48" s="549"/>
      <c r="LAI48" s="549"/>
      <c r="LAJ48" s="549"/>
      <c r="LAK48" s="549"/>
      <c r="LAL48" s="549"/>
      <c r="LAM48" s="549"/>
      <c r="LAN48" s="549"/>
      <c r="LAO48" s="549"/>
      <c r="LAP48" s="549"/>
      <c r="LAQ48" s="549"/>
      <c r="LAR48" s="549"/>
      <c r="LAS48" s="549"/>
      <c r="LAT48" s="549"/>
      <c r="LAU48" s="549"/>
      <c r="LAV48" s="549"/>
      <c r="LAW48" s="549"/>
      <c r="LAX48" s="549"/>
      <c r="LAY48" s="549"/>
      <c r="LAZ48" s="549"/>
      <c r="LBA48" s="549"/>
      <c r="LBB48" s="549"/>
      <c r="LBC48" s="549"/>
      <c r="LBD48" s="549"/>
      <c r="LBE48" s="549"/>
      <c r="LBF48" s="549"/>
      <c r="LBG48" s="549"/>
      <c r="LBH48" s="549"/>
      <c r="LBI48" s="549"/>
      <c r="LBJ48" s="549"/>
      <c r="LBK48" s="549"/>
      <c r="LBL48" s="549"/>
      <c r="LBM48" s="549"/>
      <c r="LBN48" s="549"/>
      <c r="LBO48" s="549"/>
      <c r="LBP48" s="549"/>
      <c r="LBQ48" s="549"/>
      <c r="LBR48" s="549"/>
      <c r="LBS48" s="549"/>
      <c r="LBT48" s="549"/>
      <c r="LBU48" s="549"/>
      <c r="LBV48" s="549"/>
      <c r="LBW48" s="549"/>
      <c r="LBX48" s="549"/>
      <c r="LBY48" s="549"/>
      <c r="LBZ48" s="549"/>
      <c r="LCA48" s="549"/>
      <c r="LCB48" s="549"/>
      <c r="LCC48" s="549"/>
      <c r="LCD48" s="549"/>
      <c r="LCE48" s="549"/>
      <c r="LCF48" s="549"/>
      <c r="LCG48" s="549"/>
      <c r="LCH48" s="549"/>
      <c r="LCI48" s="549"/>
      <c r="LCJ48" s="549"/>
      <c r="LCK48" s="549"/>
      <c r="LCL48" s="549"/>
      <c r="LCM48" s="549"/>
      <c r="LCN48" s="549"/>
      <c r="LCO48" s="549"/>
      <c r="LCP48" s="549"/>
      <c r="LCQ48" s="549"/>
      <c r="LCR48" s="549"/>
      <c r="LCS48" s="549"/>
      <c r="LCT48" s="549"/>
      <c r="LCU48" s="549"/>
      <c r="LCV48" s="549"/>
      <c r="LCW48" s="549"/>
      <c r="LCX48" s="549"/>
      <c r="LCY48" s="549"/>
      <c r="LCZ48" s="549"/>
      <c r="LDA48" s="549"/>
      <c r="LDB48" s="549"/>
      <c r="LDC48" s="549"/>
      <c r="LDD48" s="549"/>
      <c r="LDE48" s="549"/>
      <c r="LDF48" s="549"/>
      <c r="LDG48" s="549"/>
      <c r="LDH48" s="549"/>
      <c r="LDI48" s="549"/>
      <c r="LDJ48" s="549"/>
      <c r="LDK48" s="549"/>
      <c r="LDL48" s="549"/>
      <c r="LDM48" s="549"/>
      <c r="LDN48" s="549"/>
      <c r="LDO48" s="549"/>
      <c r="LDP48" s="549"/>
      <c r="LDQ48" s="549"/>
      <c r="LDR48" s="549"/>
      <c r="LDS48" s="549"/>
      <c r="LDT48" s="549"/>
      <c r="LDU48" s="549"/>
      <c r="LDV48" s="549"/>
      <c r="LDW48" s="549"/>
      <c r="LDX48" s="549"/>
      <c r="LDY48" s="549"/>
      <c r="LDZ48" s="549"/>
      <c r="LEA48" s="549"/>
      <c r="LEB48" s="549"/>
      <c r="LEC48" s="549"/>
      <c r="LED48" s="549"/>
      <c r="LEE48" s="549"/>
      <c r="LEF48" s="549"/>
      <c r="LEG48" s="549"/>
      <c r="LEH48" s="549"/>
      <c r="LEI48" s="549"/>
      <c r="LEJ48" s="549"/>
      <c r="LEK48" s="549"/>
      <c r="LEL48" s="549"/>
      <c r="LEM48" s="549"/>
      <c r="LEN48" s="549"/>
      <c r="LEO48" s="549"/>
      <c r="LEP48" s="549"/>
      <c r="LEQ48" s="549"/>
      <c r="LER48" s="549"/>
      <c r="LES48" s="549"/>
      <c r="LET48" s="549"/>
      <c r="LEU48" s="549"/>
      <c r="LEV48" s="549"/>
      <c r="LEW48" s="549"/>
      <c r="LEX48" s="549"/>
      <c r="LEY48" s="549"/>
      <c r="LEZ48" s="549"/>
      <c r="LFA48" s="549"/>
      <c r="LFB48" s="549"/>
      <c r="LFC48" s="549"/>
      <c r="LFD48" s="549"/>
      <c r="LFE48" s="549"/>
      <c r="LFF48" s="549"/>
      <c r="LFG48" s="549"/>
      <c r="LFH48" s="549"/>
      <c r="LFI48" s="549"/>
      <c r="LFJ48" s="549"/>
      <c r="LFK48" s="549"/>
      <c r="LFL48" s="549"/>
      <c r="LFM48" s="549"/>
      <c r="LFN48" s="549"/>
      <c r="LFO48" s="549"/>
      <c r="LFP48" s="549"/>
      <c r="LFQ48" s="549"/>
      <c r="LFR48" s="549"/>
      <c r="LFS48" s="549"/>
      <c r="LFT48" s="549"/>
      <c r="LFU48" s="549"/>
      <c r="LFV48" s="549"/>
      <c r="LFW48" s="549"/>
      <c r="LFX48" s="549"/>
      <c r="LFY48" s="549"/>
      <c r="LFZ48" s="549"/>
      <c r="LGA48" s="549"/>
      <c r="LGB48" s="549"/>
      <c r="LGC48" s="549"/>
      <c r="LGD48" s="549"/>
      <c r="LGE48" s="549"/>
      <c r="LGF48" s="549"/>
      <c r="LGG48" s="549"/>
      <c r="LGH48" s="549"/>
      <c r="LGI48" s="549"/>
      <c r="LGJ48" s="549"/>
      <c r="LGK48" s="549"/>
      <c r="LGL48" s="549"/>
      <c r="LGM48" s="549"/>
      <c r="LGN48" s="549"/>
      <c r="LGO48" s="549"/>
      <c r="LGP48" s="549"/>
      <c r="LGQ48" s="549"/>
      <c r="LGR48" s="549"/>
      <c r="LGS48" s="549"/>
      <c r="LGT48" s="549"/>
      <c r="LGU48" s="549"/>
      <c r="LGV48" s="549"/>
      <c r="LGW48" s="549"/>
      <c r="LGX48" s="549"/>
      <c r="LGY48" s="549"/>
      <c r="LGZ48" s="549"/>
      <c r="LHA48" s="549"/>
      <c r="LHB48" s="549"/>
      <c r="LHC48" s="549"/>
      <c r="LHD48" s="549"/>
      <c r="LHE48" s="549"/>
      <c r="LHF48" s="549"/>
      <c r="LHG48" s="549"/>
      <c r="LHH48" s="549"/>
      <c r="LHI48" s="549"/>
      <c r="LHJ48" s="549"/>
      <c r="LHK48" s="549"/>
      <c r="LHL48" s="549"/>
      <c r="LHM48" s="549"/>
      <c r="LHN48" s="549"/>
      <c r="LHO48" s="549"/>
      <c r="LHP48" s="549"/>
      <c r="LHQ48" s="549"/>
      <c r="LHR48" s="549"/>
      <c r="LHS48" s="549"/>
      <c r="LHT48" s="549"/>
      <c r="LHU48" s="549"/>
      <c r="LHV48" s="549"/>
      <c r="LHW48" s="549"/>
      <c r="LHX48" s="549"/>
      <c r="LHY48" s="549"/>
      <c r="LHZ48" s="549"/>
      <c r="LIA48" s="549"/>
      <c r="LIB48" s="549"/>
      <c r="LIC48" s="549"/>
      <c r="LID48" s="549"/>
      <c r="LIE48" s="549"/>
      <c r="LIF48" s="549"/>
      <c r="LIG48" s="549"/>
      <c r="LIH48" s="549"/>
      <c r="LII48" s="549"/>
      <c r="LIJ48" s="549"/>
      <c r="LIK48" s="549"/>
      <c r="LIL48" s="549"/>
      <c r="LIM48" s="549"/>
      <c r="LIN48" s="549"/>
      <c r="LIO48" s="549"/>
      <c r="LIP48" s="549"/>
      <c r="LIQ48" s="549"/>
      <c r="LIR48" s="549"/>
      <c r="LIS48" s="549"/>
      <c r="LIT48" s="549"/>
      <c r="LIU48" s="549"/>
      <c r="LIV48" s="549"/>
      <c r="LIW48" s="549"/>
      <c r="LIX48" s="549"/>
      <c r="LIY48" s="549"/>
      <c r="LIZ48" s="549"/>
      <c r="LJA48" s="549"/>
      <c r="LJB48" s="549"/>
      <c r="LJC48" s="549"/>
      <c r="LJD48" s="549"/>
      <c r="LJE48" s="549"/>
      <c r="LJF48" s="549"/>
      <c r="LJG48" s="549"/>
      <c r="LJH48" s="549"/>
      <c r="LJI48" s="549"/>
      <c r="LJJ48" s="549"/>
      <c r="LJK48" s="549"/>
      <c r="LJL48" s="549"/>
      <c r="LJM48" s="549"/>
      <c r="LJN48" s="549"/>
      <c r="LJO48" s="549"/>
      <c r="LJP48" s="549"/>
      <c r="LJQ48" s="549"/>
      <c r="LJR48" s="549"/>
      <c r="LJS48" s="549"/>
      <c r="LJT48" s="549"/>
      <c r="LJU48" s="549"/>
      <c r="LJV48" s="549"/>
      <c r="LJW48" s="549"/>
      <c r="LJX48" s="549"/>
      <c r="LJY48" s="549"/>
      <c r="LJZ48" s="549"/>
      <c r="LKA48" s="549"/>
      <c r="LKB48" s="549"/>
      <c r="LKC48" s="549"/>
      <c r="LKD48" s="549"/>
      <c r="LKE48" s="549"/>
      <c r="LKF48" s="549"/>
      <c r="LKG48" s="549"/>
      <c r="LKH48" s="549"/>
      <c r="LKI48" s="549"/>
      <c r="LKJ48" s="549"/>
      <c r="LKK48" s="549"/>
      <c r="LKL48" s="549"/>
      <c r="LKM48" s="549"/>
      <c r="LKN48" s="549"/>
      <c r="LKO48" s="549"/>
      <c r="LKP48" s="549"/>
      <c r="LKQ48" s="549"/>
      <c r="LKR48" s="549"/>
      <c r="LKS48" s="549"/>
      <c r="LKT48" s="549"/>
      <c r="LKU48" s="549"/>
      <c r="LKV48" s="549"/>
      <c r="LKW48" s="549"/>
      <c r="LKX48" s="549"/>
      <c r="LKY48" s="549"/>
      <c r="LKZ48" s="549"/>
      <c r="LLA48" s="549"/>
      <c r="LLB48" s="549"/>
      <c r="LLC48" s="549"/>
      <c r="LLD48" s="549"/>
      <c r="LLE48" s="549"/>
      <c r="LLF48" s="549"/>
      <c r="LLG48" s="549"/>
      <c r="LLH48" s="549"/>
      <c r="LLI48" s="549"/>
      <c r="LLJ48" s="549"/>
      <c r="LLK48" s="549"/>
      <c r="LLL48" s="549"/>
      <c r="LLM48" s="549"/>
      <c r="LLN48" s="549"/>
      <c r="LLO48" s="549"/>
      <c r="LLP48" s="549"/>
      <c r="LLQ48" s="549"/>
      <c r="LLR48" s="549"/>
      <c r="LLS48" s="549"/>
      <c r="LLT48" s="549"/>
      <c r="LLU48" s="549"/>
      <c r="LLV48" s="549"/>
      <c r="LLW48" s="549"/>
      <c r="LLX48" s="549"/>
      <c r="LLY48" s="549"/>
      <c r="LLZ48" s="549"/>
      <c r="LMA48" s="549"/>
      <c r="LMB48" s="549"/>
      <c r="LMC48" s="549"/>
      <c r="LMD48" s="549"/>
      <c r="LME48" s="549"/>
      <c r="LMF48" s="549"/>
      <c r="LMG48" s="549"/>
      <c r="LMH48" s="549"/>
      <c r="LMI48" s="549"/>
      <c r="LMJ48" s="549"/>
      <c r="LMK48" s="549"/>
      <c r="LML48" s="549"/>
      <c r="LMM48" s="549"/>
      <c r="LMN48" s="549"/>
      <c r="LMO48" s="549"/>
      <c r="LMP48" s="549"/>
      <c r="LMQ48" s="549"/>
      <c r="LMR48" s="549"/>
      <c r="LMS48" s="549"/>
      <c r="LMT48" s="549"/>
      <c r="LMU48" s="549"/>
      <c r="LMV48" s="549"/>
      <c r="LMW48" s="549"/>
      <c r="LMX48" s="549"/>
      <c r="LMY48" s="549"/>
      <c r="LMZ48" s="549"/>
      <c r="LNA48" s="549"/>
      <c r="LNB48" s="549"/>
      <c r="LNC48" s="549"/>
      <c r="LND48" s="549"/>
      <c r="LNE48" s="549"/>
      <c r="LNF48" s="549"/>
      <c r="LNG48" s="549"/>
      <c r="LNH48" s="549"/>
      <c r="LNI48" s="549"/>
      <c r="LNJ48" s="549"/>
      <c r="LNK48" s="549"/>
      <c r="LNL48" s="549"/>
      <c r="LNM48" s="549"/>
      <c r="LNN48" s="549"/>
      <c r="LNO48" s="549"/>
      <c r="LNP48" s="549"/>
      <c r="LNQ48" s="549"/>
      <c r="LNR48" s="549"/>
      <c r="LNS48" s="549"/>
      <c r="LNT48" s="549"/>
      <c r="LNU48" s="549"/>
      <c r="LNV48" s="549"/>
      <c r="LNW48" s="549"/>
      <c r="LNX48" s="549"/>
      <c r="LNY48" s="549"/>
      <c r="LNZ48" s="549"/>
      <c r="LOA48" s="549"/>
      <c r="LOB48" s="549"/>
      <c r="LOC48" s="549"/>
      <c r="LOD48" s="549"/>
      <c r="LOE48" s="549"/>
      <c r="LOF48" s="549"/>
      <c r="LOG48" s="549"/>
      <c r="LOH48" s="549"/>
      <c r="LOI48" s="549"/>
      <c r="LOJ48" s="549"/>
      <c r="LOK48" s="549"/>
      <c r="LOL48" s="549"/>
      <c r="LOM48" s="549"/>
      <c r="LON48" s="549"/>
      <c r="LOO48" s="549"/>
      <c r="LOP48" s="549"/>
      <c r="LOQ48" s="549"/>
      <c r="LOR48" s="549"/>
      <c r="LOS48" s="549"/>
      <c r="LOT48" s="549"/>
      <c r="LOU48" s="549"/>
      <c r="LOV48" s="549"/>
      <c r="LOW48" s="549"/>
      <c r="LOX48" s="549"/>
      <c r="LOY48" s="549"/>
      <c r="LOZ48" s="549"/>
      <c r="LPA48" s="549"/>
      <c r="LPB48" s="549"/>
      <c r="LPC48" s="549"/>
      <c r="LPD48" s="549"/>
      <c r="LPE48" s="549"/>
      <c r="LPF48" s="549"/>
      <c r="LPG48" s="549"/>
      <c r="LPH48" s="549"/>
      <c r="LPI48" s="549"/>
      <c r="LPJ48" s="549"/>
      <c r="LPK48" s="549"/>
      <c r="LPL48" s="549"/>
      <c r="LPM48" s="549"/>
      <c r="LPN48" s="549"/>
      <c r="LPO48" s="549"/>
      <c r="LPP48" s="549"/>
      <c r="LPQ48" s="549"/>
      <c r="LPR48" s="549"/>
      <c r="LPS48" s="549"/>
      <c r="LPT48" s="549"/>
      <c r="LPU48" s="549"/>
      <c r="LPV48" s="549"/>
      <c r="LPW48" s="549"/>
      <c r="LPX48" s="549"/>
      <c r="LPY48" s="549"/>
      <c r="LPZ48" s="549"/>
      <c r="LQA48" s="549"/>
      <c r="LQB48" s="549"/>
      <c r="LQC48" s="549"/>
      <c r="LQD48" s="549"/>
      <c r="LQE48" s="549"/>
      <c r="LQF48" s="549"/>
      <c r="LQG48" s="549"/>
      <c r="LQH48" s="549"/>
      <c r="LQI48" s="549"/>
      <c r="LQJ48" s="549"/>
      <c r="LQK48" s="549"/>
      <c r="LQL48" s="549"/>
      <c r="LQM48" s="549"/>
      <c r="LQN48" s="549"/>
      <c r="LQO48" s="549"/>
      <c r="LQP48" s="549"/>
      <c r="LQQ48" s="549"/>
      <c r="LQR48" s="549"/>
      <c r="LQS48" s="549"/>
      <c r="LQT48" s="549"/>
      <c r="LQU48" s="549"/>
      <c r="LQV48" s="549"/>
      <c r="LQW48" s="549"/>
      <c r="LQX48" s="549"/>
      <c r="LQY48" s="549"/>
      <c r="LQZ48" s="549"/>
      <c r="LRA48" s="549"/>
      <c r="LRB48" s="549"/>
      <c r="LRC48" s="549"/>
      <c r="LRD48" s="549"/>
      <c r="LRE48" s="549"/>
      <c r="LRF48" s="549"/>
      <c r="LRG48" s="549"/>
      <c r="LRH48" s="549"/>
      <c r="LRI48" s="549"/>
      <c r="LRJ48" s="549"/>
      <c r="LRK48" s="549"/>
      <c r="LRL48" s="549"/>
      <c r="LRM48" s="549"/>
      <c r="LRN48" s="549"/>
      <c r="LRO48" s="549"/>
      <c r="LRP48" s="549"/>
      <c r="LRQ48" s="549"/>
      <c r="LRR48" s="549"/>
      <c r="LRS48" s="549"/>
      <c r="LRT48" s="549"/>
      <c r="LRU48" s="549"/>
      <c r="LRV48" s="549"/>
      <c r="LRW48" s="549"/>
      <c r="LRX48" s="549"/>
      <c r="LRY48" s="549"/>
      <c r="LRZ48" s="549"/>
      <c r="LSA48" s="549"/>
      <c r="LSB48" s="549"/>
      <c r="LSC48" s="549"/>
      <c r="LSD48" s="549"/>
      <c r="LSE48" s="549"/>
      <c r="LSF48" s="549"/>
      <c r="LSG48" s="549"/>
      <c r="LSH48" s="549"/>
      <c r="LSI48" s="549"/>
      <c r="LSJ48" s="549"/>
      <c r="LSK48" s="549"/>
      <c r="LSL48" s="549"/>
      <c r="LSM48" s="549"/>
      <c r="LSN48" s="549"/>
      <c r="LSO48" s="549"/>
      <c r="LSP48" s="549"/>
      <c r="LSQ48" s="549"/>
      <c r="LSR48" s="549"/>
      <c r="LSS48" s="549"/>
      <c r="LST48" s="549"/>
      <c r="LSU48" s="549"/>
      <c r="LSV48" s="549"/>
      <c r="LSW48" s="549"/>
      <c r="LSX48" s="549"/>
      <c r="LSY48" s="549"/>
      <c r="LSZ48" s="549"/>
      <c r="LTA48" s="549"/>
      <c r="LTB48" s="549"/>
      <c r="LTC48" s="549"/>
      <c r="LTD48" s="549"/>
      <c r="LTE48" s="549"/>
      <c r="LTF48" s="549"/>
      <c r="LTG48" s="549"/>
      <c r="LTH48" s="549"/>
      <c r="LTI48" s="549"/>
      <c r="LTJ48" s="549"/>
      <c r="LTK48" s="549"/>
      <c r="LTL48" s="549"/>
      <c r="LTM48" s="549"/>
      <c r="LTN48" s="549"/>
      <c r="LTO48" s="549"/>
      <c r="LTP48" s="549"/>
      <c r="LTQ48" s="549"/>
      <c r="LTR48" s="549"/>
      <c r="LTS48" s="549"/>
      <c r="LTT48" s="549"/>
      <c r="LTU48" s="549"/>
      <c r="LTV48" s="549"/>
      <c r="LTW48" s="549"/>
      <c r="LTX48" s="549"/>
      <c r="LTY48" s="549"/>
      <c r="LTZ48" s="549"/>
      <c r="LUA48" s="549"/>
      <c r="LUB48" s="549"/>
      <c r="LUC48" s="549"/>
      <c r="LUD48" s="549"/>
      <c r="LUE48" s="549"/>
      <c r="LUF48" s="549"/>
      <c r="LUG48" s="549"/>
      <c r="LUH48" s="549"/>
      <c r="LUI48" s="549"/>
      <c r="LUJ48" s="549"/>
      <c r="LUK48" s="549"/>
      <c r="LUL48" s="549"/>
      <c r="LUM48" s="549"/>
      <c r="LUN48" s="549"/>
      <c r="LUO48" s="549"/>
      <c r="LUP48" s="549"/>
      <c r="LUQ48" s="549"/>
      <c r="LUR48" s="549"/>
      <c r="LUS48" s="549"/>
      <c r="LUT48" s="549"/>
      <c r="LUU48" s="549"/>
      <c r="LUV48" s="549"/>
      <c r="LUW48" s="549"/>
      <c r="LUX48" s="549"/>
      <c r="LUY48" s="549"/>
      <c r="LUZ48" s="549"/>
      <c r="LVA48" s="549"/>
      <c r="LVB48" s="549"/>
      <c r="LVC48" s="549"/>
      <c r="LVD48" s="549"/>
      <c r="LVE48" s="549"/>
      <c r="LVF48" s="549"/>
      <c r="LVG48" s="549"/>
      <c r="LVH48" s="549"/>
      <c r="LVI48" s="549"/>
      <c r="LVJ48" s="549"/>
      <c r="LVK48" s="549"/>
      <c r="LVL48" s="549"/>
      <c r="LVM48" s="549"/>
      <c r="LVN48" s="549"/>
      <c r="LVO48" s="549"/>
      <c r="LVP48" s="549"/>
      <c r="LVQ48" s="549"/>
      <c r="LVR48" s="549"/>
      <c r="LVS48" s="549"/>
      <c r="LVT48" s="549"/>
      <c r="LVU48" s="549"/>
      <c r="LVV48" s="549"/>
      <c r="LVW48" s="549"/>
      <c r="LVX48" s="549"/>
      <c r="LVY48" s="549"/>
      <c r="LVZ48" s="549"/>
      <c r="LWA48" s="549"/>
      <c r="LWB48" s="549"/>
      <c r="LWC48" s="549"/>
      <c r="LWD48" s="549"/>
      <c r="LWE48" s="549"/>
      <c r="LWF48" s="549"/>
      <c r="LWG48" s="549"/>
      <c r="LWH48" s="549"/>
      <c r="LWI48" s="549"/>
      <c r="LWJ48" s="549"/>
      <c r="LWK48" s="549"/>
      <c r="LWL48" s="549"/>
      <c r="LWM48" s="549"/>
      <c r="LWN48" s="549"/>
      <c r="LWO48" s="549"/>
      <c r="LWP48" s="549"/>
      <c r="LWQ48" s="549"/>
      <c r="LWR48" s="549"/>
      <c r="LWS48" s="549"/>
      <c r="LWT48" s="549"/>
      <c r="LWU48" s="549"/>
      <c r="LWV48" s="549"/>
      <c r="LWW48" s="549"/>
      <c r="LWX48" s="549"/>
      <c r="LWY48" s="549"/>
      <c r="LWZ48" s="549"/>
      <c r="LXA48" s="549"/>
      <c r="LXB48" s="549"/>
      <c r="LXC48" s="549"/>
      <c r="LXD48" s="549"/>
      <c r="LXE48" s="549"/>
      <c r="LXF48" s="549"/>
      <c r="LXG48" s="549"/>
      <c r="LXH48" s="549"/>
      <c r="LXI48" s="549"/>
      <c r="LXJ48" s="549"/>
      <c r="LXK48" s="549"/>
      <c r="LXL48" s="549"/>
      <c r="LXM48" s="549"/>
      <c r="LXN48" s="549"/>
      <c r="LXO48" s="549"/>
      <c r="LXP48" s="549"/>
      <c r="LXQ48" s="549"/>
      <c r="LXR48" s="549"/>
      <c r="LXS48" s="549"/>
      <c r="LXT48" s="549"/>
      <c r="LXU48" s="549"/>
      <c r="LXV48" s="549"/>
      <c r="LXW48" s="549"/>
      <c r="LXX48" s="549"/>
      <c r="LXY48" s="549"/>
      <c r="LXZ48" s="549"/>
      <c r="LYA48" s="549"/>
      <c r="LYB48" s="549"/>
      <c r="LYC48" s="549"/>
      <c r="LYD48" s="549"/>
      <c r="LYE48" s="549"/>
      <c r="LYF48" s="549"/>
      <c r="LYG48" s="549"/>
      <c r="LYH48" s="549"/>
      <c r="LYI48" s="549"/>
      <c r="LYJ48" s="549"/>
      <c r="LYK48" s="549"/>
      <c r="LYL48" s="549"/>
      <c r="LYM48" s="549"/>
      <c r="LYN48" s="549"/>
      <c r="LYO48" s="549"/>
      <c r="LYP48" s="549"/>
      <c r="LYQ48" s="549"/>
      <c r="LYR48" s="549"/>
      <c r="LYS48" s="549"/>
      <c r="LYT48" s="549"/>
      <c r="LYU48" s="549"/>
      <c r="LYV48" s="549"/>
      <c r="LYW48" s="549"/>
      <c r="LYX48" s="549"/>
      <c r="LYY48" s="549"/>
      <c r="LYZ48" s="549"/>
      <c r="LZA48" s="549"/>
      <c r="LZB48" s="549"/>
      <c r="LZC48" s="549"/>
      <c r="LZD48" s="549"/>
      <c r="LZE48" s="549"/>
      <c r="LZF48" s="549"/>
      <c r="LZG48" s="549"/>
      <c r="LZH48" s="549"/>
      <c r="LZI48" s="549"/>
      <c r="LZJ48" s="549"/>
      <c r="LZK48" s="549"/>
      <c r="LZL48" s="549"/>
      <c r="LZM48" s="549"/>
      <c r="LZN48" s="549"/>
      <c r="LZO48" s="549"/>
      <c r="LZP48" s="549"/>
      <c r="LZQ48" s="549"/>
      <c r="LZR48" s="549"/>
      <c r="LZS48" s="549"/>
      <c r="LZT48" s="549"/>
      <c r="LZU48" s="549"/>
      <c r="LZV48" s="549"/>
      <c r="LZW48" s="549"/>
      <c r="LZX48" s="549"/>
      <c r="LZY48" s="549"/>
      <c r="LZZ48" s="549"/>
      <c r="MAA48" s="549"/>
      <c r="MAB48" s="549"/>
      <c r="MAC48" s="549"/>
      <c r="MAD48" s="549"/>
      <c r="MAE48" s="549"/>
      <c r="MAF48" s="549"/>
      <c r="MAG48" s="549"/>
      <c r="MAH48" s="549"/>
      <c r="MAI48" s="549"/>
      <c r="MAJ48" s="549"/>
      <c r="MAK48" s="549"/>
      <c r="MAL48" s="549"/>
      <c r="MAM48" s="549"/>
      <c r="MAN48" s="549"/>
      <c r="MAO48" s="549"/>
      <c r="MAP48" s="549"/>
      <c r="MAQ48" s="549"/>
      <c r="MAR48" s="549"/>
      <c r="MAS48" s="549"/>
      <c r="MAT48" s="549"/>
      <c r="MAU48" s="549"/>
      <c r="MAV48" s="549"/>
      <c r="MAW48" s="549"/>
      <c r="MAX48" s="549"/>
      <c r="MAY48" s="549"/>
      <c r="MAZ48" s="549"/>
      <c r="MBA48" s="549"/>
      <c r="MBB48" s="549"/>
      <c r="MBC48" s="549"/>
      <c r="MBD48" s="549"/>
      <c r="MBE48" s="549"/>
      <c r="MBF48" s="549"/>
      <c r="MBG48" s="549"/>
      <c r="MBH48" s="549"/>
      <c r="MBI48" s="549"/>
      <c r="MBJ48" s="549"/>
      <c r="MBK48" s="549"/>
      <c r="MBL48" s="549"/>
      <c r="MBM48" s="549"/>
      <c r="MBN48" s="549"/>
      <c r="MBO48" s="549"/>
      <c r="MBP48" s="549"/>
      <c r="MBQ48" s="549"/>
      <c r="MBR48" s="549"/>
      <c r="MBS48" s="549"/>
      <c r="MBT48" s="549"/>
      <c r="MBU48" s="549"/>
      <c r="MBV48" s="549"/>
      <c r="MBW48" s="549"/>
      <c r="MBX48" s="549"/>
      <c r="MBY48" s="549"/>
      <c r="MBZ48" s="549"/>
      <c r="MCA48" s="549"/>
      <c r="MCB48" s="549"/>
      <c r="MCC48" s="549"/>
      <c r="MCD48" s="549"/>
      <c r="MCE48" s="549"/>
      <c r="MCF48" s="549"/>
      <c r="MCG48" s="549"/>
      <c r="MCH48" s="549"/>
      <c r="MCI48" s="549"/>
      <c r="MCJ48" s="549"/>
      <c r="MCK48" s="549"/>
      <c r="MCL48" s="549"/>
      <c r="MCM48" s="549"/>
      <c r="MCN48" s="549"/>
      <c r="MCO48" s="549"/>
      <c r="MCP48" s="549"/>
      <c r="MCQ48" s="549"/>
      <c r="MCR48" s="549"/>
      <c r="MCS48" s="549"/>
      <c r="MCT48" s="549"/>
      <c r="MCU48" s="549"/>
      <c r="MCV48" s="549"/>
      <c r="MCW48" s="549"/>
      <c r="MCX48" s="549"/>
      <c r="MCY48" s="549"/>
      <c r="MCZ48" s="549"/>
      <c r="MDA48" s="549"/>
      <c r="MDB48" s="549"/>
      <c r="MDC48" s="549"/>
      <c r="MDD48" s="549"/>
      <c r="MDE48" s="549"/>
      <c r="MDF48" s="549"/>
      <c r="MDG48" s="549"/>
      <c r="MDH48" s="549"/>
      <c r="MDI48" s="549"/>
      <c r="MDJ48" s="549"/>
      <c r="MDK48" s="549"/>
      <c r="MDL48" s="549"/>
      <c r="MDM48" s="549"/>
      <c r="MDN48" s="549"/>
      <c r="MDO48" s="549"/>
      <c r="MDP48" s="549"/>
      <c r="MDQ48" s="549"/>
      <c r="MDR48" s="549"/>
      <c r="MDS48" s="549"/>
      <c r="MDT48" s="549"/>
      <c r="MDU48" s="549"/>
      <c r="MDV48" s="549"/>
      <c r="MDW48" s="549"/>
      <c r="MDX48" s="549"/>
      <c r="MDY48" s="549"/>
      <c r="MDZ48" s="549"/>
      <c r="MEA48" s="549"/>
      <c r="MEB48" s="549"/>
      <c r="MEC48" s="549"/>
      <c r="MED48" s="549"/>
      <c r="MEE48" s="549"/>
      <c r="MEF48" s="549"/>
      <c r="MEG48" s="549"/>
      <c r="MEH48" s="549"/>
      <c r="MEI48" s="549"/>
      <c r="MEJ48" s="549"/>
      <c r="MEK48" s="549"/>
      <c r="MEL48" s="549"/>
      <c r="MEM48" s="549"/>
      <c r="MEN48" s="549"/>
      <c r="MEO48" s="549"/>
      <c r="MEP48" s="549"/>
      <c r="MEQ48" s="549"/>
      <c r="MER48" s="549"/>
      <c r="MES48" s="549"/>
      <c r="MET48" s="549"/>
      <c r="MEU48" s="549"/>
      <c r="MEV48" s="549"/>
      <c r="MEW48" s="549"/>
      <c r="MEX48" s="549"/>
      <c r="MEY48" s="549"/>
      <c r="MEZ48" s="549"/>
      <c r="MFA48" s="549"/>
      <c r="MFB48" s="549"/>
      <c r="MFC48" s="549"/>
      <c r="MFD48" s="549"/>
      <c r="MFE48" s="549"/>
      <c r="MFF48" s="549"/>
      <c r="MFG48" s="549"/>
      <c r="MFH48" s="549"/>
      <c r="MFI48" s="549"/>
      <c r="MFJ48" s="549"/>
      <c r="MFK48" s="549"/>
      <c r="MFL48" s="549"/>
      <c r="MFM48" s="549"/>
      <c r="MFN48" s="549"/>
      <c r="MFO48" s="549"/>
      <c r="MFP48" s="549"/>
      <c r="MFQ48" s="549"/>
      <c r="MFR48" s="549"/>
      <c r="MFS48" s="549"/>
      <c r="MFT48" s="549"/>
      <c r="MFU48" s="549"/>
      <c r="MFV48" s="549"/>
      <c r="MFW48" s="549"/>
      <c r="MFX48" s="549"/>
      <c r="MFY48" s="549"/>
      <c r="MFZ48" s="549"/>
      <c r="MGA48" s="549"/>
      <c r="MGB48" s="549"/>
      <c r="MGC48" s="549"/>
      <c r="MGD48" s="549"/>
      <c r="MGE48" s="549"/>
      <c r="MGF48" s="549"/>
      <c r="MGG48" s="549"/>
      <c r="MGH48" s="549"/>
      <c r="MGI48" s="549"/>
      <c r="MGJ48" s="549"/>
      <c r="MGK48" s="549"/>
      <c r="MGL48" s="549"/>
      <c r="MGM48" s="549"/>
      <c r="MGN48" s="549"/>
      <c r="MGO48" s="549"/>
      <c r="MGP48" s="549"/>
      <c r="MGQ48" s="549"/>
      <c r="MGR48" s="549"/>
      <c r="MGS48" s="549"/>
      <c r="MGT48" s="549"/>
      <c r="MGU48" s="549"/>
      <c r="MGV48" s="549"/>
      <c r="MGW48" s="549"/>
      <c r="MGX48" s="549"/>
      <c r="MGY48" s="549"/>
      <c r="MGZ48" s="549"/>
      <c r="MHA48" s="549"/>
      <c r="MHB48" s="549"/>
      <c r="MHC48" s="549"/>
      <c r="MHD48" s="549"/>
      <c r="MHE48" s="549"/>
      <c r="MHF48" s="549"/>
      <c r="MHG48" s="549"/>
      <c r="MHH48" s="549"/>
      <c r="MHI48" s="549"/>
      <c r="MHJ48" s="549"/>
      <c r="MHK48" s="549"/>
      <c r="MHL48" s="549"/>
      <c r="MHM48" s="549"/>
      <c r="MHN48" s="549"/>
      <c r="MHO48" s="549"/>
      <c r="MHP48" s="549"/>
      <c r="MHQ48" s="549"/>
      <c r="MHR48" s="549"/>
      <c r="MHS48" s="549"/>
      <c r="MHT48" s="549"/>
      <c r="MHU48" s="549"/>
      <c r="MHV48" s="549"/>
      <c r="MHW48" s="549"/>
      <c r="MHX48" s="549"/>
      <c r="MHY48" s="549"/>
      <c r="MHZ48" s="549"/>
      <c r="MIA48" s="549"/>
      <c r="MIB48" s="549"/>
      <c r="MIC48" s="549"/>
      <c r="MID48" s="549"/>
      <c r="MIE48" s="549"/>
      <c r="MIF48" s="549"/>
      <c r="MIG48" s="549"/>
      <c r="MIH48" s="549"/>
      <c r="MII48" s="549"/>
      <c r="MIJ48" s="549"/>
      <c r="MIK48" s="549"/>
      <c r="MIL48" s="549"/>
      <c r="MIM48" s="549"/>
      <c r="MIN48" s="549"/>
      <c r="MIO48" s="549"/>
      <c r="MIP48" s="549"/>
      <c r="MIQ48" s="549"/>
      <c r="MIR48" s="549"/>
      <c r="MIS48" s="549"/>
      <c r="MIT48" s="549"/>
      <c r="MIU48" s="549"/>
      <c r="MIV48" s="549"/>
      <c r="MIW48" s="549"/>
      <c r="MIX48" s="549"/>
      <c r="MIY48" s="549"/>
      <c r="MIZ48" s="549"/>
      <c r="MJA48" s="549"/>
      <c r="MJB48" s="549"/>
      <c r="MJC48" s="549"/>
      <c r="MJD48" s="549"/>
      <c r="MJE48" s="549"/>
      <c r="MJF48" s="549"/>
      <c r="MJG48" s="549"/>
      <c r="MJH48" s="549"/>
      <c r="MJI48" s="549"/>
      <c r="MJJ48" s="549"/>
      <c r="MJK48" s="549"/>
      <c r="MJL48" s="549"/>
      <c r="MJM48" s="549"/>
      <c r="MJN48" s="549"/>
      <c r="MJO48" s="549"/>
      <c r="MJP48" s="549"/>
      <c r="MJQ48" s="549"/>
      <c r="MJR48" s="549"/>
      <c r="MJS48" s="549"/>
      <c r="MJT48" s="549"/>
      <c r="MJU48" s="549"/>
      <c r="MJV48" s="549"/>
      <c r="MJW48" s="549"/>
      <c r="MJX48" s="549"/>
      <c r="MJY48" s="549"/>
      <c r="MJZ48" s="549"/>
      <c r="MKA48" s="549"/>
      <c r="MKB48" s="549"/>
      <c r="MKC48" s="549"/>
      <c r="MKD48" s="549"/>
      <c r="MKE48" s="549"/>
      <c r="MKF48" s="549"/>
      <c r="MKG48" s="549"/>
      <c r="MKH48" s="549"/>
      <c r="MKI48" s="549"/>
      <c r="MKJ48" s="549"/>
      <c r="MKK48" s="549"/>
      <c r="MKL48" s="549"/>
      <c r="MKM48" s="549"/>
      <c r="MKN48" s="549"/>
      <c r="MKO48" s="549"/>
      <c r="MKP48" s="549"/>
      <c r="MKQ48" s="549"/>
      <c r="MKR48" s="549"/>
      <c r="MKS48" s="549"/>
      <c r="MKT48" s="549"/>
      <c r="MKU48" s="549"/>
      <c r="MKV48" s="549"/>
      <c r="MKW48" s="549"/>
      <c r="MKX48" s="549"/>
      <c r="MKY48" s="549"/>
      <c r="MKZ48" s="549"/>
      <c r="MLA48" s="549"/>
      <c r="MLB48" s="549"/>
      <c r="MLC48" s="549"/>
      <c r="MLD48" s="549"/>
      <c r="MLE48" s="549"/>
      <c r="MLF48" s="549"/>
      <c r="MLG48" s="549"/>
      <c r="MLH48" s="549"/>
      <c r="MLI48" s="549"/>
      <c r="MLJ48" s="549"/>
      <c r="MLK48" s="549"/>
      <c r="MLL48" s="549"/>
      <c r="MLM48" s="549"/>
      <c r="MLN48" s="549"/>
      <c r="MLO48" s="549"/>
      <c r="MLP48" s="549"/>
      <c r="MLQ48" s="549"/>
      <c r="MLR48" s="549"/>
      <c r="MLS48" s="549"/>
      <c r="MLT48" s="549"/>
      <c r="MLU48" s="549"/>
      <c r="MLV48" s="549"/>
      <c r="MLW48" s="549"/>
      <c r="MLX48" s="549"/>
      <c r="MLY48" s="549"/>
      <c r="MLZ48" s="549"/>
      <c r="MMA48" s="549"/>
      <c r="MMB48" s="549"/>
      <c r="MMC48" s="549"/>
      <c r="MMD48" s="549"/>
      <c r="MME48" s="549"/>
      <c r="MMF48" s="549"/>
      <c r="MMG48" s="549"/>
      <c r="MMH48" s="549"/>
      <c r="MMI48" s="549"/>
      <c r="MMJ48" s="549"/>
      <c r="MMK48" s="549"/>
      <c r="MML48" s="549"/>
      <c r="MMM48" s="549"/>
      <c r="MMN48" s="549"/>
      <c r="MMO48" s="549"/>
      <c r="MMP48" s="549"/>
      <c r="MMQ48" s="549"/>
      <c r="MMR48" s="549"/>
      <c r="MMS48" s="549"/>
      <c r="MMT48" s="549"/>
      <c r="MMU48" s="549"/>
      <c r="MMV48" s="549"/>
      <c r="MMW48" s="549"/>
      <c r="MMX48" s="549"/>
      <c r="MMY48" s="549"/>
      <c r="MMZ48" s="549"/>
      <c r="MNA48" s="549"/>
      <c r="MNB48" s="549"/>
      <c r="MNC48" s="549"/>
      <c r="MND48" s="549"/>
      <c r="MNE48" s="549"/>
      <c r="MNF48" s="549"/>
      <c r="MNG48" s="549"/>
      <c r="MNH48" s="549"/>
      <c r="MNI48" s="549"/>
      <c r="MNJ48" s="549"/>
      <c r="MNK48" s="549"/>
      <c r="MNL48" s="549"/>
      <c r="MNM48" s="549"/>
      <c r="MNN48" s="549"/>
      <c r="MNO48" s="549"/>
      <c r="MNP48" s="549"/>
      <c r="MNQ48" s="549"/>
      <c r="MNR48" s="549"/>
      <c r="MNS48" s="549"/>
      <c r="MNT48" s="549"/>
      <c r="MNU48" s="549"/>
      <c r="MNV48" s="549"/>
      <c r="MNW48" s="549"/>
      <c r="MNX48" s="549"/>
      <c r="MNY48" s="549"/>
      <c r="MNZ48" s="549"/>
      <c r="MOA48" s="549"/>
      <c r="MOB48" s="549"/>
      <c r="MOC48" s="549"/>
      <c r="MOD48" s="549"/>
      <c r="MOE48" s="549"/>
      <c r="MOF48" s="549"/>
      <c r="MOG48" s="549"/>
      <c r="MOH48" s="549"/>
      <c r="MOI48" s="549"/>
      <c r="MOJ48" s="549"/>
      <c r="MOK48" s="549"/>
      <c r="MOL48" s="549"/>
      <c r="MOM48" s="549"/>
      <c r="MON48" s="549"/>
      <c r="MOO48" s="549"/>
      <c r="MOP48" s="549"/>
      <c r="MOQ48" s="549"/>
      <c r="MOR48" s="549"/>
      <c r="MOS48" s="549"/>
      <c r="MOT48" s="549"/>
      <c r="MOU48" s="549"/>
      <c r="MOV48" s="549"/>
      <c r="MOW48" s="549"/>
      <c r="MOX48" s="549"/>
      <c r="MOY48" s="549"/>
      <c r="MOZ48" s="549"/>
      <c r="MPA48" s="549"/>
      <c r="MPB48" s="549"/>
      <c r="MPC48" s="549"/>
      <c r="MPD48" s="549"/>
      <c r="MPE48" s="549"/>
      <c r="MPF48" s="549"/>
      <c r="MPG48" s="549"/>
      <c r="MPH48" s="549"/>
      <c r="MPI48" s="549"/>
      <c r="MPJ48" s="549"/>
      <c r="MPK48" s="549"/>
      <c r="MPL48" s="549"/>
      <c r="MPM48" s="549"/>
      <c r="MPN48" s="549"/>
      <c r="MPO48" s="549"/>
      <c r="MPP48" s="549"/>
      <c r="MPQ48" s="549"/>
      <c r="MPR48" s="549"/>
      <c r="MPS48" s="549"/>
      <c r="MPT48" s="549"/>
      <c r="MPU48" s="549"/>
      <c r="MPV48" s="549"/>
      <c r="MPW48" s="549"/>
      <c r="MPX48" s="549"/>
      <c r="MPY48" s="549"/>
      <c r="MPZ48" s="549"/>
      <c r="MQA48" s="549"/>
      <c r="MQB48" s="549"/>
      <c r="MQC48" s="549"/>
      <c r="MQD48" s="549"/>
      <c r="MQE48" s="549"/>
      <c r="MQF48" s="549"/>
      <c r="MQG48" s="549"/>
      <c r="MQH48" s="549"/>
      <c r="MQI48" s="549"/>
      <c r="MQJ48" s="549"/>
      <c r="MQK48" s="549"/>
      <c r="MQL48" s="549"/>
      <c r="MQM48" s="549"/>
      <c r="MQN48" s="549"/>
      <c r="MQO48" s="549"/>
      <c r="MQP48" s="549"/>
      <c r="MQQ48" s="549"/>
      <c r="MQR48" s="549"/>
      <c r="MQS48" s="549"/>
      <c r="MQT48" s="549"/>
      <c r="MQU48" s="549"/>
      <c r="MQV48" s="549"/>
      <c r="MQW48" s="549"/>
      <c r="MQX48" s="549"/>
      <c r="MQY48" s="549"/>
      <c r="MQZ48" s="549"/>
      <c r="MRA48" s="549"/>
      <c r="MRB48" s="549"/>
      <c r="MRC48" s="549"/>
      <c r="MRD48" s="549"/>
      <c r="MRE48" s="549"/>
      <c r="MRF48" s="549"/>
      <c r="MRG48" s="549"/>
      <c r="MRH48" s="549"/>
      <c r="MRI48" s="549"/>
      <c r="MRJ48" s="549"/>
      <c r="MRK48" s="549"/>
      <c r="MRL48" s="549"/>
      <c r="MRM48" s="549"/>
      <c r="MRN48" s="549"/>
      <c r="MRO48" s="549"/>
      <c r="MRP48" s="549"/>
      <c r="MRQ48" s="549"/>
      <c r="MRR48" s="549"/>
      <c r="MRS48" s="549"/>
      <c r="MRT48" s="549"/>
      <c r="MRU48" s="549"/>
      <c r="MRV48" s="549"/>
      <c r="MRW48" s="549"/>
      <c r="MRX48" s="549"/>
      <c r="MRY48" s="549"/>
      <c r="MRZ48" s="549"/>
      <c r="MSA48" s="549"/>
      <c r="MSB48" s="549"/>
      <c r="MSC48" s="549"/>
      <c r="MSD48" s="549"/>
      <c r="MSE48" s="549"/>
      <c r="MSF48" s="549"/>
      <c r="MSG48" s="549"/>
      <c r="MSH48" s="549"/>
      <c r="MSI48" s="549"/>
      <c r="MSJ48" s="549"/>
      <c r="MSK48" s="549"/>
      <c r="MSL48" s="549"/>
      <c r="MSM48" s="549"/>
      <c r="MSN48" s="549"/>
      <c r="MSO48" s="549"/>
      <c r="MSP48" s="549"/>
      <c r="MSQ48" s="549"/>
      <c r="MSR48" s="549"/>
      <c r="MSS48" s="549"/>
      <c r="MST48" s="549"/>
      <c r="MSU48" s="549"/>
      <c r="MSV48" s="549"/>
      <c r="MSW48" s="549"/>
      <c r="MSX48" s="549"/>
      <c r="MSY48" s="549"/>
      <c r="MSZ48" s="549"/>
      <c r="MTA48" s="549"/>
      <c r="MTB48" s="549"/>
      <c r="MTC48" s="549"/>
      <c r="MTD48" s="549"/>
      <c r="MTE48" s="549"/>
      <c r="MTF48" s="549"/>
      <c r="MTG48" s="549"/>
      <c r="MTH48" s="549"/>
      <c r="MTI48" s="549"/>
      <c r="MTJ48" s="549"/>
      <c r="MTK48" s="549"/>
      <c r="MTL48" s="549"/>
      <c r="MTM48" s="549"/>
      <c r="MTN48" s="549"/>
      <c r="MTO48" s="549"/>
      <c r="MTP48" s="549"/>
      <c r="MTQ48" s="549"/>
      <c r="MTR48" s="549"/>
      <c r="MTS48" s="549"/>
      <c r="MTT48" s="549"/>
      <c r="MTU48" s="549"/>
      <c r="MTV48" s="549"/>
      <c r="MTW48" s="549"/>
      <c r="MTX48" s="549"/>
      <c r="MTY48" s="549"/>
      <c r="MTZ48" s="549"/>
      <c r="MUA48" s="549"/>
      <c r="MUB48" s="549"/>
      <c r="MUC48" s="549"/>
      <c r="MUD48" s="549"/>
      <c r="MUE48" s="549"/>
      <c r="MUF48" s="549"/>
      <c r="MUG48" s="549"/>
      <c r="MUH48" s="549"/>
      <c r="MUI48" s="549"/>
      <c r="MUJ48" s="549"/>
      <c r="MUK48" s="549"/>
      <c r="MUL48" s="549"/>
      <c r="MUM48" s="549"/>
      <c r="MUN48" s="549"/>
      <c r="MUO48" s="549"/>
      <c r="MUP48" s="549"/>
      <c r="MUQ48" s="549"/>
      <c r="MUR48" s="549"/>
      <c r="MUS48" s="549"/>
      <c r="MUT48" s="549"/>
      <c r="MUU48" s="549"/>
      <c r="MUV48" s="549"/>
      <c r="MUW48" s="549"/>
      <c r="MUX48" s="549"/>
      <c r="MUY48" s="549"/>
      <c r="MUZ48" s="549"/>
      <c r="MVA48" s="549"/>
      <c r="MVB48" s="549"/>
      <c r="MVC48" s="549"/>
      <c r="MVD48" s="549"/>
      <c r="MVE48" s="549"/>
      <c r="MVF48" s="549"/>
      <c r="MVG48" s="549"/>
      <c r="MVH48" s="549"/>
      <c r="MVI48" s="549"/>
      <c r="MVJ48" s="549"/>
      <c r="MVK48" s="549"/>
      <c r="MVL48" s="549"/>
      <c r="MVM48" s="549"/>
      <c r="MVN48" s="549"/>
      <c r="MVO48" s="549"/>
      <c r="MVP48" s="549"/>
      <c r="MVQ48" s="549"/>
      <c r="MVR48" s="549"/>
      <c r="MVS48" s="549"/>
      <c r="MVT48" s="549"/>
      <c r="MVU48" s="549"/>
      <c r="MVV48" s="549"/>
      <c r="MVW48" s="549"/>
      <c r="MVX48" s="549"/>
      <c r="MVY48" s="549"/>
      <c r="MVZ48" s="549"/>
      <c r="MWA48" s="549"/>
      <c r="MWB48" s="549"/>
      <c r="MWC48" s="549"/>
      <c r="MWD48" s="549"/>
      <c r="MWE48" s="549"/>
      <c r="MWF48" s="549"/>
      <c r="MWG48" s="549"/>
      <c r="MWH48" s="549"/>
      <c r="MWI48" s="549"/>
      <c r="MWJ48" s="549"/>
      <c r="MWK48" s="549"/>
      <c r="MWL48" s="549"/>
      <c r="MWM48" s="549"/>
      <c r="MWN48" s="549"/>
      <c r="MWO48" s="549"/>
      <c r="MWP48" s="549"/>
      <c r="MWQ48" s="549"/>
      <c r="MWR48" s="549"/>
      <c r="MWS48" s="549"/>
      <c r="MWT48" s="549"/>
      <c r="MWU48" s="549"/>
      <c r="MWV48" s="549"/>
      <c r="MWW48" s="549"/>
      <c r="MWX48" s="549"/>
      <c r="MWY48" s="549"/>
      <c r="MWZ48" s="549"/>
      <c r="MXA48" s="549"/>
      <c r="MXB48" s="549"/>
      <c r="MXC48" s="549"/>
      <c r="MXD48" s="549"/>
      <c r="MXE48" s="549"/>
      <c r="MXF48" s="549"/>
      <c r="MXG48" s="549"/>
      <c r="MXH48" s="549"/>
      <c r="MXI48" s="549"/>
      <c r="MXJ48" s="549"/>
      <c r="MXK48" s="549"/>
      <c r="MXL48" s="549"/>
      <c r="MXM48" s="549"/>
      <c r="MXN48" s="549"/>
      <c r="MXO48" s="549"/>
      <c r="MXP48" s="549"/>
      <c r="MXQ48" s="549"/>
      <c r="MXR48" s="549"/>
      <c r="MXS48" s="549"/>
      <c r="MXT48" s="549"/>
      <c r="MXU48" s="549"/>
      <c r="MXV48" s="549"/>
      <c r="MXW48" s="549"/>
      <c r="MXX48" s="549"/>
      <c r="MXY48" s="549"/>
      <c r="MXZ48" s="549"/>
      <c r="MYA48" s="549"/>
      <c r="MYB48" s="549"/>
      <c r="MYC48" s="549"/>
      <c r="MYD48" s="549"/>
      <c r="MYE48" s="549"/>
      <c r="MYF48" s="549"/>
      <c r="MYG48" s="549"/>
      <c r="MYH48" s="549"/>
      <c r="MYI48" s="549"/>
      <c r="MYJ48" s="549"/>
      <c r="MYK48" s="549"/>
      <c r="MYL48" s="549"/>
      <c r="MYM48" s="549"/>
      <c r="MYN48" s="549"/>
      <c r="MYO48" s="549"/>
      <c r="MYP48" s="549"/>
      <c r="MYQ48" s="549"/>
      <c r="MYR48" s="549"/>
      <c r="MYS48" s="549"/>
      <c r="MYT48" s="549"/>
      <c r="MYU48" s="549"/>
      <c r="MYV48" s="549"/>
      <c r="MYW48" s="549"/>
      <c r="MYX48" s="549"/>
      <c r="MYY48" s="549"/>
      <c r="MYZ48" s="549"/>
      <c r="MZA48" s="549"/>
      <c r="MZB48" s="549"/>
      <c r="MZC48" s="549"/>
      <c r="MZD48" s="549"/>
      <c r="MZE48" s="549"/>
      <c r="MZF48" s="549"/>
      <c r="MZG48" s="549"/>
      <c r="MZH48" s="549"/>
      <c r="MZI48" s="549"/>
      <c r="MZJ48" s="549"/>
      <c r="MZK48" s="549"/>
      <c r="MZL48" s="549"/>
      <c r="MZM48" s="549"/>
      <c r="MZN48" s="549"/>
      <c r="MZO48" s="549"/>
      <c r="MZP48" s="549"/>
      <c r="MZQ48" s="549"/>
      <c r="MZR48" s="549"/>
      <c r="MZS48" s="549"/>
      <c r="MZT48" s="549"/>
      <c r="MZU48" s="549"/>
      <c r="MZV48" s="549"/>
      <c r="MZW48" s="549"/>
      <c r="MZX48" s="549"/>
      <c r="MZY48" s="549"/>
      <c r="MZZ48" s="549"/>
      <c r="NAA48" s="549"/>
      <c r="NAB48" s="549"/>
      <c r="NAC48" s="549"/>
      <c r="NAD48" s="549"/>
      <c r="NAE48" s="549"/>
      <c r="NAF48" s="549"/>
      <c r="NAG48" s="549"/>
      <c r="NAH48" s="549"/>
      <c r="NAI48" s="549"/>
      <c r="NAJ48" s="549"/>
      <c r="NAK48" s="549"/>
      <c r="NAL48" s="549"/>
      <c r="NAM48" s="549"/>
      <c r="NAN48" s="549"/>
      <c r="NAO48" s="549"/>
      <c r="NAP48" s="549"/>
      <c r="NAQ48" s="549"/>
      <c r="NAR48" s="549"/>
      <c r="NAS48" s="549"/>
      <c r="NAT48" s="549"/>
      <c r="NAU48" s="549"/>
      <c r="NAV48" s="549"/>
      <c r="NAW48" s="549"/>
      <c r="NAX48" s="549"/>
      <c r="NAY48" s="549"/>
      <c r="NAZ48" s="549"/>
      <c r="NBA48" s="549"/>
      <c r="NBB48" s="549"/>
      <c r="NBC48" s="549"/>
      <c r="NBD48" s="549"/>
      <c r="NBE48" s="549"/>
      <c r="NBF48" s="549"/>
      <c r="NBG48" s="549"/>
      <c r="NBH48" s="549"/>
      <c r="NBI48" s="549"/>
      <c r="NBJ48" s="549"/>
      <c r="NBK48" s="549"/>
      <c r="NBL48" s="549"/>
      <c r="NBM48" s="549"/>
      <c r="NBN48" s="549"/>
      <c r="NBO48" s="549"/>
      <c r="NBP48" s="549"/>
      <c r="NBQ48" s="549"/>
      <c r="NBR48" s="549"/>
      <c r="NBS48" s="549"/>
      <c r="NBT48" s="549"/>
      <c r="NBU48" s="549"/>
      <c r="NBV48" s="549"/>
      <c r="NBW48" s="549"/>
      <c r="NBX48" s="549"/>
      <c r="NBY48" s="549"/>
      <c r="NBZ48" s="549"/>
      <c r="NCA48" s="549"/>
      <c r="NCB48" s="549"/>
      <c r="NCC48" s="549"/>
      <c r="NCD48" s="549"/>
      <c r="NCE48" s="549"/>
      <c r="NCF48" s="549"/>
      <c r="NCG48" s="549"/>
      <c r="NCH48" s="549"/>
      <c r="NCI48" s="549"/>
      <c r="NCJ48" s="549"/>
      <c r="NCK48" s="549"/>
      <c r="NCL48" s="549"/>
      <c r="NCM48" s="549"/>
      <c r="NCN48" s="549"/>
      <c r="NCO48" s="549"/>
      <c r="NCP48" s="549"/>
      <c r="NCQ48" s="549"/>
      <c r="NCR48" s="549"/>
      <c r="NCS48" s="549"/>
      <c r="NCT48" s="549"/>
      <c r="NCU48" s="549"/>
      <c r="NCV48" s="549"/>
      <c r="NCW48" s="549"/>
      <c r="NCX48" s="549"/>
      <c r="NCY48" s="549"/>
      <c r="NCZ48" s="549"/>
      <c r="NDA48" s="549"/>
      <c r="NDB48" s="549"/>
      <c r="NDC48" s="549"/>
      <c r="NDD48" s="549"/>
      <c r="NDE48" s="549"/>
      <c r="NDF48" s="549"/>
      <c r="NDG48" s="549"/>
      <c r="NDH48" s="549"/>
      <c r="NDI48" s="549"/>
      <c r="NDJ48" s="549"/>
      <c r="NDK48" s="549"/>
      <c r="NDL48" s="549"/>
      <c r="NDM48" s="549"/>
      <c r="NDN48" s="549"/>
      <c r="NDO48" s="549"/>
      <c r="NDP48" s="549"/>
      <c r="NDQ48" s="549"/>
      <c r="NDR48" s="549"/>
      <c r="NDS48" s="549"/>
      <c r="NDT48" s="549"/>
      <c r="NDU48" s="549"/>
      <c r="NDV48" s="549"/>
      <c r="NDW48" s="549"/>
      <c r="NDX48" s="549"/>
      <c r="NDY48" s="549"/>
      <c r="NDZ48" s="549"/>
      <c r="NEA48" s="549"/>
      <c r="NEB48" s="549"/>
      <c r="NEC48" s="549"/>
      <c r="NED48" s="549"/>
      <c r="NEE48" s="549"/>
      <c r="NEF48" s="549"/>
      <c r="NEG48" s="549"/>
      <c r="NEH48" s="549"/>
      <c r="NEI48" s="549"/>
      <c r="NEJ48" s="549"/>
      <c r="NEK48" s="549"/>
      <c r="NEL48" s="549"/>
      <c r="NEM48" s="549"/>
      <c r="NEN48" s="549"/>
      <c r="NEO48" s="549"/>
      <c r="NEP48" s="549"/>
      <c r="NEQ48" s="549"/>
      <c r="NER48" s="549"/>
      <c r="NES48" s="549"/>
      <c r="NET48" s="549"/>
      <c r="NEU48" s="549"/>
      <c r="NEV48" s="549"/>
      <c r="NEW48" s="549"/>
      <c r="NEX48" s="549"/>
      <c r="NEY48" s="549"/>
      <c r="NEZ48" s="549"/>
      <c r="NFA48" s="549"/>
      <c r="NFB48" s="549"/>
      <c r="NFC48" s="549"/>
      <c r="NFD48" s="549"/>
      <c r="NFE48" s="549"/>
      <c r="NFF48" s="549"/>
      <c r="NFG48" s="549"/>
      <c r="NFH48" s="549"/>
      <c r="NFI48" s="549"/>
      <c r="NFJ48" s="549"/>
      <c r="NFK48" s="549"/>
      <c r="NFL48" s="549"/>
      <c r="NFM48" s="549"/>
      <c r="NFN48" s="549"/>
      <c r="NFO48" s="549"/>
      <c r="NFP48" s="549"/>
      <c r="NFQ48" s="549"/>
      <c r="NFR48" s="549"/>
      <c r="NFS48" s="549"/>
      <c r="NFT48" s="549"/>
      <c r="NFU48" s="549"/>
      <c r="NFV48" s="549"/>
      <c r="NFW48" s="549"/>
      <c r="NFX48" s="549"/>
      <c r="NFY48" s="549"/>
      <c r="NFZ48" s="549"/>
      <c r="NGA48" s="549"/>
      <c r="NGB48" s="549"/>
      <c r="NGC48" s="549"/>
      <c r="NGD48" s="549"/>
      <c r="NGE48" s="549"/>
      <c r="NGF48" s="549"/>
      <c r="NGG48" s="549"/>
      <c r="NGH48" s="549"/>
      <c r="NGI48" s="549"/>
      <c r="NGJ48" s="549"/>
      <c r="NGK48" s="549"/>
      <c r="NGL48" s="549"/>
      <c r="NGM48" s="549"/>
      <c r="NGN48" s="549"/>
      <c r="NGO48" s="549"/>
      <c r="NGP48" s="549"/>
      <c r="NGQ48" s="549"/>
      <c r="NGR48" s="549"/>
      <c r="NGS48" s="549"/>
      <c r="NGT48" s="549"/>
      <c r="NGU48" s="549"/>
      <c r="NGV48" s="549"/>
      <c r="NGW48" s="549"/>
      <c r="NGX48" s="549"/>
      <c r="NGY48" s="549"/>
      <c r="NGZ48" s="549"/>
      <c r="NHA48" s="549"/>
      <c r="NHB48" s="549"/>
      <c r="NHC48" s="549"/>
      <c r="NHD48" s="549"/>
      <c r="NHE48" s="549"/>
      <c r="NHF48" s="549"/>
      <c r="NHG48" s="549"/>
      <c r="NHH48" s="549"/>
      <c r="NHI48" s="549"/>
      <c r="NHJ48" s="549"/>
      <c r="NHK48" s="549"/>
      <c r="NHL48" s="549"/>
      <c r="NHM48" s="549"/>
      <c r="NHN48" s="549"/>
      <c r="NHO48" s="549"/>
      <c r="NHP48" s="549"/>
      <c r="NHQ48" s="549"/>
      <c r="NHR48" s="549"/>
      <c r="NHS48" s="549"/>
      <c r="NHT48" s="549"/>
      <c r="NHU48" s="549"/>
      <c r="NHV48" s="549"/>
      <c r="NHW48" s="549"/>
      <c r="NHX48" s="549"/>
      <c r="NHY48" s="549"/>
      <c r="NHZ48" s="549"/>
      <c r="NIA48" s="549"/>
      <c r="NIB48" s="549"/>
      <c r="NIC48" s="549"/>
      <c r="NID48" s="549"/>
      <c r="NIE48" s="549"/>
      <c r="NIF48" s="549"/>
      <c r="NIG48" s="549"/>
      <c r="NIH48" s="549"/>
      <c r="NII48" s="549"/>
      <c r="NIJ48" s="549"/>
      <c r="NIK48" s="549"/>
      <c r="NIL48" s="549"/>
      <c r="NIM48" s="549"/>
      <c r="NIN48" s="549"/>
      <c r="NIO48" s="549"/>
      <c r="NIP48" s="549"/>
      <c r="NIQ48" s="549"/>
      <c r="NIR48" s="549"/>
      <c r="NIS48" s="549"/>
      <c r="NIT48" s="549"/>
      <c r="NIU48" s="549"/>
      <c r="NIV48" s="549"/>
      <c r="NIW48" s="549"/>
      <c r="NIX48" s="549"/>
      <c r="NIY48" s="549"/>
      <c r="NIZ48" s="549"/>
      <c r="NJA48" s="549"/>
      <c r="NJB48" s="549"/>
      <c r="NJC48" s="549"/>
      <c r="NJD48" s="549"/>
      <c r="NJE48" s="549"/>
      <c r="NJF48" s="549"/>
      <c r="NJG48" s="549"/>
      <c r="NJH48" s="549"/>
      <c r="NJI48" s="549"/>
      <c r="NJJ48" s="549"/>
      <c r="NJK48" s="549"/>
      <c r="NJL48" s="549"/>
      <c r="NJM48" s="549"/>
      <c r="NJN48" s="549"/>
      <c r="NJO48" s="549"/>
      <c r="NJP48" s="549"/>
      <c r="NJQ48" s="549"/>
      <c r="NJR48" s="549"/>
      <c r="NJS48" s="549"/>
      <c r="NJT48" s="549"/>
      <c r="NJU48" s="549"/>
      <c r="NJV48" s="549"/>
      <c r="NJW48" s="549"/>
      <c r="NJX48" s="549"/>
      <c r="NJY48" s="549"/>
      <c r="NJZ48" s="549"/>
      <c r="NKA48" s="549"/>
      <c r="NKB48" s="549"/>
      <c r="NKC48" s="549"/>
      <c r="NKD48" s="549"/>
      <c r="NKE48" s="549"/>
      <c r="NKF48" s="549"/>
      <c r="NKG48" s="549"/>
      <c r="NKH48" s="549"/>
      <c r="NKI48" s="549"/>
      <c r="NKJ48" s="549"/>
      <c r="NKK48" s="549"/>
      <c r="NKL48" s="549"/>
      <c r="NKM48" s="549"/>
      <c r="NKN48" s="549"/>
      <c r="NKO48" s="549"/>
      <c r="NKP48" s="549"/>
      <c r="NKQ48" s="549"/>
      <c r="NKR48" s="549"/>
      <c r="NKS48" s="549"/>
      <c r="NKT48" s="549"/>
      <c r="NKU48" s="549"/>
      <c r="NKV48" s="549"/>
      <c r="NKW48" s="549"/>
      <c r="NKX48" s="549"/>
      <c r="NKY48" s="549"/>
      <c r="NKZ48" s="549"/>
      <c r="NLA48" s="549"/>
      <c r="NLB48" s="549"/>
      <c r="NLC48" s="549"/>
      <c r="NLD48" s="549"/>
      <c r="NLE48" s="549"/>
      <c r="NLF48" s="549"/>
      <c r="NLG48" s="549"/>
      <c r="NLH48" s="549"/>
      <c r="NLI48" s="549"/>
      <c r="NLJ48" s="549"/>
      <c r="NLK48" s="549"/>
      <c r="NLL48" s="549"/>
      <c r="NLM48" s="549"/>
      <c r="NLN48" s="549"/>
      <c r="NLO48" s="549"/>
      <c r="NLP48" s="549"/>
      <c r="NLQ48" s="549"/>
      <c r="NLR48" s="549"/>
      <c r="NLS48" s="549"/>
      <c r="NLT48" s="549"/>
      <c r="NLU48" s="549"/>
      <c r="NLV48" s="549"/>
      <c r="NLW48" s="549"/>
      <c r="NLX48" s="549"/>
      <c r="NLY48" s="549"/>
      <c r="NLZ48" s="549"/>
      <c r="NMA48" s="549"/>
      <c r="NMB48" s="549"/>
      <c r="NMC48" s="549"/>
      <c r="NMD48" s="549"/>
      <c r="NME48" s="549"/>
      <c r="NMF48" s="549"/>
      <c r="NMG48" s="549"/>
      <c r="NMH48" s="549"/>
      <c r="NMI48" s="549"/>
      <c r="NMJ48" s="549"/>
      <c r="NMK48" s="549"/>
      <c r="NML48" s="549"/>
      <c r="NMM48" s="549"/>
      <c r="NMN48" s="549"/>
      <c r="NMO48" s="549"/>
      <c r="NMP48" s="549"/>
      <c r="NMQ48" s="549"/>
      <c r="NMR48" s="549"/>
      <c r="NMS48" s="549"/>
      <c r="NMT48" s="549"/>
      <c r="NMU48" s="549"/>
      <c r="NMV48" s="549"/>
      <c r="NMW48" s="549"/>
      <c r="NMX48" s="549"/>
      <c r="NMY48" s="549"/>
      <c r="NMZ48" s="549"/>
      <c r="NNA48" s="549"/>
      <c r="NNB48" s="549"/>
      <c r="NNC48" s="549"/>
      <c r="NND48" s="549"/>
      <c r="NNE48" s="549"/>
      <c r="NNF48" s="549"/>
      <c r="NNG48" s="549"/>
      <c r="NNH48" s="549"/>
      <c r="NNI48" s="549"/>
      <c r="NNJ48" s="549"/>
      <c r="NNK48" s="549"/>
      <c r="NNL48" s="549"/>
      <c r="NNM48" s="549"/>
      <c r="NNN48" s="549"/>
      <c r="NNO48" s="549"/>
      <c r="NNP48" s="549"/>
      <c r="NNQ48" s="549"/>
      <c r="NNR48" s="549"/>
      <c r="NNS48" s="549"/>
      <c r="NNT48" s="549"/>
      <c r="NNU48" s="549"/>
      <c r="NNV48" s="549"/>
      <c r="NNW48" s="549"/>
      <c r="NNX48" s="549"/>
      <c r="NNY48" s="549"/>
      <c r="NNZ48" s="549"/>
      <c r="NOA48" s="549"/>
      <c r="NOB48" s="549"/>
      <c r="NOC48" s="549"/>
      <c r="NOD48" s="549"/>
      <c r="NOE48" s="549"/>
      <c r="NOF48" s="549"/>
      <c r="NOG48" s="549"/>
      <c r="NOH48" s="549"/>
      <c r="NOI48" s="549"/>
      <c r="NOJ48" s="549"/>
      <c r="NOK48" s="549"/>
      <c r="NOL48" s="549"/>
      <c r="NOM48" s="549"/>
      <c r="NON48" s="549"/>
      <c r="NOO48" s="549"/>
      <c r="NOP48" s="549"/>
      <c r="NOQ48" s="549"/>
      <c r="NOR48" s="549"/>
      <c r="NOS48" s="549"/>
      <c r="NOT48" s="549"/>
      <c r="NOU48" s="549"/>
      <c r="NOV48" s="549"/>
      <c r="NOW48" s="549"/>
      <c r="NOX48" s="549"/>
      <c r="NOY48" s="549"/>
      <c r="NOZ48" s="549"/>
      <c r="NPA48" s="549"/>
      <c r="NPB48" s="549"/>
      <c r="NPC48" s="549"/>
      <c r="NPD48" s="549"/>
      <c r="NPE48" s="549"/>
      <c r="NPF48" s="549"/>
      <c r="NPG48" s="549"/>
      <c r="NPH48" s="549"/>
      <c r="NPI48" s="549"/>
      <c r="NPJ48" s="549"/>
      <c r="NPK48" s="549"/>
      <c r="NPL48" s="549"/>
      <c r="NPM48" s="549"/>
      <c r="NPN48" s="549"/>
      <c r="NPO48" s="549"/>
      <c r="NPP48" s="549"/>
      <c r="NPQ48" s="549"/>
      <c r="NPR48" s="549"/>
      <c r="NPS48" s="549"/>
      <c r="NPT48" s="549"/>
      <c r="NPU48" s="549"/>
      <c r="NPV48" s="549"/>
      <c r="NPW48" s="549"/>
      <c r="NPX48" s="549"/>
      <c r="NPY48" s="549"/>
      <c r="NPZ48" s="549"/>
      <c r="NQA48" s="549"/>
      <c r="NQB48" s="549"/>
      <c r="NQC48" s="549"/>
      <c r="NQD48" s="549"/>
      <c r="NQE48" s="549"/>
      <c r="NQF48" s="549"/>
      <c r="NQG48" s="549"/>
      <c r="NQH48" s="549"/>
      <c r="NQI48" s="549"/>
      <c r="NQJ48" s="549"/>
      <c r="NQK48" s="549"/>
      <c r="NQL48" s="549"/>
      <c r="NQM48" s="549"/>
      <c r="NQN48" s="549"/>
      <c r="NQO48" s="549"/>
      <c r="NQP48" s="549"/>
      <c r="NQQ48" s="549"/>
      <c r="NQR48" s="549"/>
      <c r="NQS48" s="549"/>
      <c r="NQT48" s="549"/>
      <c r="NQU48" s="549"/>
      <c r="NQV48" s="549"/>
      <c r="NQW48" s="549"/>
      <c r="NQX48" s="549"/>
      <c r="NQY48" s="549"/>
      <c r="NQZ48" s="549"/>
      <c r="NRA48" s="549"/>
      <c r="NRB48" s="549"/>
      <c r="NRC48" s="549"/>
      <c r="NRD48" s="549"/>
      <c r="NRE48" s="549"/>
      <c r="NRF48" s="549"/>
      <c r="NRG48" s="549"/>
      <c r="NRH48" s="549"/>
      <c r="NRI48" s="549"/>
      <c r="NRJ48" s="549"/>
      <c r="NRK48" s="549"/>
      <c r="NRL48" s="549"/>
      <c r="NRM48" s="549"/>
      <c r="NRN48" s="549"/>
      <c r="NRO48" s="549"/>
      <c r="NRP48" s="549"/>
      <c r="NRQ48" s="549"/>
      <c r="NRR48" s="549"/>
      <c r="NRS48" s="549"/>
      <c r="NRT48" s="549"/>
      <c r="NRU48" s="549"/>
      <c r="NRV48" s="549"/>
      <c r="NRW48" s="549"/>
      <c r="NRX48" s="549"/>
      <c r="NRY48" s="549"/>
      <c r="NRZ48" s="549"/>
      <c r="NSA48" s="549"/>
      <c r="NSB48" s="549"/>
      <c r="NSC48" s="549"/>
      <c r="NSD48" s="549"/>
      <c r="NSE48" s="549"/>
      <c r="NSF48" s="549"/>
      <c r="NSG48" s="549"/>
      <c r="NSH48" s="549"/>
      <c r="NSI48" s="549"/>
      <c r="NSJ48" s="549"/>
      <c r="NSK48" s="549"/>
      <c r="NSL48" s="549"/>
      <c r="NSM48" s="549"/>
      <c r="NSN48" s="549"/>
      <c r="NSO48" s="549"/>
      <c r="NSP48" s="549"/>
      <c r="NSQ48" s="549"/>
      <c r="NSR48" s="549"/>
      <c r="NSS48" s="549"/>
      <c r="NST48" s="549"/>
      <c r="NSU48" s="549"/>
      <c r="NSV48" s="549"/>
      <c r="NSW48" s="549"/>
      <c r="NSX48" s="549"/>
      <c r="NSY48" s="549"/>
      <c r="NSZ48" s="549"/>
      <c r="NTA48" s="549"/>
      <c r="NTB48" s="549"/>
      <c r="NTC48" s="549"/>
      <c r="NTD48" s="549"/>
      <c r="NTE48" s="549"/>
      <c r="NTF48" s="549"/>
      <c r="NTG48" s="549"/>
      <c r="NTH48" s="549"/>
      <c r="NTI48" s="549"/>
      <c r="NTJ48" s="549"/>
      <c r="NTK48" s="549"/>
      <c r="NTL48" s="549"/>
      <c r="NTM48" s="549"/>
      <c r="NTN48" s="549"/>
      <c r="NTO48" s="549"/>
      <c r="NTP48" s="549"/>
      <c r="NTQ48" s="549"/>
      <c r="NTR48" s="549"/>
      <c r="NTS48" s="549"/>
      <c r="NTT48" s="549"/>
      <c r="NTU48" s="549"/>
      <c r="NTV48" s="549"/>
      <c r="NTW48" s="549"/>
      <c r="NTX48" s="549"/>
      <c r="NTY48" s="549"/>
      <c r="NTZ48" s="549"/>
      <c r="NUA48" s="549"/>
      <c r="NUB48" s="549"/>
      <c r="NUC48" s="549"/>
      <c r="NUD48" s="549"/>
      <c r="NUE48" s="549"/>
      <c r="NUF48" s="549"/>
      <c r="NUG48" s="549"/>
      <c r="NUH48" s="549"/>
      <c r="NUI48" s="549"/>
      <c r="NUJ48" s="549"/>
      <c r="NUK48" s="549"/>
      <c r="NUL48" s="549"/>
      <c r="NUM48" s="549"/>
      <c r="NUN48" s="549"/>
      <c r="NUO48" s="549"/>
      <c r="NUP48" s="549"/>
      <c r="NUQ48" s="549"/>
      <c r="NUR48" s="549"/>
      <c r="NUS48" s="549"/>
      <c r="NUT48" s="549"/>
      <c r="NUU48" s="549"/>
      <c r="NUV48" s="549"/>
      <c r="NUW48" s="549"/>
      <c r="NUX48" s="549"/>
      <c r="NUY48" s="549"/>
      <c r="NUZ48" s="549"/>
      <c r="NVA48" s="549"/>
      <c r="NVB48" s="549"/>
      <c r="NVC48" s="549"/>
      <c r="NVD48" s="549"/>
      <c r="NVE48" s="549"/>
      <c r="NVF48" s="549"/>
      <c r="NVG48" s="549"/>
      <c r="NVH48" s="549"/>
      <c r="NVI48" s="549"/>
      <c r="NVJ48" s="549"/>
      <c r="NVK48" s="549"/>
      <c r="NVL48" s="549"/>
      <c r="NVM48" s="549"/>
      <c r="NVN48" s="549"/>
      <c r="NVO48" s="549"/>
      <c r="NVP48" s="549"/>
      <c r="NVQ48" s="549"/>
      <c r="NVR48" s="549"/>
      <c r="NVS48" s="549"/>
      <c r="NVT48" s="549"/>
      <c r="NVU48" s="549"/>
      <c r="NVV48" s="549"/>
      <c r="NVW48" s="549"/>
      <c r="NVX48" s="549"/>
      <c r="NVY48" s="549"/>
      <c r="NVZ48" s="549"/>
      <c r="NWA48" s="549"/>
      <c r="NWB48" s="549"/>
      <c r="NWC48" s="549"/>
      <c r="NWD48" s="549"/>
      <c r="NWE48" s="549"/>
      <c r="NWF48" s="549"/>
      <c r="NWG48" s="549"/>
      <c r="NWH48" s="549"/>
      <c r="NWI48" s="549"/>
      <c r="NWJ48" s="549"/>
      <c r="NWK48" s="549"/>
      <c r="NWL48" s="549"/>
      <c r="NWM48" s="549"/>
      <c r="NWN48" s="549"/>
      <c r="NWO48" s="549"/>
      <c r="NWP48" s="549"/>
      <c r="NWQ48" s="549"/>
      <c r="NWR48" s="549"/>
      <c r="NWS48" s="549"/>
      <c r="NWT48" s="549"/>
      <c r="NWU48" s="549"/>
      <c r="NWV48" s="549"/>
      <c r="NWW48" s="549"/>
      <c r="NWX48" s="549"/>
      <c r="NWY48" s="549"/>
      <c r="NWZ48" s="549"/>
      <c r="NXA48" s="549"/>
      <c r="NXB48" s="549"/>
      <c r="NXC48" s="549"/>
      <c r="NXD48" s="549"/>
      <c r="NXE48" s="549"/>
      <c r="NXF48" s="549"/>
      <c r="NXG48" s="549"/>
      <c r="NXH48" s="549"/>
      <c r="NXI48" s="549"/>
      <c r="NXJ48" s="549"/>
      <c r="NXK48" s="549"/>
      <c r="NXL48" s="549"/>
      <c r="NXM48" s="549"/>
      <c r="NXN48" s="549"/>
      <c r="NXO48" s="549"/>
      <c r="NXP48" s="549"/>
      <c r="NXQ48" s="549"/>
      <c r="NXR48" s="549"/>
      <c r="NXS48" s="549"/>
      <c r="NXT48" s="549"/>
      <c r="NXU48" s="549"/>
      <c r="NXV48" s="549"/>
      <c r="NXW48" s="549"/>
      <c r="NXX48" s="549"/>
      <c r="NXY48" s="549"/>
      <c r="NXZ48" s="549"/>
      <c r="NYA48" s="549"/>
      <c r="NYB48" s="549"/>
      <c r="NYC48" s="549"/>
      <c r="NYD48" s="549"/>
      <c r="NYE48" s="549"/>
      <c r="NYF48" s="549"/>
      <c r="NYG48" s="549"/>
      <c r="NYH48" s="549"/>
      <c r="NYI48" s="549"/>
      <c r="NYJ48" s="549"/>
      <c r="NYK48" s="549"/>
      <c r="NYL48" s="549"/>
      <c r="NYM48" s="549"/>
      <c r="NYN48" s="549"/>
      <c r="NYO48" s="549"/>
      <c r="NYP48" s="549"/>
      <c r="NYQ48" s="549"/>
      <c r="NYR48" s="549"/>
      <c r="NYS48" s="549"/>
      <c r="NYT48" s="549"/>
      <c r="NYU48" s="549"/>
      <c r="NYV48" s="549"/>
      <c r="NYW48" s="549"/>
      <c r="NYX48" s="549"/>
      <c r="NYY48" s="549"/>
      <c r="NYZ48" s="549"/>
      <c r="NZA48" s="549"/>
      <c r="NZB48" s="549"/>
      <c r="NZC48" s="549"/>
      <c r="NZD48" s="549"/>
      <c r="NZE48" s="549"/>
      <c r="NZF48" s="549"/>
      <c r="NZG48" s="549"/>
      <c r="NZH48" s="549"/>
      <c r="NZI48" s="549"/>
      <c r="NZJ48" s="549"/>
      <c r="NZK48" s="549"/>
      <c r="NZL48" s="549"/>
      <c r="NZM48" s="549"/>
      <c r="NZN48" s="549"/>
      <c r="NZO48" s="549"/>
      <c r="NZP48" s="549"/>
      <c r="NZQ48" s="549"/>
      <c r="NZR48" s="549"/>
      <c r="NZS48" s="549"/>
      <c r="NZT48" s="549"/>
      <c r="NZU48" s="549"/>
      <c r="NZV48" s="549"/>
      <c r="NZW48" s="549"/>
      <c r="NZX48" s="549"/>
      <c r="NZY48" s="549"/>
      <c r="NZZ48" s="549"/>
      <c r="OAA48" s="549"/>
      <c r="OAB48" s="549"/>
      <c r="OAC48" s="549"/>
      <c r="OAD48" s="549"/>
      <c r="OAE48" s="549"/>
      <c r="OAF48" s="549"/>
      <c r="OAG48" s="549"/>
      <c r="OAH48" s="549"/>
      <c r="OAI48" s="549"/>
      <c r="OAJ48" s="549"/>
      <c r="OAK48" s="549"/>
      <c r="OAL48" s="549"/>
      <c r="OAM48" s="549"/>
      <c r="OAN48" s="549"/>
      <c r="OAO48" s="549"/>
      <c r="OAP48" s="549"/>
      <c r="OAQ48" s="549"/>
      <c r="OAR48" s="549"/>
      <c r="OAS48" s="549"/>
      <c r="OAT48" s="549"/>
      <c r="OAU48" s="549"/>
      <c r="OAV48" s="549"/>
      <c r="OAW48" s="549"/>
      <c r="OAX48" s="549"/>
      <c r="OAY48" s="549"/>
      <c r="OAZ48" s="549"/>
      <c r="OBA48" s="549"/>
      <c r="OBB48" s="549"/>
      <c r="OBC48" s="549"/>
      <c r="OBD48" s="549"/>
      <c r="OBE48" s="549"/>
      <c r="OBF48" s="549"/>
      <c r="OBG48" s="549"/>
      <c r="OBH48" s="549"/>
      <c r="OBI48" s="549"/>
      <c r="OBJ48" s="549"/>
      <c r="OBK48" s="549"/>
      <c r="OBL48" s="549"/>
      <c r="OBM48" s="549"/>
      <c r="OBN48" s="549"/>
      <c r="OBO48" s="549"/>
      <c r="OBP48" s="549"/>
      <c r="OBQ48" s="549"/>
      <c r="OBR48" s="549"/>
      <c r="OBS48" s="549"/>
      <c r="OBT48" s="549"/>
      <c r="OBU48" s="549"/>
      <c r="OBV48" s="549"/>
      <c r="OBW48" s="549"/>
      <c r="OBX48" s="549"/>
      <c r="OBY48" s="549"/>
      <c r="OBZ48" s="549"/>
      <c r="OCA48" s="549"/>
      <c r="OCB48" s="549"/>
      <c r="OCC48" s="549"/>
      <c r="OCD48" s="549"/>
      <c r="OCE48" s="549"/>
      <c r="OCF48" s="549"/>
      <c r="OCG48" s="549"/>
      <c r="OCH48" s="549"/>
      <c r="OCI48" s="549"/>
      <c r="OCJ48" s="549"/>
      <c r="OCK48" s="549"/>
      <c r="OCL48" s="549"/>
      <c r="OCM48" s="549"/>
      <c r="OCN48" s="549"/>
      <c r="OCO48" s="549"/>
      <c r="OCP48" s="549"/>
      <c r="OCQ48" s="549"/>
      <c r="OCR48" s="549"/>
      <c r="OCS48" s="549"/>
      <c r="OCT48" s="549"/>
      <c r="OCU48" s="549"/>
      <c r="OCV48" s="549"/>
      <c r="OCW48" s="549"/>
      <c r="OCX48" s="549"/>
      <c r="OCY48" s="549"/>
      <c r="OCZ48" s="549"/>
      <c r="ODA48" s="549"/>
      <c r="ODB48" s="549"/>
      <c r="ODC48" s="549"/>
      <c r="ODD48" s="549"/>
      <c r="ODE48" s="549"/>
      <c r="ODF48" s="549"/>
      <c r="ODG48" s="549"/>
      <c r="ODH48" s="549"/>
      <c r="ODI48" s="549"/>
      <c r="ODJ48" s="549"/>
      <c r="ODK48" s="549"/>
      <c r="ODL48" s="549"/>
      <c r="ODM48" s="549"/>
      <c r="ODN48" s="549"/>
      <c r="ODO48" s="549"/>
      <c r="ODP48" s="549"/>
      <c r="ODQ48" s="549"/>
      <c r="ODR48" s="549"/>
      <c r="ODS48" s="549"/>
      <c r="ODT48" s="549"/>
      <c r="ODU48" s="549"/>
      <c r="ODV48" s="549"/>
      <c r="ODW48" s="549"/>
      <c r="ODX48" s="549"/>
      <c r="ODY48" s="549"/>
      <c r="ODZ48" s="549"/>
      <c r="OEA48" s="549"/>
      <c r="OEB48" s="549"/>
      <c r="OEC48" s="549"/>
      <c r="OED48" s="549"/>
      <c r="OEE48" s="549"/>
      <c r="OEF48" s="549"/>
      <c r="OEG48" s="549"/>
      <c r="OEH48" s="549"/>
      <c r="OEI48" s="549"/>
      <c r="OEJ48" s="549"/>
      <c r="OEK48" s="549"/>
      <c r="OEL48" s="549"/>
      <c r="OEM48" s="549"/>
      <c r="OEN48" s="549"/>
      <c r="OEO48" s="549"/>
      <c r="OEP48" s="549"/>
      <c r="OEQ48" s="549"/>
      <c r="OER48" s="549"/>
      <c r="OES48" s="549"/>
      <c r="OET48" s="549"/>
      <c r="OEU48" s="549"/>
      <c r="OEV48" s="549"/>
      <c r="OEW48" s="549"/>
      <c r="OEX48" s="549"/>
      <c r="OEY48" s="549"/>
      <c r="OEZ48" s="549"/>
      <c r="OFA48" s="549"/>
      <c r="OFB48" s="549"/>
      <c r="OFC48" s="549"/>
      <c r="OFD48" s="549"/>
      <c r="OFE48" s="549"/>
      <c r="OFF48" s="549"/>
      <c r="OFG48" s="549"/>
      <c r="OFH48" s="549"/>
      <c r="OFI48" s="549"/>
      <c r="OFJ48" s="549"/>
      <c r="OFK48" s="549"/>
      <c r="OFL48" s="549"/>
      <c r="OFM48" s="549"/>
      <c r="OFN48" s="549"/>
      <c r="OFO48" s="549"/>
      <c r="OFP48" s="549"/>
      <c r="OFQ48" s="549"/>
      <c r="OFR48" s="549"/>
      <c r="OFS48" s="549"/>
      <c r="OFT48" s="549"/>
      <c r="OFU48" s="549"/>
      <c r="OFV48" s="549"/>
      <c r="OFW48" s="549"/>
      <c r="OFX48" s="549"/>
      <c r="OFY48" s="549"/>
      <c r="OFZ48" s="549"/>
      <c r="OGA48" s="549"/>
      <c r="OGB48" s="549"/>
      <c r="OGC48" s="549"/>
      <c r="OGD48" s="549"/>
      <c r="OGE48" s="549"/>
      <c r="OGF48" s="549"/>
      <c r="OGG48" s="549"/>
      <c r="OGH48" s="549"/>
      <c r="OGI48" s="549"/>
      <c r="OGJ48" s="549"/>
      <c r="OGK48" s="549"/>
      <c r="OGL48" s="549"/>
      <c r="OGM48" s="549"/>
      <c r="OGN48" s="549"/>
      <c r="OGO48" s="549"/>
      <c r="OGP48" s="549"/>
      <c r="OGQ48" s="549"/>
      <c r="OGR48" s="549"/>
      <c r="OGS48" s="549"/>
      <c r="OGT48" s="549"/>
      <c r="OGU48" s="549"/>
      <c r="OGV48" s="549"/>
      <c r="OGW48" s="549"/>
      <c r="OGX48" s="549"/>
      <c r="OGY48" s="549"/>
      <c r="OGZ48" s="549"/>
      <c r="OHA48" s="549"/>
      <c r="OHB48" s="549"/>
      <c r="OHC48" s="549"/>
      <c r="OHD48" s="549"/>
      <c r="OHE48" s="549"/>
      <c r="OHF48" s="549"/>
      <c r="OHG48" s="549"/>
      <c r="OHH48" s="549"/>
      <c r="OHI48" s="549"/>
      <c r="OHJ48" s="549"/>
      <c r="OHK48" s="549"/>
      <c r="OHL48" s="549"/>
      <c r="OHM48" s="549"/>
      <c r="OHN48" s="549"/>
      <c r="OHO48" s="549"/>
      <c r="OHP48" s="549"/>
      <c r="OHQ48" s="549"/>
      <c r="OHR48" s="549"/>
      <c r="OHS48" s="549"/>
      <c r="OHT48" s="549"/>
      <c r="OHU48" s="549"/>
      <c r="OHV48" s="549"/>
      <c r="OHW48" s="549"/>
      <c r="OHX48" s="549"/>
      <c r="OHY48" s="549"/>
      <c r="OHZ48" s="549"/>
      <c r="OIA48" s="549"/>
      <c r="OIB48" s="549"/>
      <c r="OIC48" s="549"/>
      <c r="OID48" s="549"/>
      <c r="OIE48" s="549"/>
      <c r="OIF48" s="549"/>
      <c r="OIG48" s="549"/>
      <c r="OIH48" s="549"/>
      <c r="OII48" s="549"/>
      <c r="OIJ48" s="549"/>
      <c r="OIK48" s="549"/>
      <c r="OIL48" s="549"/>
      <c r="OIM48" s="549"/>
      <c r="OIN48" s="549"/>
      <c r="OIO48" s="549"/>
      <c r="OIP48" s="549"/>
      <c r="OIQ48" s="549"/>
      <c r="OIR48" s="549"/>
      <c r="OIS48" s="549"/>
      <c r="OIT48" s="549"/>
      <c r="OIU48" s="549"/>
      <c r="OIV48" s="549"/>
      <c r="OIW48" s="549"/>
      <c r="OIX48" s="549"/>
      <c r="OIY48" s="549"/>
      <c r="OIZ48" s="549"/>
      <c r="OJA48" s="549"/>
      <c r="OJB48" s="549"/>
      <c r="OJC48" s="549"/>
      <c r="OJD48" s="549"/>
      <c r="OJE48" s="549"/>
      <c r="OJF48" s="549"/>
      <c r="OJG48" s="549"/>
      <c r="OJH48" s="549"/>
      <c r="OJI48" s="549"/>
      <c r="OJJ48" s="549"/>
      <c r="OJK48" s="549"/>
      <c r="OJL48" s="549"/>
      <c r="OJM48" s="549"/>
      <c r="OJN48" s="549"/>
      <c r="OJO48" s="549"/>
      <c r="OJP48" s="549"/>
      <c r="OJQ48" s="549"/>
      <c r="OJR48" s="549"/>
      <c r="OJS48" s="549"/>
      <c r="OJT48" s="549"/>
      <c r="OJU48" s="549"/>
      <c r="OJV48" s="549"/>
      <c r="OJW48" s="549"/>
      <c r="OJX48" s="549"/>
      <c r="OJY48" s="549"/>
      <c r="OJZ48" s="549"/>
      <c r="OKA48" s="549"/>
      <c r="OKB48" s="549"/>
      <c r="OKC48" s="549"/>
      <c r="OKD48" s="549"/>
      <c r="OKE48" s="549"/>
      <c r="OKF48" s="549"/>
      <c r="OKG48" s="549"/>
      <c r="OKH48" s="549"/>
      <c r="OKI48" s="549"/>
      <c r="OKJ48" s="549"/>
      <c r="OKK48" s="549"/>
      <c r="OKL48" s="549"/>
      <c r="OKM48" s="549"/>
      <c r="OKN48" s="549"/>
      <c r="OKO48" s="549"/>
      <c r="OKP48" s="549"/>
      <c r="OKQ48" s="549"/>
      <c r="OKR48" s="549"/>
      <c r="OKS48" s="549"/>
      <c r="OKT48" s="549"/>
      <c r="OKU48" s="549"/>
      <c r="OKV48" s="549"/>
      <c r="OKW48" s="549"/>
      <c r="OKX48" s="549"/>
      <c r="OKY48" s="549"/>
      <c r="OKZ48" s="549"/>
      <c r="OLA48" s="549"/>
      <c r="OLB48" s="549"/>
      <c r="OLC48" s="549"/>
      <c r="OLD48" s="549"/>
      <c r="OLE48" s="549"/>
      <c r="OLF48" s="549"/>
      <c r="OLG48" s="549"/>
      <c r="OLH48" s="549"/>
      <c r="OLI48" s="549"/>
      <c r="OLJ48" s="549"/>
      <c r="OLK48" s="549"/>
      <c r="OLL48" s="549"/>
      <c r="OLM48" s="549"/>
      <c r="OLN48" s="549"/>
      <c r="OLO48" s="549"/>
      <c r="OLP48" s="549"/>
      <c r="OLQ48" s="549"/>
      <c r="OLR48" s="549"/>
      <c r="OLS48" s="549"/>
      <c r="OLT48" s="549"/>
      <c r="OLU48" s="549"/>
      <c r="OLV48" s="549"/>
      <c r="OLW48" s="549"/>
      <c r="OLX48" s="549"/>
      <c r="OLY48" s="549"/>
      <c r="OLZ48" s="549"/>
      <c r="OMA48" s="549"/>
      <c r="OMB48" s="549"/>
      <c r="OMC48" s="549"/>
      <c r="OMD48" s="549"/>
      <c r="OME48" s="549"/>
      <c r="OMF48" s="549"/>
      <c r="OMG48" s="549"/>
      <c r="OMH48" s="549"/>
      <c r="OMI48" s="549"/>
      <c r="OMJ48" s="549"/>
      <c r="OMK48" s="549"/>
      <c r="OML48" s="549"/>
      <c r="OMM48" s="549"/>
      <c r="OMN48" s="549"/>
      <c r="OMO48" s="549"/>
      <c r="OMP48" s="549"/>
      <c r="OMQ48" s="549"/>
      <c r="OMR48" s="549"/>
      <c r="OMS48" s="549"/>
      <c r="OMT48" s="549"/>
      <c r="OMU48" s="549"/>
      <c r="OMV48" s="549"/>
      <c r="OMW48" s="549"/>
      <c r="OMX48" s="549"/>
      <c r="OMY48" s="549"/>
      <c r="OMZ48" s="549"/>
      <c r="ONA48" s="549"/>
      <c r="ONB48" s="549"/>
      <c r="ONC48" s="549"/>
      <c r="OND48" s="549"/>
      <c r="ONE48" s="549"/>
      <c r="ONF48" s="549"/>
      <c r="ONG48" s="549"/>
      <c r="ONH48" s="549"/>
      <c r="ONI48" s="549"/>
      <c r="ONJ48" s="549"/>
      <c r="ONK48" s="549"/>
      <c r="ONL48" s="549"/>
      <c r="ONM48" s="549"/>
      <c r="ONN48" s="549"/>
      <c r="ONO48" s="549"/>
      <c r="ONP48" s="549"/>
      <c r="ONQ48" s="549"/>
      <c r="ONR48" s="549"/>
      <c r="ONS48" s="549"/>
      <c r="ONT48" s="549"/>
      <c r="ONU48" s="549"/>
      <c r="ONV48" s="549"/>
      <c r="ONW48" s="549"/>
      <c r="ONX48" s="549"/>
      <c r="ONY48" s="549"/>
      <c r="ONZ48" s="549"/>
      <c r="OOA48" s="549"/>
      <c r="OOB48" s="549"/>
      <c r="OOC48" s="549"/>
      <c r="OOD48" s="549"/>
      <c r="OOE48" s="549"/>
      <c r="OOF48" s="549"/>
      <c r="OOG48" s="549"/>
      <c r="OOH48" s="549"/>
      <c r="OOI48" s="549"/>
      <c r="OOJ48" s="549"/>
      <c r="OOK48" s="549"/>
      <c r="OOL48" s="549"/>
      <c r="OOM48" s="549"/>
      <c r="OON48" s="549"/>
      <c r="OOO48" s="549"/>
      <c r="OOP48" s="549"/>
      <c r="OOQ48" s="549"/>
      <c r="OOR48" s="549"/>
      <c r="OOS48" s="549"/>
      <c r="OOT48" s="549"/>
      <c r="OOU48" s="549"/>
      <c r="OOV48" s="549"/>
      <c r="OOW48" s="549"/>
      <c r="OOX48" s="549"/>
      <c r="OOY48" s="549"/>
      <c r="OOZ48" s="549"/>
      <c r="OPA48" s="549"/>
      <c r="OPB48" s="549"/>
      <c r="OPC48" s="549"/>
      <c r="OPD48" s="549"/>
      <c r="OPE48" s="549"/>
      <c r="OPF48" s="549"/>
      <c r="OPG48" s="549"/>
      <c r="OPH48" s="549"/>
      <c r="OPI48" s="549"/>
      <c r="OPJ48" s="549"/>
      <c r="OPK48" s="549"/>
      <c r="OPL48" s="549"/>
      <c r="OPM48" s="549"/>
      <c r="OPN48" s="549"/>
      <c r="OPO48" s="549"/>
      <c r="OPP48" s="549"/>
      <c r="OPQ48" s="549"/>
      <c r="OPR48" s="549"/>
      <c r="OPS48" s="549"/>
      <c r="OPT48" s="549"/>
      <c r="OPU48" s="549"/>
      <c r="OPV48" s="549"/>
      <c r="OPW48" s="549"/>
      <c r="OPX48" s="549"/>
      <c r="OPY48" s="549"/>
      <c r="OPZ48" s="549"/>
      <c r="OQA48" s="549"/>
      <c r="OQB48" s="549"/>
      <c r="OQC48" s="549"/>
      <c r="OQD48" s="549"/>
      <c r="OQE48" s="549"/>
      <c r="OQF48" s="549"/>
      <c r="OQG48" s="549"/>
      <c r="OQH48" s="549"/>
      <c r="OQI48" s="549"/>
      <c r="OQJ48" s="549"/>
      <c r="OQK48" s="549"/>
      <c r="OQL48" s="549"/>
      <c r="OQM48" s="549"/>
      <c r="OQN48" s="549"/>
      <c r="OQO48" s="549"/>
      <c r="OQP48" s="549"/>
      <c r="OQQ48" s="549"/>
      <c r="OQR48" s="549"/>
      <c r="OQS48" s="549"/>
      <c r="OQT48" s="549"/>
      <c r="OQU48" s="549"/>
      <c r="OQV48" s="549"/>
      <c r="OQW48" s="549"/>
      <c r="OQX48" s="549"/>
      <c r="OQY48" s="549"/>
      <c r="OQZ48" s="549"/>
      <c r="ORA48" s="549"/>
      <c r="ORB48" s="549"/>
      <c r="ORC48" s="549"/>
      <c r="ORD48" s="549"/>
      <c r="ORE48" s="549"/>
      <c r="ORF48" s="549"/>
      <c r="ORG48" s="549"/>
      <c r="ORH48" s="549"/>
      <c r="ORI48" s="549"/>
      <c r="ORJ48" s="549"/>
      <c r="ORK48" s="549"/>
      <c r="ORL48" s="549"/>
      <c r="ORM48" s="549"/>
      <c r="ORN48" s="549"/>
      <c r="ORO48" s="549"/>
      <c r="ORP48" s="549"/>
      <c r="ORQ48" s="549"/>
      <c r="ORR48" s="549"/>
      <c r="ORS48" s="549"/>
      <c r="ORT48" s="549"/>
      <c r="ORU48" s="549"/>
      <c r="ORV48" s="549"/>
      <c r="ORW48" s="549"/>
      <c r="ORX48" s="549"/>
      <c r="ORY48" s="549"/>
      <c r="ORZ48" s="549"/>
      <c r="OSA48" s="549"/>
      <c r="OSB48" s="549"/>
      <c r="OSC48" s="549"/>
      <c r="OSD48" s="549"/>
      <c r="OSE48" s="549"/>
      <c r="OSF48" s="549"/>
      <c r="OSG48" s="549"/>
      <c r="OSH48" s="549"/>
      <c r="OSI48" s="549"/>
      <c r="OSJ48" s="549"/>
      <c r="OSK48" s="549"/>
      <c r="OSL48" s="549"/>
      <c r="OSM48" s="549"/>
      <c r="OSN48" s="549"/>
      <c r="OSO48" s="549"/>
      <c r="OSP48" s="549"/>
      <c r="OSQ48" s="549"/>
      <c r="OSR48" s="549"/>
      <c r="OSS48" s="549"/>
      <c r="OST48" s="549"/>
      <c r="OSU48" s="549"/>
      <c r="OSV48" s="549"/>
      <c r="OSW48" s="549"/>
      <c r="OSX48" s="549"/>
      <c r="OSY48" s="549"/>
      <c r="OSZ48" s="549"/>
      <c r="OTA48" s="549"/>
      <c r="OTB48" s="549"/>
      <c r="OTC48" s="549"/>
      <c r="OTD48" s="549"/>
      <c r="OTE48" s="549"/>
      <c r="OTF48" s="549"/>
      <c r="OTG48" s="549"/>
      <c r="OTH48" s="549"/>
      <c r="OTI48" s="549"/>
      <c r="OTJ48" s="549"/>
      <c r="OTK48" s="549"/>
      <c r="OTL48" s="549"/>
      <c r="OTM48" s="549"/>
      <c r="OTN48" s="549"/>
      <c r="OTO48" s="549"/>
      <c r="OTP48" s="549"/>
      <c r="OTQ48" s="549"/>
      <c r="OTR48" s="549"/>
      <c r="OTS48" s="549"/>
      <c r="OTT48" s="549"/>
      <c r="OTU48" s="549"/>
      <c r="OTV48" s="549"/>
      <c r="OTW48" s="549"/>
      <c r="OTX48" s="549"/>
      <c r="OTY48" s="549"/>
      <c r="OTZ48" s="549"/>
      <c r="OUA48" s="549"/>
      <c r="OUB48" s="549"/>
      <c r="OUC48" s="549"/>
      <c r="OUD48" s="549"/>
      <c r="OUE48" s="549"/>
      <c r="OUF48" s="549"/>
      <c r="OUG48" s="549"/>
      <c r="OUH48" s="549"/>
      <c r="OUI48" s="549"/>
      <c r="OUJ48" s="549"/>
      <c r="OUK48" s="549"/>
      <c r="OUL48" s="549"/>
      <c r="OUM48" s="549"/>
      <c r="OUN48" s="549"/>
      <c r="OUO48" s="549"/>
      <c r="OUP48" s="549"/>
      <c r="OUQ48" s="549"/>
      <c r="OUR48" s="549"/>
      <c r="OUS48" s="549"/>
      <c r="OUT48" s="549"/>
      <c r="OUU48" s="549"/>
      <c r="OUV48" s="549"/>
      <c r="OUW48" s="549"/>
      <c r="OUX48" s="549"/>
      <c r="OUY48" s="549"/>
      <c r="OUZ48" s="549"/>
      <c r="OVA48" s="549"/>
      <c r="OVB48" s="549"/>
      <c r="OVC48" s="549"/>
      <c r="OVD48" s="549"/>
      <c r="OVE48" s="549"/>
      <c r="OVF48" s="549"/>
      <c r="OVG48" s="549"/>
      <c r="OVH48" s="549"/>
      <c r="OVI48" s="549"/>
      <c r="OVJ48" s="549"/>
      <c r="OVK48" s="549"/>
      <c r="OVL48" s="549"/>
      <c r="OVM48" s="549"/>
      <c r="OVN48" s="549"/>
      <c r="OVO48" s="549"/>
      <c r="OVP48" s="549"/>
      <c r="OVQ48" s="549"/>
      <c r="OVR48" s="549"/>
      <c r="OVS48" s="549"/>
      <c r="OVT48" s="549"/>
      <c r="OVU48" s="549"/>
      <c r="OVV48" s="549"/>
      <c r="OVW48" s="549"/>
      <c r="OVX48" s="549"/>
      <c r="OVY48" s="549"/>
      <c r="OVZ48" s="549"/>
      <c r="OWA48" s="549"/>
      <c r="OWB48" s="549"/>
      <c r="OWC48" s="549"/>
      <c r="OWD48" s="549"/>
      <c r="OWE48" s="549"/>
      <c r="OWF48" s="549"/>
      <c r="OWG48" s="549"/>
      <c r="OWH48" s="549"/>
      <c r="OWI48" s="549"/>
      <c r="OWJ48" s="549"/>
      <c r="OWK48" s="549"/>
      <c r="OWL48" s="549"/>
      <c r="OWM48" s="549"/>
      <c r="OWN48" s="549"/>
      <c r="OWO48" s="549"/>
      <c r="OWP48" s="549"/>
      <c r="OWQ48" s="549"/>
      <c r="OWR48" s="549"/>
      <c r="OWS48" s="549"/>
      <c r="OWT48" s="549"/>
      <c r="OWU48" s="549"/>
      <c r="OWV48" s="549"/>
      <c r="OWW48" s="549"/>
      <c r="OWX48" s="549"/>
      <c r="OWY48" s="549"/>
      <c r="OWZ48" s="549"/>
      <c r="OXA48" s="549"/>
      <c r="OXB48" s="549"/>
      <c r="OXC48" s="549"/>
      <c r="OXD48" s="549"/>
      <c r="OXE48" s="549"/>
      <c r="OXF48" s="549"/>
      <c r="OXG48" s="549"/>
      <c r="OXH48" s="549"/>
      <c r="OXI48" s="549"/>
      <c r="OXJ48" s="549"/>
      <c r="OXK48" s="549"/>
      <c r="OXL48" s="549"/>
      <c r="OXM48" s="549"/>
      <c r="OXN48" s="549"/>
      <c r="OXO48" s="549"/>
      <c r="OXP48" s="549"/>
      <c r="OXQ48" s="549"/>
      <c r="OXR48" s="549"/>
      <c r="OXS48" s="549"/>
      <c r="OXT48" s="549"/>
      <c r="OXU48" s="549"/>
      <c r="OXV48" s="549"/>
      <c r="OXW48" s="549"/>
      <c r="OXX48" s="549"/>
      <c r="OXY48" s="549"/>
      <c r="OXZ48" s="549"/>
      <c r="OYA48" s="549"/>
      <c r="OYB48" s="549"/>
      <c r="OYC48" s="549"/>
      <c r="OYD48" s="549"/>
      <c r="OYE48" s="549"/>
      <c r="OYF48" s="549"/>
      <c r="OYG48" s="549"/>
      <c r="OYH48" s="549"/>
      <c r="OYI48" s="549"/>
      <c r="OYJ48" s="549"/>
      <c r="OYK48" s="549"/>
      <c r="OYL48" s="549"/>
      <c r="OYM48" s="549"/>
      <c r="OYN48" s="549"/>
      <c r="OYO48" s="549"/>
      <c r="OYP48" s="549"/>
      <c r="OYQ48" s="549"/>
      <c r="OYR48" s="549"/>
      <c r="OYS48" s="549"/>
      <c r="OYT48" s="549"/>
      <c r="OYU48" s="549"/>
      <c r="OYV48" s="549"/>
      <c r="OYW48" s="549"/>
      <c r="OYX48" s="549"/>
      <c r="OYY48" s="549"/>
      <c r="OYZ48" s="549"/>
      <c r="OZA48" s="549"/>
      <c r="OZB48" s="549"/>
      <c r="OZC48" s="549"/>
      <c r="OZD48" s="549"/>
      <c r="OZE48" s="549"/>
      <c r="OZF48" s="549"/>
      <c r="OZG48" s="549"/>
      <c r="OZH48" s="549"/>
      <c r="OZI48" s="549"/>
      <c r="OZJ48" s="549"/>
      <c r="OZK48" s="549"/>
      <c r="OZL48" s="549"/>
      <c r="OZM48" s="549"/>
      <c r="OZN48" s="549"/>
      <c r="OZO48" s="549"/>
      <c r="OZP48" s="549"/>
      <c r="OZQ48" s="549"/>
      <c r="OZR48" s="549"/>
      <c r="OZS48" s="549"/>
      <c r="OZT48" s="549"/>
      <c r="OZU48" s="549"/>
      <c r="OZV48" s="549"/>
      <c r="OZW48" s="549"/>
      <c r="OZX48" s="549"/>
      <c r="OZY48" s="549"/>
      <c r="OZZ48" s="549"/>
      <c r="PAA48" s="549"/>
      <c r="PAB48" s="549"/>
      <c r="PAC48" s="549"/>
      <c r="PAD48" s="549"/>
      <c r="PAE48" s="549"/>
      <c r="PAF48" s="549"/>
      <c r="PAG48" s="549"/>
      <c r="PAH48" s="549"/>
      <c r="PAI48" s="549"/>
      <c r="PAJ48" s="549"/>
      <c r="PAK48" s="549"/>
      <c r="PAL48" s="549"/>
      <c r="PAM48" s="549"/>
      <c r="PAN48" s="549"/>
      <c r="PAO48" s="549"/>
      <c r="PAP48" s="549"/>
      <c r="PAQ48" s="549"/>
      <c r="PAR48" s="549"/>
      <c r="PAS48" s="549"/>
      <c r="PAT48" s="549"/>
      <c r="PAU48" s="549"/>
      <c r="PAV48" s="549"/>
      <c r="PAW48" s="549"/>
      <c r="PAX48" s="549"/>
      <c r="PAY48" s="549"/>
      <c r="PAZ48" s="549"/>
      <c r="PBA48" s="549"/>
      <c r="PBB48" s="549"/>
      <c r="PBC48" s="549"/>
      <c r="PBD48" s="549"/>
      <c r="PBE48" s="549"/>
      <c r="PBF48" s="549"/>
      <c r="PBG48" s="549"/>
      <c r="PBH48" s="549"/>
      <c r="PBI48" s="549"/>
      <c r="PBJ48" s="549"/>
      <c r="PBK48" s="549"/>
      <c r="PBL48" s="549"/>
      <c r="PBM48" s="549"/>
      <c r="PBN48" s="549"/>
      <c r="PBO48" s="549"/>
      <c r="PBP48" s="549"/>
      <c r="PBQ48" s="549"/>
      <c r="PBR48" s="549"/>
      <c r="PBS48" s="549"/>
      <c r="PBT48" s="549"/>
      <c r="PBU48" s="549"/>
      <c r="PBV48" s="549"/>
      <c r="PBW48" s="549"/>
      <c r="PBX48" s="549"/>
      <c r="PBY48" s="549"/>
      <c r="PBZ48" s="549"/>
      <c r="PCA48" s="549"/>
      <c r="PCB48" s="549"/>
      <c r="PCC48" s="549"/>
      <c r="PCD48" s="549"/>
      <c r="PCE48" s="549"/>
      <c r="PCF48" s="549"/>
      <c r="PCG48" s="549"/>
      <c r="PCH48" s="549"/>
      <c r="PCI48" s="549"/>
      <c r="PCJ48" s="549"/>
      <c r="PCK48" s="549"/>
      <c r="PCL48" s="549"/>
      <c r="PCM48" s="549"/>
      <c r="PCN48" s="549"/>
      <c r="PCO48" s="549"/>
      <c r="PCP48" s="549"/>
      <c r="PCQ48" s="549"/>
      <c r="PCR48" s="549"/>
      <c r="PCS48" s="549"/>
      <c r="PCT48" s="549"/>
      <c r="PCU48" s="549"/>
      <c r="PCV48" s="549"/>
      <c r="PCW48" s="549"/>
      <c r="PCX48" s="549"/>
      <c r="PCY48" s="549"/>
      <c r="PCZ48" s="549"/>
      <c r="PDA48" s="549"/>
      <c r="PDB48" s="549"/>
      <c r="PDC48" s="549"/>
      <c r="PDD48" s="549"/>
      <c r="PDE48" s="549"/>
      <c r="PDF48" s="549"/>
      <c r="PDG48" s="549"/>
      <c r="PDH48" s="549"/>
      <c r="PDI48" s="549"/>
      <c r="PDJ48" s="549"/>
      <c r="PDK48" s="549"/>
      <c r="PDL48" s="549"/>
      <c r="PDM48" s="549"/>
      <c r="PDN48" s="549"/>
      <c r="PDO48" s="549"/>
      <c r="PDP48" s="549"/>
      <c r="PDQ48" s="549"/>
      <c r="PDR48" s="549"/>
      <c r="PDS48" s="549"/>
      <c r="PDT48" s="549"/>
      <c r="PDU48" s="549"/>
      <c r="PDV48" s="549"/>
      <c r="PDW48" s="549"/>
      <c r="PDX48" s="549"/>
      <c r="PDY48" s="549"/>
      <c r="PDZ48" s="549"/>
      <c r="PEA48" s="549"/>
      <c r="PEB48" s="549"/>
      <c r="PEC48" s="549"/>
      <c r="PED48" s="549"/>
      <c r="PEE48" s="549"/>
      <c r="PEF48" s="549"/>
      <c r="PEG48" s="549"/>
      <c r="PEH48" s="549"/>
      <c r="PEI48" s="549"/>
      <c r="PEJ48" s="549"/>
      <c r="PEK48" s="549"/>
      <c r="PEL48" s="549"/>
      <c r="PEM48" s="549"/>
      <c r="PEN48" s="549"/>
      <c r="PEO48" s="549"/>
      <c r="PEP48" s="549"/>
      <c r="PEQ48" s="549"/>
      <c r="PER48" s="549"/>
      <c r="PES48" s="549"/>
      <c r="PET48" s="549"/>
      <c r="PEU48" s="549"/>
      <c r="PEV48" s="549"/>
      <c r="PEW48" s="549"/>
      <c r="PEX48" s="549"/>
      <c r="PEY48" s="549"/>
      <c r="PEZ48" s="549"/>
      <c r="PFA48" s="549"/>
      <c r="PFB48" s="549"/>
      <c r="PFC48" s="549"/>
      <c r="PFD48" s="549"/>
      <c r="PFE48" s="549"/>
      <c r="PFF48" s="549"/>
      <c r="PFG48" s="549"/>
      <c r="PFH48" s="549"/>
      <c r="PFI48" s="549"/>
      <c r="PFJ48" s="549"/>
      <c r="PFK48" s="549"/>
      <c r="PFL48" s="549"/>
      <c r="PFM48" s="549"/>
      <c r="PFN48" s="549"/>
      <c r="PFO48" s="549"/>
      <c r="PFP48" s="549"/>
      <c r="PFQ48" s="549"/>
      <c r="PFR48" s="549"/>
      <c r="PFS48" s="549"/>
      <c r="PFT48" s="549"/>
      <c r="PFU48" s="549"/>
      <c r="PFV48" s="549"/>
      <c r="PFW48" s="549"/>
      <c r="PFX48" s="549"/>
      <c r="PFY48" s="549"/>
      <c r="PFZ48" s="549"/>
      <c r="PGA48" s="549"/>
      <c r="PGB48" s="549"/>
      <c r="PGC48" s="549"/>
      <c r="PGD48" s="549"/>
      <c r="PGE48" s="549"/>
      <c r="PGF48" s="549"/>
      <c r="PGG48" s="549"/>
      <c r="PGH48" s="549"/>
      <c r="PGI48" s="549"/>
      <c r="PGJ48" s="549"/>
      <c r="PGK48" s="549"/>
      <c r="PGL48" s="549"/>
      <c r="PGM48" s="549"/>
      <c r="PGN48" s="549"/>
      <c r="PGO48" s="549"/>
      <c r="PGP48" s="549"/>
      <c r="PGQ48" s="549"/>
      <c r="PGR48" s="549"/>
      <c r="PGS48" s="549"/>
      <c r="PGT48" s="549"/>
      <c r="PGU48" s="549"/>
      <c r="PGV48" s="549"/>
      <c r="PGW48" s="549"/>
      <c r="PGX48" s="549"/>
      <c r="PGY48" s="549"/>
      <c r="PGZ48" s="549"/>
      <c r="PHA48" s="549"/>
      <c r="PHB48" s="549"/>
      <c r="PHC48" s="549"/>
      <c r="PHD48" s="549"/>
      <c r="PHE48" s="549"/>
      <c r="PHF48" s="549"/>
      <c r="PHG48" s="549"/>
      <c r="PHH48" s="549"/>
      <c r="PHI48" s="549"/>
      <c r="PHJ48" s="549"/>
      <c r="PHK48" s="549"/>
      <c r="PHL48" s="549"/>
      <c r="PHM48" s="549"/>
      <c r="PHN48" s="549"/>
      <c r="PHO48" s="549"/>
      <c r="PHP48" s="549"/>
      <c r="PHQ48" s="549"/>
      <c r="PHR48" s="549"/>
      <c r="PHS48" s="549"/>
      <c r="PHT48" s="549"/>
      <c r="PHU48" s="549"/>
      <c r="PHV48" s="549"/>
      <c r="PHW48" s="549"/>
      <c r="PHX48" s="549"/>
      <c r="PHY48" s="549"/>
      <c r="PHZ48" s="549"/>
      <c r="PIA48" s="549"/>
      <c r="PIB48" s="549"/>
      <c r="PIC48" s="549"/>
      <c r="PID48" s="549"/>
      <c r="PIE48" s="549"/>
      <c r="PIF48" s="549"/>
      <c r="PIG48" s="549"/>
      <c r="PIH48" s="549"/>
      <c r="PII48" s="549"/>
      <c r="PIJ48" s="549"/>
      <c r="PIK48" s="549"/>
      <c r="PIL48" s="549"/>
      <c r="PIM48" s="549"/>
      <c r="PIN48" s="549"/>
      <c r="PIO48" s="549"/>
      <c r="PIP48" s="549"/>
      <c r="PIQ48" s="549"/>
      <c r="PIR48" s="549"/>
      <c r="PIS48" s="549"/>
      <c r="PIT48" s="549"/>
      <c r="PIU48" s="549"/>
      <c r="PIV48" s="549"/>
      <c r="PIW48" s="549"/>
      <c r="PIX48" s="549"/>
      <c r="PIY48" s="549"/>
      <c r="PIZ48" s="549"/>
      <c r="PJA48" s="549"/>
      <c r="PJB48" s="549"/>
      <c r="PJC48" s="549"/>
      <c r="PJD48" s="549"/>
      <c r="PJE48" s="549"/>
      <c r="PJF48" s="549"/>
      <c r="PJG48" s="549"/>
      <c r="PJH48" s="549"/>
      <c r="PJI48" s="549"/>
      <c r="PJJ48" s="549"/>
      <c r="PJK48" s="549"/>
      <c r="PJL48" s="549"/>
      <c r="PJM48" s="549"/>
      <c r="PJN48" s="549"/>
      <c r="PJO48" s="549"/>
      <c r="PJP48" s="549"/>
      <c r="PJQ48" s="549"/>
      <c r="PJR48" s="549"/>
      <c r="PJS48" s="549"/>
      <c r="PJT48" s="549"/>
      <c r="PJU48" s="549"/>
      <c r="PJV48" s="549"/>
      <c r="PJW48" s="549"/>
      <c r="PJX48" s="549"/>
      <c r="PJY48" s="549"/>
      <c r="PJZ48" s="549"/>
      <c r="PKA48" s="549"/>
      <c r="PKB48" s="549"/>
      <c r="PKC48" s="549"/>
      <c r="PKD48" s="549"/>
      <c r="PKE48" s="549"/>
      <c r="PKF48" s="549"/>
      <c r="PKG48" s="549"/>
      <c r="PKH48" s="549"/>
      <c r="PKI48" s="549"/>
      <c r="PKJ48" s="549"/>
      <c r="PKK48" s="549"/>
      <c r="PKL48" s="549"/>
      <c r="PKM48" s="549"/>
      <c r="PKN48" s="549"/>
      <c r="PKO48" s="549"/>
      <c r="PKP48" s="549"/>
      <c r="PKQ48" s="549"/>
      <c r="PKR48" s="549"/>
      <c r="PKS48" s="549"/>
      <c r="PKT48" s="549"/>
      <c r="PKU48" s="549"/>
      <c r="PKV48" s="549"/>
      <c r="PKW48" s="549"/>
      <c r="PKX48" s="549"/>
      <c r="PKY48" s="549"/>
      <c r="PKZ48" s="549"/>
      <c r="PLA48" s="549"/>
      <c r="PLB48" s="549"/>
      <c r="PLC48" s="549"/>
      <c r="PLD48" s="549"/>
      <c r="PLE48" s="549"/>
      <c r="PLF48" s="549"/>
      <c r="PLG48" s="549"/>
      <c r="PLH48" s="549"/>
      <c r="PLI48" s="549"/>
      <c r="PLJ48" s="549"/>
      <c r="PLK48" s="549"/>
      <c r="PLL48" s="549"/>
      <c r="PLM48" s="549"/>
      <c r="PLN48" s="549"/>
      <c r="PLO48" s="549"/>
      <c r="PLP48" s="549"/>
      <c r="PLQ48" s="549"/>
      <c r="PLR48" s="549"/>
      <c r="PLS48" s="549"/>
      <c r="PLT48" s="549"/>
      <c r="PLU48" s="549"/>
      <c r="PLV48" s="549"/>
      <c r="PLW48" s="549"/>
      <c r="PLX48" s="549"/>
      <c r="PLY48" s="549"/>
      <c r="PLZ48" s="549"/>
      <c r="PMA48" s="549"/>
      <c r="PMB48" s="549"/>
      <c r="PMC48" s="549"/>
      <c r="PMD48" s="549"/>
      <c r="PME48" s="549"/>
      <c r="PMF48" s="549"/>
      <c r="PMG48" s="549"/>
      <c r="PMH48" s="549"/>
      <c r="PMI48" s="549"/>
      <c r="PMJ48" s="549"/>
      <c r="PMK48" s="549"/>
      <c r="PML48" s="549"/>
      <c r="PMM48" s="549"/>
      <c r="PMN48" s="549"/>
      <c r="PMO48" s="549"/>
      <c r="PMP48" s="549"/>
      <c r="PMQ48" s="549"/>
      <c r="PMR48" s="549"/>
      <c r="PMS48" s="549"/>
      <c r="PMT48" s="549"/>
      <c r="PMU48" s="549"/>
      <c r="PMV48" s="549"/>
      <c r="PMW48" s="549"/>
      <c r="PMX48" s="549"/>
      <c r="PMY48" s="549"/>
      <c r="PMZ48" s="549"/>
      <c r="PNA48" s="549"/>
      <c r="PNB48" s="549"/>
      <c r="PNC48" s="549"/>
      <c r="PND48" s="549"/>
      <c r="PNE48" s="549"/>
      <c r="PNF48" s="549"/>
      <c r="PNG48" s="549"/>
      <c r="PNH48" s="549"/>
      <c r="PNI48" s="549"/>
      <c r="PNJ48" s="549"/>
      <c r="PNK48" s="549"/>
      <c r="PNL48" s="549"/>
      <c r="PNM48" s="549"/>
      <c r="PNN48" s="549"/>
      <c r="PNO48" s="549"/>
      <c r="PNP48" s="549"/>
      <c r="PNQ48" s="549"/>
      <c r="PNR48" s="549"/>
      <c r="PNS48" s="549"/>
      <c r="PNT48" s="549"/>
      <c r="PNU48" s="549"/>
      <c r="PNV48" s="549"/>
      <c r="PNW48" s="549"/>
      <c r="PNX48" s="549"/>
      <c r="PNY48" s="549"/>
      <c r="PNZ48" s="549"/>
      <c r="POA48" s="549"/>
      <c r="POB48" s="549"/>
      <c r="POC48" s="549"/>
      <c r="POD48" s="549"/>
      <c r="POE48" s="549"/>
      <c r="POF48" s="549"/>
      <c r="POG48" s="549"/>
      <c r="POH48" s="549"/>
      <c r="POI48" s="549"/>
      <c r="POJ48" s="549"/>
      <c r="POK48" s="549"/>
      <c r="POL48" s="549"/>
      <c r="POM48" s="549"/>
      <c r="PON48" s="549"/>
      <c r="POO48" s="549"/>
      <c r="POP48" s="549"/>
      <c r="POQ48" s="549"/>
      <c r="POR48" s="549"/>
      <c r="POS48" s="549"/>
      <c r="POT48" s="549"/>
      <c r="POU48" s="549"/>
      <c r="POV48" s="549"/>
      <c r="POW48" s="549"/>
      <c r="POX48" s="549"/>
      <c r="POY48" s="549"/>
      <c r="POZ48" s="549"/>
      <c r="PPA48" s="549"/>
      <c r="PPB48" s="549"/>
      <c r="PPC48" s="549"/>
      <c r="PPD48" s="549"/>
      <c r="PPE48" s="549"/>
      <c r="PPF48" s="549"/>
      <c r="PPG48" s="549"/>
      <c r="PPH48" s="549"/>
      <c r="PPI48" s="549"/>
      <c r="PPJ48" s="549"/>
      <c r="PPK48" s="549"/>
      <c r="PPL48" s="549"/>
      <c r="PPM48" s="549"/>
      <c r="PPN48" s="549"/>
      <c r="PPO48" s="549"/>
      <c r="PPP48" s="549"/>
      <c r="PPQ48" s="549"/>
      <c r="PPR48" s="549"/>
      <c r="PPS48" s="549"/>
      <c r="PPT48" s="549"/>
      <c r="PPU48" s="549"/>
      <c r="PPV48" s="549"/>
      <c r="PPW48" s="549"/>
      <c r="PPX48" s="549"/>
      <c r="PPY48" s="549"/>
      <c r="PPZ48" s="549"/>
      <c r="PQA48" s="549"/>
      <c r="PQB48" s="549"/>
      <c r="PQC48" s="549"/>
      <c r="PQD48" s="549"/>
      <c r="PQE48" s="549"/>
      <c r="PQF48" s="549"/>
      <c r="PQG48" s="549"/>
      <c r="PQH48" s="549"/>
      <c r="PQI48" s="549"/>
      <c r="PQJ48" s="549"/>
      <c r="PQK48" s="549"/>
      <c r="PQL48" s="549"/>
      <c r="PQM48" s="549"/>
      <c r="PQN48" s="549"/>
      <c r="PQO48" s="549"/>
      <c r="PQP48" s="549"/>
      <c r="PQQ48" s="549"/>
      <c r="PQR48" s="549"/>
      <c r="PQS48" s="549"/>
      <c r="PQT48" s="549"/>
      <c r="PQU48" s="549"/>
      <c r="PQV48" s="549"/>
      <c r="PQW48" s="549"/>
      <c r="PQX48" s="549"/>
      <c r="PQY48" s="549"/>
      <c r="PQZ48" s="549"/>
      <c r="PRA48" s="549"/>
      <c r="PRB48" s="549"/>
      <c r="PRC48" s="549"/>
      <c r="PRD48" s="549"/>
      <c r="PRE48" s="549"/>
      <c r="PRF48" s="549"/>
      <c r="PRG48" s="549"/>
      <c r="PRH48" s="549"/>
      <c r="PRI48" s="549"/>
      <c r="PRJ48" s="549"/>
      <c r="PRK48" s="549"/>
      <c r="PRL48" s="549"/>
      <c r="PRM48" s="549"/>
      <c r="PRN48" s="549"/>
      <c r="PRO48" s="549"/>
      <c r="PRP48" s="549"/>
      <c r="PRQ48" s="549"/>
      <c r="PRR48" s="549"/>
      <c r="PRS48" s="549"/>
      <c r="PRT48" s="549"/>
      <c r="PRU48" s="549"/>
      <c r="PRV48" s="549"/>
      <c r="PRW48" s="549"/>
      <c r="PRX48" s="549"/>
      <c r="PRY48" s="549"/>
      <c r="PRZ48" s="549"/>
      <c r="PSA48" s="549"/>
      <c r="PSB48" s="549"/>
      <c r="PSC48" s="549"/>
      <c r="PSD48" s="549"/>
      <c r="PSE48" s="549"/>
      <c r="PSF48" s="549"/>
      <c r="PSG48" s="549"/>
      <c r="PSH48" s="549"/>
      <c r="PSI48" s="549"/>
      <c r="PSJ48" s="549"/>
      <c r="PSK48" s="549"/>
      <c r="PSL48" s="549"/>
      <c r="PSM48" s="549"/>
      <c r="PSN48" s="549"/>
      <c r="PSO48" s="549"/>
      <c r="PSP48" s="549"/>
      <c r="PSQ48" s="549"/>
      <c r="PSR48" s="549"/>
      <c r="PSS48" s="549"/>
      <c r="PST48" s="549"/>
      <c r="PSU48" s="549"/>
      <c r="PSV48" s="549"/>
      <c r="PSW48" s="549"/>
      <c r="PSX48" s="549"/>
      <c r="PSY48" s="549"/>
      <c r="PSZ48" s="549"/>
      <c r="PTA48" s="549"/>
      <c r="PTB48" s="549"/>
      <c r="PTC48" s="549"/>
      <c r="PTD48" s="549"/>
      <c r="PTE48" s="549"/>
      <c r="PTF48" s="549"/>
      <c r="PTG48" s="549"/>
      <c r="PTH48" s="549"/>
      <c r="PTI48" s="549"/>
      <c r="PTJ48" s="549"/>
      <c r="PTK48" s="549"/>
      <c r="PTL48" s="549"/>
      <c r="PTM48" s="549"/>
      <c r="PTN48" s="549"/>
      <c r="PTO48" s="549"/>
      <c r="PTP48" s="549"/>
      <c r="PTQ48" s="549"/>
      <c r="PTR48" s="549"/>
      <c r="PTS48" s="549"/>
      <c r="PTT48" s="549"/>
      <c r="PTU48" s="549"/>
      <c r="PTV48" s="549"/>
      <c r="PTW48" s="549"/>
      <c r="PTX48" s="549"/>
      <c r="PTY48" s="549"/>
      <c r="PTZ48" s="549"/>
      <c r="PUA48" s="549"/>
      <c r="PUB48" s="549"/>
      <c r="PUC48" s="549"/>
      <c r="PUD48" s="549"/>
      <c r="PUE48" s="549"/>
      <c r="PUF48" s="549"/>
      <c r="PUG48" s="549"/>
      <c r="PUH48" s="549"/>
      <c r="PUI48" s="549"/>
      <c r="PUJ48" s="549"/>
      <c r="PUK48" s="549"/>
      <c r="PUL48" s="549"/>
      <c r="PUM48" s="549"/>
      <c r="PUN48" s="549"/>
      <c r="PUO48" s="549"/>
      <c r="PUP48" s="549"/>
      <c r="PUQ48" s="549"/>
      <c r="PUR48" s="549"/>
      <c r="PUS48" s="549"/>
      <c r="PUT48" s="549"/>
      <c r="PUU48" s="549"/>
      <c r="PUV48" s="549"/>
      <c r="PUW48" s="549"/>
      <c r="PUX48" s="549"/>
      <c r="PUY48" s="549"/>
      <c r="PUZ48" s="549"/>
      <c r="PVA48" s="549"/>
      <c r="PVB48" s="549"/>
      <c r="PVC48" s="549"/>
      <c r="PVD48" s="549"/>
      <c r="PVE48" s="549"/>
      <c r="PVF48" s="549"/>
      <c r="PVG48" s="549"/>
      <c r="PVH48" s="549"/>
      <c r="PVI48" s="549"/>
      <c r="PVJ48" s="549"/>
      <c r="PVK48" s="549"/>
      <c r="PVL48" s="549"/>
      <c r="PVM48" s="549"/>
      <c r="PVN48" s="549"/>
      <c r="PVO48" s="549"/>
      <c r="PVP48" s="549"/>
      <c r="PVQ48" s="549"/>
      <c r="PVR48" s="549"/>
      <c r="PVS48" s="549"/>
      <c r="PVT48" s="549"/>
      <c r="PVU48" s="549"/>
      <c r="PVV48" s="549"/>
      <c r="PVW48" s="549"/>
      <c r="PVX48" s="549"/>
      <c r="PVY48" s="549"/>
      <c r="PVZ48" s="549"/>
      <c r="PWA48" s="549"/>
      <c r="PWB48" s="549"/>
      <c r="PWC48" s="549"/>
      <c r="PWD48" s="549"/>
      <c r="PWE48" s="549"/>
      <c r="PWF48" s="549"/>
      <c r="PWG48" s="549"/>
      <c r="PWH48" s="549"/>
      <c r="PWI48" s="549"/>
      <c r="PWJ48" s="549"/>
      <c r="PWK48" s="549"/>
      <c r="PWL48" s="549"/>
      <c r="PWM48" s="549"/>
      <c r="PWN48" s="549"/>
      <c r="PWO48" s="549"/>
      <c r="PWP48" s="549"/>
      <c r="PWQ48" s="549"/>
      <c r="PWR48" s="549"/>
      <c r="PWS48" s="549"/>
      <c r="PWT48" s="549"/>
      <c r="PWU48" s="549"/>
      <c r="PWV48" s="549"/>
      <c r="PWW48" s="549"/>
      <c r="PWX48" s="549"/>
      <c r="PWY48" s="549"/>
      <c r="PWZ48" s="549"/>
      <c r="PXA48" s="549"/>
      <c r="PXB48" s="549"/>
      <c r="PXC48" s="549"/>
      <c r="PXD48" s="549"/>
      <c r="PXE48" s="549"/>
      <c r="PXF48" s="549"/>
      <c r="PXG48" s="549"/>
      <c r="PXH48" s="549"/>
      <c r="PXI48" s="549"/>
      <c r="PXJ48" s="549"/>
      <c r="PXK48" s="549"/>
      <c r="PXL48" s="549"/>
      <c r="PXM48" s="549"/>
      <c r="PXN48" s="549"/>
      <c r="PXO48" s="549"/>
      <c r="PXP48" s="549"/>
      <c r="PXQ48" s="549"/>
      <c r="PXR48" s="549"/>
      <c r="PXS48" s="549"/>
      <c r="PXT48" s="549"/>
      <c r="PXU48" s="549"/>
      <c r="PXV48" s="549"/>
      <c r="PXW48" s="549"/>
      <c r="PXX48" s="549"/>
      <c r="PXY48" s="549"/>
      <c r="PXZ48" s="549"/>
      <c r="PYA48" s="549"/>
      <c r="PYB48" s="549"/>
      <c r="PYC48" s="549"/>
      <c r="PYD48" s="549"/>
      <c r="PYE48" s="549"/>
      <c r="PYF48" s="549"/>
      <c r="PYG48" s="549"/>
      <c r="PYH48" s="549"/>
      <c r="PYI48" s="549"/>
      <c r="PYJ48" s="549"/>
      <c r="PYK48" s="549"/>
      <c r="PYL48" s="549"/>
      <c r="PYM48" s="549"/>
      <c r="PYN48" s="549"/>
      <c r="PYO48" s="549"/>
      <c r="PYP48" s="549"/>
      <c r="PYQ48" s="549"/>
      <c r="PYR48" s="549"/>
      <c r="PYS48" s="549"/>
      <c r="PYT48" s="549"/>
      <c r="PYU48" s="549"/>
      <c r="PYV48" s="549"/>
      <c r="PYW48" s="549"/>
      <c r="PYX48" s="549"/>
      <c r="PYY48" s="549"/>
      <c r="PYZ48" s="549"/>
      <c r="PZA48" s="549"/>
      <c r="PZB48" s="549"/>
      <c r="PZC48" s="549"/>
      <c r="PZD48" s="549"/>
      <c r="PZE48" s="549"/>
      <c r="PZF48" s="549"/>
      <c r="PZG48" s="549"/>
      <c r="PZH48" s="549"/>
      <c r="PZI48" s="549"/>
      <c r="PZJ48" s="549"/>
      <c r="PZK48" s="549"/>
      <c r="PZL48" s="549"/>
      <c r="PZM48" s="549"/>
      <c r="PZN48" s="549"/>
      <c r="PZO48" s="549"/>
      <c r="PZP48" s="549"/>
      <c r="PZQ48" s="549"/>
      <c r="PZR48" s="549"/>
      <c r="PZS48" s="549"/>
      <c r="PZT48" s="549"/>
      <c r="PZU48" s="549"/>
      <c r="PZV48" s="549"/>
      <c r="PZW48" s="549"/>
      <c r="PZX48" s="549"/>
      <c r="PZY48" s="549"/>
      <c r="PZZ48" s="549"/>
      <c r="QAA48" s="549"/>
      <c r="QAB48" s="549"/>
      <c r="QAC48" s="549"/>
      <c r="QAD48" s="549"/>
      <c r="QAE48" s="549"/>
      <c r="QAF48" s="549"/>
      <c r="QAG48" s="549"/>
      <c r="QAH48" s="549"/>
      <c r="QAI48" s="549"/>
      <c r="QAJ48" s="549"/>
      <c r="QAK48" s="549"/>
      <c r="QAL48" s="549"/>
      <c r="QAM48" s="549"/>
      <c r="QAN48" s="549"/>
      <c r="QAO48" s="549"/>
      <c r="QAP48" s="549"/>
      <c r="QAQ48" s="549"/>
      <c r="QAR48" s="549"/>
      <c r="QAS48" s="549"/>
      <c r="QAT48" s="549"/>
      <c r="QAU48" s="549"/>
      <c r="QAV48" s="549"/>
      <c r="QAW48" s="549"/>
      <c r="QAX48" s="549"/>
      <c r="QAY48" s="549"/>
      <c r="QAZ48" s="549"/>
      <c r="QBA48" s="549"/>
      <c r="QBB48" s="549"/>
      <c r="QBC48" s="549"/>
      <c r="QBD48" s="549"/>
      <c r="QBE48" s="549"/>
      <c r="QBF48" s="549"/>
      <c r="QBG48" s="549"/>
      <c r="QBH48" s="549"/>
      <c r="QBI48" s="549"/>
      <c r="QBJ48" s="549"/>
      <c r="QBK48" s="549"/>
      <c r="QBL48" s="549"/>
      <c r="QBM48" s="549"/>
      <c r="QBN48" s="549"/>
      <c r="QBO48" s="549"/>
      <c r="QBP48" s="549"/>
      <c r="QBQ48" s="549"/>
      <c r="QBR48" s="549"/>
      <c r="QBS48" s="549"/>
      <c r="QBT48" s="549"/>
      <c r="QBU48" s="549"/>
      <c r="QBV48" s="549"/>
      <c r="QBW48" s="549"/>
      <c r="QBX48" s="549"/>
      <c r="QBY48" s="549"/>
      <c r="QBZ48" s="549"/>
      <c r="QCA48" s="549"/>
      <c r="QCB48" s="549"/>
      <c r="QCC48" s="549"/>
      <c r="QCD48" s="549"/>
      <c r="QCE48" s="549"/>
      <c r="QCF48" s="549"/>
      <c r="QCG48" s="549"/>
      <c r="QCH48" s="549"/>
      <c r="QCI48" s="549"/>
      <c r="QCJ48" s="549"/>
      <c r="QCK48" s="549"/>
      <c r="QCL48" s="549"/>
      <c r="QCM48" s="549"/>
      <c r="QCN48" s="549"/>
      <c r="QCO48" s="549"/>
      <c r="QCP48" s="549"/>
      <c r="QCQ48" s="549"/>
      <c r="QCR48" s="549"/>
      <c r="QCS48" s="549"/>
      <c r="QCT48" s="549"/>
      <c r="QCU48" s="549"/>
      <c r="QCV48" s="549"/>
      <c r="QCW48" s="549"/>
      <c r="QCX48" s="549"/>
      <c r="QCY48" s="549"/>
      <c r="QCZ48" s="549"/>
      <c r="QDA48" s="549"/>
      <c r="QDB48" s="549"/>
      <c r="QDC48" s="549"/>
      <c r="QDD48" s="549"/>
      <c r="QDE48" s="549"/>
      <c r="QDF48" s="549"/>
      <c r="QDG48" s="549"/>
      <c r="QDH48" s="549"/>
      <c r="QDI48" s="549"/>
      <c r="QDJ48" s="549"/>
      <c r="QDK48" s="549"/>
      <c r="QDL48" s="549"/>
      <c r="QDM48" s="549"/>
      <c r="QDN48" s="549"/>
      <c r="QDO48" s="549"/>
      <c r="QDP48" s="549"/>
      <c r="QDQ48" s="549"/>
      <c r="QDR48" s="549"/>
      <c r="QDS48" s="549"/>
      <c r="QDT48" s="549"/>
      <c r="QDU48" s="549"/>
      <c r="QDV48" s="549"/>
      <c r="QDW48" s="549"/>
      <c r="QDX48" s="549"/>
      <c r="QDY48" s="549"/>
      <c r="QDZ48" s="549"/>
      <c r="QEA48" s="549"/>
      <c r="QEB48" s="549"/>
      <c r="QEC48" s="549"/>
      <c r="QED48" s="549"/>
      <c r="QEE48" s="549"/>
      <c r="QEF48" s="549"/>
      <c r="QEG48" s="549"/>
      <c r="QEH48" s="549"/>
      <c r="QEI48" s="549"/>
      <c r="QEJ48" s="549"/>
      <c r="QEK48" s="549"/>
      <c r="QEL48" s="549"/>
      <c r="QEM48" s="549"/>
      <c r="QEN48" s="549"/>
      <c r="QEO48" s="549"/>
      <c r="QEP48" s="549"/>
      <c r="QEQ48" s="549"/>
      <c r="QER48" s="549"/>
      <c r="QES48" s="549"/>
      <c r="QET48" s="549"/>
      <c r="QEU48" s="549"/>
      <c r="QEV48" s="549"/>
      <c r="QEW48" s="549"/>
      <c r="QEX48" s="549"/>
      <c r="QEY48" s="549"/>
      <c r="QEZ48" s="549"/>
      <c r="QFA48" s="549"/>
      <c r="QFB48" s="549"/>
      <c r="QFC48" s="549"/>
      <c r="QFD48" s="549"/>
      <c r="QFE48" s="549"/>
      <c r="QFF48" s="549"/>
      <c r="QFG48" s="549"/>
      <c r="QFH48" s="549"/>
      <c r="QFI48" s="549"/>
      <c r="QFJ48" s="549"/>
      <c r="QFK48" s="549"/>
      <c r="QFL48" s="549"/>
      <c r="QFM48" s="549"/>
      <c r="QFN48" s="549"/>
      <c r="QFO48" s="549"/>
      <c r="QFP48" s="549"/>
      <c r="QFQ48" s="549"/>
      <c r="QFR48" s="549"/>
      <c r="QFS48" s="549"/>
      <c r="QFT48" s="549"/>
      <c r="QFU48" s="549"/>
      <c r="QFV48" s="549"/>
      <c r="QFW48" s="549"/>
      <c r="QFX48" s="549"/>
      <c r="QFY48" s="549"/>
      <c r="QFZ48" s="549"/>
      <c r="QGA48" s="549"/>
      <c r="QGB48" s="549"/>
      <c r="QGC48" s="549"/>
      <c r="QGD48" s="549"/>
      <c r="QGE48" s="549"/>
      <c r="QGF48" s="549"/>
      <c r="QGG48" s="549"/>
      <c r="QGH48" s="549"/>
      <c r="QGI48" s="549"/>
      <c r="QGJ48" s="549"/>
      <c r="QGK48" s="549"/>
      <c r="QGL48" s="549"/>
      <c r="QGM48" s="549"/>
      <c r="QGN48" s="549"/>
      <c r="QGO48" s="549"/>
      <c r="QGP48" s="549"/>
      <c r="QGQ48" s="549"/>
      <c r="QGR48" s="549"/>
      <c r="QGS48" s="549"/>
      <c r="QGT48" s="549"/>
      <c r="QGU48" s="549"/>
      <c r="QGV48" s="549"/>
      <c r="QGW48" s="549"/>
      <c r="QGX48" s="549"/>
      <c r="QGY48" s="549"/>
      <c r="QGZ48" s="549"/>
      <c r="QHA48" s="549"/>
      <c r="QHB48" s="549"/>
      <c r="QHC48" s="549"/>
      <c r="QHD48" s="549"/>
      <c r="QHE48" s="549"/>
      <c r="QHF48" s="549"/>
      <c r="QHG48" s="549"/>
      <c r="QHH48" s="549"/>
      <c r="QHI48" s="549"/>
      <c r="QHJ48" s="549"/>
      <c r="QHK48" s="549"/>
      <c r="QHL48" s="549"/>
      <c r="QHM48" s="549"/>
      <c r="QHN48" s="549"/>
      <c r="QHO48" s="549"/>
      <c r="QHP48" s="549"/>
      <c r="QHQ48" s="549"/>
      <c r="QHR48" s="549"/>
      <c r="QHS48" s="549"/>
      <c r="QHT48" s="549"/>
      <c r="QHU48" s="549"/>
      <c r="QHV48" s="549"/>
      <c r="QHW48" s="549"/>
      <c r="QHX48" s="549"/>
      <c r="QHY48" s="549"/>
      <c r="QHZ48" s="549"/>
      <c r="QIA48" s="549"/>
      <c r="QIB48" s="549"/>
      <c r="QIC48" s="549"/>
      <c r="QID48" s="549"/>
      <c r="QIE48" s="549"/>
      <c r="QIF48" s="549"/>
      <c r="QIG48" s="549"/>
      <c r="QIH48" s="549"/>
      <c r="QII48" s="549"/>
      <c r="QIJ48" s="549"/>
      <c r="QIK48" s="549"/>
      <c r="QIL48" s="549"/>
      <c r="QIM48" s="549"/>
      <c r="QIN48" s="549"/>
      <c r="QIO48" s="549"/>
      <c r="QIP48" s="549"/>
      <c r="QIQ48" s="549"/>
      <c r="QIR48" s="549"/>
      <c r="QIS48" s="549"/>
      <c r="QIT48" s="549"/>
      <c r="QIU48" s="549"/>
      <c r="QIV48" s="549"/>
      <c r="QIW48" s="549"/>
      <c r="QIX48" s="549"/>
      <c r="QIY48" s="549"/>
      <c r="QIZ48" s="549"/>
      <c r="QJA48" s="549"/>
      <c r="QJB48" s="549"/>
      <c r="QJC48" s="549"/>
      <c r="QJD48" s="549"/>
      <c r="QJE48" s="549"/>
      <c r="QJF48" s="549"/>
      <c r="QJG48" s="549"/>
      <c r="QJH48" s="549"/>
      <c r="QJI48" s="549"/>
      <c r="QJJ48" s="549"/>
      <c r="QJK48" s="549"/>
      <c r="QJL48" s="549"/>
      <c r="QJM48" s="549"/>
      <c r="QJN48" s="549"/>
      <c r="QJO48" s="549"/>
      <c r="QJP48" s="549"/>
      <c r="QJQ48" s="549"/>
      <c r="QJR48" s="549"/>
      <c r="QJS48" s="549"/>
      <c r="QJT48" s="549"/>
      <c r="QJU48" s="549"/>
      <c r="QJV48" s="549"/>
      <c r="QJW48" s="549"/>
      <c r="QJX48" s="549"/>
      <c r="QJY48" s="549"/>
      <c r="QJZ48" s="549"/>
      <c r="QKA48" s="549"/>
      <c r="QKB48" s="549"/>
      <c r="QKC48" s="549"/>
      <c r="QKD48" s="549"/>
      <c r="QKE48" s="549"/>
      <c r="QKF48" s="549"/>
      <c r="QKG48" s="549"/>
      <c r="QKH48" s="549"/>
      <c r="QKI48" s="549"/>
      <c r="QKJ48" s="549"/>
      <c r="QKK48" s="549"/>
      <c r="QKL48" s="549"/>
      <c r="QKM48" s="549"/>
      <c r="QKN48" s="549"/>
      <c r="QKO48" s="549"/>
      <c r="QKP48" s="549"/>
      <c r="QKQ48" s="549"/>
      <c r="QKR48" s="549"/>
      <c r="QKS48" s="549"/>
      <c r="QKT48" s="549"/>
      <c r="QKU48" s="549"/>
      <c r="QKV48" s="549"/>
      <c r="QKW48" s="549"/>
      <c r="QKX48" s="549"/>
      <c r="QKY48" s="549"/>
      <c r="QKZ48" s="549"/>
      <c r="QLA48" s="549"/>
      <c r="QLB48" s="549"/>
      <c r="QLC48" s="549"/>
      <c r="QLD48" s="549"/>
      <c r="QLE48" s="549"/>
      <c r="QLF48" s="549"/>
      <c r="QLG48" s="549"/>
      <c r="QLH48" s="549"/>
      <c r="QLI48" s="549"/>
      <c r="QLJ48" s="549"/>
      <c r="QLK48" s="549"/>
      <c r="QLL48" s="549"/>
      <c r="QLM48" s="549"/>
      <c r="QLN48" s="549"/>
      <c r="QLO48" s="549"/>
      <c r="QLP48" s="549"/>
      <c r="QLQ48" s="549"/>
      <c r="QLR48" s="549"/>
      <c r="QLS48" s="549"/>
      <c r="QLT48" s="549"/>
      <c r="QLU48" s="549"/>
      <c r="QLV48" s="549"/>
      <c r="QLW48" s="549"/>
      <c r="QLX48" s="549"/>
      <c r="QLY48" s="549"/>
      <c r="QLZ48" s="549"/>
      <c r="QMA48" s="549"/>
      <c r="QMB48" s="549"/>
      <c r="QMC48" s="549"/>
      <c r="QMD48" s="549"/>
      <c r="QME48" s="549"/>
      <c r="QMF48" s="549"/>
      <c r="QMG48" s="549"/>
      <c r="QMH48" s="549"/>
      <c r="QMI48" s="549"/>
      <c r="QMJ48" s="549"/>
      <c r="QMK48" s="549"/>
      <c r="QML48" s="549"/>
      <c r="QMM48" s="549"/>
      <c r="QMN48" s="549"/>
      <c r="QMO48" s="549"/>
      <c r="QMP48" s="549"/>
      <c r="QMQ48" s="549"/>
      <c r="QMR48" s="549"/>
      <c r="QMS48" s="549"/>
      <c r="QMT48" s="549"/>
      <c r="QMU48" s="549"/>
      <c r="QMV48" s="549"/>
      <c r="QMW48" s="549"/>
      <c r="QMX48" s="549"/>
      <c r="QMY48" s="549"/>
      <c r="QMZ48" s="549"/>
      <c r="QNA48" s="549"/>
      <c r="QNB48" s="549"/>
      <c r="QNC48" s="549"/>
      <c r="QND48" s="549"/>
      <c r="QNE48" s="549"/>
      <c r="QNF48" s="549"/>
      <c r="QNG48" s="549"/>
      <c r="QNH48" s="549"/>
      <c r="QNI48" s="549"/>
      <c r="QNJ48" s="549"/>
      <c r="QNK48" s="549"/>
      <c r="QNL48" s="549"/>
      <c r="QNM48" s="549"/>
      <c r="QNN48" s="549"/>
      <c r="QNO48" s="549"/>
      <c r="QNP48" s="549"/>
      <c r="QNQ48" s="549"/>
      <c r="QNR48" s="549"/>
      <c r="QNS48" s="549"/>
      <c r="QNT48" s="549"/>
      <c r="QNU48" s="549"/>
      <c r="QNV48" s="549"/>
      <c r="QNW48" s="549"/>
      <c r="QNX48" s="549"/>
      <c r="QNY48" s="549"/>
      <c r="QNZ48" s="549"/>
      <c r="QOA48" s="549"/>
      <c r="QOB48" s="549"/>
      <c r="QOC48" s="549"/>
      <c r="QOD48" s="549"/>
      <c r="QOE48" s="549"/>
      <c r="QOF48" s="549"/>
      <c r="QOG48" s="549"/>
      <c r="QOH48" s="549"/>
      <c r="QOI48" s="549"/>
      <c r="QOJ48" s="549"/>
      <c r="QOK48" s="549"/>
      <c r="QOL48" s="549"/>
      <c r="QOM48" s="549"/>
      <c r="QON48" s="549"/>
      <c r="QOO48" s="549"/>
      <c r="QOP48" s="549"/>
      <c r="QOQ48" s="549"/>
      <c r="QOR48" s="549"/>
      <c r="QOS48" s="549"/>
      <c r="QOT48" s="549"/>
      <c r="QOU48" s="549"/>
      <c r="QOV48" s="549"/>
      <c r="QOW48" s="549"/>
      <c r="QOX48" s="549"/>
      <c r="QOY48" s="549"/>
      <c r="QOZ48" s="549"/>
      <c r="QPA48" s="549"/>
      <c r="QPB48" s="549"/>
      <c r="QPC48" s="549"/>
      <c r="QPD48" s="549"/>
      <c r="QPE48" s="549"/>
      <c r="QPF48" s="549"/>
      <c r="QPG48" s="549"/>
      <c r="QPH48" s="549"/>
      <c r="QPI48" s="549"/>
      <c r="QPJ48" s="549"/>
      <c r="QPK48" s="549"/>
      <c r="QPL48" s="549"/>
      <c r="QPM48" s="549"/>
      <c r="QPN48" s="549"/>
      <c r="QPO48" s="549"/>
      <c r="QPP48" s="549"/>
      <c r="QPQ48" s="549"/>
      <c r="QPR48" s="549"/>
      <c r="QPS48" s="549"/>
      <c r="QPT48" s="549"/>
      <c r="QPU48" s="549"/>
      <c r="QPV48" s="549"/>
      <c r="QPW48" s="549"/>
      <c r="QPX48" s="549"/>
      <c r="QPY48" s="549"/>
      <c r="QPZ48" s="549"/>
      <c r="QQA48" s="549"/>
      <c r="QQB48" s="549"/>
      <c r="QQC48" s="549"/>
      <c r="QQD48" s="549"/>
      <c r="QQE48" s="549"/>
      <c r="QQF48" s="549"/>
      <c r="QQG48" s="549"/>
      <c r="QQH48" s="549"/>
      <c r="QQI48" s="549"/>
      <c r="QQJ48" s="549"/>
      <c r="QQK48" s="549"/>
      <c r="QQL48" s="549"/>
      <c r="QQM48" s="549"/>
      <c r="QQN48" s="549"/>
      <c r="QQO48" s="549"/>
      <c r="QQP48" s="549"/>
      <c r="QQQ48" s="549"/>
      <c r="QQR48" s="549"/>
      <c r="QQS48" s="549"/>
      <c r="QQT48" s="549"/>
      <c r="QQU48" s="549"/>
      <c r="QQV48" s="549"/>
      <c r="QQW48" s="549"/>
      <c r="QQX48" s="549"/>
      <c r="QQY48" s="549"/>
      <c r="QQZ48" s="549"/>
      <c r="QRA48" s="549"/>
      <c r="QRB48" s="549"/>
      <c r="QRC48" s="549"/>
      <c r="QRD48" s="549"/>
      <c r="QRE48" s="549"/>
      <c r="QRF48" s="549"/>
      <c r="QRG48" s="549"/>
      <c r="QRH48" s="549"/>
      <c r="QRI48" s="549"/>
      <c r="QRJ48" s="549"/>
      <c r="QRK48" s="549"/>
      <c r="QRL48" s="549"/>
      <c r="QRM48" s="549"/>
      <c r="QRN48" s="549"/>
      <c r="QRO48" s="549"/>
      <c r="QRP48" s="549"/>
      <c r="QRQ48" s="549"/>
      <c r="QRR48" s="549"/>
      <c r="QRS48" s="549"/>
      <c r="QRT48" s="549"/>
      <c r="QRU48" s="549"/>
      <c r="QRV48" s="549"/>
      <c r="QRW48" s="549"/>
      <c r="QRX48" s="549"/>
      <c r="QRY48" s="549"/>
      <c r="QRZ48" s="549"/>
      <c r="QSA48" s="549"/>
      <c r="QSB48" s="549"/>
      <c r="QSC48" s="549"/>
      <c r="QSD48" s="549"/>
      <c r="QSE48" s="549"/>
      <c r="QSF48" s="549"/>
      <c r="QSG48" s="549"/>
      <c r="QSH48" s="549"/>
      <c r="QSI48" s="549"/>
      <c r="QSJ48" s="549"/>
      <c r="QSK48" s="549"/>
      <c r="QSL48" s="549"/>
      <c r="QSM48" s="549"/>
      <c r="QSN48" s="549"/>
      <c r="QSO48" s="549"/>
      <c r="QSP48" s="549"/>
      <c r="QSQ48" s="549"/>
      <c r="QSR48" s="549"/>
      <c r="QSS48" s="549"/>
      <c r="QST48" s="549"/>
      <c r="QSU48" s="549"/>
      <c r="QSV48" s="549"/>
      <c r="QSW48" s="549"/>
      <c r="QSX48" s="549"/>
      <c r="QSY48" s="549"/>
      <c r="QSZ48" s="549"/>
      <c r="QTA48" s="549"/>
      <c r="QTB48" s="549"/>
      <c r="QTC48" s="549"/>
      <c r="QTD48" s="549"/>
      <c r="QTE48" s="549"/>
      <c r="QTF48" s="549"/>
      <c r="QTG48" s="549"/>
      <c r="QTH48" s="549"/>
      <c r="QTI48" s="549"/>
      <c r="QTJ48" s="549"/>
      <c r="QTK48" s="549"/>
      <c r="QTL48" s="549"/>
      <c r="QTM48" s="549"/>
      <c r="QTN48" s="549"/>
      <c r="QTO48" s="549"/>
      <c r="QTP48" s="549"/>
      <c r="QTQ48" s="549"/>
      <c r="QTR48" s="549"/>
      <c r="QTS48" s="549"/>
      <c r="QTT48" s="549"/>
      <c r="QTU48" s="549"/>
      <c r="QTV48" s="549"/>
      <c r="QTW48" s="549"/>
      <c r="QTX48" s="549"/>
      <c r="QTY48" s="549"/>
      <c r="QTZ48" s="549"/>
      <c r="QUA48" s="549"/>
      <c r="QUB48" s="549"/>
      <c r="QUC48" s="549"/>
      <c r="QUD48" s="549"/>
      <c r="QUE48" s="549"/>
      <c r="QUF48" s="549"/>
      <c r="QUG48" s="549"/>
      <c r="QUH48" s="549"/>
      <c r="QUI48" s="549"/>
      <c r="QUJ48" s="549"/>
      <c r="QUK48" s="549"/>
      <c r="QUL48" s="549"/>
      <c r="QUM48" s="549"/>
      <c r="QUN48" s="549"/>
      <c r="QUO48" s="549"/>
      <c r="QUP48" s="549"/>
      <c r="QUQ48" s="549"/>
      <c r="QUR48" s="549"/>
      <c r="QUS48" s="549"/>
      <c r="QUT48" s="549"/>
      <c r="QUU48" s="549"/>
      <c r="QUV48" s="549"/>
      <c r="QUW48" s="549"/>
      <c r="QUX48" s="549"/>
      <c r="QUY48" s="549"/>
      <c r="QUZ48" s="549"/>
      <c r="QVA48" s="549"/>
      <c r="QVB48" s="549"/>
      <c r="QVC48" s="549"/>
      <c r="QVD48" s="549"/>
      <c r="QVE48" s="549"/>
      <c r="QVF48" s="549"/>
      <c r="QVG48" s="549"/>
      <c r="QVH48" s="549"/>
      <c r="QVI48" s="549"/>
      <c r="QVJ48" s="549"/>
      <c r="QVK48" s="549"/>
      <c r="QVL48" s="549"/>
      <c r="QVM48" s="549"/>
      <c r="QVN48" s="549"/>
      <c r="QVO48" s="549"/>
      <c r="QVP48" s="549"/>
      <c r="QVQ48" s="549"/>
      <c r="QVR48" s="549"/>
      <c r="QVS48" s="549"/>
      <c r="QVT48" s="549"/>
      <c r="QVU48" s="549"/>
      <c r="QVV48" s="549"/>
      <c r="QVW48" s="549"/>
      <c r="QVX48" s="549"/>
      <c r="QVY48" s="549"/>
      <c r="QVZ48" s="549"/>
      <c r="QWA48" s="549"/>
      <c r="QWB48" s="549"/>
      <c r="QWC48" s="549"/>
      <c r="QWD48" s="549"/>
      <c r="QWE48" s="549"/>
      <c r="QWF48" s="549"/>
      <c r="QWG48" s="549"/>
      <c r="QWH48" s="549"/>
      <c r="QWI48" s="549"/>
      <c r="QWJ48" s="549"/>
      <c r="QWK48" s="549"/>
      <c r="QWL48" s="549"/>
      <c r="QWM48" s="549"/>
      <c r="QWN48" s="549"/>
      <c r="QWO48" s="549"/>
      <c r="QWP48" s="549"/>
      <c r="QWQ48" s="549"/>
      <c r="QWR48" s="549"/>
      <c r="QWS48" s="549"/>
      <c r="QWT48" s="549"/>
      <c r="QWU48" s="549"/>
      <c r="QWV48" s="549"/>
      <c r="QWW48" s="549"/>
      <c r="QWX48" s="549"/>
      <c r="QWY48" s="549"/>
      <c r="QWZ48" s="549"/>
      <c r="QXA48" s="549"/>
      <c r="QXB48" s="549"/>
      <c r="QXC48" s="549"/>
      <c r="QXD48" s="549"/>
      <c r="QXE48" s="549"/>
      <c r="QXF48" s="549"/>
      <c r="QXG48" s="549"/>
      <c r="QXH48" s="549"/>
      <c r="QXI48" s="549"/>
      <c r="QXJ48" s="549"/>
      <c r="QXK48" s="549"/>
      <c r="QXL48" s="549"/>
      <c r="QXM48" s="549"/>
      <c r="QXN48" s="549"/>
      <c r="QXO48" s="549"/>
      <c r="QXP48" s="549"/>
      <c r="QXQ48" s="549"/>
      <c r="QXR48" s="549"/>
      <c r="QXS48" s="549"/>
      <c r="QXT48" s="549"/>
      <c r="QXU48" s="549"/>
      <c r="QXV48" s="549"/>
      <c r="QXW48" s="549"/>
      <c r="QXX48" s="549"/>
      <c r="QXY48" s="549"/>
      <c r="QXZ48" s="549"/>
      <c r="QYA48" s="549"/>
      <c r="QYB48" s="549"/>
      <c r="QYC48" s="549"/>
      <c r="QYD48" s="549"/>
      <c r="QYE48" s="549"/>
      <c r="QYF48" s="549"/>
      <c r="QYG48" s="549"/>
      <c r="QYH48" s="549"/>
      <c r="QYI48" s="549"/>
      <c r="QYJ48" s="549"/>
      <c r="QYK48" s="549"/>
      <c r="QYL48" s="549"/>
      <c r="QYM48" s="549"/>
      <c r="QYN48" s="549"/>
      <c r="QYO48" s="549"/>
      <c r="QYP48" s="549"/>
      <c r="QYQ48" s="549"/>
      <c r="QYR48" s="549"/>
      <c r="QYS48" s="549"/>
      <c r="QYT48" s="549"/>
      <c r="QYU48" s="549"/>
      <c r="QYV48" s="549"/>
      <c r="QYW48" s="549"/>
      <c r="QYX48" s="549"/>
      <c r="QYY48" s="549"/>
      <c r="QYZ48" s="549"/>
      <c r="QZA48" s="549"/>
      <c r="QZB48" s="549"/>
      <c r="QZC48" s="549"/>
      <c r="QZD48" s="549"/>
      <c r="QZE48" s="549"/>
      <c r="QZF48" s="549"/>
      <c r="QZG48" s="549"/>
      <c r="QZH48" s="549"/>
      <c r="QZI48" s="549"/>
      <c r="QZJ48" s="549"/>
      <c r="QZK48" s="549"/>
      <c r="QZL48" s="549"/>
      <c r="QZM48" s="549"/>
      <c r="QZN48" s="549"/>
      <c r="QZO48" s="549"/>
      <c r="QZP48" s="549"/>
      <c r="QZQ48" s="549"/>
      <c r="QZR48" s="549"/>
      <c r="QZS48" s="549"/>
      <c r="QZT48" s="549"/>
      <c r="QZU48" s="549"/>
      <c r="QZV48" s="549"/>
      <c r="QZW48" s="549"/>
      <c r="QZX48" s="549"/>
      <c r="QZY48" s="549"/>
      <c r="QZZ48" s="549"/>
      <c r="RAA48" s="549"/>
      <c r="RAB48" s="549"/>
      <c r="RAC48" s="549"/>
      <c r="RAD48" s="549"/>
      <c r="RAE48" s="549"/>
      <c r="RAF48" s="549"/>
      <c r="RAG48" s="549"/>
      <c r="RAH48" s="549"/>
      <c r="RAI48" s="549"/>
      <c r="RAJ48" s="549"/>
      <c r="RAK48" s="549"/>
      <c r="RAL48" s="549"/>
      <c r="RAM48" s="549"/>
      <c r="RAN48" s="549"/>
      <c r="RAO48" s="549"/>
      <c r="RAP48" s="549"/>
      <c r="RAQ48" s="549"/>
      <c r="RAR48" s="549"/>
      <c r="RAS48" s="549"/>
      <c r="RAT48" s="549"/>
      <c r="RAU48" s="549"/>
      <c r="RAV48" s="549"/>
      <c r="RAW48" s="549"/>
      <c r="RAX48" s="549"/>
      <c r="RAY48" s="549"/>
      <c r="RAZ48" s="549"/>
      <c r="RBA48" s="549"/>
      <c r="RBB48" s="549"/>
      <c r="RBC48" s="549"/>
      <c r="RBD48" s="549"/>
      <c r="RBE48" s="549"/>
      <c r="RBF48" s="549"/>
      <c r="RBG48" s="549"/>
      <c r="RBH48" s="549"/>
      <c r="RBI48" s="549"/>
      <c r="RBJ48" s="549"/>
      <c r="RBK48" s="549"/>
      <c r="RBL48" s="549"/>
      <c r="RBM48" s="549"/>
      <c r="RBN48" s="549"/>
      <c r="RBO48" s="549"/>
      <c r="RBP48" s="549"/>
      <c r="RBQ48" s="549"/>
      <c r="RBR48" s="549"/>
      <c r="RBS48" s="549"/>
      <c r="RBT48" s="549"/>
      <c r="RBU48" s="549"/>
      <c r="RBV48" s="549"/>
      <c r="RBW48" s="549"/>
      <c r="RBX48" s="549"/>
      <c r="RBY48" s="549"/>
      <c r="RBZ48" s="549"/>
      <c r="RCA48" s="549"/>
      <c r="RCB48" s="549"/>
      <c r="RCC48" s="549"/>
      <c r="RCD48" s="549"/>
      <c r="RCE48" s="549"/>
      <c r="RCF48" s="549"/>
      <c r="RCG48" s="549"/>
      <c r="RCH48" s="549"/>
      <c r="RCI48" s="549"/>
      <c r="RCJ48" s="549"/>
      <c r="RCK48" s="549"/>
      <c r="RCL48" s="549"/>
      <c r="RCM48" s="549"/>
      <c r="RCN48" s="549"/>
      <c r="RCO48" s="549"/>
      <c r="RCP48" s="549"/>
      <c r="RCQ48" s="549"/>
      <c r="RCR48" s="549"/>
      <c r="RCS48" s="549"/>
      <c r="RCT48" s="549"/>
      <c r="RCU48" s="549"/>
      <c r="RCV48" s="549"/>
      <c r="RCW48" s="549"/>
      <c r="RCX48" s="549"/>
      <c r="RCY48" s="549"/>
      <c r="RCZ48" s="549"/>
      <c r="RDA48" s="549"/>
      <c r="RDB48" s="549"/>
      <c r="RDC48" s="549"/>
      <c r="RDD48" s="549"/>
      <c r="RDE48" s="549"/>
      <c r="RDF48" s="549"/>
      <c r="RDG48" s="549"/>
      <c r="RDH48" s="549"/>
      <c r="RDI48" s="549"/>
      <c r="RDJ48" s="549"/>
      <c r="RDK48" s="549"/>
      <c r="RDL48" s="549"/>
      <c r="RDM48" s="549"/>
      <c r="RDN48" s="549"/>
      <c r="RDO48" s="549"/>
      <c r="RDP48" s="549"/>
      <c r="RDQ48" s="549"/>
      <c r="RDR48" s="549"/>
      <c r="RDS48" s="549"/>
      <c r="RDT48" s="549"/>
      <c r="RDU48" s="549"/>
      <c r="RDV48" s="549"/>
      <c r="RDW48" s="549"/>
      <c r="RDX48" s="549"/>
      <c r="RDY48" s="549"/>
      <c r="RDZ48" s="549"/>
      <c r="REA48" s="549"/>
      <c r="REB48" s="549"/>
      <c r="REC48" s="549"/>
      <c r="RED48" s="549"/>
      <c r="REE48" s="549"/>
      <c r="REF48" s="549"/>
      <c r="REG48" s="549"/>
      <c r="REH48" s="549"/>
      <c r="REI48" s="549"/>
      <c r="REJ48" s="549"/>
      <c r="REK48" s="549"/>
      <c r="REL48" s="549"/>
      <c r="REM48" s="549"/>
      <c r="REN48" s="549"/>
      <c r="REO48" s="549"/>
      <c r="REP48" s="549"/>
      <c r="REQ48" s="549"/>
      <c r="RER48" s="549"/>
      <c r="RES48" s="549"/>
      <c r="RET48" s="549"/>
      <c r="REU48" s="549"/>
      <c r="REV48" s="549"/>
      <c r="REW48" s="549"/>
      <c r="REX48" s="549"/>
      <c r="REY48" s="549"/>
      <c r="REZ48" s="549"/>
      <c r="RFA48" s="549"/>
      <c r="RFB48" s="549"/>
      <c r="RFC48" s="549"/>
      <c r="RFD48" s="549"/>
      <c r="RFE48" s="549"/>
      <c r="RFF48" s="549"/>
      <c r="RFG48" s="549"/>
      <c r="RFH48" s="549"/>
      <c r="RFI48" s="549"/>
      <c r="RFJ48" s="549"/>
      <c r="RFK48" s="549"/>
      <c r="RFL48" s="549"/>
      <c r="RFM48" s="549"/>
      <c r="RFN48" s="549"/>
      <c r="RFO48" s="549"/>
      <c r="RFP48" s="549"/>
      <c r="RFQ48" s="549"/>
      <c r="RFR48" s="549"/>
      <c r="RFS48" s="549"/>
      <c r="RFT48" s="549"/>
      <c r="RFU48" s="549"/>
      <c r="RFV48" s="549"/>
      <c r="RFW48" s="549"/>
      <c r="RFX48" s="549"/>
      <c r="RFY48" s="549"/>
      <c r="RFZ48" s="549"/>
      <c r="RGA48" s="549"/>
      <c r="RGB48" s="549"/>
      <c r="RGC48" s="549"/>
      <c r="RGD48" s="549"/>
      <c r="RGE48" s="549"/>
      <c r="RGF48" s="549"/>
      <c r="RGG48" s="549"/>
      <c r="RGH48" s="549"/>
      <c r="RGI48" s="549"/>
      <c r="RGJ48" s="549"/>
      <c r="RGK48" s="549"/>
      <c r="RGL48" s="549"/>
      <c r="RGM48" s="549"/>
      <c r="RGN48" s="549"/>
      <c r="RGO48" s="549"/>
      <c r="RGP48" s="549"/>
      <c r="RGQ48" s="549"/>
      <c r="RGR48" s="549"/>
      <c r="RGS48" s="549"/>
      <c r="RGT48" s="549"/>
      <c r="RGU48" s="549"/>
      <c r="RGV48" s="549"/>
      <c r="RGW48" s="549"/>
      <c r="RGX48" s="549"/>
      <c r="RGY48" s="549"/>
      <c r="RGZ48" s="549"/>
      <c r="RHA48" s="549"/>
      <c r="RHB48" s="549"/>
      <c r="RHC48" s="549"/>
      <c r="RHD48" s="549"/>
      <c r="RHE48" s="549"/>
      <c r="RHF48" s="549"/>
      <c r="RHG48" s="549"/>
      <c r="RHH48" s="549"/>
      <c r="RHI48" s="549"/>
      <c r="RHJ48" s="549"/>
      <c r="RHK48" s="549"/>
      <c r="RHL48" s="549"/>
      <c r="RHM48" s="549"/>
      <c r="RHN48" s="549"/>
      <c r="RHO48" s="549"/>
      <c r="RHP48" s="549"/>
      <c r="RHQ48" s="549"/>
      <c r="RHR48" s="549"/>
      <c r="RHS48" s="549"/>
      <c r="RHT48" s="549"/>
      <c r="RHU48" s="549"/>
      <c r="RHV48" s="549"/>
      <c r="RHW48" s="549"/>
      <c r="RHX48" s="549"/>
      <c r="RHY48" s="549"/>
      <c r="RHZ48" s="549"/>
      <c r="RIA48" s="549"/>
      <c r="RIB48" s="549"/>
      <c r="RIC48" s="549"/>
      <c r="RID48" s="549"/>
      <c r="RIE48" s="549"/>
      <c r="RIF48" s="549"/>
      <c r="RIG48" s="549"/>
      <c r="RIH48" s="549"/>
      <c r="RII48" s="549"/>
      <c r="RIJ48" s="549"/>
      <c r="RIK48" s="549"/>
      <c r="RIL48" s="549"/>
      <c r="RIM48" s="549"/>
      <c r="RIN48" s="549"/>
      <c r="RIO48" s="549"/>
      <c r="RIP48" s="549"/>
      <c r="RIQ48" s="549"/>
      <c r="RIR48" s="549"/>
      <c r="RIS48" s="549"/>
      <c r="RIT48" s="549"/>
      <c r="RIU48" s="549"/>
      <c r="RIV48" s="549"/>
      <c r="RIW48" s="549"/>
      <c r="RIX48" s="549"/>
      <c r="RIY48" s="549"/>
      <c r="RIZ48" s="549"/>
      <c r="RJA48" s="549"/>
      <c r="RJB48" s="549"/>
      <c r="RJC48" s="549"/>
      <c r="RJD48" s="549"/>
      <c r="RJE48" s="549"/>
      <c r="RJF48" s="549"/>
      <c r="RJG48" s="549"/>
      <c r="RJH48" s="549"/>
      <c r="RJI48" s="549"/>
      <c r="RJJ48" s="549"/>
      <c r="RJK48" s="549"/>
      <c r="RJL48" s="549"/>
      <c r="RJM48" s="549"/>
      <c r="RJN48" s="549"/>
      <c r="RJO48" s="549"/>
      <c r="RJP48" s="549"/>
      <c r="RJQ48" s="549"/>
      <c r="RJR48" s="549"/>
      <c r="RJS48" s="549"/>
      <c r="RJT48" s="549"/>
      <c r="RJU48" s="549"/>
      <c r="RJV48" s="549"/>
      <c r="RJW48" s="549"/>
      <c r="RJX48" s="549"/>
      <c r="RJY48" s="549"/>
      <c r="RJZ48" s="549"/>
      <c r="RKA48" s="549"/>
      <c r="RKB48" s="549"/>
      <c r="RKC48" s="549"/>
      <c r="RKD48" s="549"/>
      <c r="RKE48" s="549"/>
      <c r="RKF48" s="549"/>
      <c r="RKG48" s="549"/>
      <c r="RKH48" s="549"/>
      <c r="RKI48" s="549"/>
      <c r="RKJ48" s="549"/>
      <c r="RKK48" s="549"/>
      <c r="RKL48" s="549"/>
      <c r="RKM48" s="549"/>
      <c r="RKN48" s="549"/>
      <c r="RKO48" s="549"/>
      <c r="RKP48" s="549"/>
      <c r="RKQ48" s="549"/>
      <c r="RKR48" s="549"/>
      <c r="RKS48" s="549"/>
      <c r="RKT48" s="549"/>
      <c r="RKU48" s="549"/>
      <c r="RKV48" s="549"/>
      <c r="RKW48" s="549"/>
      <c r="RKX48" s="549"/>
      <c r="RKY48" s="549"/>
      <c r="RKZ48" s="549"/>
      <c r="RLA48" s="549"/>
      <c r="RLB48" s="549"/>
      <c r="RLC48" s="549"/>
      <c r="RLD48" s="549"/>
      <c r="RLE48" s="549"/>
      <c r="RLF48" s="549"/>
      <c r="RLG48" s="549"/>
      <c r="RLH48" s="549"/>
      <c r="RLI48" s="549"/>
      <c r="RLJ48" s="549"/>
      <c r="RLK48" s="549"/>
      <c r="RLL48" s="549"/>
      <c r="RLM48" s="549"/>
      <c r="RLN48" s="549"/>
      <c r="RLO48" s="549"/>
      <c r="RLP48" s="549"/>
      <c r="RLQ48" s="549"/>
      <c r="RLR48" s="549"/>
      <c r="RLS48" s="549"/>
      <c r="RLT48" s="549"/>
      <c r="RLU48" s="549"/>
      <c r="RLV48" s="549"/>
      <c r="RLW48" s="549"/>
      <c r="RLX48" s="549"/>
      <c r="RLY48" s="549"/>
      <c r="RLZ48" s="549"/>
      <c r="RMA48" s="549"/>
      <c r="RMB48" s="549"/>
      <c r="RMC48" s="549"/>
      <c r="RMD48" s="549"/>
      <c r="RME48" s="549"/>
      <c r="RMF48" s="549"/>
      <c r="RMG48" s="549"/>
      <c r="RMH48" s="549"/>
      <c r="RMI48" s="549"/>
      <c r="RMJ48" s="549"/>
      <c r="RMK48" s="549"/>
      <c r="RML48" s="549"/>
      <c r="RMM48" s="549"/>
      <c r="RMN48" s="549"/>
      <c r="RMO48" s="549"/>
      <c r="RMP48" s="549"/>
      <c r="RMQ48" s="549"/>
      <c r="RMR48" s="549"/>
      <c r="RMS48" s="549"/>
      <c r="RMT48" s="549"/>
      <c r="RMU48" s="549"/>
      <c r="RMV48" s="549"/>
      <c r="RMW48" s="549"/>
      <c r="RMX48" s="549"/>
      <c r="RMY48" s="549"/>
      <c r="RMZ48" s="549"/>
      <c r="RNA48" s="549"/>
      <c r="RNB48" s="549"/>
      <c r="RNC48" s="549"/>
      <c r="RND48" s="549"/>
      <c r="RNE48" s="549"/>
      <c r="RNF48" s="549"/>
      <c r="RNG48" s="549"/>
      <c r="RNH48" s="549"/>
      <c r="RNI48" s="549"/>
      <c r="RNJ48" s="549"/>
      <c r="RNK48" s="549"/>
      <c r="RNL48" s="549"/>
      <c r="RNM48" s="549"/>
      <c r="RNN48" s="549"/>
      <c r="RNO48" s="549"/>
      <c r="RNP48" s="549"/>
      <c r="RNQ48" s="549"/>
      <c r="RNR48" s="549"/>
      <c r="RNS48" s="549"/>
      <c r="RNT48" s="549"/>
      <c r="RNU48" s="549"/>
      <c r="RNV48" s="549"/>
      <c r="RNW48" s="549"/>
      <c r="RNX48" s="549"/>
      <c r="RNY48" s="549"/>
      <c r="RNZ48" s="549"/>
      <c r="ROA48" s="549"/>
      <c r="ROB48" s="549"/>
      <c r="ROC48" s="549"/>
      <c r="ROD48" s="549"/>
      <c r="ROE48" s="549"/>
      <c r="ROF48" s="549"/>
      <c r="ROG48" s="549"/>
      <c r="ROH48" s="549"/>
      <c r="ROI48" s="549"/>
      <c r="ROJ48" s="549"/>
      <c r="ROK48" s="549"/>
      <c r="ROL48" s="549"/>
      <c r="ROM48" s="549"/>
      <c r="RON48" s="549"/>
      <c r="ROO48" s="549"/>
      <c r="ROP48" s="549"/>
      <c r="ROQ48" s="549"/>
      <c r="ROR48" s="549"/>
      <c r="ROS48" s="549"/>
      <c r="ROT48" s="549"/>
      <c r="ROU48" s="549"/>
      <c r="ROV48" s="549"/>
      <c r="ROW48" s="549"/>
      <c r="ROX48" s="549"/>
      <c r="ROY48" s="549"/>
      <c r="ROZ48" s="549"/>
      <c r="RPA48" s="549"/>
      <c r="RPB48" s="549"/>
      <c r="RPC48" s="549"/>
      <c r="RPD48" s="549"/>
      <c r="RPE48" s="549"/>
      <c r="RPF48" s="549"/>
      <c r="RPG48" s="549"/>
      <c r="RPH48" s="549"/>
      <c r="RPI48" s="549"/>
      <c r="RPJ48" s="549"/>
      <c r="RPK48" s="549"/>
      <c r="RPL48" s="549"/>
      <c r="RPM48" s="549"/>
      <c r="RPN48" s="549"/>
      <c r="RPO48" s="549"/>
      <c r="RPP48" s="549"/>
      <c r="RPQ48" s="549"/>
      <c r="RPR48" s="549"/>
      <c r="RPS48" s="549"/>
      <c r="RPT48" s="549"/>
      <c r="RPU48" s="549"/>
      <c r="RPV48" s="549"/>
      <c r="RPW48" s="549"/>
      <c r="RPX48" s="549"/>
      <c r="RPY48" s="549"/>
      <c r="RPZ48" s="549"/>
      <c r="RQA48" s="549"/>
      <c r="RQB48" s="549"/>
      <c r="RQC48" s="549"/>
      <c r="RQD48" s="549"/>
      <c r="RQE48" s="549"/>
      <c r="RQF48" s="549"/>
      <c r="RQG48" s="549"/>
      <c r="RQH48" s="549"/>
      <c r="RQI48" s="549"/>
      <c r="RQJ48" s="549"/>
      <c r="RQK48" s="549"/>
      <c r="RQL48" s="549"/>
      <c r="RQM48" s="549"/>
      <c r="RQN48" s="549"/>
      <c r="RQO48" s="549"/>
      <c r="RQP48" s="549"/>
      <c r="RQQ48" s="549"/>
      <c r="RQR48" s="549"/>
      <c r="RQS48" s="549"/>
      <c r="RQT48" s="549"/>
      <c r="RQU48" s="549"/>
      <c r="RQV48" s="549"/>
      <c r="RQW48" s="549"/>
      <c r="RQX48" s="549"/>
      <c r="RQY48" s="549"/>
      <c r="RQZ48" s="549"/>
      <c r="RRA48" s="549"/>
      <c r="RRB48" s="549"/>
      <c r="RRC48" s="549"/>
      <c r="RRD48" s="549"/>
      <c r="RRE48" s="549"/>
      <c r="RRF48" s="549"/>
      <c r="RRG48" s="549"/>
      <c r="RRH48" s="549"/>
      <c r="RRI48" s="549"/>
      <c r="RRJ48" s="549"/>
      <c r="RRK48" s="549"/>
      <c r="RRL48" s="549"/>
      <c r="RRM48" s="549"/>
      <c r="RRN48" s="549"/>
      <c r="RRO48" s="549"/>
      <c r="RRP48" s="549"/>
      <c r="RRQ48" s="549"/>
      <c r="RRR48" s="549"/>
      <c r="RRS48" s="549"/>
      <c r="RRT48" s="549"/>
      <c r="RRU48" s="549"/>
      <c r="RRV48" s="549"/>
      <c r="RRW48" s="549"/>
      <c r="RRX48" s="549"/>
      <c r="RRY48" s="549"/>
      <c r="RRZ48" s="549"/>
      <c r="RSA48" s="549"/>
      <c r="RSB48" s="549"/>
      <c r="RSC48" s="549"/>
      <c r="RSD48" s="549"/>
      <c r="RSE48" s="549"/>
      <c r="RSF48" s="549"/>
      <c r="RSG48" s="549"/>
      <c r="RSH48" s="549"/>
      <c r="RSI48" s="549"/>
      <c r="RSJ48" s="549"/>
      <c r="RSK48" s="549"/>
      <c r="RSL48" s="549"/>
      <c r="RSM48" s="549"/>
      <c r="RSN48" s="549"/>
      <c r="RSO48" s="549"/>
      <c r="RSP48" s="549"/>
      <c r="RSQ48" s="549"/>
      <c r="RSR48" s="549"/>
      <c r="RSS48" s="549"/>
      <c r="RST48" s="549"/>
      <c r="RSU48" s="549"/>
      <c r="RSV48" s="549"/>
      <c r="RSW48" s="549"/>
      <c r="RSX48" s="549"/>
      <c r="RSY48" s="549"/>
      <c r="RSZ48" s="549"/>
      <c r="RTA48" s="549"/>
      <c r="RTB48" s="549"/>
      <c r="RTC48" s="549"/>
      <c r="RTD48" s="549"/>
      <c r="RTE48" s="549"/>
      <c r="RTF48" s="549"/>
      <c r="RTG48" s="549"/>
      <c r="RTH48" s="549"/>
      <c r="RTI48" s="549"/>
      <c r="RTJ48" s="549"/>
      <c r="RTK48" s="549"/>
      <c r="RTL48" s="549"/>
      <c r="RTM48" s="549"/>
      <c r="RTN48" s="549"/>
      <c r="RTO48" s="549"/>
      <c r="RTP48" s="549"/>
      <c r="RTQ48" s="549"/>
      <c r="RTR48" s="549"/>
      <c r="RTS48" s="549"/>
      <c r="RTT48" s="549"/>
      <c r="RTU48" s="549"/>
      <c r="RTV48" s="549"/>
      <c r="RTW48" s="549"/>
      <c r="RTX48" s="549"/>
      <c r="RTY48" s="549"/>
      <c r="RTZ48" s="549"/>
      <c r="RUA48" s="549"/>
      <c r="RUB48" s="549"/>
      <c r="RUC48" s="549"/>
      <c r="RUD48" s="549"/>
      <c r="RUE48" s="549"/>
      <c r="RUF48" s="549"/>
      <c r="RUG48" s="549"/>
      <c r="RUH48" s="549"/>
      <c r="RUI48" s="549"/>
      <c r="RUJ48" s="549"/>
      <c r="RUK48" s="549"/>
      <c r="RUL48" s="549"/>
      <c r="RUM48" s="549"/>
      <c r="RUN48" s="549"/>
      <c r="RUO48" s="549"/>
      <c r="RUP48" s="549"/>
      <c r="RUQ48" s="549"/>
      <c r="RUR48" s="549"/>
      <c r="RUS48" s="549"/>
      <c r="RUT48" s="549"/>
      <c r="RUU48" s="549"/>
      <c r="RUV48" s="549"/>
      <c r="RUW48" s="549"/>
      <c r="RUX48" s="549"/>
      <c r="RUY48" s="549"/>
      <c r="RUZ48" s="549"/>
      <c r="RVA48" s="549"/>
      <c r="RVB48" s="549"/>
      <c r="RVC48" s="549"/>
      <c r="RVD48" s="549"/>
      <c r="RVE48" s="549"/>
      <c r="RVF48" s="549"/>
      <c r="RVG48" s="549"/>
      <c r="RVH48" s="549"/>
      <c r="RVI48" s="549"/>
      <c r="RVJ48" s="549"/>
      <c r="RVK48" s="549"/>
      <c r="RVL48" s="549"/>
      <c r="RVM48" s="549"/>
      <c r="RVN48" s="549"/>
      <c r="RVO48" s="549"/>
      <c r="RVP48" s="549"/>
      <c r="RVQ48" s="549"/>
      <c r="RVR48" s="549"/>
      <c r="RVS48" s="549"/>
      <c r="RVT48" s="549"/>
      <c r="RVU48" s="549"/>
      <c r="RVV48" s="549"/>
      <c r="RVW48" s="549"/>
      <c r="RVX48" s="549"/>
      <c r="RVY48" s="549"/>
      <c r="RVZ48" s="549"/>
      <c r="RWA48" s="549"/>
      <c r="RWB48" s="549"/>
      <c r="RWC48" s="549"/>
      <c r="RWD48" s="549"/>
      <c r="RWE48" s="549"/>
      <c r="RWF48" s="549"/>
      <c r="RWG48" s="549"/>
      <c r="RWH48" s="549"/>
      <c r="RWI48" s="549"/>
      <c r="RWJ48" s="549"/>
      <c r="RWK48" s="549"/>
      <c r="RWL48" s="549"/>
      <c r="RWM48" s="549"/>
      <c r="RWN48" s="549"/>
      <c r="RWO48" s="549"/>
      <c r="RWP48" s="549"/>
      <c r="RWQ48" s="549"/>
      <c r="RWR48" s="549"/>
      <c r="RWS48" s="549"/>
      <c r="RWT48" s="549"/>
      <c r="RWU48" s="549"/>
      <c r="RWV48" s="549"/>
      <c r="RWW48" s="549"/>
      <c r="RWX48" s="549"/>
      <c r="RWY48" s="549"/>
      <c r="RWZ48" s="549"/>
      <c r="RXA48" s="549"/>
      <c r="RXB48" s="549"/>
      <c r="RXC48" s="549"/>
      <c r="RXD48" s="549"/>
      <c r="RXE48" s="549"/>
      <c r="RXF48" s="549"/>
      <c r="RXG48" s="549"/>
      <c r="RXH48" s="549"/>
      <c r="RXI48" s="549"/>
      <c r="RXJ48" s="549"/>
      <c r="RXK48" s="549"/>
      <c r="RXL48" s="549"/>
      <c r="RXM48" s="549"/>
      <c r="RXN48" s="549"/>
      <c r="RXO48" s="549"/>
      <c r="RXP48" s="549"/>
      <c r="RXQ48" s="549"/>
      <c r="RXR48" s="549"/>
      <c r="RXS48" s="549"/>
      <c r="RXT48" s="549"/>
      <c r="RXU48" s="549"/>
      <c r="RXV48" s="549"/>
      <c r="RXW48" s="549"/>
      <c r="RXX48" s="549"/>
      <c r="RXY48" s="549"/>
      <c r="RXZ48" s="549"/>
      <c r="RYA48" s="549"/>
      <c r="RYB48" s="549"/>
      <c r="RYC48" s="549"/>
      <c r="RYD48" s="549"/>
      <c r="RYE48" s="549"/>
      <c r="RYF48" s="549"/>
      <c r="RYG48" s="549"/>
      <c r="RYH48" s="549"/>
      <c r="RYI48" s="549"/>
      <c r="RYJ48" s="549"/>
      <c r="RYK48" s="549"/>
      <c r="RYL48" s="549"/>
      <c r="RYM48" s="549"/>
      <c r="RYN48" s="549"/>
      <c r="RYO48" s="549"/>
      <c r="RYP48" s="549"/>
      <c r="RYQ48" s="549"/>
      <c r="RYR48" s="549"/>
      <c r="RYS48" s="549"/>
      <c r="RYT48" s="549"/>
      <c r="RYU48" s="549"/>
      <c r="RYV48" s="549"/>
      <c r="RYW48" s="549"/>
      <c r="RYX48" s="549"/>
      <c r="RYY48" s="549"/>
      <c r="RYZ48" s="549"/>
      <c r="RZA48" s="549"/>
      <c r="RZB48" s="549"/>
      <c r="RZC48" s="549"/>
      <c r="RZD48" s="549"/>
      <c r="RZE48" s="549"/>
      <c r="RZF48" s="549"/>
      <c r="RZG48" s="549"/>
      <c r="RZH48" s="549"/>
      <c r="RZI48" s="549"/>
      <c r="RZJ48" s="549"/>
      <c r="RZK48" s="549"/>
      <c r="RZL48" s="549"/>
      <c r="RZM48" s="549"/>
      <c r="RZN48" s="549"/>
      <c r="RZO48" s="549"/>
      <c r="RZP48" s="549"/>
      <c r="RZQ48" s="549"/>
      <c r="RZR48" s="549"/>
      <c r="RZS48" s="549"/>
      <c r="RZT48" s="549"/>
      <c r="RZU48" s="549"/>
      <c r="RZV48" s="549"/>
      <c r="RZW48" s="549"/>
      <c r="RZX48" s="549"/>
      <c r="RZY48" s="549"/>
      <c r="RZZ48" s="549"/>
      <c r="SAA48" s="549"/>
      <c r="SAB48" s="549"/>
      <c r="SAC48" s="549"/>
      <c r="SAD48" s="549"/>
      <c r="SAE48" s="549"/>
      <c r="SAF48" s="549"/>
      <c r="SAG48" s="549"/>
      <c r="SAH48" s="549"/>
      <c r="SAI48" s="549"/>
      <c r="SAJ48" s="549"/>
      <c r="SAK48" s="549"/>
      <c r="SAL48" s="549"/>
      <c r="SAM48" s="549"/>
      <c r="SAN48" s="549"/>
      <c r="SAO48" s="549"/>
      <c r="SAP48" s="549"/>
      <c r="SAQ48" s="549"/>
      <c r="SAR48" s="549"/>
      <c r="SAS48" s="549"/>
      <c r="SAT48" s="549"/>
      <c r="SAU48" s="549"/>
      <c r="SAV48" s="549"/>
      <c r="SAW48" s="549"/>
      <c r="SAX48" s="549"/>
      <c r="SAY48" s="549"/>
      <c r="SAZ48" s="549"/>
      <c r="SBA48" s="549"/>
      <c r="SBB48" s="549"/>
      <c r="SBC48" s="549"/>
      <c r="SBD48" s="549"/>
      <c r="SBE48" s="549"/>
      <c r="SBF48" s="549"/>
      <c r="SBG48" s="549"/>
      <c r="SBH48" s="549"/>
      <c r="SBI48" s="549"/>
      <c r="SBJ48" s="549"/>
      <c r="SBK48" s="549"/>
      <c r="SBL48" s="549"/>
      <c r="SBM48" s="549"/>
      <c r="SBN48" s="549"/>
      <c r="SBO48" s="549"/>
      <c r="SBP48" s="549"/>
      <c r="SBQ48" s="549"/>
      <c r="SBR48" s="549"/>
      <c r="SBS48" s="549"/>
      <c r="SBT48" s="549"/>
      <c r="SBU48" s="549"/>
      <c r="SBV48" s="549"/>
      <c r="SBW48" s="549"/>
      <c r="SBX48" s="549"/>
      <c r="SBY48" s="549"/>
      <c r="SBZ48" s="549"/>
      <c r="SCA48" s="549"/>
      <c r="SCB48" s="549"/>
      <c r="SCC48" s="549"/>
      <c r="SCD48" s="549"/>
      <c r="SCE48" s="549"/>
      <c r="SCF48" s="549"/>
      <c r="SCG48" s="549"/>
      <c r="SCH48" s="549"/>
      <c r="SCI48" s="549"/>
      <c r="SCJ48" s="549"/>
      <c r="SCK48" s="549"/>
      <c r="SCL48" s="549"/>
      <c r="SCM48" s="549"/>
      <c r="SCN48" s="549"/>
      <c r="SCO48" s="549"/>
      <c r="SCP48" s="549"/>
      <c r="SCQ48" s="549"/>
      <c r="SCR48" s="549"/>
      <c r="SCS48" s="549"/>
      <c r="SCT48" s="549"/>
      <c r="SCU48" s="549"/>
      <c r="SCV48" s="549"/>
      <c r="SCW48" s="549"/>
      <c r="SCX48" s="549"/>
      <c r="SCY48" s="549"/>
      <c r="SCZ48" s="549"/>
      <c r="SDA48" s="549"/>
      <c r="SDB48" s="549"/>
      <c r="SDC48" s="549"/>
      <c r="SDD48" s="549"/>
      <c r="SDE48" s="549"/>
      <c r="SDF48" s="549"/>
      <c r="SDG48" s="549"/>
      <c r="SDH48" s="549"/>
      <c r="SDI48" s="549"/>
      <c r="SDJ48" s="549"/>
      <c r="SDK48" s="549"/>
      <c r="SDL48" s="549"/>
      <c r="SDM48" s="549"/>
      <c r="SDN48" s="549"/>
      <c r="SDO48" s="549"/>
      <c r="SDP48" s="549"/>
      <c r="SDQ48" s="549"/>
      <c r="SDR48" s="549"/>
      <c r="SDS48" s="549"/>
      <c r="SDT48" s="549"/>
      <c r="SDU48" s="549"/>
      <c r="SDV48" s="549"/>
      <c r="SDW48" s="549"/>
      <c r="SDX48" s="549"/>
      <c r="SDY48" s="549"/>
      <c r="SDZ48" s="549"/>
      <c r="SEA48" s="549"/>
      <c r="SEB48" s="549"/>
      <c r="SEC48" s="549"/>
      <c r="SED48" s="549"/>
      <c r="SEE48" s="549"/>
      <c r="SEF48" s="549"/>
      <c r="SEG48" s="549"/>
      <c r="SEH48" s="549"/>
      <c r="SEI48" s="549"/>
      <c r="SEJ48" s="549"/>
      <c r="SEK48" s="549"/>
      <c r="SEL48" s="549"/>
      <c r="SEM48" s="549"/>
      <c r="SEN48" s="549"/>
      <c r="SEO48" s="549"/>
      <c r="SEP48" s="549"/>
      <c r="SEQ48" s="549"/>
      <c r="SER48" s="549"/>
      <c r="SES48" s="549"/>
      <c r="SET48" s="549"/>
      <c r="SEU48" s="549"/>
      <c r="SEV48" s="549"/>
      <c r="SEW48" s="549"/>
      <c r="SEX48" s="549"/>
      <c r="SEY48" s="549"/>
      <c r="SEZ48" s="549"/>
      <c r="SFA48" s="549"/>
      <c r="SFB48" s="549"/>
      <c r="SFC48" s="549"/>
      <c r="SFD48" s="549"/>
      <c r="SFE48" s="549"/>
      <c r="SFF48" s="549"/>
      <c r="SFG48" s="549"/>
      <c r="SFH48" s="549"/>
      <c r="SFI48" s="549"/>
      <c r="SFJ48" s="549"/>
      <c r="SFK48" s="549"/>
      <c r="SFL48" s="549"/>
      <c r="SFM48" s="549"/>
      <c r="SFN48" s="549"/>
      <c r="SFO48" s="549"/>
      <c r="SFP48" s="549"/>
      <c r="SFQ48" s="549"/>
      <c r="SFR48" s="549"/>
      <c r="SFS48" s="549"/>
      <c r="SFT48" s="549"/>
      <c r="SFU48" s="549"/>
      <c r="SFV48" s="549"/>
      <c r="SFW48" s="549"/>
      <c r="SFX48" s="549"/>
      <c r="SFY48" s="549"/>
      <c r="SFZ48" s="549"/>
      <c r="SGA48" s="549"/>
      <c r="SGB48" s="549"/>
      <c r="SGC48" s="549"/>
      <c r="SGD48" s="549"/>
      <c r="SGE48" s="549"/>
      <c r="SGF48" s="549"/>
      <c r="SGG48" s="549"/>
      <c r="SGH48" s="549"/>
      <c r="SGI48" s="549"/>
      <c r="SGJ48" s="549"/>
      <c r="SGK48" s="549"/>
      <c r="SGL48" s="549"/>
      <c r="SGM48" s="549"/>
      <c r="SGN48" s="549"/>
      <c r="SGO48" s="549"/>
      <c r="SGP48" s="549"/>
      <c r="SGQ48" s="549"/>
      <c r="SGR48" s="549"/>
      <c r="SGS48" s="549"/>
      <c r="SGT48" s="549"/>
      <c r="SGU48" s="549"/>
      <c r="SGV48" s="549"/>
      <c r="SGW48" s="549"/>
      <c r="SGX48" s="549"/>
      <c r="SGY48" s="549"/>
      <c r="SGZ48" s="549"/>
      <c r="SHA48" s="549"/>
      <c r="SHB48" s="549"/>
      <c r="SHC48" s="549"/>
      <c r="SHD48" s="549"/>
      <c r="SHE48" s="549"/>
      <c r="SHF48" s="549"/>
      <c r="SHG48" s="549"/>
      <c r="SHH48" s="549"/>
      <c r="SHI48" s="549"/>
      <c r="SHJ48" s="549"/>
      <c r="SHK48" s="549"/>
      <c r="SHL48" s="549"/>
      <c r="SHM48" s="549"/>
      <c r="SHN48" s="549"/>
      <c r="SHO48" s="549"/>
      <c r="SHP48" s="549"/>
      <c r="SHQ48" s="549"/>
      <c r="SHR48" s="549"/>
      <c r="SHS48" s="549"/>
      <c r="SHT48" s="549"/>
      <c r="SHU48" s="549"/>
      <c r="SHV48" s="549"/>
      <c r="SHW48" s="549"/>
      <c r="SHX48" s="549"/>
      <c r="SHY48" s="549"/>
      <c r="SHZ48" s="549"/>
      <c r="SIA48" s="549"/>
      <c r="SIB48" s="549"/>
      <c r="SIC48" s="549"/>
      <c r="SID48" s="549"/>
      <c r="SIE48" s="549"/>
      <c r="SIF48" s="549"/>
      <c r="SIG48" s="549"/>
      <c r="SIH48" s="549"/>
      <c r="SII48" s="549"/>
      <c r="SIJ48" s="549"/>
      <c r="SIK48" s="549"/>
      <c r="SIL48" s="549"/>
      <c r="SIM48" s="549"/>
      <c r="SIN48" s="549"/>
      <c r="SIO48" s="549"/>
      <c r="SIP48" s="549"/>
      <c r="SIQ48" s="549"/>
      <c r="SIR48" s="549"/>
      <c r="SIS48" s="549"/>
      <c r="SIT48" s="549"/>
      <c r="SIU48" s="549"/>
      <c r="SIV48" s="549"/>
      <c r="SIW48" s="549"/>
      <c r="SIX48" s="549"/>
      <c r="SIY48" s="549"/>
      <c r="SIZ48" s="549"/>
      <c r="SJA48" s="549"/>
      <c r="SJB48" s="549"/>
      <c r="SJC48" s="549"/>
      <c r="SJD48" s="549"/>
      <c r="SJE48" s="549"/>
      <c r="SJF48" s="549"/>
      <c r="SJG48" s="549"/>
      <c r="SJH48" s="549"/>
      <c r="SJI48" s="549"/>
      <c r="SJJ48" s="549"/>
      <c r="SJK48" s="549"/>
      <c r="SJL48" s="549"/>
      <c r="SJM48" s="549"/>
      <c r="SJN48" s="549"/>
      <c r="SJO48" s="549"/>
      <c r="SJP48" s="549"/>
      <c r="SJQ48" s="549"/>
      <c r="SJR48" s="549"/>
      <c r="SJS48" s="549"/>
      <c r="SJT48" s="549"/>
      <c r="SJU48" s="549"/>
      <c r="SJV48" s="549"/>
      <c r="SJW48" s="549"/>
      <c r="SJX48" s="549"/>
      <c r="SJY48" s="549"/>
      <c r="SJZ48" s="549"/>
      <c r="SKA48" s="549"/>
      <c r="SKB48" s="549"/>
      <c r="SKC48" s="549"/>
      <c r="SKD48" s="549"/>
      <c r="SKE48" s="549"/>
      <c r="SKF48" s="549"/>
      <c r="SKG48" s="549"/>
      <c r="SKH48" s="549"/>
      <c r="SKI48" s="549"/>
      <c r="SKJ48" s="549"/>
      <c r="SKK48" s="549"/>
      <c r="SKL48" s="549"/>
      <c r="SKM48" s="549"/>
      <c r="SKN48" s="549"/>
      <c r="SKO48" s="549"/>
      <c r="SKP48" s="549"/>
      <c r="SKQ48" s="549"/>
      <c r="SKR48" s="549"/>
      <c r="SKS48" s="549"/>
      <c r="SKT48" s="549"/>
      <c r="SKU48" s="549"/>
      <c r="SKV48" s="549"/>
      <c r="SKW48" s="549"/>
      <c r="SKX48" s="549"/>
      <c r="SKY48" s="549"/>
      <c r="SKZ48" s="549"/>
      <c r="SLA48" s="549"/>
      <c r="SLB48" s="549"/>
      <c r="SLC48" s="549"/>
      <c r="SLD48" s="549"/>
      <c r="SLE48" s="549"/>
      <c r="SLF48" s="549"/>
      <c r="SLG48" s="549"/>
      <c r="SLH48" s="549"/>
      <c r="SLI48" s="549"/>
      <c r="SLJ48" s="549"/>
      <c r="SLK48" s="549"/>
      <c r="SLL48" s="549"/>
      <c r="SLM48" s="549"/>
      <c r="SLN48" s="549"/>
      <c r="SLO48" s="549"/>
      <c r="SLP48" s="549"/>
      <c r="SLQ48" s="549"/>
      <c r="SLR48" s="549"/>
      <c r="SLS48" s="549"/>
      <c r="SLT48" s="549"/>
      <c r="SLU48" s="549"/>
      <c r="SLV48" s="549"/>
      <c r="SLW48" s="549"/>
      <c r="SLX48" s="549"/>
      <c r="SLY48" s="549"/>
      <c r="SLZ48" s="549"/>
      <c r="SMA48" s="549"/>
      <c r="SMB48" s="549"/>
      <c r="SMC48" s="549"/>
      <c r="SMD48" s="549"/>
      <c r="SME48" s="549"/>
      <c r="SMF48" s="549"/>
      <c r="SMG48" s="549"/>
      <c r="SMH48" s="549"/>
      <c r="SMI48" s="549"/>
      <c r="SMJ48" s="549"/>
      <c r="SMK48" s="549"/>
      <c r="SML48" s="549"/>
      <c r="SMM48" s="549"/>
      <c r="SMN48" s="549"/>
      <c r="SMO48" s="549"/>
      <c r="SMP48" s="549"/>
      <c r="SMQ48" s="549"/>
      <c r="SMR48" s="549"/>
      <c r="SMS48" s="549"/>
      <c r="SMT48" s="549"/>
      <c r="SMU48" s="549"/>
      <c r="SMV48" s="549"/>
      <c r="SMW48" s="549"/>
      <c r="SMX48" s="549"/>
      <c r="SMY48" s="549"/>
      <c r="SMZ48" s="549"/>
      <c r="SNA48" s="549"/>
      <c r="SNB48" s="549"/>
      <c r="SNC48" s="549"/>
      <c r="SND48" s="549"/>
      <c r="SNE48" s="549"/>
      <c r="SNF48" s="549"/>
      <c r="SNG48" s="549"/>
      <c r="SNH48" s="549"/>
      <c r="SNI48" s="549"/>
      <c r="SNJ48" s="549"/>
      <c r="SNK48" s="549"/>
      <c r="SNL48" s="549"/>
      <c r="SNM48" s="549"/>
      <c r="SNN48" s="549"/>
      <c r="SNO48" s="549"/>
      <c r="SNP48" s="549"/>
      <c r="SNQ48" s="549"/>
      <c r="SNR48" s="549"/>
      <c r="SNS48" s="549"/>
      <c r="SNT48" s="549"/>
      <c r="SNU48" s="549"/>
      <c r="SNV48" s="549"/>
      <c r="SNW48" s="549"/>
      <c r="SNX48" s="549"/>
      <c r="SNY48" s="549"/>
      <c r="SNZ48" s="549"/>
      <c r="SOA48" s="549"/>
      <c r="SOB48" s="549"/>
      <c r="SOC48" s="549"/>
      <c r="SOD48" s="549"/>
      <c r="SOE48" s="549"/>
      <c r="SOF48" s="549"/>
      <c r="SOG48" s="549"/>
      <c r="SOH48" s="549"/>
      <c r="SOI48" s="549"/>
      <c r="SOJ48" s="549"/>
      <c r="SOK48" s="549"/>
      <c r="SOL48" s="549"/>
      <c r="SOM48" s="549"/>
      <c r="SON48" s="549"/>
      <c r="SOO48" s="549"/>
      <c r="SOP48" s="549"/>
      <c r="SOQ48" s="549"/>
      <c r="SOR48" s="549"/>
      <c r="SOS48" s="549"/>
      <c r="SOT48" s="549"/>
      <c r="SOU48" s="549"/>
      <c r="SOV48" s="549"/>
      <c r="SOW48" s="549"/>
      <c r="SOX48" s="549"/>
      <c r="SOY48" s="549"/>
      <c r="SOZ48" s="549"/>
      <c r="SPA48" s="549"/>
      <c r="SPB48" s="549"/>
      <c r="SPC48" s="549"/>
      <c r="SPD48" s="549"/>
      <c r="SPE48" s="549"/>
      <c r="SPF48" s="549"/>
      <c r="SPG48" s="549"/>
      <c r="SPH48" s="549"/>
      <c r="SPI48" s="549"/>
      <c r="SPJ48" s="549"/>
      <c r="SPK48" s="549"/>
      <c r="SPL48" s="549"/>
      <c r="SPM48" s="549"/>
      <c r="SPN48" s="549"/>
      <c r="SPO48" s="549"/>
      <c r="SPP48" s="549"/>
      <c r="SPQ48" s="549"/>
      <c r="SPR48" s="549"/>
      <c r="SPS48" s="549"/>
      <c r="SPT48" s="549"/>
      <c r="SPU48" s="549"/>
      <c r="SPV48" s="549"/>
      <c r="SPW48" s="549"/>
      <c r="SPX48" s="549"/>
      <c r="SPY48" s="549"/>
      <c r="SPZ48" s="549"/>
      <c r="SQA48" s="549"/>
      <c r="SQB48" s="549"/>
      <c r="SQC48" s="549"/>
      <c r="SQD48" s="549"/>
      <c r="SQE48" s="549"/>
      <c r="SQF48" s="549"/>
      <c r="SQG48" s="549"/>
      <c r="SQH48" s="549"/>
      <c r="SQI48" s="549"/>
      <c r="SQJ48" s="549"/>
      <c r="SQK48" s="549"/>
      <c r="SQL48" s="549"/>
      <c r="SQM48" s="549"/>
      <c r="SQN48" s="549"/>
      <c r="SQO48" s="549"/>
      <c r="SQP48" s="549"/>
      <c r="SQQ48" s="549"/>
      <c r="SQR48" s="549"/>
      <c r="SQS48" s="549"/>
      <c r="SQT48" s="549"/>
      <c r="SQU48" s="549"/>
      <c r="SQV48" s="549"/>
      <c r="SQW48" s="549"/>
      <c r="SQX48" s="549"/>
      <c r="SQY48" s="549"/>
      <c r="SQZ48" s="549"/>
      <c r="SRA48" s="549"/>
      <c r="SRB48" s="549"/>
      <c r="SRC48" s="549"/>
      <c r="SRD48" s="549"/>
      <c r="SRE48" s="549"/>
      <c r="SRF48" s="549"/>
      <c r="SRG48" s="549"/>
      <c r="SRH48" s="549"/>
      <c r="SRI48" s="549"/>
      <c r="SRJ48" s="549"/>
      <c r="SRK48" s="549"/>
      <c r="SRL48" s="549"/>
      <c r="SRM48" s="549"/>
      <c r="SRN48" s="549"/>
      <c r="SRO48" s="549"/>
      <c r="SRP48" s="549"/>
      <c r="SRQ48" s="549"/>
      <c r="SRR48" s="549"/>
      <c r="SRS48" s="549"/>
      <c r="SRT48" s="549"/>
      <c r="SRU48" s="549"/>
      <c r="SRV48" s="549"/>
      <c r="SRW48" s="549"/>
      <c r="SRX48" s="549"/>
      <c r="SRY48" s="549"/>
      <c r="SRZ48" s="549"/>
      <c r="SSA48" s="549"/>
      <c r="SSB48" s="549"/>
      <c r="SSC48" s="549"/>
      <c r="SSD48" s="549"/>
      <c r="SSE48" s="549"/>
      <c r="SSF48" s="549"/>
      <c r="SSG48" s="549"/>
      <c r="SSH48" s="549"/>
      <c r="SSI48" s="549"/>
      <c r="SSJ48" s="549"/>
      <c r="SSK48" s="549"/>
      <c r="SSL48" s="549"/>
      <c r="SSM48" s="549"/>
      <c r="SSN48" s="549"/>
      <c r="SSO48" s="549"/>
      <c r="SSP48" s="549"/>
      <c r="SSQ48" s="549"/>
      <c r="SSR48" s="549"/>
      <c r="SSS48" s="549"/>
      <c r="SST48" s="549"/>
      <c r="SSU48" s="549"/>
      <c r="SSV48" s="549"/>
      <c r="SSW48" s="549"/>
      <c r="SSX48" s="549"/>
      <c r="SSY48" s="549"/>
      <c r="SSZ48" s="549"/>
      <c r="STA48" s="549"/>
      <c r="STB48" s="549"/>
      <c r="STC48" s="549"/>
      <c r="STD48" s="549"/>
      <c r="STE48" s="549"/>
      <c r="STF48" s="549"/>
      <c r="STG48" s="549"/>
      <c r="STH48" s="549"/>
      <c r="STI48" s="549"/>
      <c r="STJ48" s="549"/>
      <c r="STK48" s="549"/>
      <c r="STL48" s="549"/>
      <c r="STM48" s="549"/>
      <c r="STN48" s="549"/>
      <c r="STO48" s="549"/>
      <c r="STP48" s="549"/>
      <c r="STQ48" s="549"/>
      <c r="STR48" s="549"/>
      <c r="STS48" s="549"/>
      <c r="STT48" s="549"/>
      <c r="STU48" s="549"/>
      <c r="STV48" s="549"/>
      <c r="STW48" s="549"/>
      <c r="STX48" s="549"/>
      <c r="STY48" s="549"/>
      <c r="STZ48" s="549"/>
      <c r="SUA48" s="549"/>
      <c r="SUB48" s="549"/>
      <c r="SUC48" s="549"/>
      <c r="SUD48" s="549"/>
      <c r="SUE48" s="549"/>
      <c r="SUF48" s="549"/>
      <c r="SUG48" s="549"/>
      <c r="SUH48" s="549"/>
      <c r="SUI48" s="549"/>
      <c r="SUJ48" s="549"/>
      <c r="SUK48" s="549"/>
      <c r="SUL48" s="549"/>
      <c r="SUM48" s="549"/>
      <c r="SUN48" s="549"/>
      <c r="SUO48" s="549"/>
      <c r="SUP48" s="549"/>
      <c r="SUQ48" s="549"/>
      <c r="SUR48" s="549"/>
      <c r="SUS48" s="549"/>
      <c r="SUT48" s="549"/>
      <c r="SUU48" s="549"/>
      <c r="SUV48" s="549"/>
      <c r="SUW48" s="549"/>
      <c r="SUX48" s="549"/>
      <c r="SUY48" s="549"/>
      <c r="SUZ48" s="549"/>
      <c r="SVA48" s="549"/>
      <c r="SVB48" s="549"/>
      <c r="SVC48" s="549"/>
      <c r="SVD48" s="549"/>
      <c r="SVE48" s="549"/>
      <c r="SVF48" s="549"/>
      <c r="SVG48" s="549"/>
      <c r="SVH48" s="549"/>
      <c r="SVI48" s="549"/>
      <c r="SVJ48" s="549"/>
      <c r="SVK48" s="549"/>
      <c r="SVL48" s="549"/>
      <c r="SVM48" s="549"/>
      <c r="SVN48" s="549"/>
      <c r="SVO48" s="549"/>
      <c r="SVP48" s="549"/>
      <c r="SVQ48" s="549"/>
      <c r="SVR48" s="549"/>
      <c r="SVS48" s="549"/>
      <c r="SVT48" s="549"/>
      <c r="SVU48" s="549"/>
      <c r="SVV48" s="549"/>
      <c r="SVW48" s="549"/>
      <c r="SVX48" s="549"/>
      <c r="SVY48" s="549"/>
      <c r="SVZ48" s="549"/>
      <c r="SWA48" s="549"/>
      <c r="SWB48" s="549"/>
      <c r="SWC48" s="549"/>
      <c r="SWD48" s="549"/>
      <c r="SWE48" s="549"/>
      <c r="SWF48" s="549"/>
      <c r="SWG48" s="549"/>
      <c r="SWH48" s="549"/>
      <c r="SWI48" s="549"/>
      <c r="SWJ48" s="549"/>
      <c r="SWK48" s="549"/>
      <c r="SWL48" s="549"/>
      <c r="SWM48" s="549"/>
      <c r="SWN48" s="549"/>
      <c r="SWO48" s="549"/>
      <c r="SWP48" s="549"/>
      <c r="SWQ48" s="549"/>
      <c r="SWR48" s="549"/>
      <c r="SWS48" s="549"/>
      <c r="SWT48" s="549"/>
      <c r="SWU48" s="549"/>
      <c r="SWV48" s="549"/>
      <c r="SWW48" s="549"/>
      <c r="SWX48" s="549"/>
      <c r="SWY48" s="549"/>
      <c r="SWZ48" s="549"/>
      <c r="SXA48" s="549"/>
      <c r="SXB48" s="549"/>
      <c r="SXC48" s="549"/>
      <c r="SXD48" s="549"/>
      <c r="SXE48" s="549"/>
      <c r="SXF48" s="549"/>
      <c r="SXG48" s="549"/>
      <c r="SXH48" s="549"/>
      <c r="SXI48" s="549"/>
      <c r="SXJ48" s="549"/>
      <c r="SXK48" s="549"/>
      <c r="SXL48" s="549"/>
      <c r="SXM48" s="549"/>
      <c r="SXN48" s="549"/>
      <c r="SXO48" s="549"/>
      <c r="SXP48" s="549"/>
      <c r="SXQ48" s="549"/>
      <c r="SXR48" s="549"/>
      <c r="SXS48" s="549"/>
      <c r="SXT48" s="549"/>
      <c r="SXU48" s="549"/>
      <c r="SXV48" s="549"/>
      <c r="SXW48" s="549"/>
      <c r="SXX48" s="549"/>
      <c r="SXY48" s="549"/>
      <c r="SXZ48" s="549"/>
      <c r="SYA48" s="549"/>
      <c r="SYB48" s="549"/>
      <c r="SYC48" s="549"/>
      <c r="SYD48" s="549"/>
      <c r="SYE48" s="549"/>
      <c r="SYF48" s="549"/>
      <c r="SYG48" s="549"/>
      <c r="SYH48" s="549"/>
      <c r="SYI48" s="549"/>
      <c r="SYJ48" s="549"/>
      <c r="SYK48" s="549"/>
      <c r="SYL48" s="549"/>
      <c r="SYM48" s="549"/>
      <c r="SYN48" s="549"/>
      <c r="SYO48" s="549"/>
      <c r="SYP48" s="549"/>
      <c r="SYQ48" s="549"/>
      <c r="SYR48" s="549"/>
      <c r="SYS48" s="549"/>
      <c r="SYT48" s="549"/>
      <c r="SYU48" s="549"/>
      <c r="SYV48" s="549"/>
      <c r="SYW48" s="549"/>
      <c r="SYX48" s="549"/>
      <c r="SYY48" s="549"/>
      <c r="SYZ48" s="549"/>
      <c r="SZA48" s="549"/>
      <c r="SZB48" s="549"/>
      <c r="SZC48" s="549"/>
      <c r="SZD48" s="549"/>
      <c r="SZE48" s="549"/>
      <c r="SZF48" s="549"/>
      <c r="SZG48" s="549"/>
      <c r="SZH48" s="549"/>
      <c r="SZI48" s="549"/>
      <c r="SZJ48" s="549"/>
      <c r="SZK48" s="549"/>
      <c r="SZL48" s="549"/>
      <c r="SZM48" s="549"/>
      <c r="SZN48" s="549"/>
      <c r="SZO48" s="549"/>
      <c r="SZP48" s="549"/>
      <c r="SZQ48" s="549"/>
      <c r="SZR48" s="549"/>
      <c r="SZS48" s="549"/>
      <c r="SZT48" s="549"/>
      <c r="SZU48" s="549"/>
      <c r="SZV48" s="549"/>
      <c r="SZW48" s="549"/>
      <c r="SZX48" s="549"/>
      <c r="SZY48" s="549"/>
      <c r="SZZ48" s="549"/>
      <c r="TAA48" s="549"/>
      <c r="TAB48" s="549"/>
      <c r="TAC48" s="549"/>
      <c r="TAD48" s="549"/>
      <c r="TAE48" s="549"/>
      <c r="TAF48" s="549"/>
      <c r="TAG48" s="549"/>
      <c r="TAH48" s="549"/>
      <c r="TAI48" s="549"/>
      <c r="TAJ48" s="549"/>
      <c r="TAK48" s="549"/>
      <c r="TAL48" s="549"/>
      <c r="TAM48" s="549"/>
      <c r="TAN48" s="549"/>
      <c r="TAO48" s="549"/>
      <c r="TAP48" s="549"/>
      <c r="TAQ48" s="549"/>
      <c r="TAR48" s="549"/>
      <c r="TAS48" s="549"/>
      <c r="TAT48" s="549"/>
      <c r="TAU48" s="549"/>
      <c r="TAV48" s="549"/>
      <c r="TAW48" s="549"/>
      <c r="TAX48" s="549"/>
      <c r="TAY48" s="549"/>
      <c r="TAZ48" s="549"/>
      <c r="TBA48" s="549"/>
      <c r="TBB48" s="549"/>
      <c r="TBC48" s="549"/>
      <c r="TBD48" s="549"/>
      <c r="TBE48" s="549"/>
      <c r="TBF48" s="549"/>
      <c r="TBG48" s="549"/>
      <c r="TBH48" s="549"/>
      <c r="TBI48" s="549"/>
      <c r="TBJ48" s="549"/>
      <c r="TBK48" s="549"/>
      <c r="TBL48" s="549"/>
      <c r="TBM48" s="549"/>
      <c r="TBN48" s="549"/>
      <c r="TBO48" s="549"/>
      <c r="TBP48" s="549"/>
      <c r="TBQ48" s="549"/>
      <c r="TBR48" s="549"/>
      <c r="TBS48" s="549"/>
      <c r="TBT48" s="549"/>
      <c r="TBU48" s="549"/>
      <c r="TBV48" s="549"/>
      <c r="TBW48" s="549"/>
      <c r="TBX48" s="549"/>
      <c r="TBY48" s="549"/>
      <c r="TBZ48" s="549"/>
      <c r="TCA48" s="549"/>
      <c r="TCB48" s="549"/>
      <c r="TCC48" s="549"/>
      <c r="TCD48" s="549"/>
      <c r="TCE48" s="549"/>
      <c r="TCF48" s="549"/>
      <c r="TCG48" s="549"/>
      <c r="TCH48" s="549"/>
      <c r="TCI48" s="549"/>
      <c r="TCJ48" s="549"/>
      <c r="TCK48" s="549"/>
      <c r="TCL48" s="549"/>
      <c r="TCM48" s="549"/>
      <c r="TCN48" s="549"/>
      <c r="TCO48" s="549"/>
      <c r="TCP48" s="549"/>
      <c r="TCQ48" s="549"/>
      <c r="TCR48" s="549"/>
      <c r="TCS48" s="549"/>
      <c r="TCT48" s="549"/>
      <c r="TCU48" s="549"/>
      <c r="TCV48" s="549"/>
      <c r="TCW48" s="549"/>
      <c r="TCX48" s="549"/>
      <c r="TCY48" s="549"/>
      <c r="TCZ48" s="549"/>
      <c r="TDA48" s="549"/>
      <c r="TDB48" s="549"/>
      <c r="TDC48" s="549"/>
      <c r="TDD48" s="549"/>
      <c r="TDE48" s="549"/>
      <c r="TDF48" s="549"/>
      <c r="TDG48" s="549"/>
      <c r="TDH48" s="549"/>
      <c r="TDI48" s="549"/>
      <c r="TDJ48" s="549"/>
      <c r="TDK48" s="549"/>
      <c r="TDL48" s="549"/>
      <c r="TDM48" s="549"/>
      <c r="TDN48" s="549"/>
      <c r="TDO48" s="549"/>
      <c r="TDP48" s="549"/>
      <c r="TDQ48" s="549"/>
      <c r="TDR48" s="549"/>
      <c r="TDS48" s="549"/>
      <c r="TDT48" s="549"/>
      <c r="TDU48" s="549"/>
      <c r="TDV48" s="549"/>
      <c r="TDW48" s="549"/>
      <c r="TDX48" s="549"/>
      <c r="TDY48" s="549"/>
      <c r="TDZ48" s="549"/>
      <c r="TEA48" s="549"/>
      <c r="TEB48" s="549"/>
      <c r="TEC48" s="549"/>
      <c r="TED48" s="549"/>
      <c r="TEE48" s="549"/>
      <c r="TEF48" s="549"/>
      <c r="TEG48" s="549"/>
      <c r="TEH48" s="549"/>
      <c r="TEI48" s="549"/>
      <c r="TEJ48" s="549"/>
      <c r="TEK48" s="549"/>
      <c r="TEL48" s="549"/>
      <c r="TEM48" s="549"/>
      <c r="TEN48" s="549"/>
      <c r="TEO48" s="549"/>
      <c r="TEP48" s="549"/>
      <c r="TEQ48" s="549"/>
      <c r="TER48" s="549"/>
      <c r="TES48" s="549"/>
      <c r="TET48" s="549"/>
      <c r="TEU48" s="549"/>
      <c r="TEV48" s="549"/>
      <c r="TEW48" s="549"/>
      <c r="TEX48" s="549"/>
      <c r="TEY48" s="549"/>
      <c r="TEZ48" s="549"/>
      <c r="TFA48" s="549"/>
      <c r="TFB48" s="549"/>
      <c r="TFC48" s="549"/>
      <c r="TFD48" s="549"/>
      <c r="TFE48" s="549"/>
      <c r="TFF48" s="549"/>
      <c r="TFG48" s="549"/>
      <c r="TFH48" s="549"/>
      <c r="TFI48" s="549"/>
      <c r="TFJ48" s="549"/>
      <c r="TFK48" s="549"/>
      <c r="TFL48" s="549"/>
      <c r="TFM48" s="549"/>
      <c r="TFN48" s="549"/>
      <c r="TFO48" s="549"/>
      <c r="TFP48" s="549"/>
      <c r="TFQ48" s="549"/>
      <c r="TFR48" s="549"/>
      <c r="TFS48" s="549"/>
      <c r="TFT48" s="549"/>
      <c r="TFU48" s="549"/>
      <c r="TFV48" s="549"/>
      <c r="TFW48" s="549"/>
      <c r="TFX48" s="549"/>
      <c r="TFY48" s="549"/>
      <c r="TFZ48" s="549"/>
      <c r="TGA48" s="549"/>
      <c r="TGB48" s="549"/>
      <c r="TGC48" s="549"/>
      <c r="TGD48" s="549"/>
      <c r="TGE48" s="549"/>
      <c r="TGF48" s="549"/>
      <c r="TGG48" s="549"/>
      <c r="TGH48" s="549"/>
      <c r="TGI48" s="549"/>
      <c r="TGJ48" s="549"/>
      <c r="TGK48" s="549"/>
      <c r="TGL48" s="549"/>
      <c r="TGM48" s="549"/>
      <c r="TGN48" s="549"/>
      <c r="TGO48" s="549"/>
      <c r="TGP48" s="549"/>
      <c r="TGQ48" s="549"/>
      <c r="TGR48" s="549"/>
      <c r="TGS48" s="549"/>
      <c r="TGT48" s="549"/>
      <c r="TGU48" s="549"/>
      <c r="TGV48" s="549"/>
      <c r="TGW48" s="549"/>
      <c r="TGX48" s="549"/>
      <c r="TGY48" s="549"/>
      <c r="TGZ48" s="549"/>
      <c r="THA48" s="549"/>
      <c r="THB48" s="549"/>
      <c r="THC48" s="549"/>
      <c r="THD48" s="549"/>
      <c r="THE48" s="549"/>
      <c r="THF48" s="549"/>
      <c r="THG48" s="549"/>
      <c r="THH48" s="549"/>
      <c r="THI48" s="549"/>
      <c r="THJ48" s="549"/>
      <c r="THK48" s="549"/>
      <c r="THL48" s="549"/>
      <c r="THM48" s="549"/>
      <c r="THN48" s="549"/>
      <c r="THO48" s="549"/>
      <c r="THP48" s="549"/>
      <c r="THQ48" s="549"/>
      <c r="THR48" s="549"/>
      <c r="THS48" s="549"/>
      <c r="THT48" s="549"/>
      <c r="THU48" s="549"/>
      <c r="THV48" s="549"/>
      <c r="THW48" s="549"/>
      <c r="THX48" s="549"/>
      <c r="THY48" s="549"/>
      <c r="THZ48" s="549"/>
      <c r="TIA48" s="549"/>
      <c r="TIB48" s="549"/>
      <c r="TIC48" s="549"/>
      <c r="TID48" s="549"/>
      <c r="TIE48" s="549"/>
      <c r="TIF48" s="549"/>
      <c r="TIG48" s="549"/>
      <c r="TIH48" s="549"/>
      <c r="TII48" s="549"/>
      <c r="TIJ48" s="549"/>
      <c r="TIK48" s="549"/>
      <c r="TIL48" s="549"/>
      <c r="TIM48" s="549"/>
      <c r="TIN48" s="549"/>
      <c r="TIO48" s="549"/>
      <c r="TIP48" s="549"/>
      <c r="TIQ48" s="549"/>
      <c r="TIR48" s="549"/>
      <c r="TIS48" s="549"/>
      <c r="TIT48" s="549"/>
      <c r="TIU48" s="549"/>
      <c r="TIV48" s="549"/>
      <c r="TIW48" s="549"/>
      <c r="TIX48" s="549"/>
      <c r="TIY48" s="549"/>
      <c r="TIZ48" s="549"/>
      <c r="TJA48" s="549"/>
      <c r="TJB48" s="549"/>
      <c r="TJC48" s="549"/>
      <c r="TJD48" s="549"/>
      <c r="TJE48" s="549"/>
      <c r="TJF48" s="549"/>
      <c r="TJG48" s="549"/>
      <c r="TJH48" s="549"/>
      <c r="TJI48" s="549"/>
      <c r="TJJ48" s="549"/>
      <c r="TJK48" s="549"/>
      <c r="TJL48" s="549"/>
      <c r="TJM48" s="549"/>
      <c r="TJN48" s="549"/>
      <c r="TJO48" s="549"/>
      <c r="TJP48" s="549"/>
      <c r="TJQ48" s="549"/>
      <c r="TJR48" s="549"/>
      <c r="TJS48" s="549"/>
      <c r="TJT48" s="549"/>
      <c r="TJU48" s="549"/>
      <c r="TJV48" s="549"/>
      <c r="TJW48" s="549"/>
      <c r="TJX48" s="549"/>
      <c r="TJY48" s="549"/>
      <c r="TJZ48" s="549"/>
      <c r="TKA48" s="549"/>
      <c r="TKB48" s="549"/>
      <c r="TKC48" s="549"/>
      <c r="TKD48" s="549"/>
      <c r="TKE48" s="549"/>
      <c r="TKF48" s="549"/>
      <c r="TKG48" s="549"/>
      <c r="TKH48" s="549"/>
      <c r="TKI48" s="549"/>
      <c r="TKJ48" s="549"/>
      <c r="TKK48" s="549"/>
      <c r="TKL48" s="549"/>
      <c r="TKM48" s="549"/>
      <c r="TKN48" s="549"/>
      <c r="TKO48" s="549"/>
      <c r="TKP48" s="549"/>
      <c r="TKQ48" s="549"/>
      <c r="TKR48" s="549"/>
      <c r="TKS48" s="549"/>
      <c r="TKT48" s="549"/>
      <c r="TKU48" s="549"/>
      <c r="TKV48" s="549"/>
      <c r="TKW48" s="549"/>
      <c r="TKX48" s="549"/>
      <c r="TKY48" s="549"/>
      <c r="TKZ48" s="549"/>
      <c r="TLA48" s="549"/>
      <c r="TLB48" s="549"/>
      <c r="TLC48" s="549"/>
      <c r="TLD48" s="549"/>
      <c r="TLE48" s="549"/>
      <c r="TLF48" s="549"/>
      <c r="TLG48" s="549"/>
      <c r="TLH48" s="549"/>
      <c r="TLI48" s="549"/>
      <c r="TLJ48" s="549"/>
      <c r="TLK48" s="549"/>
      <c r="TLL48" s="549"/>
      <c r="TLM48" s="549"/>
      <c r="TLN48" s="549"/>
      <c r="TLO48" s="549"/>
      <c r="TLP48" s="549"/>
      <c r="TLQ48" s="549"/>
      <c r="TLR48" s="549"/>
      <c r="TLS48" s="549"/>
      <c r="TLT48" s="549"/>
      <c r="TLU48" s="549"/>
      <c r="TLV48" s="549"/>
      <c r="TLW48" s="549"/>
      <c r="TLX48" s="549"/>
      <c r="TLY48" s="549"/>
      <c r="TLZ48" s="549"/>
      <c r="TMA48" s="549"/>
      <c r="TMB48" s="549"/>
      <c r="TMC48" s="549"/>
      <c r="TMD48" s="549"/>
      <c r="TME48" s="549"/>
      <c r="TMF48" s="549"/>
      <c r="TMG48" s="549"/>
      <c r="TMH48" s="549"/>
      <c r="TMI48" s="549"/>
      <c r="TMJ48" s="549"/>
      <c r="TMK48" s="549"/>
      <c r="TML48" s="549"/>
      <c r="TMM48" s="549"/>
      <c r="TMN48" s="549"/>
      <c r="TMO48" s="549"/>
      <c r="TMP48" s="549"/>
      <c r="TMQ48" s="549"/>
      <c r="TMR48" s="549"/>
      <c r="TMS48" s="549"/>
      <c r="TMT48" s="549"/>
      <c r="TMU48" s="549"/>
      <c r="TMV48" s="549"/>
      <c r="TMW48" s="549"/>
      <c r="TMX48" s="549"/>
      <c r="TMY48" s="549"/>
      <c r="TMZ48" s="549"/>
      <c r="TNA48" s="549"/>
      <c r="TNB48" s="549"/>
      <c r="TNC48" s="549"/>
      <c r="TND48" s="549"/>
      <c r="TNE48" s="549"/>
      <c r="TNF48" s="549"/>
      <c r="TNG48" s="549"/>
      <c r="TNH48" s="549"/>
      <c r="TNI48" s="549"/>
      <c r="TNJ48" s="549"/>
      <c r="TNK48" s="549"/>
      <c r="TNL48" s="549"/>
      <c r="TNM48" s="549"/>
      <c r="TNN48" s="549"/>
      <c r="TNO48" s="549"/>
      <c r="TNP48" s="549"/>
      <c r="TNQ48" s="549"/>
      <c r="TNR48" s="549"/>
      <c r="TNS48" s="549"/>
      <c r="TNT48" s="549"/>
      <c r="TNU48" s="549"/>
      <c r="TNV48" s="549"/>
      <c r="TNW48" s="549"/>
      <c r="TNX48" s="549"/>
      <c r="TNY48" s="549"/>
      <c r="TNZ48" s="549"/>
      <c r="TOA48" s="549"/>
      <c r="TOB48" s="549"/>
      <c r="TOC48" s="549"/>
      <c r="TOD48" s="549"/>
      <c r="TOE48" s="549"/>
      <c r="TOF48" s="549"/>
      <c r="TOG48" s="549"/>
      <c r="TOH48" s="549"/>
      <c r="TOI48" s="549"/>
      <c r="TOJ48" s="549"/>
      <c r="TOK48" s="549"/>
      <c r="TOL48" s="549"/>
      <c r="TOM48" s="549"/>
      <c r="TON48" s="549"/>
      <c r="TOO48" s="549"/>
      <c r="TOP48" s="549"/>
      <c r="TOQ48" s="549"/>
      <c r="TOR48" s="549"/>
      <c r="TOS48" s="549"/>
      <c r="TOT48" s="549"/>
      <c r="TOU48" s="549"/>
      <c r="TOV48" s="549"/>
      <c r="TOW48" s="549"/>
      <c r="TOX48" s="549"/>
      <c r="TOY48" s="549"/>
      <c r="TOZ48" s="549"/>
      <c r="TPA48" s="549"/>
      <c r="TPB48" s="549"/>
      <c r="TPC48" s="549"/>
      <c r="TPD48" s="549"/>
      <c r="TPE48" s="549"/>
      <c r="TPF48" s="549"/>
      <c r="TPG48" s="549"/>
      <c r="TPH48" s="549"/>
      <c r="TPI48" s="549"/>
      <c r="TPJ48" s="549"/>
      <c r="TPK48" s="549"/>
      <c r="TPL48" s="549"/>
      <c r="TPM48" s="549"/>
      <c r="TPN48" s="549"/>
      <c r="TPO48" s="549"/>
      <c r="TPP48" s="549"/>
      <c r="TPQ48" s="549"/>
      <c r="TPR48" s="549"/>
      <c r="TPS48" s="549"/>
      <c r="TPT48" s="549"/>
      <c r="TPU48" s="549"/>
      <c r="TPV48" s="549"/>
      <c r="TPW48" s="549"/>
      <c r="TPX48" s="549"/>
      <c r="TPY48" s="549"/>
      <c r="TPZ48" s="549"/>
      <c r="TQA48" s="549"/>
      <c r="TQB48" s="549"/>
      <c r="TQC48" s="549"/>
      <c r="TQD48" s="549"/>
      <c r="TQE48" s="549"/>
      <c r="TQF48" s="549"/>
      <c r="TQG48" s="549"/>
      <c r="TQH48" s="549"/>
      <c r="TQI48" s="549"/>
      <c r="TQJ48" s="549"/>
      <c r="TQK48" s="549"/>
      <c r="TQL48" s="549"/>
      <c r="TQM48" s="549"/>
      <c r="TQN48" s="549"/>
      <c r="TQO48" s="549"/>
      <c r="TQP48" s="549"/>
      <c r="TQQ48" s="549"/>
      <c r="TQR48" s="549"/>
      <c r="TQS48" s="549"/>
      <c r="TQT48" s="549"/>
      <c r="TQU48" s="549"/>
      <c r="TQV48" s="549"/>
      <c r="TQW48" s="549"/>
      <c r="TQX48" s="549"/>
      <c r="TQY48" s="549"/>
      <c r="TQZ48" s="549"/>
      <c r="TRA48" s="549"/>
      <c r="TRB48" s="549"/>
      <c r="TRC48" s="549"/>
      <c r="TRD48" s="549"/>
      <c r="TRE48" s="549"/>
      <c r="TRF48" s="549"/>
      <c r="TRG48" s="549"/>
      <c r="TRH48" s="549"/>
      <c r="TRI48" s="549"/>
      <c r="TRJ48" s="549"/>
      <c r="TRK48" s="549"/>
      <c r="TRL48" s="549"/>
      <c r="TRM48" s="549"/>
      <c r="TRN48" s="549"/>
      <c r="TRO48" s="549"/>
      <c r="TRP48" s="549"/>
      <c r="TRQ48" s="549"/>
      <c r="TRR48" s="549"/>
      <c r="TRS48" s="549"/>
      <c r="TRT48" s="549"/>
      <c r="TRU48" s="549"/>
      <c r="TRV48" s="549"/>
      <c r="TRW48" s="549"/>
      <c r="TRX48" s="549"/>
      <c r="TRY48" s="549"/>
      <c r="TRZ48" s="549"/>
      <c r="TSA48" s="549"/>
      <c r="TSB48" s="549"/>
      <c r="TSC48" s="549"/>
      <c r="TSD48" s="549"/>
      <c r="TSE48" s="549"/>
      <c r="TSF48" s="549"/>
      <c r="TSG48" s="549"/>
      <c r="TSH48" s="549"/>
      <c r="TSI48" s="549"/>
      <c r="TSJ48" s="549"/>
      <c r="TSK48" s="549"/>
      <c r="TSL48" s="549"/>
      <c r="TSM48" s="549"/>
      <c r="TSN48" s="549"/>
      <c r="TSO48" s="549"/>
      <c r="TSP48" s="549"/>
      <c r="TSQ48" s="549"/>
      <c r="TSR48" s="549"/>
      <c r="TSS48" s="549"/>
      <c r="TST48" s="549"/>
      <c r="TSU48" s="549"/>
      <c r="TSV48" s="549"/>
      <c r="TSW48" s="549"/>
      <c r="TSX48" s="549"/>
      <c r="TSY48" s="549"/>
      <c r="TSZ48" s="549"/>
      <c r="TTA48" s="549"/>
      <c r="TTB48" s="549"/>
      <c r="TTC48" s="549"/>
      <c r="TTD48" s="549"/>
      <c r="TTE48" s="549"/>
      <c r="TTF48" s="549"/>
      <c r="TTG48" s="549"/>
      <c r="TTH48" s="549"/>
      <c r="TTI48" s="549"/>
      <c r="TTJ48" s="549"/>
      <c r="TTK48" s="549"/>
      <c r="TTL48" s="549"/>
      <c r="TTM48" s="549"/>
      <c r="TTN48" s="549"/>
      <c r="TTO48" s="549"/>
      <c r="TTP48" s="549"/>
      <c r="TTQ48" s="549"/>
      <c r="TTR48" s="549"/>
      <c r="TTS48" s="549"/>
      <c r="TTT48" s="549"/>
      <c r="TTU48" s="549"/>
      <c r="TTV48" s="549"/>
      <c r="TTW48" s="549"/>
      <c r="TTX48" s="549"/>
      <c r="TTY48" s="549"/>
      <c r="TTZ48" s="549"/>
      <c r="TUA48" s="549"/>
      <c r="TUB48" s="549"/>
      <c r="TUC48" s="549"/>
      <c r="TUD48" s="549"/>
      <c r="TUE48" s="549"/>
      <c r="TUF48" s="549"/>
      <c r="TUG48" s="549"/>
      <c r="TUH48" s="549"/>
      <c r="TUI48" s="549"/>
      <c r="TUJ48" s="549"/>
      <c r="TUK48" s="549"/>
      <c r="TUL48" s="549"/>
      <c r="TUM48" s="549"/>
      <c r="TUN48" s="549"/>
      <c r="TUO48" s="549"/>
      <c r="TUP48" s="549"/>
      <c r="TUQ48" s="549"/>
      <c r="TUR48" s="549"/>
      <c r="TUS48" s="549"/>
      <c r="TUT48" s="549"/>
      <c r="TUU48" s="549"/>
      <c r="TUV48" s="549"/>
      <c r="TUW48" s="549"/>
      <c r="TUX48" s="549"/>
      <c r="TUY48" s="549"/>
      <c r="TUZ48" s="549"/>
      <c r="TVA48" s="549"/>
      <c r="TVB48" s="549"/>
      <c r="TVC48" s="549"/>
      <c r="TVD48" s="549"/>
      <c r="TVE48" s="549"/>
      <c r="TVF48" s="549"/>
      <c r="TVG48" s="549"/>
      <c r="TVH48" s="549"/>
      <c r="TVI48" s="549"/>
      <c r="TVJ48" s="549"/>
      <c r="TVK48" s="549"/>
      <c r="TVL48" s="549"/>
      <c r="TVM48" s="549"/>
      <c r="TVN48" s="549"/>
      <c r="TVO48" s="549"/>
      <c r="TVP48" s="549"/>
      <c r="TVQ48" s="549"/>
      <c r="TVR48" s="549"/>
      <c r="TVS48" s="549"/>
      <c r="TVT48" s="549"/>
      <c r="TVU48" s="549"/>
      <c r="TVV48" s="549"/>
      <c r="TVW48" s="549"/>
      <c r="TVX48" s="549"/>
      <c r="TVY48" s="549"/>
      <c r="TVZ48" s="549"/>
      <c r="TWA48" s="549"/>
      <c r="TWB48" s="549"/>
      <c r="TWC48" s="549"/>
      <c r="TWD48" s="549"/>
      <c r="TWE48" s="549"/>
      <c r="TWF48" s="549"/>
      <c r="TWG48" s="549"/>
      <c r="TWH48" s="549"/>
      <c r="TWI48" s="549"/>
      <c r="TWJ48" s="549"/>
      <c r="TWK48" s="549"/>
      <c r="TWL48" s="549"/>
      <c r="TWM48" s="549"/>
      <c r="TWN48" s="549"/>
      <c r="TWO48" s="549"/>
      <c r="TWP48" s="549"/>
      <c r="TWQ48" s="549"/>
      <c r="TWR48" s="549"/>
      <c r="TWS48" s="549"/>
      <c r="TWT48" s="549"/>
      <c r="TWU48" s="549"/>
      <c r="TWV48" s="549"/>
      <c r="TWW48" s="549"/>
      <c r="TWX48" s="549"/>
      <c r="TWY48" s="549"/>
      <c r="TWZ48" s="549"/>
      <c r="TXA48" s="549"/>
      <c r="TXB48" s="549"/>
      <c r="TXC48" s="549"/>
      <c r="TXD48" s="549"/>
      <c r="TXE48" s="549"/>
      <c r="TXF48" s="549"/>
      <c r="TXG48" s="549"/>
      <c r="TXH48" s="549"/>
      <c r="TXI48" s="549"/>
      <c r="TXJ48" s="549"/>
      <c r="TXK48" s="549"/>
      <c r="TXL48" s="549"/>
      <c r="TXM48" s="549"/>
      <c r="TXN48" s="549"/>
      <c r="TXO48" s="549"/>
      <c r="TXP48" s="549"/>
      <c r="TXQ48" s="549"/>
      <c r="TXR48" s="549"/>
      <c r="TXS48" s="549"/>
      <c r="TXT48" s="549"/>
      <c r="TXU48" s="549"/>
      <c r="TXV48" s="549"/>
      <c r="TXW48" s="549"/>
      <c r="TXX48" s="549"/>
      <c r="TXY48" s="549"/>
      <c r="TXZ48" s="549"/>
      <c r="TYA48" s="549"/>
      <c r="TYB48" s="549"/>
      <c r="TYC48" s="549"/>
      <c r="TYD48" s="549"/>
      <c r="TYE48" s="549"/>
      <c r="TYF48" s="549"/>
      <c r="TYG48" s="549"/>
      <c r="TYH48" s="549"/>
      <c r="TYI48" s="549"/>
      <c r="TYJ48" s="549"/>
      <c r="TYK48" s="549"/>
      <c r="TYL48" s="549"/>
      <c r="TYM48" s="549"/>
      <c r="TYN48" s="549"/>
      <c r="TYO48" s="549"/>
      <c r="TYP48" s="549"/>
      <c r="TYQ48" s="549"/>
      <c r="TYR48" s="549"/>
      <c r="TYS48" s="549"/>
      <c r="TYT48" s="549"/>
      <c r="TYU48" s="549"/>
      <c r="TYV48" s="549"/>
      <c r="TYW48" s="549"/>
      <c r="TYX48" s="549"/>
      <c r="TYY48" s="549"/>
      <c r="TYZ48" s="549"/>
      <c r="TZA48" s="549"/>
      <c r="TZB48" s="549"/>
      <c r="TZC48" s="549"/>
      <c r="TZD48" s="549"/>
      <c r="TZE48" s="549"/>
      <c r="TZF48" s="549"/>
      <c r="TZG48" s="549"/>
      <c r="TZH48" s="549"/>
      <c r="TZI48" s="549"/>
      <c r="TZJ48" s="549"/>
      <c r="TZK48" s="549"/>
      <c r="TZL48" s="549"/>
      <c r="TZM48" s="549"/>
      <c r="TZN48" s="549"/>
      <c r="TZO48" s="549"/>
      <c r="TZP48" s="549"/>
      <c r="TZQ48" s="549"/>
      <c r="TZR48" s="549"/>
      <c r="TZS48" s="549"/>
      <c r="TZT48" s="549"/>
      <c r="TZU48" s="549"/>
      <c r="TZV48" s="549"/>
      <c r="TZW48" s="549"/>
      <c r="TZX48" s="549"/>
      <c r="TZY48" s="549"/>
      <c r="TZZ48" s="549"/>
      <c r="UAA48" s="549"/>
      <c r="UAB48" s="549"/>
      <c r="UAC48" s="549"/>
      <c r="UAD48" s="549"/>
      <c r="UAE48" s="549"/>
      <c r="UAF48" s="549"/>
      <c r="UAG48" s="549"/>
      <c r="UAH48" s="549"/>
      <c r="UAI48" s="549"/>
      <c r="UAJ48" s="549"/>
      <c r="UAK48" s="549"/>
      <c r="UAL48" s="549"/>
      <c r="UAM48" s="549"/>
      <c r="UAN48" s="549"/>
      <c r="UAO48" s="549"/>
      <c r="UAP48" s="549"/>
      <c r="UAQ48" s="549"/>
      <c r="UAR48" s="549"/>
      <c r="UAS48" s="549"/>
      <c r="UAT48" s="549"/>
      <c r="UAU48" s="549"/>
      <c r="UAV48" s="549"/>
      <c r="UAW48" s="549"/>
      <c r="UAX48" s="549"/>
      <c r="UAY48" s="549"/>
      <c r="UAZ48" s="549"/>
      <c r="UBA48" s="549"/>
      <c r="UBB48" s="549"/>
      <c r="UBC48" s="549"/>
      <c r="UBD48" s="549"/>
      <c r="UBE48" s="549"/>
      <c r="UBF48" s="549"/>
      <c r="UBG48" s="549"/>
      <c r="UBH48" s="549"/>
      <c r="UBI48" s="549"/>
      <c r="UBJ48" s="549"/>
      <c r="UBK48" s="549"/>
      <c r="UBL48" s="549"/>
      <c r="UBM48" s="549"/>
      <c r="UBN48" s="549"/>
      <c r="UBO48" s="549"/>
      <c r="UBP48" s="549"/>
      <c r="UBQ48" s="549"/>
      <c r="UBR48" s="549"/>
      <c r="UBS48" s="549"/>
      <c r="UBT48" s="549"/>
      <c r="UBU48" s="549"/>
      <c r="UBV48" s="549"/>
      <c r="UBW48" s="549"/>
      <c r="UBX48" s="549"/>
      <c r="UBY48" s="549"/>
      <c r="UBZ48" s="549"/>
      <c r="UCA48" s="549"/>
      <c r="UCB48" s="549"/>
      <c r="UCC48" s="549"/>
      <c r="UCD48" s="549"/>
      <c r="UCE48" s="549"/>
      <c r="UCF48" s="549"/>
      <c r="UCG48" s="549"/>
      <c r="UCH48" s="549"/>
      <c r="UCI48" s="549"/>
      <c r="UCJ48" s="549"/>
      <c r="UCK48" s="549"/>
      <c r="UCL48" s="549"/>
      <c r="UCM48" s="549"/>
      <c r="UCN48" s="549"/>
      <c r="UCO48" s="549"/>
      <c r="UCP48" s="549"/>
      <c r="UCQ48" s="549"/>
      <c r="UCR48" s="549"/>
      <c r="UCS48" s="549"/>
      <c r="UCT48" s="549"/>
      <c r="UCU48" s="549"/>
      <c r="UCV48" s="549"/>
      <c r="UCW48" s="549"/>
      <c r="UCX48" s="549"/>
      <c r="UCY48" s="549"/>
      <c r="UCZ48" s="549"/>
      <c r="UDA48" s="549"/>
      <c r="UDB48" s="549"/>
      <c r="UDC48" s="549"/>
      <c r="UDD48" s="549"/>
      <c r="UDE48" s="549"/>
      <c r="UDF48" s="549"/>
      <c r="UDG48" s="549"/>
      <c r="UDH48" s="549"/>
      <c r="UDI48" s="549"/>
      <c r="UDJ48" s="549"/>
      <c r="UDK48" s="549"/>
      <c r="UDL48" s="549"/>
      <c r="UDM48" s="549"/>
      <c r="UDN48" s="549"/>
      <c r="UDO48" s="549"/>
      <c r="UDP48" s="549"/>
      <c r="UDQ48" s="549"/>
      <c r="UDR48" s="549"/>
      <c r="UDS48" s="549"/>
      <c r="UDT48" s="549"/>
      <c r="UDU48" s="549"/>
      <c r="UDV48" s="549"/>
      <c r="UDW48" s="549"/>
      <c r="UDX48" s="549"/>
      <c r="UDY48" s="549"/>
      <c r="UDZ48" s="549"/>
      <c r="UEA48" s="549"/>
      <c r="UEB48" s="549"/>
      <c r="UEC48" s="549"/>
      <c r="UED48" s="549"/>
      <c r="UEE48" s="549"/>
      <c r="UEF48" s="549"/>
      <c r="UEG48" s="549"/>
      <c r="UEH48" s="549"/>
      <c r="UEI48" s="549"/>
      <c r="UEJ48" s="549"/>
      <c r="UEK48" s="549"/>
      <c r="UEL48" s="549"/>
      <c r="UEM48" s="549"/>
      <c r="UEN48" s="549"/>
      <c r="UEO48" s="549"/>
      <c r="UEP48" s="549"/>
      <c r="UEQ48" s="549"/>
      <c r="UER48" s="549"/>
      <c r="UES48" s="549"/>
      <c r="UET48" s="549"/>
      <c r="UEU48" s="549"/>
      <c r="UEV48" s="549"/>
      <c r="UEW48" s="549"/>
      <c r="UEX48" s="549"/>
      <c r="UEY48" s="549"/>
      <c r="UEZ48" s="549"/>
      <c r="UFA48" s="549"/>
      <c r="UFB48" s="549"/>
      <c r="UFC48" s="549"/>
      <c r="UFD48" s="549"/>
      <c r="UFE48" s="549"/>
      <c r="UFF48" s="549"/>
      <c r="UFG48" s="549"/>
      <c r="UFH48" s="549"/>
      <c r="UFI48" s="549"/>
      <c r="UFJ48" s="549"/>
      <c r="UFK48" s="549"/>
      <c r="UFL48" s="549"/>
      <c r="UFM48" s="549"/>
      <c r="UFN48" s="549"/>
      <c r="UFO48" s="549"/>
      <c r="UFP48" s="549"/>
      <c r="UFQ48" s="549"/>
      <c r="UFR48" s="549"/>
      <c r="UFS48" s="549"/>
      <c r="UFT48" s="549"/>
      <c r="UFU48" s="549"/>
      <c r="UFV48" s="549"/>
      <c r="UFW48" s="549"/>
      <c r="UFX48" s="549"/>
      <c r="UFY48" s="549"/>
      <c r="UFZ48" s="549"/>
      <c r="UGA48" s="549"/>
      <c r="UGB48" s="549"/>
      <c r="UGC48" s="549"/>
      <c r="UGD48" s="549"/>
      <c r="UGE48" s="549"/>
      <c r="UGF48" s="549"/>
      <c r="UGG48" s="549"/>
      <c r="UGH48" s="549"/>
      <c r="UGI48" s="549"/>
      <c r="UGJ48" s="549"/>
      <c r="UGK48" s="549"/>
      <c r="UGL48" s="549"/>
      <c r="UGM48" s="549"/>
      <c r="UGN48" s="549"/>
      <c r="UGO48" s="549"/>
      <c r="UGP48" s="549"/>
      <c r="UGQ48" s="549"/>
      <c r="UGR48" s="549"/>
      <c r="UGS48" s="549"/>
      <c r="UGT48" s="549"/>
      <c r="UGU48" s="549"/>
      <c r="UGV48" s="549"/>
      <c r="UGW48" s="549"/>
      <c r="UGX48" s="549"/>
      <c r="UGY48" s="549"/>
      <c r="UGZ48" s="549"/>
      <c r="UHA48" s="549"/>
      <c r="UHB48" s="549"/>
      <c r="UHC48" s="549"/>
      <c r="UHD48" s="549"/>
      <c r="UHE48" s="549"/>
      <c r="UHF48" s="549"/>
      <c r="UHG48" s="549"/>
      <c r="UHH48" s="549"/>
      <c r="UHI48" s="549"/>
      <c r="UHJ48" s="549"/>
      <c r="UHK48" s="549"/>
      <c r="UHL48" s="549"/>
      <c r="UHM48" s="549"/>
      <c r="UHN48" s="549"/>
      <c r="UHO48" s="549"/>
      <c r="UHP48" s="549"/>
      <c r="UHQ48" s="549"/>
      <c r="UHR48" s="549"/>
      <c r="UHS48" s="549"/>
      <c r="UHT48" s="549"/>
      <c r="UHU48" s="549"/>
      <c r="UHV48" s="549"/>
      <c r="UHW48" s="549"/>
      <c r="UHX48" s="549"/>
      <c r="UHY48" s="549"/>
      <c r="UHZ48" s="549"/>
      <c r="UIA48" s="549"/>
      <c r="UIB48" s="549"/>
      <c r="UIC48" s="549"/>
      <c r="UID48" s="549"/>
      <c r="UIE48" s="549"/>
      <c r="UIF48" s="549"/>
      <c r="UIG48" s="549"/>
      <c r="UIH48" s="549"/>
      <c r="UII48" s="549"/>
      <c r="UIJ48" s="549"/>
      <c r="UIK48" s="549"/>
      <c r="UIL48" s="549"/>
      <c r="UIM48" s="549"/>
      <c r="UIN48" s="549"/>
      <c r="UIO48" s="549"/>
      <c r="UIP48" s="549"/>
      <c r="UIQ48" s="549"/>
      <c r="UIR48" s="549"/>
      <c r="UIS48" s="549"/>
      <c r="UIT48" s="549"/>
      <c r="UIU48" s="549"/>
      <c r="UIV48" s="549"/>
      <c r="UIW48" s="549"/>
      <c r="UIX48" s="549"/>
      <c r="UIY48" s="549"/>
      <c r="UIZ48" s="549"/>
      <c r="UJA48" s="549"/>
      <c r="UJB48" s="549"/>
      <c r="UJC48" s="549"/>
      <c r="UJD48" s="549"/>
      <c r="UJE48" s="549"/>
      <c r="UJF48" s="549"/>
      <c r="UJG48" s="549"/>
      <c r="UJH48" s="549"/>
      <c r="UJI48" s="549"/>
      <c r="UJJ48" s="549"/>
      <c r="UJK48" s="549"/>
      <c r="UJL48" s="549"/>
      <c r="UJM48" s="549"/>
      <c r="UJN48" s="549"/>
      <c r="UJO48" s="549"/>
      <c r="UJP48" s="549"/>
      <c r="UJQ48" s="549"/>
      <c r="UJR48" s="549"/>
      <c r="UJS48" s="549"/>
      <c r="UJT48" s="549"/>
      <c r="UJU48" s="549"/>
      <c r="UJV48" s="549"/>
      <c r="UJW48" s="549"/>
      <c r="UJX48" s="549"/>
      <c r="UJY48" s="549"/>
      <c r="UJZ48" s="549"/>
      <c r="UKA48" s="549"/>
      <c r="UKB48" s="549"/>
      <c r="UKC48" s="549"/>
      <c r="UKD48" s="549"/>
      <c r="UKE48" s="549"/>
      <c r="UKF48" s="549"/>
      <c r="UKG48" s="549"/>
      <c r="UKH48" s="549"/>
      <c r="UKI48" s="549"/>
      <c r="UKJ48" s="549"/>
      <c r="UKK48" s="549"/>
      <c r="UKL48" s="549"/>
      <c r="UKM48" s="549"/>
      <c r="UKN48" s="549"/>
      <c r="UKO48" s="549"/>
      <c r="UKP48" s="549"/>
      <c r="UKQ48" s="549"/>
      <c r="UKR48" s="549"/>
      <c r="UKS48" s="549"/>
      <c r="UKT48" s="549"/>
      <c r="UKU48" s="549"/>
      <c r="UKV48" s="549"/>
      <c r="UKW48" s="549"/>
      <c r="UKX48" s="549"/>
      <c r="UKY48" s="549"/>
      <c r="UKZ48" s="549"/>
      <c r="ULA48" s="549"/>
      <c r="ULB48" s="549"/>
      <c r="ULC48" s="549"/>
      <c r="ULD48" s="549"/>
      <c r="ULE48" s="549"/>
      <c r="ULF48" s="549"/>
      <c r="ULG48" s="549"/>
      <c r="ULH48" s="549"/>
      <c r="ULI48" s="549"/>
      <c r="ULJ48" s="549"/>
      <c r="ULK48" s="549"/>
      <c r="ULL48" s="549"/>
      <c r="ULM48" s="549"/>
      <c r="ULN48" s="549"/>
      <c r="ULO48" s="549"/>
      <c r="ULP48" s="549"/>
      <c r="ULQ48" s="549"/>
      <c r="ULR48" s="549"/>
      <c r="ULS48" s="549"/>
      <c r="ULT48" s="549"/>
      <c r="ULU48" s="549"/>
      <c r="ULV48" s="549"/>
      <c r="ULW48" s="549"/>
      <c r="ULX48" s="549"/>
      <c r="ULY48" s="549"/>
      <c r="ULZ48" s="549"/>
      <c r="UMA48" s="549"/>
      <c r="UMB48" s="549"/>
      <c r="UMC48" s="549"/>
      <c r="UMD48" s="549"/>
      <c r="UME48" s="549"/>
      <c r="UMF48" s="549"/>
      <c r="UMG48" s="549"/>
      <c r="UMH48" s="549"/>
      <c r="UMI48" s="549"/>
      <c r="UMJ48" s="549"/>
      <c r="UMK48" s="549"/>
      <c r="UML48" s="549"/>
      <c r="UMM48" s="549"/>
      <c r="UMN48" s="549"/>
      <c r="UMO48" s="549"/>
      <c r="UMP48" s="549"/>
      <c r="UMQ48" s="549"/>
      <c r="UMR48" s="549"/>
      <c r="UMS48" s="549"/>
      <c r="UMT48" s="549"/>
      <c r="UMU48" s="549"/>
      <c r="UMV48" s="549"/>
      <c r="UMW48" s="549"/>
      <c r="UMX48" s="549"/>
      <c r="UMY48" s="549"/>
      <c r="UMZ48" s="549"/>
      <c r="UNA48" s="549"/>
      <c r="UNB48" s="549"/>
      <c r="UNC48" s="549"/>
      <c r="UND48" s="549"/>
      <c r="UNE48" s="549"/>
      <c r="UNF48" s="549"/>
      <c r="UNG48" s="549"/>
      <c r="UNH48" s="549"/>
      <c r="UNI48" s="549"/>
      <c r="UNJ48" s="549"/>
      <c r="UNK48" s="549"/>
      <c r="UNL48" s="549"/>
      <c r="UNM48" s="549"/>
      <c r="UNN48" s="549"/>
      <c r="UNO48" s="549"/>
      <c r="UNP48" s="549"/>
      <c r="UNQ48" s="549"/>
      <c r="UNR48" s="549"/>
      <c r="UNS48" s="549"/>
      <c r="UNT48" s="549"/>
      <c r="UNU48" s="549"/>
      <c r="UNV48" s="549"/>
      <c r="UNW48" s="549"/>
      <c r="UNX48" s="549"/>
      <c r="UNY48" s="549"/>
      <c r="UNZ48" s="549"/>
      <c r="UOA48" s="549"/>
      <c r="UOB48" s="549"/>
      <c r="UOC48" s="549"/>
      <c r="UOD48" s="549"/>
      <c r="UOE48" s="549"/>
      <c r="UOF48" s="549"/>
      <c r="UOG48" s="549"/>
      <c r="UOH48" s="549"/>
      <c r="UOI48" s="549"/>
      <c r="UOJ48" s="549"/>
      <c r="UOK48" s="549"/>
      <c r="UOL48" s="549"/>
      <c r="UOM48" s="549"/>
      <c r="UON48" s="549"/>
      <c r="UOO48" s="549"/>
      <c r="UOP48" s="549"/>
      <c r="UOQ48" s="549"/>
      <c r="UOR48" s="549"/>
      <c r="UOS48" s="549"/>
      <c r="UOT48" s="549"/>
      <c r="UOU48" s="549"/>
      <c r="UOV48" s="549"/>
      <c r="UOW48" s="549"/>
      <c r="UOX48" s="549"/>
      <c r="UOY48" s="549"/>
      <c r="UOZ48" s="549"/>
      <c r="UPA48" s="549"/>
      <c r="UPB48" s="549"/>
      <c r="UPC48" s="549"/>
      <c r="UPD48" s="549"/>
      <c r="UPE48" s="549"/>
      <c r="UPF48" s="549"/>
      <c r="UPG48" s="549"/>
      <c r="UPH48" s="549"/>
      <c r="UPI48" s="549"/>
      <c r="UPJ48" s="549"/>
      <c r="UPK48" s="549"/>
      <c r="UPL48" s="549"/>
      <c r="UPM48" s="549"/>
      <c r="UPN48" s="549"/>
      <c r="UPO48" s="549"/>
      <c r="UPP48" s="549"/>
      <c r="UPQ48" s="549"/>
      <c r="UPR48" s="549"/>
      <c r="UPS48" s="549"/>
      <c r="UPT48" s="549"/>
      <c r="UPU48" s="549"/>
      <c r="UPV48" s="549"/>
      <c r="UPW48" s="549"/>
      <c r="UPX48" s="549"/>
      <c r="UPY48" s="549"/>
      <c r="UPZ48" s="549"/>
      <c r="UQA48" s="549"/>
      <c r="UQB48" s="549"/>
      <c r="UQC48" s="549"/>
      <c r="UQD48" s="549"/>
      <c r="UQE48" s="549"/>
      <c r="UQF48" s="549"/>
      <c r="UQG48" s="549"/>
      <c r="UQH48" s="549"/>
      <c r="UQI48" s="549"/>
      <c r="UQJ48" s="549"/>
      <c r="UQK48" s="549"/>
      <c r="UQL48" s="549"/>
      <c r="UQM48" s="549"/>
      <c r="UQN48" s="549"/>
      <c r="UQO48" s="549"/>
      <c r="UQP48" s="549"/>
      <c r="UQQ48" s="549"/>
      <c r="UQR48" s="549"/>
      <c r="UQS48" s="549"/>
      <c r="UQT48" s="549"/>
      <c r="UQU48" s="549"/>
      <c r="UQV48" s="549"/>
      <c r="UQW48" s="549"/>
      <c r="UQX48" s="549"/>
      <c r="UQY48" s="549"/>
      <c r="UQZ48" s="549"/>
      <c r="URA48" s="549"/>
      <c r="URB48" s="549"/>
      <c r="URC48" s="549"/>
      <c r="URD48" s="549"/>
      <c r="URE48" s="549"/>
      <c r="URF48" s="549"/>
      <c r="URG48" s="549"/>
      <c r="URH48" s="549"/>
      <c r="URI48" s="549"/>
      <c r="URJ48" s="549"/>
      <c r="URK48" s="549"/>
      <c r="URL48" s="549"/>
      <c r="URM48" s="549"/>
      <c r="URN48" s="549"/>
      <c r="URO48" s="549"/>
      <c r="URP48" s="549"/>
      <c r="URQ48" s="549"/>
      <c r="URR48" s="549"/>
      <c r="URS48" s="549"/>
      <c r="URT48" s="549"/>
      <c r="URU48" s="549"/>
      <c r="URV48" s="549"/>
      <c r="URW48" s="549"/>
      <c r="URX48" s="549"/>
      <c r="URY48" s="549"/>
      <c r="URZ48" s="549"/>
      <c r="USA48" s="549"/>
      <c r="USB48" s="549"/>
      <c r="USC48" s="549"/>
      <c r="USD48" s="549"/>
      <c r="USE48" s="549"/>
      <c r="USF48" s="549"/>
      <c r="USG48" s="549"/>
      <c r="USH48" s="549"/>
      <c r="USI48" s="549"/>
      <c r="USJ48" s="549"/>
      <c r="USK48" s="549"/>
      <c r="USL48" s="549"/>
      <c r="USM48" s="549"/>
      <c r="USN48" s="549"/>
      <c r="USO48" s="549"/>
      <c r="USP48" s="549"/>
      <c r="USQ48" s="549"/>
      <c r="USR48" s="549"/>
      <c r="USS48" s="549"/>
      <c r="UST48" s="549"/>
      <c r="USU48" s="549"/>
      <c r="USV48" s="549"/>
      <c r="USW48" s="549"/>
      <c r="USX48" s="549"/>
      <c r="USY48" s="549"/>
      <c r="USZ48" s="549"/>
      <c r="UTA48" s="549"/>
      <c r="UTB48" s="549"/>
      <c r="UTC48" s="549"/>
      <c r="UTD48" s="549"/>
      <c r="UTE48" s="549"/>
      <c r="UTF48" s="549"/>
      <c r="UTG48" s="549"/>
      <c r="UTH48" s="549"/>
      <c r="UTI48" s="549"/>
      <c r="UTJ48" s="549"/>
      <c r="UTK48" s="549"/>
      <c r="UTL48" s="549"/>
      <c r="UTM48" s="549"/>
      <c r="UTN48" s="549"/>
      <c r="UTO48" s="549"/>
      <c r="UTP48" s="549"/>
      <c r="UTQ48" s="549"/>
      <c r="UTR48" s="549"/>
      <c r="UTS48" s="549"/>
      <c r="UTT48" s="549"/>
      <c r="UTU48" s="549"/>
      <c r="UTV48" s="549"/>
      <c r="UTW48" s="549"/>
      <c r="UTX48" s="549"/>
      <c r="UTY48" s="549"/>
      <c r="UTZ48" s="549"/>
      <c r="UUA48" s="549"/>
      <c r="UUB48" s="549"/>
      <c r="UUC48" s="549"/>
      <c r="UUD48" s="549"/>
      <c r="UUE48" s="549"/>
      <c r="UUF48" s="549"/>
      <c r="UUG48" s="549"/>
      <c r="UUH48" s="549"/>
      <c r="UUI48" s="549"/>
      <c r="UUJ48" s="549"/>
      <c r="UUK48" s="549"/>
      <c r="UUL48" s="549"/>
      <c r="UUM48" s="549"/>
      <c r="UUN48" s="549"/>
      <c r="UUO48" s="549"/>
      <c r="UUP48" s="549"/>
      <c r="UUQ48" s="549"/>
      <c r="UUR48" s="549"/>
      <c r="UUS48" s="549"/>
      <c r="UUT48" s="549"/>
      <c r="UUU48" s="549"/>
      <c r="UUV48" s="549"/>
      <c r="UUW48" s="549"/>
      <c r="UUX48" s="549"/>
      <c r="UUY48" s="549"/>
      <c r="UUZ48" s="549"/>
      <c r="UVA48" s="549"/>
      <c r="UVB48" s="549"/>
      <c r="UVC48" s="549"/>
      <c r="UVD48" s="549"/>
      <c r="UVE48" s="549"/>
      <c r="UVF48" s="549"/>
      <c r="UVG48" s="549"/>
      <c r="UVH48" s="549"/>
      <c r="UVI48" s="549"/>
      <c r="UVJ48" s="549"/>
      <c r="UVK48" s="549"/>
      <c r="UVL48" s="549"/>
      <c r="UVM48" s="549"/>
      <c r="UVN48" s="549"/>
      <c r="UVO48" s="549"/>
      <c r="UVP48" s="549"/>
      <c r="UVQ48" s="549"/>
      <c r="UVR48" s="549"/>
      <c r="UVS48" s="549"/>
      <c r="UVT48" s="549"/>
      <c r="UVU48" s="549"/>
      <c r="UVV48" s="549"/>
      <c r="UVW48" s="549"/>
      <c r="UVX48" s="549"/>
      <c r="UVY48" s="549"/>
      <c r="UVZ48" s="549"/>
      <c r="UWA48" s="549"/>
      <c r="UWB48" s="549"/>
      <c r="UWC48" s="549"/>
      <c r="UWD48" s="549"/>
      <c r="UWE48" s="549"/>
      <c r="UWF48" s="549"/>
      <c r="UWG48" s="549"/>
      <c r="UWH48" s="549"/>
      <c r="UWI48" s="549"/>
      <c r="UWJ48" s="549"/>
      <c r="UWK48" s="549"/>
      <c r="UWL48" s="549"/>
      <c r="UWM48" s="549"/>
      <c r="UWN48" s="549"/>
      <c r="UWO48" s="549"/>
      <c r="UWP48" s="549"/>
      <c r="UWQ48" s="549"/>
      <c r="UWR48" s="549"/>
      <c r="UWS48" s="549"/>
      <c r="UWT48" s="549"/>
      <c r="UWU48" s="549"/>
      <c r="UWV48" s="549"/>
      <c r="UWW48" s="549"/>
      <c r="UWX48" s="549"/>
      <c r="UWY48" s="549"/>
      <c r="UWZ48" s="549"/>
      <c r="UXA48" s="549"/>
      <c r="UXB48" s="549"/>
      <c r="UXC48" s="549"/>
      <c r="UXD48" s="549"/>
      <c r="UXE48" s="549"/>
      <c r="UXF48" s="549"/>
      <c r="UXG48" s="549"/>
      <c r="UXH48" s="549"/>
      <c r="UXI48" s="549"/>
      <c r="UXJ48" s="549"/>
      <c r="UXK48" s="549"/>
      <c r="UXL48" s="549"/>
      <c r="UXM48" s="549"/>
      <c r="UXN48" s="549"/>
      <c r="UXO48" s="549"/>
      <c r="UXP48" s="549"/>
      <c r="UXQ48" s="549"/>
      <c r="UXR48" s="549"/>
      <c r="UXS48" s="549"/>
      <c r="UXT48" s="549"/>
      <c r="UXU48" s="549"/>
      <c r="UXV48" s="549"/>
      <c r="UXW48" s="549"/>
      <c r="UXX48" s="549"/>
      <c r="UXY48" s="549"/>
      <c r="UXZ48" s="549"/>
      <c r="UYA48" s="549"/>
      <c r="UYB48" s="549"/>
      <c r="UYC48" s="549"/>
      <c r="UYD48" s="549"/>
      <c r="UYE48" s="549"/>
      <c r="UYF48" s="549"/>
      <c r="UYG48" s="549"/>
      <c r="UYH48" s="549"/>
      <c r="UYI48" s="549"/>
      <c r="UYJ48" s="549"/>
      <c r="UYK48" s="549"/>
      <c r="UYL48" s="549"/>
      <c r="UYM48" s="549"/>
      <c r="UYN48" s="549"/>
      <c r="UYO48" s="549"/>
      <c r="UYP48" s="549"/>
      <c r="UYQ48" s="549"/>
      <c r="UYR48" s="549"/>
      <c r="UYS48" s="549"/>
      <c r="UYT48" s="549"/>
      <c r="UYU48" s="549"/>
      <c r="UYV48" s="549"/>
      <c r="UYW48" s="549"/>
      <c r="UYX48" s="549"/>
      <c r="UYY48" s="549"/>
      <c r="UYZ48" s="549"/>
      <c r="UZA48" s="549"/>
      <c r="UZB48" s="549"/>
      <c r="UZC48" s="549"/>
      <c r="UZD48" s="549"/>
      <c r="UZE48" s="549"/>
      <c r="UZF48" s="549"/>
      <c r="UZG48" s="549"/>
      <c r="UZH48" s="549"/>
      <c r="UZI48" s="549"/>
      <c r="UZJ48" s="549"/>
      <c r="UZK48" s="549"/>
      <c r="UZL48" s="549"/>
      <c r="UZM48" s="549"/>
      <c r="UZN48" s="549"/>
      <c r="UZO48" s="549"/>
      <c r="UZP48" s="549"/>
      <c r="UZQ48" s="549"/>
      <c r="UZR48" s="549"/>
      <c r="UZS48" s="549"/>
      <c r="UZT48" s="549"/>
      <c r="UZU48" s="549"/>
      <c r="UZV48" s="549"/>
      <c r="UZW48" s="549"/>
      <c r="UZX48" s="549"/>
      <c r="UZY48" s="549"/>
      <c r="UZZ48" s="549"/>
      <c r="VAA48" s="549"/>
      <c r="VAB48" s="549"/>
      <c r="VAC48" s="549"/>
      <c r="VAD48" s="549"/>
      <c r="VAE48" s="549"/>
      <c r="VAF48" s="549"/>
      <c r="VAG48" s="549"/>
      <c r="VAH48" s="549"/>
      <c r="VAI48" s="549"/>
      <c r="VAJ48" s="549"/>
      <c r="VAK48" s="549"/>
      <c r="VAL48" s="549"/>
      <c r="VAM48" s="549"/>
      <c r="VAN48" s="549"/>
      <c r="VAO48" s="549"/>
      <c r="VAP48" s="549"/>
      <c r="VAQ48" s="549"/>
      <c r="VAR48" s="549"/>
      <c r="VAS48" s="549"/>
      <c r="VAT48" s="549"/>
      <c r="VAU48" s="549"/>
      <c r="VAV48" s="549"/>
      <c r="VAW48" s="549"/>
      <c r="VAX48" s="549"/>
      <c r="VAY48" s="549"/>
      <c r="VAZ48" s="549"/>
      <c r="VBA48" s="549"/>
      <c r="VBB48" s="549"/>
      <c r="VBC48" s="549"/>
      <c r="VBD48" s="549"/>
      <c r="VBE48" s="549"/>
      <c r="VBF48" s="549"/>
      <c r="VBG48" s="549"/>
      <c r="VBH48" s="549"/>
      <c r="VBI48" s="549"/>
      <c r="VBJ48" s="549"/>
      <c r="VBK48" s="549"/>
      <c r="VBL48" s="549"/>
      <c r="VBM48" s="549"/>
      <c r="VBN48" s="549"/>
      <c r="VBO48" s="549"/>
      <c r="VBP48" s="549"/>
      <c r="VBQ48" s="549"/>
      <c r="VBR48" s="549"/>
      <c r="VBS48" s="549"/>
      <c r="VBT48" s="549"/>
      <c r="VBU48" s="549"/>
      <c r="VBV48" s="549"/>
      <c r="VBW48" s="549"/>
      <c r="VBX48" s="549"/>
      <c r="VBY48" s="549"/>
      <c r="VBZ48" s="549"/>
      <c r="VCA48" s="549"/>
      <c r="VCB48" s="549"/>
      <c r="VCC48" s="549"/>
      <c r="VCD48" s="549"/>
      <c r="VCE48" s="549"/>
      <c r="VCF48" s="549"/>
      <c r="VCG48" s="549"/>
      <c r="VCH48" s="549"/>
      <c r="VCI48" s="549"/>
      <c r="VCJ48" s="549"/>
      <c r="VCK48" s="549"/>
      <c r="VCL48" s="549"/>
      <c r="VCM48" s="549"/>
      <c r="VCN48" s="549"/>
      <c r="VCO48" s="549"/>
      <c r="VCP48" s="549"/>
      <c r="VCQ48" s="549"/>
      <c r="VCR48" s="549"/>
      <c r="VCS48" s="549"/>
      <c r="VCT48" s="549"/>
      <c r="VCU48" s="549"/>
      <c r="VCV48" s="549"/>
      <c r="VCW48" s="549"/>
      <c r="VCX48" s="549"/>
      <c r="VCY48" s="549"/>
      <c r="VCZ48" s="549"/>
      <c r="VDA48" s="549"/>
      <c r="VDB48" s="549"/>
      <c r="VDC48" s="549"/>
      <c r="VDD48" s="549"/>
      <c r="VDE48" s="549"/>
      <c r="VDF48" s="549"/>
      <c r="VDG48" s="549"/>
      <c r="VDH48" s="549"/>
      <c r="VDI48" s="549"/>
      <c r="VDJ48" s="549"/>
      <c r="VDK48" s="549"/>
      <c r="VDL48" s="549"/>
      <c r="VDM48" s="549"/>
      <c r="VDN48" s="549"/>
      <c r="VDO48" s="549"/>
      <c r="VDP48" s="549"/>
      <c r="VDQ48" s="549"/>
      <c r="VDR48" s="549"/>
      <c r="VDS48" s="549"/>
      <c r="VDT48" s="549"/>
      <c r="VDU48" s="549"/>
      <c r="VDV48" s="549"/>
      <c r="VDW48" s="549"/>
      <c r="VDX48" s="549"/>
      <c r="VDY48" s="549"/>
      <c r="VDZ48" s="549"/>
      <c r="VEA48" s="549"/>
      <c r="VEB48" s="549"/>
      <c r="VEC48" s="549"/>
      <c r="VED48" s="549"/>
      <c r="VEE48" s="549"/>
      <c r="VEF48" s="549"/>
      <c r="VEG48" s="549"/>
      <c r="VEH48" s="549"/>
      <c r="VEI48" s="549"/>
      <c r="VEJ48" s="549"/>
      <c r="VEK48" s="549"/>
      <c r="VEL48" s="549"/>
      <c r="VEM48" s="549"/>
      <c r="VEN48" s="549"/>
      <c r="VEO48" s="549"/>
      <c r="VEP48" s="549"/>
      <c r="VEQ48" s="549"/>
      <c r="VER48" s="549"/>
      <c r="VES48" s="549"/>
      <c r="VET48" s="549"/>
      <c r="VEU48" s="549"/>
      <c r="VEV48" s="549"/>
      <c r="VEW48" s="549"/>
      <c r="VEX48" s="549"/>
      <c r="VEY48" s="549"/>
      <c r="VEZ48" s="549"/>
      <c r="VFA48" s="549"/>
      <c r="VFB48" s="549"/>
      <c r="VFC48" s="549"/>
      <c r="VFD48" s="549"/>
      <c r="VFE48" s="549"/>
      <c r="VFF48" s="549"/>
      <c r="VFG48" s="549"/>
      <c r="VFH48" s="549"/>
      <c r="VFI48" s="549"/>
      <c r="VFJ48" s="549"/>
      <c r="VFK48" s="549"/>
      <c r="VFL48" s="549"/>
      <c r="VFM48" s="549"/>
      <c r="VFN48" s="549"/>
      <c r="VFO48" s="549"/>
      <c r="VFP48" s="549"/>
      <c r="VFQ48" s="549"/>
      <c r="VFR48" s="549"/>
      <c r="VFS48" s="549"/>
      <c r="VFT48" s="549"/>
      <c r="VFU48" s="549"/>
      <c r="VFV48" s="549"/>
      <c r="VFW48" s="549"/>
      <c r="VFX48" s="549"/>
      <c r="VFY48" s="549"/>
      <c r="VFZ48" s="549"/>
      <c r="VGA48" s="549"/>
      <c r="VGB48" s="549"/>
      <c r="VGC48" s="549"/>
      <c r="VGD48" s="549"/>
      <c r="VGE48" s="549"/>
      <c r="VGF48" s="549"/>
      <c r="VGG48" s="549"/>
      <c r="VGH48" s="549"/>
      <c r="VGI48" s="549"/>
      <c r="VGJ48" s="549"/>
      <c r="VGK48" s="549"/>
      <c r="VGL48" s="549"/>
      <c r="VGM48" s="549"/>
      <c r="VGN48" s="549"/>
      <c r="VGO48" s="549"/>
      <c r="VGP48" s="549"/>
      <c r="VGQ48" s="549"/>
      <c r="VGR48" s="549"/>
      <c r="VGS48" s="549"/>
      <c r="VGT48" s="549"/>
      <c r="VGU48" s="549"/>
      <c r="VGV48" s="549"/>
      <c r="VGW48" s="549"/>
      <c r="VGX48" s="549"/>
      <c r="VGY48" s="549"/>
      <c r="VGZ48" s="549"/>
      <c r="VHA48" s="549"/>
      <c r="VHB48" s="549"/>
      <c r="VHC48" s="549"/>
      <c r="VHD48" s="549"/>
      <c r="VHE48" s="549"/>
      <c r="VHF48" s="549"/>
      <c r="VHG48" s="549"/>
      <c r="VHH48" s="549"/>
      <c r="VHI48" s="549"/>
      <c r="VHJ48" s="549"/>
      <c r="VHK48" s="549"/>
      <c r="VHL48" s="549"/>
      <c r="VHM48" s="549"/>
      <c r="VHN48" s="549"/>
      <c r="VHO48" s="549"/>
      <c r="VHP48" s="549"/>
      <c r="VHQ48" s="549"/>
      <c r="VHR48" s="549"/>
      <c r="VHS48" s="549"/>
      <c r="VHT48" s="549"/>
      <c r="VHU48" s="549"/>
      <c r="VHV48" s="549"/>
      <c r="VHW48" s="549"/>
      <c r="VHX48" s="549"/>
      <c r="VHY48" s="549"/>
      <c r="VHZ48" s="549"/>
      <c r="VIA48" s="549"/>
      <c r="VIB48" s="549"/>
      <c r="VIC48" s="549"/>
      <c r="VID48" s="549"/>
      <c r="VIE48" s="549"/>
      <c r="VIF48" s="549"/>
      <c r="VIG48" s="549"/>
      <c r="VIH48" s="549"/>
      <c r="VII48" s="549"/>
      <c r="VIJ48" s="549"/>
      <c r="VIK48" s="549"/>
      <c r="VIL48" s="549"/>
      <c r="VIM48" s="549"/>
      <c r="VIN48" s="549"/>
      <c r="VIO48" s="549"/>
      <c r="VIP48" s="549"/>
      <c r="VIQ48" s="549"/>
      <c r="VIR48" s="549"/>
      <c r="VIS48" s="549"/>
      <c r="VIT48" s="549"/>
      <c r="VIU48" s="549"/>
      <c r="VIV48" s="549"/>
      <c r="VIW48" s="549"/>
      <c r="VIX48" s="549"/>
      <c r="VIY48" s="549"/>
      <c r="VIZ48" s="549"/>
      <c r="VJA48" s="549"/>
      <c r="VJB48" s="549"/>
      <c r="VJC48" s="549"/>
      <c r="VJD48" s="549"/>
      <c r="VJE48" s="549"/>
      <c r="VJF48" s="549"/>
      <c r="VJG48" s="549"/>
      <c r="VJH48" s="549"/>
      <c r="VJI48" s="549"/>
      <c r="VJJ48" s="549"/>
      <c r="VJK48" s="549"/>
      <c r="VJL48" s="549"/>
      <c r="VJM48" s="549"/>
      <c r="VJN48" s="549"/>
      <c r="VJO48" s="549"/>
      <c r="VJP48" s="549"/>
      <c r="VJQ48" s="549"/>
      <c r="VJR48" s="549"/>
      <c r="VJS48" s="549"/>
      <c r="VJT48" s="549"/>
      <c r="VJU48" s="549"/>
      <c r="VJV48" s="549"/>
      <c r="VJW48" s="549"/>
      <c r="VJX48" s="549"/>
      <c r="VJY48" s="549"/>
      <c r="VJZ48" s="549"/>
      <c r="VKA48" s="549"/>
      <c r="VKB48" s="549"/>
      <c r="VKC48" s="549"/>
      <c r="VKD48" s="549"/>
      <c r="VKE48" s="549"/>
      <c r="VKF48" s="549"/>
      <c r="VKG48" s="549"/>
      <c r="VKH48" s="549"/>
      <c r="VKI48" s="549"/>
      <c r="VKJ48" s="549"/>
      <c r="VKK48" s="549"/>
      <c r="VKL48" s="549"/>
      <c r="VKM48" s="549"/>
      <c r="VKN48" s="549"/>
      <c r="VKO48" s="549"/>
      <c r="VKP48" s="549"/>
      <c r="VKQ48" s="549"/>
      <c r="VKR48" s="549"/>
      <c r="VKS48" s="549"/>
      <c r="VKT48" s="549"/>
      <c r="VKU48" s="549"/>
      <c r="VKV48" s="549"/>
      <c r="VKW48" s="549"/>
      <c r="VKX48" s="549"/>
      <c r="VKY48" s="549"/>
      <c r="VKZ48" s="549"/>
      <c r="VLA48" s="549"/>
      <c r="VLB48" s="549"/>
      <c r="VLC48" s="549"/>
      <c r="VLD48" s="549"/>
      <c r="VLE48" s="549"/>
      <c r="VLF48" s="549"/>
      <c r="VLG48" s="549"/>
      <c r="VLH48" s="549"/>
      <c r="VLI48" s="549"/>
      <c r="VLJ48" s="549"/>
      <c r="VLK48" s="549"/>
      <c r="VLL48" s="549"/>
      <c r="VLM48" s="549"/>
      <c r="VLN48" s="549"/>
      <c r="VLO48" s="549"/>
      <c r="VLP48" s="549"/>
      <c r="VLQ48" s="549"/>
      <c r="VLR48" s="549"/>
      <c r="VLS48" s="549"/>
      <c r="VLT48" s="549"/>
      <c r="VLU48" s="549"/>
      <c r="VLV48" s="549"/>
      <c r="VLW48" s="549"/>
      <c r="VLX48" s="549"/>
      <c r="VLY48" s="549"/>
      <c r="VLZ48" s="549"/>
      <c r="VMA48" s="549"/>
      <c r="VMB48" s="549"/>
      <c r="VMC48" s="549"/>
      <c r="VMD48" s="549"/>
      <c r="VME48" s="549"/>
      <c r="VMF48" s="549"/>
      <c r="VMG48" s="549"/>
      <c r="VMH48" s="549"/>
      <c r="VMI48" s="549"/>
      <c r="VMJ48" s="549"/>
      <c r="VMK48" s="549"/>
      <c r="VML48" s="549"/>
      <c r="VMM48" s="549"/>
      <c r="VMN48" s="549"/>
      <c r="VMO48" s="549"/>
      <c r="VMP48" s="549"/>
      <c r="VMQ48" s="549"/>
      <c r="VMR48" s="549"/>
      <c r="VMS48" s="549"/>
      <c r="VMT48" s="549"/>
      <c r="VMU48" s="549"/>
      <c r="VMV48" s="549"/>
      <c r="VMW48" s="549"/>
      <c r="VMX48" s="549"/>
      <c r="VMY48" s="549"/>
      <c r="VMZ48" s="549"/>
      <c r="VNA48" s="549"/>
      <c r="VNB48" s="549"/>
      <c r="VNC48" s="549"/>
      <c r="VND48" s="549"/>
      <c r="VNE48" s="549"/>
      <c r="VNF48" s="549"/>
      <c r="VNG48" s="549"/>
      <c r="VNH48" s="549"/>
      <c r="VNI48" s="549"/>
      <c r="VNJ48" s="549"/>
      <c r="VNK48" s="549"/>
      <c r="VNL48" s="549"/>
      <c r="VNM48" s="549"/>
      <c r="VNN48" s="549"/>
      <c r="VNO48" s="549"/>
      <c r="VNP48" s="549"/>
      <c r="VNQ48" s="549"/>
      <c r="VNR48" s="549"/>
      <c r="VNS48" s="549"/>
      <c r="VNT48" s="549"/>
      <c r="VNU48" s="549"/>
      <c r="VNV48" s="549"/>
      <c r="VNW48" s="549"/>
      <c r="VNX48" s="549"/>
      <c r="VNY48" s="549"/>
      <c r="VNZ48" s="549"/>
      <c r="VOA48" s="549"/>
      <c r="VOB48" s="549"/>
      <c r="VOC48" s="549"/>
      <c r="VOD48" s="549"/>
      <c r="VOE48" s="549"/>
      <c r="VOF48" s="549"/>
      <c r="VOG48" s="549"/>
      <c r="VOH48" s="549"/>
      <c r="VOI48" s="549"/>
      <c r="VOJ48" s="549"/>
      <c r="VOK48" s="549"/>
      <c r="VOL48" s="549"/>
      <c r="VOM48" s="549"/>
      <c r="VON48" s="549"/>
      <c r="VOO48" s="549"/>
      <c r="VOP48" s="549"/>
      <c r="VOQ48" s="549"/>
      <c r="VOR48" s="549"/>
      <c r="VOS48" s="549"/>
      <c r="VOT48" s="549"/>
      <c r="VOU48" s="549"/>
      <c r="VOV48" s="549"/>
      <c r="VOW48" s="549"/>
      <c r="VOX48" s="549"/>
      <c r="VOY48" s="549"/>
      <c r="VOZ48" s="549"/>
      <c r="VPA48" s="549"/>
      <c r="VPB48" s="549"/>
      <c r="VPC48" s="549"/>
      <c r="VPD48" s="549"/>
      <c r="VPE48" s="549"/>
      <c r="VPF48" s="549"/>
      <c r="VPG48" s="549"/>
      <c r="VPH48" s="549"/>
      <c r="VPI48" s="549"/>
      <c r="VPJ48" s="549"/>
      <c r="VPK48" s="549"/>
      <c r="VPL48" s="549"/>
      <c r="VPM48" s="549"/>
      <c r="VPN48" s="549"/>
      <c r="VPO48" s="549"/>
      <c r="VPP48" s="549"/>
      <c r="VPQ48" s="549"/>
      <c r="VPR48" s="549"/>
      <c r="VPS48" s="549"/>
      <c r="VPT48" s="549"/>
      <c r="VPU48" s="549"/>
      <c r="VPV48" s="549"/>
      <c r="VPW48" s="549"/>
      <c r="VPX48" s="549"/>
      <c r="VPY48" s="549"/>
      <c r="VPZ48" s="549"/>
      <c r="VQA48" s="549"/>
      <c r="VQB48" s="549"/>
      <c r="VQC48" s="549"/>
      <c r="VQD48" s="549"/>
      <c r="VQE48" s="549"/>
      <c r="VQF48" s="549"/>
      <c r="VQG48" s="549"/>
      <c r="VQH48" s="549"/>
      <c r="VQI48" s="549"/>
      <c r="VQJ48" s="549"/>
      <c r="VQK48" s="549"/>
      <c r="VQL48" s="549"/>
      <c r="VQM48" s="549"/>
      <c r="VQN48" s="549"/>
      <c r="VQO48" s="549"/>
      <c r="VQP48" s="549"/>
      <c r="VQQ48" s="549"/>
      <c r="VQR48" s="549"/>
      <c r="VQS48" s="549"/>
      <c r="VQT48" s="549"/>
      <c r="VQU48" s="549"/>
      <c r="VQV48" s="549"/>
      <c r="VQW48" s="549"/>
      <c r="VQX48" s="549"/>
      <c r="VQY48" s="549"/>
      <c r="VQZ48" s="549"/>
      <c r="VRA48" s="549"/>
      <c r="VRB48" s="549"/>
      <c r="VRC48" s="549"/>
      <c r="VRD48" s="549"/>
      <c r="VRE48" s="549"/>
      <c r="VRF48" s="549"/>
      <c r="VRG48" s="549"/>
      <c r="VRH48" s="549"/>
      <c r="VRI48" s="549"/>
      <c r="VRJ48" s="549"/>
      <c r="VRK48" s="549"/>
      <c r="VRL48" s="549"/>
      <c r="VRM48" s="549"/>
      <c r="VRN48" s="549"/>
      <c r="VRO48" s="549"/>
      <c r="VRP48" s="549"/>
      <c r="VRQ48" s="549"/>
      <c r="VRR48" s="549"/>
      <c r="VRS48" s="549"/>
      <c r="VRT48" s="549"/>
      <c r="VRU48" s="549"/>
      <c r="VRV48" s="549"/>
      <c r="VRW48" s="549"/>
      <c r="VRX48" s="549"/>
      <c r="VRY48" s="549"/>
      <c r="VRZ48" s="549"/>
      <c r="VSA48" s="549"/>
      <c r="VSB48" s="549"/>
      <c r="VSC48" s="549"/>
      <c r="VSD48" s="549"/>
      <c r="VSE48" s="549"/>
      <c r="VSF48" s="549"/>
      <c r="VSG48" s="549"/>
      <c r="VSH48" s="549"/>
      <c r="VSI48" s="549"/>
      <c r="VSJ48" s="549"/>
      <c r="VSK48" s="549"/>
      <c r="VSL48" s="549"/>
      <c r="VSM48" s="549"/>
      <c r="VSN48" s="549"/>
      <c r="VSO48" s="549"/>
      <c r="VSP48" s="549"/>
      <c r="VSQ48" s="549"/>
      <c r="VSR48" s="549"/>
      <c r="VSS48" s="549"/>
      <c r="VST48" s="549"/>
      <c r="VSU48" s="549"/>
      <c r="VSV48" s="549"/>
      <c r="VSW48" s="549"/>
      <c r="VSX48" s="549"/>
      <c r="VSY48" s="549"/>
      <c r="VSZ48" s="549"/>
      <c r="VTA48" s="549"/>
      <c r="VTB48" s="549"/>
      <c r="VTC48" s="549"/>
      <c r="VTD48" s="549"/>
      <c r="VTE48" s="549"/>
      <c r="VTF48" s="549"/>
      <c r="VTG48" s="549"/>
      <c r="VTH48" s="549"/>
      <c r="VTI48" s="549"/>
      <c r="VTJ48" s="549"/>
      <c r="VTK48" s="549"/>
      <c r="VTL48" s="549"/>
      <c r="VTM48" s="549"/>
      <c r="VTN48" s="549"/>
      <c r="VTO48" s="549"/>
      <c r="VTP48" s="549"/>
      <c r="VTQ48" s="549"/>
      <c r="VTR48" s="549"/>
      <c r="VTS48" s="549"/>
      <c r="VTT48" s="549"/>
      <c r="VTU48" s="549"/>
      <c r="VTV48" s="549"/>
      <c r="VTW48" s="549"/>
      <c r="VTX48" s="549"/>
      <c r="VTY48" s="549"/>
      <c r="VTZ48" s="549"/>
      <c r="VUA48" s="549"/>
      <c r="VUB48" s="549"/>
      <c r="VUC48" s="549"/>
      <c r="VUD48" s="549"/>
      <c r="VUE48" s="549"/>
      <c r="VUF48" s="549"/>
      <c r="VUG48" s="549"/>
      <c r="VUH48" s="549"/>
      <c r="VUI48" s="549"/>
      <c r="VUJ48" s="549"/>
      <c r="VUK48" s="549"/>
      <c r="VUL48" s="549"/>
      <c r="VUM48" s="549"/>
      <c r="VUN48" s="549"/>
      <c r="VUO48" s="549"/>
      <c r="VUP48" s="549"/>
      <c r="VUQ48" s="549"/>
      <c r="VUR48" s="549"/>
      <c r="VUS48" s="549"/>
      <c r="VUT48" s="549"/>
      <c r="VUU48" s="549"/>
      <c r="VUV48" s="549"/>
      <c r="VUW48" s="549"/>
      <c r="VUX48" s="549"/>
      <c r="VUY48" s="549"/>
      <c r="VUZ48" s="549"/>
      <c r="VVA48" s="549"/>
      <c r="VVB48" s="549"/>
      <c r="VVC48" s="549"/>
      <c r="VVD48" s="549"/>
      <c r="VVE48" s="549"/>
      <c r="VVF48" s="549"/>
      <c r="VVG48" s="549"/>
      <c r="VVH48" s="549"/>
      <c r="VVI48" s="549"/>
      <c r="VVJ48" s="549"/>
      <c r="VVK48" s="549"/>
      <c r="VVL48" s="549"/>
      <c r="VVM48" s="549"/>
      <c r="VVN48" s="549"/>
      <c r="VVO48" s="549"/>
      <c r="VVP48" s="549"/>
      <c r="VVQ48" s="549"/>
      <c r="VVR48" s="549"/>
      <c r="VVS48" s="549"/>
      <c r="VVT48" s="549"/>
      <c r="VVU48" s="549"/>
      <c r="VVV48" s="549"/>
      <c r="VVW48" s="549"/>
      <c r="VVX48" s="549"/>
      <c r="VVY48" s="549"/>
      <c r="VVZ48" s="549"/>
      <c r="VWA48" s="549"/>
      <c r="VWB48" s="549"/>
      <c r="VWC48" s="549"/>
      <c r="VWD48" s="549"/>
      <c r="VWE48" s="549"/>
      <c r="VWF48" s="549"/>
      <c r="VWG48" s="549"/>
      <c r="VWH48" s="549"/>
      <c r="VWI48" s="549"/>
      <c r="VWJ48" s="549"/>
      <c r="VWK48" s="549"/>
      <c r="VWL48" s="549"/>
      <c r="VWM48" s="549"/>
      <c r="VWN48" s="549"/>
      <c r="VWO48" s="549"/>
      <c r="VWP48" s="549"/>
      <c r="VWQ48" s="549"/>
      <c r="VWR48" s="549"/>
      <c r="VWS48" s="549"/>
      <c r="VWT48" s="549"/>
      <c r="VWU48" s="549"/>
      <c r="VWV48" s="549"/>
      <c r="VWW48" s="549"/>
      <c r="VWX48" s="549"/>
      <c r="VWY48" s="549"/>
      <c r="VWZ48" s="549"/>
      <c r="VXA48" s="549"/>
      <c r="VXB48" s="549"/>
      <c r="VXC48" s="549"/>
      <c r="VXD48" s="549"/>
      <c r="VXE48" s="549"/>
      <c r="VXF48" s="549"/>
      <c r="VXG48" s="549"/>
      <c r="VXH48" s="549"/>
      <c r="VXI48" s="549"/>
      <c r="VXJ48" s="549"/>
      <c r="VXK48" s="549"/>
      <c r="VXL48" s="549"/>
      <c r="VXM48" s="549"/>
      <c r="VXN48" s="549"/>
      <c r="VXO48" s="549"/>
      <c r="VXP48" s="549"/>
      <c r="VXQ48" s="549"/>
      <c r="VXR48" s="549"/>
      <c r="VXS48" s="549"/>
      <c r="VXT48" s="549"/>
      <c r="VXU48" s="549"/>
      <c r="VXV48" s="549"/>
      <c r="VXW48" s="549"/>
      <c r="VXX48" s="549"/>
      <c r="VXY48" s="549"/>
      <c r="VXZ48" s="549"/>
      <c r="VYA48" s="549"/>
      <c r="VYB48" s="549"/>
      <c r="VYC48" s="549"/>
      <c r="VYD48" s="549"/>
      <c r="VYE48" s="549"/>
      <c r="VYF48" s="549"/>
      <c r="VYG48" s="549"/>
      <c r="VYH48" s="549"/>
      <c r="VYI48" s="549"/>
      <c r="VYJ48" s="549"/>
      <c r="VYK48" s="549"/>
      <c r="VYL48" s="549"/>
      <c r="VYM48" s="549"/>
      <c r="VYN48" s="549"/>
      <c r="VYO48" s="549"/>
      <c r="VYP48" s="549"/>
      <c r="VYQ48" s="549"/>
      <c r="VYR48" s="549"/>
      <c r="VYS48" s="549"/>
      <c r="VYT48" s="549"/>
      <c r="VYU48" s="549"/>
      <c r="VYV48" s="549"/>
      <c r="VYW48" s="549"/>
      <c r="VYX48" s="549"/>
      <c r="VYY48" s="549"/>
      <c r="VYZ48" s="549"/>
      <c r="VZA48" s="549"/>
      <c r="VZB48" s="549"/>
      <c r="VZC48" s="549"/>
      <c r="VZD48" s="549"/>
      <c r="VZE48" s="549"/>
      <c r="VZF48" s="549"/>
      <c r="VZG48" s="549"/>
      <c r="VZH48" s="549"/>
      <c r="VZI48" s="549"/>
      <c r="VZJ48" s="549"/>
      <c r="VZK48" s="549"/>
      <c r="VZL48" s="549"/>
      <c r="VZM48" s="549"/>
      <c r="VZN48" s="549"/>
      <c r="VZO48" s="549"/>
      <c r="VZP48" s="549"/>
      <c r="VZQ48" s="549"/>
      <c r="VZR48" s="549"/>
      <c r="VZS48" s="549"/>
      <c r="VZT48" s="549"/>
      <c r="VZU48" s="549"/>
      <c r="VZV48" s="549"/>
      <c r="VZW48" s="549"/>
      <c r="VZX48" s="549"/>
      <c r="VZY48" s="549"/>
      <c r="VZZ48" s="549"/>
      <c r="WAA48" s="549"/>
      <c r="WAB48" s="549"/>
      <c r="WAC48" s="549"/>
      <c r="WAD48" s="549"/>
      <c r="WAE48" s="549"/>
      <c r="WAF48" s="549"/>
      <c r="WAG48" s="549"/>
      <c r="WAH48" s="549"/>
      <c r="WAI48" s="549"/>
      <c r="WAJ48" s="549"/>
      <c r="WAK48" s="549"/>
      <c r="WAL48" s="549"/>
      <c r="WAM48" s="549"/>
      <c r="WAN48" s="549"/>
      <c r="WAO48" s="549"/>
      <c r="WAP48" s="549"/>
      <c r="WAQ48" s="549"/>
      <c r="WAR48" s="549"/>
      <c r="WAS48" s="549"/>
      <c r="WAT48" s="549"/>
      <c r="WAU48" s="549"/>
      <c r="WAV48" s="549"/>
      <c r="WAW48" s="549"/>
      <c r="WAX48" s="549"/>
      <c r="WAY48" s="549"/>
      <c r="WAZ48" s="549"/>
      <c r="WBA48" s="549"/>
      <c r="WBB48" s="549"/>
      <c r="WBC48" s="549"/>
      <c r="WBD48" s="549"/>
      <c r="WBE48" s="549"/>
      <c r="WBF48" s="549"/>
      <c r="WBG48" s="549"/>
      <c r="WBH48" s="549"/>
      <c r="WBI48" s="549"/>
      <c r="WBJ48" s="549"/>
      <c r="WBK48" s="549"/>
      <c r="WBL48" s="549"/>
      <c r="WBM48" s="549"/>
      <c r="WBN48" s="549"/>
      <c r="WBO48" s="549"/>
      <c r="WBP48" s="549"/>
      <c r="WBQ48" s="549"/>
      <c r="WBR48" s="549"/>
      <c r="WBS48" s="549"/>
      <c r="WBT48" s="549"/>
      <c r="WBU48" s="549"/>
      <c r="WBV48" s="549"/>
      <c r="WBW48" s="549"/>
      <c r="WBX48" s="549"/>
      <c r="WBY48" s="549"/>
      <c r="WBZ48" s="549"/>
      <c r="WCA48" s="549"/>
      <c r="WCB48" s="549"/>
      <c r="WCC48" s="549"/>
      <c r="WCD48" s="549"/>
      <c r="WCE48" s="549"/>
      <c r="WCF48" s="549"/>
      <c r="WCG48" s="549"/>
      <c r="WCH48" s="549"/>
      <c r="WCI48" s="549"/>
      <c r="WCJ48" s="549"/>
      <c r="WCK48" s="549"/>
      <c r="WCL48" s="549"/>
      <c r="WCM48" s="549"/>
      <c r="WCN48" s="549"/>
      <c r="WCO48" s="549"/>
      <c r="WCP48" s="549"/>
      <c r="WCQ48" s="549"/>
      <c r="WCR48" s="549"/>
      <c r="WCS48" s="549"/>
      <c r="WCT48" s="549"/>
      <c r="WCU48" s="549"/>
      <c r="WCV48" s="549"/>
      <c r="WCW48" s="549"/>
      <c r="WCX48" s="549"/>
      <c r="WCY48" s="549"/>
      <c r="WCZ48" s="549"/>
      <c r="WDA48" s="549"/>
      <c r="WDB48" s="549"/>
      <c r="WDC48" s="549"/>
      <c r="WDD48" s="549"/>
      <c r="WDE48" s="549"/>
      <c r="WDF48" s="549"/>
      <c r="WDG48" s="549"/>
      <c r="WDH48" s="549"/>
      <c r="WDI48" s="549"/>
      <c r="WDJ48" s="549"/>
      <c r="WDK48" s="549"/>
      <c r="WDL48" s="549"/>
      <c r="WDM48" s="549"/>
      <c r="WDN48" s="549"/>
      <c r="WDO48" s="549"/>
      <c r="WDP48" s="549"/>
      <c r="WDQ48" s="549"/>
      <c r="WDR48" s="549"/>
      <c r="WDS48" s="549"/>
      <c r="WDT48" s="549"/>
      <c r="WDU48" s="549"/>
      <c r="WDV48" s="549"/>
      <c r="WDW48" s="549"/>
      <c r="WDX48" s="549"/>
      <c r="WDY48" s="549"/>
      <c r="WDZ48" s="549"/>
      <c r="WEA48" s="549"/>
      <c r="WEB48" s="549"/>
      <c r="WEC48" s="549"/>
      <c r="WED48" s="549"/>
      <c r="WEE48" s="549"/>
      <c r="WEF48" s="549"/>
      <c r="WEG48" s="549"/>
      <c r="WEH48" s="549"/>
      <c r="WEI48" s="549"/>
      <c r="WEJ48" s="549"/>
      <c r="WEK48" s="549"/>
      <c r="WEL48" s="549"/>
      <c r="WEM48" s="549"/>
      <c r="WEN48" s="549"/>
      <c r="WEO48" s="549"/>
      <c r="WEP48" s="549"/>
      <c r="WEQ48" s="549"/>
      <c r="WER48" s="549"/>
      <c r="WES48" s="549"/>
      <c r="WET48" s="549"/>
      <c r="WEU48" s="549"/>
      <c r="WEV48" s="549"/>
      <c r="WEW48" s="549"/>
      <c r="WEX48" s="549"/>
      <c r="WEY48" s="549"/>
      <c r="WEZ48" s="549"/>
      <c r="WFA48" s="549"/>
      <c r="WFB48" s="549"/>
      <c r="WFC48" s="549"/>
      <c r="WFD48" s="549"/>
      <c r="WFE48" s="549"/>
      <c r="WFF48" s="549"/>
      <c r="WFG48" s="549"/>
      <c r="WFH48" s="549"/>
      <c r="WFI48" s="549"/>
      <c r="WFJ48" s="549"/>
      <c r="WFK48" s="549"/>
      <c r="WFL48" s="549"/>
      <c r="WFM48" s="549"/>
      <c r="WFN48" s="549"/>
      <c r="WFO48" s="549"/>
      <c r="WFP48" s="549"/>
      <c r="WFQ48" s="549"/>
      <c r="WFR48" s="549"/>
      <c r="WFS48" s="549"/>
      <c r="WFT48" s="549"/>
      <c r="WFU48" s="549"/>
      <c r="WFV48" s="549"/>
      <c r="WFW48" s="549"/>
      <c r="WFX48" s="549"/>
      <c r="WFY48" s="549"/>
      <c r="WFZ48" s="549"/>
      <c r="WGA48" s="549"/>
      <c r="WGB48" s="549"/>
      <c r="WGC48" s="549"/>
      <c r="WGD48" s="549"/>
      <c r="WGE48" s="549"/>
      <c r="WGF48" s="549"/>
      <c r="WGG48" s="549"/>
      <c r="WGH48" s="549"/>
      <c r="WGI48" s="549"/>
      <c r="WGJ48" s="549"/>
      <c r="WGK48" s="549"/>
      <c r="WGL48" s="549"/>
      <c r="WGM48" s="549"/>
      <c r="WGN48" s="549"/>
      <c r="WGO48" s="549"/>
      <c r="WGP48" s="549"/>
      <c r="WGQ48" s="549"/>
      <c r="WGR48" s="549"/>
      <c r="WGS48" s="549"/>
      <c r="WGT48" s="549"/>
      <c r="WGU48" s="549"/>
      <c r="WGV48" s="549"/>
      <c r="WGW48" s="549"/>
      <c r="WGX48" s="549"/>
      <c r="WGY48" s="549"/>
      <c r="WGZ48" s="549"/>
      <c r="WHA48" s="549"/>
      <c r="WHB48" s="549"/>
      <c r="WHC48" s="549"/>
      <c r="WHD48" s="549"/>
      <c r="WHE48" s="549"/>
      <c r="WHF48" s="549"/>
      <c r="WHG48" s="549"/>
      <c r="WHH48" s="549"/>
      <c r="WHI48" s="549"/>
      <c r="WHJ48" s="549"/>
      <c r="WHK48" s="549"/>
      <c r="WHL48" s="549"/>
      <c r="WHM48" s="549"/>
      <c r="WHN48" s="549"/>
      <c r="WHO48" s="549"/>
      <c r="WHP48" s="549"/>
      <c r="WHQ48" s="549"/>
      <c r="WHR48" s="549"/>
      <c r="WHS48" s="549"/>
      <c r="WHT48" s="549"/>
      <c r="WHU48" s="549"/>
      <c r="WHV48" s="549"/>
      <c r="WHW48" s="549"/>
      <c r="WHX48" s="549"/>
      <c r="WHY48" s="549"/>
      <c r="WHZ48" s="549"/>
      <c r="WIA48" s="549"/>
      <c r="WIB48" s="549"/>
      <c r="WIC48" s="549"/>
      <c r="WID48" s="549"/>
      <c r="WIE48" s="549"/>
      <c r="WIF48" s="549"/>
      <c r="WIG48" s="549"/>
      <c r="WIH48" s="549"/>
      <c r="WII48" s="549"/>
      <c r="WIJ48" s="549"/>
      <c r="WIK48" s="549"/>
      <c r="WIL48" s="549"/>
      <c r="WIM48" s="549"/>
      <c r="WIN48" s="549"/>
      <c r="WIO48" s="549"/>
      <c r="WIP48" s="549"/>
      <c r="WIQ48" s="549"/>
      <c r="WIR48" s="549"/>
      <c r="WIS48" s="549"/>
      <c r="WIT48" s="549"/>
      <c r="WIU48" s="549"/>
      <c r="WIV48" s="549"/>
      <c r="WIW48" s="549"/>
      <c r="WIX48" s="549"/>
      <c r="WIY48" s="549"/>
      <c r="WIZ48" s="549"/>
      <c r="WJA48" s="549"/>
      <c r="WJB48" s="549"/>
      <c r="WJC48" s="549"/>
      <c r="WJD48" s="549"/>
      <c r="WJE48" s="549"/>
      <c r="WJF48" s="549"/>
      <c r="WJG48" s="549"/>
      <c r="WJH48" s="549"/>
      <c r="WJI48" s="549"/>
      <c r="WJJ48" s="549"/>
      <c r="WJK48" s="549"/>
      <c r="WJL48" s="549"/>
      <c r="WJM48" s="549"/>
      <c r="WJN48" s="549"/>
      <c r="WJO48" s="549"/>
      <c r="WJP48" s="549"/>
      <c r="WJQ48" s="549"/>
      <c r="WJR48" s="549"/>
      <c r="WJS48" s="549"/>
      <c r="WJT48" s="549"/>
      <c r="WJU48" s="549"/>
      <c r="WJV48" s="549"/>
      <c r="WJW48" s="549"/>
      <c r="WJX48" s="549"/>
      <c r="WJY48" s="549"/>
      <c r="WJZ48" s="549"/>
      <c r="WKA48" s="549"/>
      <c r="WKB48" s="549"/>
      <c r="WKC48" s="549"/>
      <c r="WKD48" s="549"/>
      <c r="WKE48" s="549"/>
      <c r="WKF48" s="549"/>
      <c r="WKG48" s="549"/>
      <c r="WKH48" s="549"/>
      <c r="WKI48" s="549"/>
      <c r="WKJ48" s="549"/>
      <c r="WKK48" s="549"/>
      <c r="WKL48" s="549"/>
      <c r="WKM48" s="549"/>
      <c r="WKN48" s="549"/>
      <c r="WKO48" s="549"/>
      <c r="WKP48" s="549"/>
      <c r="WKQ48" s="549"/>
      <c r="WKR48" s="549"/>
      <c r="WKS48" s="549"/>
      <c r="WKT48" s="549"/>
      <c r="WKU48" s="549"/>
      <c r="WKV48" s="549"/>
      <c r="WKW48" s="549"/>
      <c r="WKX48" s="549"/>
      <c r="WKY48" s="549"/>
      <c r="WKZ48" s="549"/>
      <c r="WLA48" s="549"/>
      <c r="WLB48" s="549"/>
      <c r="WLC48" s="549"/>
      <c r="WLD48" s="549"/>
      <c r="WLE48" s="549"/>
      <c r="WLF48" s="549"/>
      <c r="WLG48" s="549"/>
      <c r="WLH48" s="549"/>
      <c r="WLI48" s="549"/>
      <c r="WLJ48" s="549"/>
      <c r="WLK48" s="549"/>
      <c r="WLL48" s="549"/>
      <c r="WLM48" s="549"/>
      <c r="WLN48" s="549"/>
      <c r="WLO48" s="549"/>
      <c r="WLP48" s="549"/>
      <c r="WLQ48" s="549"/>
      <c r="WLR48" s="549"/>
      <c r="WLS48" s="549"/>
      <c r="WLT48" s="549"/>
      <c r="WLU48" s="549"/>
      <c r="WLV48" s="549"/>
      <c r="WLW48" s="549"/>
      <c r="WLX48" s="549"/>
      <c r="WLY48" s="549"/>
      <c r="WLZ48" s="549"/>
      <c r="WMA48" s="549"/>
      <c r="WMB48" s="549"/>
      <c r="WMC48" s="549"/>
      <c r="WMD48" s="549"/>
      <c r="WME48" s="549"/>
      <c r="WMF48" s="549"/>
      <c r="WMG48" s="549"/>
      <c r="WMH48" s="549"/>
      <c r="WMI48" s="549"/>
      <c r="WMJ48" s="549"/>
      <c r="WMK48" s="549"/>
      <c r="WML48" s="549"/>
      <c r="WMM48" s="549"/>
      <c r="WMN48" s="549"/>
      <c r="WMO48" s="549"/>
      <c r="WMP48" s="549"/>
      <c r="WMQ48" s="549"/>
      <c r="WMR48" s="549"/>
      <c r="WMS48" s="549"/>
      <c r="WMT48" s="549"/>
      <c r="WMU48" s="549"/>
      <c r="WMV48" s="549"/>
      <c r="WMW48" s="549"/>
      <c r="WMX48" s="549"/>
      <c r="WMY48" s="549"/>
      <c r="WMZ48" s="549"/>
      <c r="WNA48" s="549"/>
      <c r="WNB48" s="549"/>
      <c r="WNC48" s="549"/>
      <c r="WND48" s="549"/>
      <c r="WNE48" s="549"/>
      <c r="WNF48" s="549"/>
      <c r="WNG48" s="549"/>
      <c r="WNH48" s="549"/>
      <c r="WNI48" s="549"/>
      <c r="WNJ48" s="549"/>
      <c r="WNK48" s="549"/>
      <c r="WNL48" s="549"/>
      <c r="WNM48" s="549"/>
      <c r="WNN48" s="549"/>
      <c r="WNO48" s="549"/>
      <c r="WNP48" s="549"/>
      <c r="WNQ48" s="549"/>
      <c r="WNR48" s="549"/>
      <c r="WNS48" s="549"/>
      <c r="WNT48" s="549"/>
      <c r="WNU48" s="549"/>
      <c r="WNV48" s="549"/>
      <c r="WNW48" s="549"/>
      <c r="WNX48" s="549"/>
      <c r="WNY48" s="549"/>
      <c r="WNZ48" s="549"/>
      <c r="WOA48" s="549"/>
      <c r="WOB48" s="549"/>
      <c r="WOC48" s="549"/>
      <c r="WOD48" s="549"/>
      <c r="WOE48" s="549"/>
      <c r="WOF48" s="549"/>
      <c r="WOG48" s="549"/>
      <c r="WOH48" s="549"/>
      <c r="WOI48" s="549"/>
      <c r="WOJ48" s="549"/>
      <c r="WOK48" s="549"/>
      <c r="WOL48" s="549"/>
      <c r="WOM48" s="549"/>
      <c r="WON48" s="549"/>
      <c r="WOO48" s="549"/>
      <c r="WOP48" s="549"/>
      <c r="WOQ48" s="549"/>
      <c r="WOR48" s="549"/>
      <c r="WOS48" s="549"/>
      <c r="WOT48" s="549"/>
      <c r="WOU48" s="549"/>
      <c r="WOV48" s="549"/>
      <c r="WOW48" s="549"/>
      <c r="WOX48" s="549"/>
      <c r="WOY48" s="549"/>
      <c r="WOZ48" s="549"/>
      <c r="WPA48" s="549"/>
      <c r="WPB48" s="549"/>
      <c r="WPC48" s="549"/>
      <c r="WPD48" s="549"/>
      <c r="WPE48" s="549"/>
      <c r="WPF48" s="549"/>
      <c r="WPG48" s="549"/>
      <c r="WPH48" s="549"/>
      <c r="WPI48" s="549"/>
      <c r="WPJ48" s="549"/>
      <c r="WPK48" s="549"/>
      <c r="WPL48" s="549"/>
      <c r="WPM48" s="549"/>
      <c r="WPN48" s="549"/>
      <c r="WPO48" s="549"/>
      <c r="WPP48" s="549"/>
      <c r="WPQ48" s="549"/>
      <c r="WPR48" s="549"/>
      <c r="WPS48" s="549"/>
      <c r="WPT48" s="549"/>
      <c r="WPU48" s="549"/>
      <c r="WPV48" s="549"/>
      <c r="WPW48" s="549"/>
      <c r="WPX48" s="549"/>
      <c r="WPY48" s="549"/>
      <c r="WPZ48" s="549"/>
      <c r="WQA48" s="549"/>
      <c r="WQB48" s="549"/>
      <c r="WQC48" s="549"/>
      <c r="WQD48" s="549"/>
      <c r="WQE48" s="549"/>
      <c r="WQF48" s="549"/>
      <c r="WQG48" s="549"/>
      <c r="WQH48" s="549"/>
      <c r="WQI48" s="549"/>
      <c r="WQJ48" s="549"/>
      <c r="WQK48" s="549"/>
      <c r="WQL48" s="549"/>
      <c r="WQM48" s="549"/>
      <c r="WQN48" s="549"/>
      <c r="WQO48" s="549"/>
      <c r="WQP48" s="549"/>
      <c r="WQQ48" s="549"/>
      <c r="WQR48" s="549"/>
      <c r="WQS48" s="549"/>
      <c r="WQT48" s="549"/>
      <c r="WQU48" s="549"/>
      <c r="WQV48" s="549"/>
      <c r="WQW48" s="549"/>
      <c r="WQX48" s="549"/>
      <c r="WQY48" s="549"/>
      <c r="WQZ48" s="549"/>
      <c r="WRA48" s="549"/>
      <c r="WRB48" s="549"/>
      <c r="WRC48" s="549"/>
      <c r="WRD48" s="549"/>
      <c r="WRE48" s="549"/>
      <c r="WRF48" s="549"/>
      <c r="WRG48" s="549"/>
      <c r="WRH48" s="549"/>
      <c r="WRI48" s="549"/>
      <c r="WRJ48" s="549"/>
      <c r="WRK48" s="549"/>
      <c r="WRL48" s="549"/>
      <c r="WRM48" s="549"/>
      <c r="WRN48" s="549"/>
      <c r="WRO48" s="549"/>
      <c r="WRP48" s="549"/>
      <c r="WRQ48" s="549"/>
      <c r="WRR48" s="549"/>
      <c r="WRS48" s="549"/>
      <c r="WRT48" s="549"/>
      <c r="WRU48" s="549"/>
      <c r="WRV48" s="549"/>
      <c r="WRW48" s="549"/>
      <c r="WRX48" s="549"/>
      <c r="WRY48" s="549"/>
      <c r="WRZ48" s="549"/>
      <c r="WSA48" s="549"/>
      <c r="WSB48" s="549"/>
      <c r="WSC48" s="549"/>
      <c r="WSD48" s="549"/>
      <c r="WSE48" s="549"/>
      <c r="WSF48" s="549"/>
      <c r="WSG48" s="549"/>
      <c r="WSH48" s="549"/>
      <c r="WSI48" s="549"/>
      <c r="WSJ48" s="549"/>
      <c r="WSK48" s="549"/>
      <c r="WSL48" s="549"/>
      <c r="WSM48" s="549"/>
      <c r="WSN48" s="549"/>
      <c r="WSO48" s="549"/>
      <c r="WSP48" s="549"/>
      <c r="WSQ48" s="549"/>
      <c r="WSR48" s="549"/>
      <c r="WSS48" s="549"/>
      <c r="WST48" s="549"/>
      <c r="WSU48" s="549"/>
      <c r="WSV48" s="549"/>
      <c r="WSW48" s="549"/>
      <c r="WSX48" s="549"/>
      <c r="WSY48" s="549"/>
      <c r="WSZ48" s="549"/>
      <c r="WTA48" s="549"/>
      <c r="WTB48" s="549"/>
      <c r="WTC48" s="549"/>
      <c r="WTD48" s="549"/>
      <c r="WTE48" s="549"/>
      <c r="WTF48" s="549"/>
      <c r="WTG48" s="549"/>
      <c r="WTH48" s="549"/>
      <c r="WTI48" s="549"/>
      <c r="WTJ48" s="549"/>
      <c r="WTK48" s="549"/>
      <c r="WTL48" s="549"/>
      <c r="WTM48" s="549"/>
      <c r="WTN48" s="549"/>
      <c r="WTO48" s="549"/>
      <c r="WTP48" s="549"/>
      <c r="WTQ48" s="549"/>
      <c r="WTR48" s="549"/>
      <c r="WTS48" s="549"/>
      <c r="WTT48" s="549"/>
      <c r="WTU48" s="549"/>
      <c r="WTV48" s="549"/>
      <c r="WTW48" s="549"/>
      <c r="WTX48" s="549"/>
      <c r="WTY48" s="549"/>
      <c r="WTZ48" s="549"/>
      <c r="WUA48" s="549"/>
      <c r="WUB48" s="549"/>
      <c r="WUC48" s="549"/>
      <c r="WUD48" s="549"/>
      <c r="WUE48" s="549"/>
      <c r="WUF48" s="549"/>
      <c r="WUG48" s="549"/>
      <c r="WUH48" s="549"/>
      <c r="WUI48" s="549"/>
      <c r="WUJ48" s="549"/>
      <c r="WUK48" s="549"/>
      <c r="WUL48" s="549"/>
      <c r="WUM48" s="549"/>
      <c r="WUN48" s="549"/>
      <c r="WUO48" s="549"/>
      <c r="WUP48" s="549"/>
      <c r="WUQ48" s="549"/>
      <c r="WUR48" s="549"/>
      <c r="WUS48" s="549"/>
      <c r="WUT48" s="549"/>
      <c r="WUU48" s="549"/>
      <c r="WUV48" s="549"/>
      <c r="WUW48" s="549"/>
      <c r="WUX48" s="549"/>
      <c r="WUY48" s="549"/>
      <c r="WUZ48" s="549"/>
      <c r="WVA48" s="549"/>
      <c r="WVB48" s="549"/>
      <c r="WVC48" s="549"/>
      <c r="WVD48" s="549"/>
      <c r="WVE48" s="549"/>
      <c r="WVF48" s="549"/>
      <c r="WVG48" s="549"/>
      <c r="WVH48" s="549"/>
      <c r="WVI48" s="549"/>
      <c r="WVJ48" s="549"/>
      <c r="WVK48" s="549"/>
      <c r="WVL48" s="549"/>
      <c r="WVM48" s="549"/>
      <c r="WVN48" s="549"/>
      <c r="WVO48" s="549"/>
      <c r="WVP48" s="549"/>
      <c r="WVQ48" s="549"/>
      <c r="WVR48" s="549"/>
      <c r="WVS48" s="549"/>
      <c r="WVT48" s="549"/>
      <c r="WVU48" s="549"/>
      <c r="WVV48" s="549"/>
      <c r="WVW48" s="549"/>
      <c r="WVX48" s="549"/>
      <c r="WVY48" s="549"/>
      <c r="WVZ48" s="549"/>
      <c r="WWA48" s="549"/>
      <c r="WWB48" s="549"/>
      <c r="WWC48" s="549"/>
      <c r="WWD48" s="549"/>
      <c r="WWE48" s="549"/>
      <c r="WWF48" s="549"/>
      <c r="WWG48" s="549"/>
      <c r="WWH48" s="549"/>
      <c r="WWI48" s="549"/>
      <c r="WWJ48" s="549"/>
      <c r="WWK48" s="549"/>
      <c r="WWL48" s="549"/>
      <c r="WWM48" s="549"/>
      <c r="WWN48" s="549"/>
    </row>
  </sheetData>
  <mergeCells count="23">
    <mergeCell ref="Y7:Y8"/>
    <mergeCell ref="Z7:Z8"/>
    <mergeCell ref="A6:A8"/>
    <mergeCell ref="B6:B8"/>
    <mergeCell ref="C6:C8"/>
    <mergeCell ref="D6:D8"/>
    <mergeCell ref="E6:H6"/>
    <mergeCell ref="AA7:AA8"/>
    <mergeCell ref="AB7:AB8"/>
    <mergeCell ref="AC7:AC8"/>
    <mergeCell ref="AD6:AF7"/>
    <mergeCell ref="E7:E8"/>
    <mergeCell ref="F7:F8"/>
    <mergeCell ref="G7:G8"/>
    <mergeCell ref="H7:H8"/>
    <mergeCell ref="I7:I8"/>
    <mergeCell ref="J7:J8"/>
    <mergeCell ref="K7:K8"/>
    <mergeCell ref="L7:P7"/>
    <mergeCell ref="Q7:Q8"/>
    <mergeCell ref="I6:AC6"/>
    <mergeCell ref="R7:R8"/>
    <mergeCell ref="S7:X7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6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view="pageBreakPreview" zoomScaleSheetLayoutView="100" workbookViewId="0">
      <selection activeCell="J7" sqref="J7:J8"/>
    </sheetView>
  </sheetViews>
  <sheetFormatPr defaultRowHeight="12.75"/>
  <cols>
    <col min="1" max="1" width="21.5703125" style="611" customWidth="1"/>
    <col min="2" max="2" width="9.140625" style="611"/>
    <col min="3" max="3" width="7.5703125" style="611" customWidth="1"/>
    <col min="4" max="4" width="8.5703125" style="612" customWidth="1"/>
    <col min="5" max="5" width="5.85546875" style="613" customWidth="1"/>
    <col min="6" max="7" width="6.28515625" style="613" customWidth="1"/>
    <col min="8" max="8" width="6" style="613" customWidth="1"/>
    <col min="9" max="9" width="5.85546875" style="613" customWidth="1"/>
    <col min="10" max="10" width="6" style="613" customWidth="1"/>
    <col min="11" max="11" width="6.7109375" style="613" customWidth="1"/>
    <col min="12" max="12" width="6.42578125" style="613" customWidth="1"/>
    <col min="13" max="13" width="5.85546875" style="611" customWidth="1"/>
    <col min="14" max="14" width="6.28515625" style="611" customWidth="1"/>
    <col min="15" max="15" width="6.7109375" style="611" customWidth="1"/>
    <col min="16" max="16" width="5.7109375" style="592" customWidth="1"/>
    <col min="17" max="18" width="6.7109375" style="592" customWidth="1"/>
    <col min="19" max="256" width="9.140625" style="592"/>
    <col min="257" max="257" width="21.5703125" style="592" customWidth="1"/>
    <col min="258" max="258" width="9.140625" style="592"/>
    <col min="259" max="259" width="5.85546875" style="592" customWidth="1"/>
    <col min="260" max="260" width="8" style="592" customWidth="1"/>
    <col min="261" max="261" width="5.85546875" style="592" customWidth="1"/>
    <col min="262" max="263" width="6.28515625" style="592" customWidth="1"/>
    <col min="264" max="264" width="6" style="592" customWidth="1"/>
    <col min="265" max="265" width="5.85546875" style="592" customWidth="1"/>
    <col min="266" max="266" width="6" style="592" customWidth="1"/>
    <col min="267" max="267" width="6.7109375" style="592" customWidth="1"/>
    <col min="268" max="268" width="6.42578125" style="592" customWidth="1"/>
    <col min="269" max="269" width="5.85546875" style="592" customWidth="1"/>
    <col min="270" max="270" width="6.28515625" style="592" customWidth="1"/>
    <col min="271" max="271" width="6.7109375" style="592" customWidth="1"/>
    <col min="272" max="272" width="5.7109375" style="592" customWidth="1"/>
    <col min="273" max="274" width="6.7109375" style="592" customWidth="1"/>
    <col min="275" max="512" width="9.140625" style="592"/>
    <col min="513" max="513" width="21.5703125" style="592" customWidth="1"/>
    <col min="514" max="514" width="9.140625" style="592"/>
    <col min="515" max="515" width="5.85546875" style="592" customWidth="1"/>
    <col min="516" max="516" width="8" style="592" customWidth="1"/>
    <col min="517" max="517" width="5.85546875" style="592" customWidth="1"/>
    <col min="518" max="519" width="6.28515625" style="592" customWidth="1"/>
    <col min="520" max="520" width="6" style="592" customWidth="1"/>
    <col min="521" max="521" width="5.85546875" style="592" customWidth="1"/>
    <col min="522" max="522" width="6" style="592" customWidth="1"/>
    <col min="523" max="523" width="6.7109375" style="592" customWidth="1"/>
    <col min="524" max="524" width="6.42578125" style="592" customWidth="1"/>
    <col min="525" max="525" width="5.85546875" style="592" customWidth="1"/>
    <col min="526" max="526" width="6.28515625" style="592" customWidth="1"/>
    <col min="527" max="527" width="6.7109375" style="592" customWidth="1"/>
    <col min="528" max="528" width="5.7109375" style="592" customWidth="1"/>
    <col min="529" max="530" width="6.7109375" style="592" customWidth="1"/>
    <col min="531" max="768" width="9.140625" style="592"/>
    <col min="769" max="769" width="21.5703125" style="592" customWidth="1"/>
    <col min="770" max="770" width="9.140625" style="592"/>
    <col min="771" max="771" width="5.85546875" style="592" customWidth="1"/>
    <col min="772" max="772" width="8" style="592" customWidth="1"/>
    <col min="773" max="773" width="5.85546875" style="592" customWidth="1"/>
    <col min="774" max="775" width="6.28515625" style="592" customWidth="1"/>
    <col min="776" max="776" width="6" style="592" customWidth="1"/>
    <col min="777" max="777" width="5.85546875" style="592" customWidth="1"/>
    <col min="778" max="778" width="6" style="592" customWidth="1"/>
    <col min="779" max="779" width="6.7109375" style="592" customWidth="1"/>
    <col min="780" max="780" width="6.42578125" style="592" customWidth="1"/>
    <col min="781" max="781" width="5.85546875" style="592" customWidth="1"/>
    <col min="782" max="782" width="6.28515625" style="592" customWidth="1"/>
    <col min="783" max="783" width="6.7109375" style="592" customWidth="1"/>
    <col min="784" max="784" width="5.7109375" style="592" customWidth="1"/>
    <col min="785" max="786" width="6.7109375" style="592" customWidth="1"/>
    <col min="787" max="1024" width="9.140625" style="592"/>
    <col min="1025" max="1025" width="21.5703125" style="592" customWidth="1"/>
    <col min="1026" max="1026" width="9.140625" style="592"/>
    <col min="1027" max="1027" width="5.85546875" style="592" customWidth="1"/>
    <col min="1028" max="1028" width="8" style="592" customWidth="1"/>
    <col min="1029" max="1029" width="5.85546875" style="592" customWidth="1"/>
    <col min="1030" max="1031" width="6.28515625" style="592" customWidth="1"/>
    <col min="1032" max="1032" width="6" style="592" customWidth="1"/>
    <col min="1033" max="1033" width="5.85546875" style="592" customWidth="1"/>
    <col min="1034" max="1034" width="6" style="592" customWidth="1"/>
    <col min="1035" max="1035" width="6.7109375" style="592" customWidth="1"/>
    <col min="1036" max="1036" width="6.42578125" style="592" customWidth="1"/>
    <col min="1037" max="1037" width="5.85546875" style="592" customWidth="1"/>
    <col min="1038" max="1038" width="6.28515625" style="592" customWidth="1"/>
    <col min="1039" max="1039" width="6.7109375" style="592" customWidth="1"/>
    <col min="1040" max="1040" width="5.7109375" style="592" customWidth="1"/>
    <col min="1041" max="1042" width="6.7109375" style="592" customWidth="1"/>
    <col min="1043" max="1280" width="9.140625" style="592"/>
    <col min="1281" max="1281" width="21.5703125" style="592" customWidth="1"/>
    <col min="1282" max="1282" width="9.140625" style="592"/>
    <col min="1283" max="1283" width="5.85546875" style="592" customWidth="1"/>
    <col min="1284" max="1284" width="8" style="592" customWidth="1"/>
    <col min="1285" max="1285" width="5.85546875" style="592" customWidth="1"/>
    <col min="1286" max="1287" width="6.28515625" style="592" customWidth="1"/>
    <col min="1288" max="1288" width="6" style="592" customWidth="1"/>
    <col min="1289" max="1289" width="5.85546875" style="592" customWidth="1"/>
    <col min="1290" max="1290" width="6" style="592" customWidth="1"/>
    <col min="1291" max="1291" width="6.7109375" style="592" customWidth="1"/>
    <col min="1292" max="1292" width="6.42578125" style="592" customWidth="1"/>
    <col min="1293" max="1293" width="5.85546875" style="592" customWidth="1"/>
    <col min="1294" max="1294" width="6.28515625" style="592" customWidth="1"/>
    <col min="1295" max="1295" width="6.7109375" style="592" customWidth="1"/>
    <col min="1296" max="1296" width="5.7109375" style="592" customWidth="1"/>
    <col min="1297" max="1298" width="6.7109375" style="592" customWidth="1"/>
    <col min="1299" max="1536" width="9.140625" style="592"/>
    <col min="1537" max="1537" width="21.5703125" style="592" customWidth="1"/>
    <col min="1538" max="1538" width="9.140625" style="592"/>
    <col min="1539" max="1539" width="5.85546875" style="592" customWidth="1"/>
    <col min="1540" max="1540" width="8" style="592" customWidth="1"/>
    <col min="1541" max="1541" width="5.85546875" style="592" customWidth="1"/>
    <col min="1542" max="1543" width="6.28515625" style="592" customWidth="1"/>
    <col min="1544" max="1544" width="6" style="592" customWidth="1"/>
    <col min="1545" max="1545" width="5.85546875" style="592" customWidth="1"/>
    <col min="1546" max="1546" width="6" style="592" customWidth="1"/>
    <col min="1547" max="1547" width="6.7109375" style="592" customWidth="1"/>
    <col min="1548" max="1548" width="6.42578125" style="592" customWidth="1"/>
    <col min="1549" max="1549" width="5.85546875" style="592" customWidth="1"/>
    <col min="1550" max="1550" width="6.28515625" style="592" customWidth="1"/>
    <col min="1551" max="1551" width="6.7109375" style="592" customWidth="1"/>
    <col min="1552" max="1552" width="5.7109375" style="592" customWidth="1"/>
    <col min="1553" max="1554" width="6.7109375" style="592" customWidth="1"/>
    <col min="1555" max="1792" width="9.140625" style="592"/>
    <col min="1793" max="1793" width="21.5703125" style="592" customWidth="1"/>
    <col min="1794" max="1794" width="9.140625" style="592"/>
    <col min="1795" max="1795" width="5.85546875" style="592" customWidth="1"/>
    <col min="1796" max="1796" width="8" style="592" customWidth="1"/>
    <col min="1797" max="1797" width="5.85546875" style="592" customWidth="1"/>
    <col min="1798" max="1799" width="6.28515625" style="592" customWidth="1"/>
    <col min="1800" max="1800" width="6" style="592" customWidth="1"/>
    <col min="1801" max="1801" width="5.85546875" style="592" customWidth="1"/>
    <col min="1802" max="1802" width="6" style="592" customWidth="1"/>
    <col min="1803" max="1803" width="6.7109375" style="592" customWidth="1"/>
    <col min="1804" max="1804" width="6.42578125" style="592" customWidth="1"/>
    <col min="1805" max="1805" width="5.85546875" style="592" customWidth="1"/>
    <col min="1806" max="1806" width="6.28515625" style="592" customWidth="1"/>
    <col min="1807" max="1807" width="6.7109375" style="592" customWidth="1"/>
    <col min="1808" max="1808" width="5.7109375" style="592" customWidth="1"/>
    <col min="1809" max="1810" width="6.7109375" style="592" customWidth="1"/>
    <col min="1811" max="2048" width="9.140625" style="592"/>
    <col min="2049" max="2049" width="21.5703125" style="592" customWidth="1"/>
    <col min="2050" max="2050" width="9.140625" style="592"/>
    <col min="2051" max="2051" width="5.85546875" style="592" customWidth="1"/>
    <col min="2052" max="2052" width="8" style="592" customWidth="1"/>
    <col min="2053" max="2053" width="5.85546875" style="592" customWidth="1"/>
    <col min="2054" max="2055" width="6.28515625" style="592" customWidth="1"/>
    <col min="2056" max="2056" width="6" style="592" customWidth="1"/>
    <col min="2057" max="2057" width="5.85546875" style="592" customWidth="1"/>
    <col min="2058" max="2058" width="6" style="592" customWidth="1"/>
    <col min="2059" max="2059" width="6.7109375" style="592" customWidth="1"/>
    <col min="2060" max="2060" width="6.42578125" style="592" customWidth="1"/>
    <col min="2061" max="2061" width="5.85546875" style="592" customWidth="1"/>
    <col min="2062" max="2062" width="6.28515625" style="592" customWidth="1"/>
    <col min="2063" max="2063" width="6.7109375" style="592" customWidth="1"/>
    <col min="2064" max="2064" width="5.7109375" style="592" customWidth="1"/>
    <col min="2065" max="2066" width="6.7109375" style="592" customWidth="1"/>
    <col min="2067" max="2304" width="9.140625" style="592"/>
    <col min="2305" max="2305" width="21.5703125" style="592" customWidth="1"/>
    <col min="2306" max="2306" width="9.140625" style="592"/>
    <col min="2307" max="2307" width="5.85546875" style="592" customWidth="1"/>
    <col min="2308" max="2308" width="8" style="592" customWidth="1"/>
    <col min="2309" max="2309" width="5.85546875" style="592" customWidth="1"/>
    <col min="2310" max="2311" width="6.28515625" style="592" customWidth="1"/>
    <col min="2312" max="2312" width="6" style="592" customWidth="1"/>
    <col min="2313" max="2313" width="5.85546875" style="592" customWidth="1"/>
    <col min="2314" max="2314" width="6" style="592" customWidth="1"/>
    <col min="2315" max="2315" width="6.7109375" style="592" customWidth="1"/>
    <col min="2316" max="2316" width="6.42578125" style="592" customWidth="1"/>
    <col min="2317" max="2317" width="5.85546875" style="592" customWidth="1"/>
    <col min="2318" max="2318" width="6.28515625" style="592" customWidth="1"/>
    <col min="2319" max="2319" width="6.7109375" style="592" customWidth="1"/>
    <col min="2320" max="2320" width="5.7109375" style="592" customWidth="1"/>
    <col min="2321" max="2322" width="6.7109375" style="592" customWidth="1"/>
    <col min="2323" max="2560" width="9.140625" style="592"/>
    <col min="2561" max="2561" width="21.5703125" style="592" customWidth="1"/>
    <col min="2562" max="2562" width="9.140625" style="592"/>
    <col min="2563" max="2563" width="5.85546875" style="592" customWidth="1"/>
    <col min="2564" max="2564" width="8" style="592" customWidth="1"/>
    <col min="2565" max="2565" width="5.85546875" style="592" customWidth="1"/>
    <col min="2566" max="2567" width="6.28515625" style="592" customWidth="1"/>
    <col min="2568" max="2568" width="6" style="592" customWidth="1"/>
    <col min="2569" max="2569" width="5.85546875" style="592" customWidth="1"/>
    <col min="2570" max="2570" width="6" style="592" customWidth="1"/>
    <col min="2571" max="2571" width="6.7109375" style="592" customWidth="1"/>
    <col min="2572" max="2572" width="6.42578125" style="592" customWidth="1"/>
    <col min="2573" max="2573" width="5.85546875" style="592" customWidth="1"/>
    <col min="2574" max="2574" width="6.28515625" style="592" customWidth="1"/>
    <col min="2575" max="2575" width="6.7109375" style="592" customWidth="1"/>
    <col min="2576" max="2576" width="5.7109375" style="592" customWidth="1"/>
    <col min="2577" max="2578" width="6.7109375" style="592" customWidth="1"/>
    <col min="2579" max="2816" width="9.140625" style="592"/>
    <col min="2817" max="2817" width="21.5703125" style="592" customWidth="1"/>
    <col min="2818" max="2818" width="9.140625" style="592"/>
    <col min="2819" max="2819" width="5.85546875" style="592" customWidth="1"/>
    <col min="2820" max="2820" width="8" style="592" customWidth="1"/>
    <col min="2821" max="2821" width="5.85546875" style="592" customWidth="1"/>
    <col min="2822" max="2823" width="6.28515625" style="592" customWidth="1"/>
    <col min="2824" max="2824" width="6" style="592" customWidth="1"/>
    <col min="2825" max="2825" width="5.85546875" style="592" customWidth="1"/>
    <col min="2826" max="2826" width="6" style="592" customWidth="1"/>
    <col min="2827" max="2827" width="6.7109375" style="592" customWidth="1"/>
    <col min="2828" max="2828" width="6.42578125" style="592" customWidth="1"/>
    <col min="2829" max="2829" width="5.85546875" style="592" customWidth="1"/>
    <col min="2830" max="2830" width="6.28515625" style="592" customWidth="1"/>
    <col min="2831" max="2831" width="6.7109375" style="592" customWidth="1"/>
    <col min="2832" max="2832" width="5.7109375" style="592" customWidth="1"/>
    <col min="2833" max="2834" width="6.7109375" style="592" customWidth="1"/>
    <col min="2835" max="3072" width="9.140625" style="592"/>
    <col min="3073" max="3073" width="21.5703125" style="592" customWidth="1"/>
    <col min="3074" max="3074" width="9.140625" style="592"/>
    <col min="3075" max="3075" width="5.85546875" style="592" customWidth="1"/>
    <col min="3076" max="3076" width="8" style="592" customWidth="1"/>
    <col min="3077" max="3077" width="5.85546875" style="592" customWidth="1"/>
    <col min="3078" max="3079" width="6.28515625" style="592" customWidth="1"/>
    <col min="3080" max="3080" width="6" style="592" customWidth="1"/>
    <col min="3081" max="3081" width="5.85546875" style="592" customWidth="1"/>
    <col min="3082" max="3082" width="6" style="592" customWidth="1"/>
    <col min="3083" max="3083" width="6.7109375" style="592" customWidth="1"/>
    <col min="3084" max="3084" width="6.42578125" style="592" customWidth="1"/>
    <col min="3085" max="3085" width="5.85546875" style="592" customWidth="1"/>
    <col min="3086" max="3086" width="6.28515625" style="592" customWidth="1"/>
    <col min="3087" max="3087" width="6.7109375" style="592" customWidth="1"/>
    <col min="3088" max="3088" width="5.7109375" style="592" customWidth="1"/>
    <col min="3089" max="3090" width="6.7109375" style="592" customWidth="1"/>
    <col min="3091" max="3328" width="9.140625" style="592"/>
    <col min="3329" max="3329" width="21.5703125" style="592" customWidth="1"/>
    <col min="3330" max="3330" width="9.140625" style="592"/>
    <col min="3331" max="3331" width="5.85546875" style="592" customWidth="1"/>
    <col min="3332" max="3332" width="8" style="592" customWidth="1"/>
    <col min="3333" max="3333" width="5.85546875" style="592" customWidth="1"/>
    <col min="3334" max="3335" width="6.28515625" style="592" customWidth="1"/>
    <col min="3336" max="3336" width="6" style="592" customWidth="1"/>
    <col min="3337" max="3337" width="5.85546875" style="592" customWidth="1"/>
    <col min="3338" max="3338" width="6" style="592" customWidth="1"/>
    <col min="3339" max="3339" width="6.7109375" style="592" customWidth="1"/>
    <col min="3340" max="3340" width="6.42578125" style="592" customWidth="1"/>
    <col min="3341" max="3341" width="5.85546875" style="592" customWidth="1"/>
    <col min="3342" max="3342" width="6.28515625" style="592" customWidth="1"/>
    <col min="3343" max="3343" width="6.7109375" style="592" customWidth="1"/>
    <col min="3344" max="3344" width="5.7109375" style="592" customWidth="1"/>
    <col min="3345" max="3346" width="6.7109375" style="592" customWidth="1"/>
    <col min="3347" max="3584" width="9.140625" style="592"/>
    <col min="3585" max="3585" width="21.5703125" style="592" customWidth="1"/>
    <col min="3586" max="3586" width="9.140625" style="592"/>
    <col min="3587" max="3587" width="5.85546875" style="592" customWidth="1"/>
    <col min="3588" max="3588" width="8" style="592" customWidth="1"/>
    <col min="3589" max="3589" width="5.85546875" style="592" customWidth="1"/>
    <col min="3590" max="3591" width="6.28515625" style="592" customWidth="1"/>
    <col min="3592" max="3592" width="6" style="592" customWidth="1"/>
    <col min="3593" max="3593" width="5.85546875" style="592" customWidth="1"/>
    <col min="3594" max="3594" width="6" style="592" customWidth="1"/>
    <col min="3595" max="3595" width="6.7109375" style="592" customWidth="1"/>
    <col min="3596" max="3596" width="6.42578125" style="592" customWidth="1"/>
    <col min="3597" max="3597" width="5.85546875" style="592" customWidth="1"/>
    <col min="3598" max="3598" width="6.28515625" style="592" customWidth="1"/>
    <col min="3599" max="3599" width="6.7109375" style="592" customWidth="1"/>
    <col min="3600" max="3600" width="5.7109375" style="592" customWidth="1"/>
    <col min="3601" max="3602" width="6.7109375" style="592" customWidth="1"/>
    <col min="3603" max="3840" width="9.140625" style="592"/>
    <col min="3841" max="3841" width="21.5703125" style="592" customWidth="1"/>
    <col min="3842" max="3842" width="9.140625" style="592"/>
    <col min="3843" max="3843" width="5.85546875" style="592" customWidth="1"/>
    <col min="3844" max="3844" width="8" style="592" customWidth="1"/>
    <col min="3845" max="3845" width="5.85546875" style="592" customWidth="1"/>
    <col min="3846" max="3847" width="6.28515625" style="592" customWidth="1"/>
    <col min="3848" max="3848" width="6" style="592" customWidth="1"/>
    <col min="3849" max="3849" width="5.85546875" style="592" customWidth="1"/>
    <col min="3850" max="3850" width="6" style="592" customWidth="1"/>
    <col min="3851" max="3851" width="6.7109375" style="592" customWidth="1"/>
    <col min="3852" max="3852" width="6.42578125" style="592" customWidth="1"/>
    <col min="3853" max="3853" width="5.85546875" style="592" customWidth="1"/>
    <col min="3854" max="3854" width="6.28515625" style="592" customWidth="1"/>
    <col min="3855" max="3855" width="6.7109375" style="592" customWidth="1"/>
    <col min="3856" max="3856" width="5.7109375" style="592" customWidth="1"/>
    <col min="3857" max="3858" width="6.7109375" style="592" customWidth="1"/>
    <col min="3859" max="4096" width="9.140625" style="592"/>
    <col min="4097" max="4097" width="21.5703125" style="592" customWidth="1"/>
    <col min="4098" max="4098" width="9.140625" style="592"/>
    <col min="4099" max="4099" width="5.85546875" style="592" customWidth="1"/>
    <col min="4100" max="4100" width="8" style="592" customWidth="1"/>
    <col min="4101" max="4101" width="5.85546875" style="592" customWidth="1"/>
    <col min="4102" max="4103" width="6.28515625" style="592" customWidth="1"/>
    <col min="4104" max="4104" width="6" style="592" customWidth="1"/>
    <col min="4105" max="4105" width="5.85546875" style="592" customWidth="1"/>
    <col min="4106" max="4106" width="6" style="592" customWidth="1"/>
    <col min="4107" max="4107" width="6.7109375" style="592" customWidth="1"/>
    <col min="4108" max="4108" width="6.42578125" style="592" customWidth="1"/>
    <col min="4109" max="4109" width="5.85546875" style="592" customWidth="1"/>
    <col min="4110" max="4110" width="6.28515625" style="592" customWidth="1"/>
    <col min="4111" max="4111" width="6.7109375" style="592" customWidth="1"/>
    <col min="4112" max="4112" width="5.7109375" style="592" customWidth="1"/>
    <col min="4113" max="4114" width="6.7109375" style="592" customWidth="1"/>
    <col min="4115" max="4352" width="9.140625" style="592"/>
    <col min="4353" max="4353" width="21.5703125" style="592" customWidth="1"/>
    <col min="4354" max="4354" width="9.140625" style="592"/>
    <col min="4355" max="4355" width="5.85546875" style="592" customWidth="1"/>
    <col min="4356" max="4356" width="8" style="592" customWidth="1"/>
    <col min="4357" max="4357" width="5.85546875" style="592" customWidth="1"/>
    <col min="4358" max="4359" width="6.28515625" style="592" customWidth="1"/>
    <col min="4360" max="4360" width="6" style="592" customWidth="1"/>
    <col min="4361" max="4361" width="5.85546875" style="592" customWidth="1"/>
    <col min="4362" max="4362" width="6" style="592" customWidth="1"/>
    <col min="4363" max="4363" width="6.7109375" style="592" customWidth="1"/>
    <col min="4364" max="4364" width="6.42578125" style="592" customWidth="1"/>
    <col min="4365" max="4365" width="5.85546875" style="592" customWidth="1"/>
    <col min="4366" max="4366" width="6.28515625" style="592" customWidth="1"/>
    <col min="4367" max="4367" width="6.7109375" style="592" customWidth="1"/>
    <col min="4368" max="4368" width="5.7109375" style="592" customWidth="1"/>
    <col min="4369" max="4370" width="6.7109375" style="592" customWidth="1"/>
    <col min="4371" max="4608" width="9.140625" style="592"/>
    <col min="4609" max="4609" width="21.5703125" style="592" customWidth="1"/>
    <col min="4610" max="4610" width="9.140625" style="592"/>
    <col min="4611" max="4611" width="5.85546875" style="592" customWidth="1"/>
    <col min="4612" max="4612" width="8" style="592" customWidth="1"/>
    <col min="4613" max="4613" width="5.85546875" style="592" customWidth="1"/>
    <col min="4614" max="4615" width="6.28515625" style="592" customWidth="1"/>
    <col min="4616" max="4616" width="6" style="592" customWidth="1"/>
    <col min="4617" max="4617" width="5.85546875" style="592" customWidth="1"/>
    <col min="4618" max="4618" width="6" style="592" customWidth="1"/>
    <col min="4619" max="4619" width="6.7109375" style="592" customWidth="1"/>
    <col min="4620" max="4620" width="6.42578125" style="592" customWidth="1"/>
    <col min="4621" max="4621" width="5.85546875" style="592" customWidth="1"/>
    <col min="4622" max="4622" width="6.28515625" style="592" customWidth="1"/>
    <col min="4623" max="4623" width="6.7109375" style="592" customWidth="1"/>
    <col min="4624" max="4624" width="5.7109375" style="592" customWidth="1"/>
    <col min="4625" max="4626" width="6.7109375" style="592" customWidth="1"/>
    <col min="4627" max="4864" width="9.140625" style="592"/>
    <col min="4865" max="4865" width="21.5703125" style="592" customWidth="1"/>
    <col min="4866" max="4866" width="9.140625" style="592"/>
    <col min="4867" max="4867" width="5.85546875" style="592" customWidth="1"/>
    <col min="4868" max="4868" width="8" style="592" customWidth="1"/>
    <col min="4869" max="4869" width="5.85546875" style="592" customWidth="1"/>
    <col min="4870" max="4871" width="6.28515625" style="592" customWidth="1"/>
    <col min="4872" max="4872" width="6" style="592" customWidth="1"/>
    <col min="4873" max="4873" width="5.85546875" style="592" customWidth="1"/>
    <col min="4874" max="4874" width="6" style="592" customWidth="1"/>
    <col min="4875" max="4875" width="6.7109375" style="592" customWidth="1"/>
    <col min="4876" max="4876" width="6.42578125" style="592" customWidth="1"/>
    <col min="4877" max="4877" width="5.85546875" style="592" customWidth="1"/>
    <col min="4878" max="4878" width="6.28515625" style="592" customWidth="1"/>
    <col min="4879" max="4879" width="6.7109375" style="592" customWidth="1"/>
    <col min="4880" max="4880" width="5.7109375" style="592" customWidth="1"/>
    <col min="4881" max="4882" width="6.7109375" style="592" customWidth="1"/>
    <col min="4883" max="5120" width="9.140625" style="592"/>
    <col min="5121" max="5121" width="21.5703125" style="592" customWidth="1"/>
    <col min="5122" max="5122" width="9.140625" style="592"/>
    <col min="5123" max="5123" width="5.85546875" style="592" customWidth="1"/>
    <col min="5124" max="5124" width="8" style="592" customWidth="1"/>
    <col min="5125" max="5125" width="5.85546875" style="592" customWidth="1"/>
    <col min="5126" max="5127" width="6.28515625" style="592" customWidth="1"/>
    <col min="5128" max="5128" width="6" style="592" customWidth="1"/>
    <col min="5129" max="5129" width="5.85546875" style="592" customWidth="1"/>
    <col min="5130" max="5130" width="6" style="592" customWidth="1"/>
    <col min="5131" max="5131" width="6.7109375" style="592" customWidth="1"/>
    <col min="5132" max="5132" width="6.42578125" style="592" customWidth="1"/>
    <col min="5133" max="5133" width="5.85546875" style="592" customWidth="1"/>
    <col min="5134" max="5134" width="6.28515625" style="592" customWidth="1"/>
    <col min="5135" max="5135" width="6.7109375" style="592" customWidth="1"/>
    <col min="5136" max="5136" width="5.7109375" style="592" customWidth="1"/>
    <col min="5137" max="5138" width="6.7109375" style="592" customWidth="1"/>
    <col min="5139" max="5376" width="9.140625" style="592"/>
    <col min="5377" max="5377" width="21.5703125" style="592" customWidth="1"/>
    <col min="5378" max="5378" width="9.140625" style="592"/>
    <col min="5379" max="5379" width="5.85546875" style="592" customWidth="1"/>
    <col min="5380" max="5380" width="8" style="592" customWidth="1"/>
    <col min="5381" max="5381" width="5.85546875" style="592" customWidth="1"/>
    <col min="5382" max="5383" width="6.28515625" style="592" customWidth="1"/>
    <col min="5384" max="5384" width="6" style="592" customWidth="1"/>
    <col min="5385" max="5385" width="5.85546875" style="592" customWidth="1"/>
    <col min="5386" max="5386" width="6" style="592" customWidth="1"/>
    <col min="5387" max="5387" width="6.7109375" style="592" customWidth="1"/>
    <col min="5388" max="5388" width="6.42578125" style="592" customWidth="1"/>
    <col min="5389" max="5389" width="5.85546875" style="592" customWidth="1"/>
    <col min="5390" max="5390" width="6.28515625" style="592" customWidth="1"/>
    <col min="5391" max="5391" width="6.7109375" style="592" customWidth="1"/>
    <col min="5392" max="5392" width="5.7109375" style="592" customWidth="1"/>
    <col min="5393" max="5394" width="6.7109375" style="592" customWidth="1"/>
    <col min="5395" max="5632" width="9.140625" style="592"/>
    <col min="5633" max="5633" width="21.5703125" style="592" customWidth="1"/>
    <col min="5634" max="5634" width="9.140625" style="592"/>
    <col min="5635" max="5635" width="5.85546875" style="592" customWidth="1"/>
    <col min="5636" max="5636" width="8" style="592" customWidth="1"/>
    <col min="5637" max="5637" width="5.85546875" style="592" customWidth="1"/>
    <col min="5638" max="5639" width="6.28515625" style="592" customWidth="1"/>
    <col min="5640" max="5640" width="6" style="592" customWidth="1"/>
    <col min="5641" max="5641" width="5.85546875" style="592" customWidth="1"/>
    <col min="5642" max="5642" width="6" style="592" customWidth="1"/>
    <col min="5643" max="5643" width="6.7109375" style="592" customWidth="1"/>
    <col min="5644" max="5644" width="6.42578125" style="592" customWidth="1"/>
    <col min="5645" max="5645" width="5.85546875" style="592" customWidth="1"/>
    <col min="5646" max="5646" width="6.28515625" style="592" customWidth="1"/>
    <col min="5647" max="5647" width="6.7109375" style="592" customWidth="1"/>
    <col min="5648" max="5648" width="5.7109375" style="592" customWidth="1"/>
    <col min="5649" max="5650" width="6.7109375" style="592" customWidth="1"/>
    <col min="5651" max="5888" width="9.140625" style="592"/>
    <col min="5889" max="5889" width="21.5703125" style="592" customWidth="1"/>
    <col min="5890" max="5890" width="9.140625" style="592"/>
    <col min="5891" max="5891" width="5.85546875" style="592" customWidth="1"/>
    <col min="5892" max="5892" width="8" style="592" customWidth="1"/>
    <col min="5893" max="5893" width="5.85546875" style="592" customWidth="1"/>
    <col min="5894" max="5895" width="6.28515625" style="592" customWidth="1"/>
    <col min="5896" max="5896" width="6" style="592" customWidth="1"/>
    <col min="5897" max="5897" width="5.85546875" style="592" customWidth="1"/>
    <col min="5898" max="5898" width="6" style="592" customWidth="1"/>
    <col min="5899" max="5899" width="6.7109375" style="592" customWidth="1"/>
    <col min="5900" max="5900" width="6.42578125" style="592" customWidth="1"/>
    <col min="5901" max="5901" width="5.85546875" style="592" customWidth="1"/>
    <col min="5902" max="5902" width="6.28515625" style="592" customWidth="1"/>
    <col min="5903" max="5903" width="6.7109375" style="592" customWidth="1"/>
    <col min="5904" max="5904" width="5.7109375" style="592" customWidth="1"/>
    <col min="5905" max="5906" width="6.7109375" style="592" customWidth="1"/>
    <col min="5907" max="6144" width="9.140625" style="592"/>
    <col min="6145" max="6145" width="21.5703125" style="592" customWidth="1"/>
    <col min="6146" max="6146" width="9.140625" style="592"/>
    <col min="6147" max="6147" width="5.85546875" style="592" customWidth="1"/>
    <col min="6148" max="6148" width="8" style="592" customWidth="1"/>
    <col min="6149" max="6149" width="5.85546875" style="592" customWidth="1"/>
    <col min="6150" max="6151" width="6.28515625" style="592" customWidth="1"/>
    <col min="6152" max="6152" width="6" style="592" customWidth="1"/>
    <col min="6153" max="6153" width="5.85546875" style="592" customWidth="1"/>
    <col min="6154" max="6154" width="6" style="592" customWidth="1"/>
    <col min="6155" max="6155" width="6.7109375" style="592" customWidth="1"/>
    <col min="6156" max="6156" width="6.42578125" style="592" customWidth="1"/>
    <col min="6157" max="6157" width="5.85546875" style="592" customWidth="1"/>
    <col min="6158" max="6158" width="6.28515625" style="592" customWidth="1"/>
    <col min="6159" max="6159" width="6.7109375" style="592" customWidth="1"/>
    <col min="6160" max="6160" width="5.7109375" style="592" customWidth="1"/>
    <col min="6161" max="6162" width="6.7109375" style="592" customWidth="1"/>
    <col min="6163" max="6400" width="9.140625" style="592"/>
    <col min="6401" max="6401" width="21.5703125" style="592" customWidth="1"/>
    <col min="6402" max="6402" width="9.140625" style="592"/>
    <col min="6403" max="6403" width="5.85546875" style="592" customWidth="1"/>
    <col min="6404" max="6404" width="8" style="592" customWidth="1"/>
    <col min="6405" max="6405" width="5.85546875" style="592" customWidth="1"/>
    <col min="6406" max="6407" width="6.28515625" style="592" customWidth="1"/>
    <col min="6408" max="6408" width="6" style="592" customWidth="1"/>
    <col min="6409" max="6409" width="5.85546875" style="592" customWidth="1"/>
    <col min="6410" max="6410" width="6" style="592" customWidth="1"/>
    <col min="6411" max="6411" width="6.7109375" style="592" customWidth="1"/>
    <col min="6412" max="6412" width="6.42578125" style="592" customWidth="1"/>
    <col min="6413" max="6413" width="5.85546875" style="592" customWidth="1"/>
    <col min="6414" max="6414" width="6.28515625" style="592" customWidth="1"/>
    <col min="6415" max="6415" width="6.7109375" style="592" customWidth="1"/>
    <col min="6416" max="6416" width="5.7109375" style="592" customWidth="1"/>
    <col min="6417" max="6418" width="6.7109375" style="592" customWidth="1"/>
    <col min="6419" max="6656" width="9.140625" style="592"/>
    <col min="6657" max="6657" width="21.5703125" style="592" customWidth="1"/>
    <col min="6658" max="6658" width="9.140625" style="592"/>
    <col min="6659" max="6659" width="5.85546875" style="592" customWidth="1"/>
    <col min="6660" max="6660" width="8" style="592" customWidth="1"/>
    <col min="6661" max="6661" width="5.85546875" style="592" customWidth="1"/>
    <col min="6662" max="6663" width="6.28515625" style="592" customWidth="1"/>
    <col min="6664" max="6664" width="6" style="592" customWidth="1"/>
    <col min="6665" max="6665" width="5.85546875" style="592" customWidth="1"/>
    <col min="6666" max="6666" width="6" style="592" customWidth="1"/>
    <col min="6667" max="6667" width="6.7109375" style="592" customWidth="1"/>
    <col min="6668" max="6668" width="6.42578125" style="592" customWidth="1"/>
    <col min="6669" max="6669" width="5.85546875" style="592" customWidth="1"/>
    <col min="6670" max="6670" width="6.28515625" style="592" customWidth="1"/>
    <col min="6671" max="6671" width="6.7109375" style="592" customWidth="1"/>
    <col min="6672" max="6672" width="5.7109375" style="592" customWidth="1"/>
    <col min="6673" max="6674" width="6.7109375" style="592" customWidth="1"/>
    <col min="6675" max="6912" width="9.140625" style="592"/>
    <col min="6913" max="6913" width="21.5703125" style="592" customWidth="1"/>
    <col min="6914" max="6914" width="9.140625" style="592"/>
    <col min="6915" max="6915" width="5.85546875" style="592" customWidth="1"/>
    <col min="6916" max="6916" width="8" style="592" customWidth="1"/>
    <col min="6917" max="6917" width="5.85546875" style="592" customWidth="1"/>
    <col min="6918" max="6919" width="6.28515625" style="592" customWidth="1"/>
    <col min="6920" max="6920" width="6" style="592" customWidth="1"/>
    <col min="6921" max="6921" width="5.85546875" style="592" customWidth="1"/>
    <col min="6922" max="6922" width="6" style="592" customWidth="1"/>
    <col min="6923" max="6923" width="6.7109375" style="592" customWidth="1"/>
    <col min="6924" max="6924" width="6.42578125" style="592" customWidth="1"/>
    <col min="6925" max="6925" width="5.85546875" style="592" customWidth="1"/>
    <col min="6926" max="6926" width="6.28515625" style="592" customWidth="1"/>
    <col min="6927" max="6927" width="6.7109375" style="592" customWidth="1"/>
    <col min="6928" max="6928" width="5.7109375" style="592" customWidth="1"/>
    <col min="6929" max="6930" width="6.7109375" style="592" customWidth="1"/>
    <col min="6931" max="7168" width="9.140625" style="592"/>
    <col min="7169" max="7169" width="21.5703125" style="592" customWidth="1"/>
    <col min="7170" max="7170" width="9.140625" style="592"/>
    <col min="7171" max="7171" width="5.85546875" style="592" customWidth="1"/>
    <col min="7172" max="7172" width="8" style="592" customWidth="1"/>
    <col min="7173" max="7173" width="5.85546875" style="592" customWidth="1"/>
    <col min="7174" max="7175" width="6.28515625" style="592" customWidth="1"/>
    <col min="7176" max="7176" width="6" style="592" customWidth="1"/>
    <col min="7177" max="7177" width="5.85546875" style="592" customWidth="1"/>
    <col min="7178" max="7178" width="6" style="592" customWidth="1"/>
    <col min="7179" max="7179" width="6.7109375" style="592" customWidth="1"/>
    <col min="7180" max="7180" width="6.42578125" style="592" customWidth="1"/>
    <col min="7181" max="7181" width="5.85546875" style="592" customWidth="1"/>
    <col min="7182" max="7182" width="6.28515625" style="592" customWidth="1"/>
    <col min="7183" max="7183" width="6.7109375" style="592" customWidth="1"/>
    <col min="7184" max="7184" width="5.7109375" style="592" customWidth="1"/>
    <col min="7185" max="7186" width="6.7109375" style="592" customWidth="1"/>
    <col min="7187" max="7424" width="9.140625" style="592"/>
    <col min="7425" max="7425" width="21.5703125" style="592" customWidth="1"/>
    <col min="7426" max="7426" width="9.140625" style="592"/>
    <col min="7427" max="7427" width="5.85546875" style="592" customWidth="1"/>
    <col min="7428" max="7428" width="8" style="592" customWidth="1"/>
    <col min="7429" max="7429" width="5.85546875" style="592" customWidth="1"/>
    <col min="7430" max="7431" width="6.28515625" style="592" customWidth="1"/>
    <col min="7432" max="7432" width="6" style="592" customWidth="1"/>
    <col min="7433" max="7433" width="5.85546875" style="592" customWidth="1"/>
    <col min="7434" max="7434" width="6" style="592" customWidth="1"/>
    <col min="7435" max="7435" width="6.7109375" style="592" customWidth="1"/>
    <col min="7436" max="7436" width="6.42578125" style="592" customWidth="1"/>
    <col min="7437" max="7437" width="5.85546875" style="592" customWidth="1"/>
    <col min="7438" max="7438" width="6.28515625" style="592" customWidth="1"/>
    <col min="7439" max="7439" width="6.7109375" style="592" customWidth="1"/>
    <col min="7440" max="7440" width="5.7109375" style="592" customWidth="1"/>
    <col min="7441" max="7442" width="6.7109375" style="592" customWidth="1"/>
    <col min="7443" max="7680" width="9.140625" style="592"/>
    <col min="7681" max="7681" width="21.5703125" style="592" customWidth="1"/>
    <col min="7682" max="7682" width="9.140625" style="592"/>
    <col min="7683" max="7683" width="5.85546875" style="592" customWidth="1"/>
    <col min="7684" max="7684" width="8" style="592" customWidth="1"/>
    <col min="7685" max="7685" width="5.85546875" style="592" customWidth="1"/>
    <col min="7686" max="7687" width="6.28515625" style="592" customWidth="1"/>
    <col min="7688" max="7688" width="6" style="592" customWidth="1"/>
    <col min="7689" max="7689" width="5.85546875" style="592" customWidth="1"/>
    <col min="7690" max="7690" width="6" style="592" customWidth="1"/>
    <col min="7691" max="7691" width="6.7109375" style="592" customWidth="1"/>
    <col min="7692" max="7692" width="6.42578125" style="592" customWidth="1"/>
    <col min="7693" max="7693" width="5.85546875" style="592" customWidth="1"/>
    <col min="7694" max="7694" width="6.28515625" style="592" customWidth="1"/>
    <col min="7695" max="7695" width="6.7109375" style="592" customWidth="1"/>
    <col min="7696" max="7696" width="5.7109375" style="592" customWidth="1"/>
    <col min="7697" max="7698" width="6.7109375" style="592" customWidth="1"/>
    <col min="7699" max="7936" width="9.140625" style="592"/>
    <col min="7937" max="7937" width="21.5703125" style="592" customWidth="1"/>
    <col min="7938" max="7938" width="9.140625" style="592"/>
    <col min="7939" max="7939" width="5.85546875" style="592" customWidth="1"/>
    <col min="7940" max="7940" width="8" style="592" customWidth="1"/>
    <col min="7941" max="7941" width="5.85546875" style="592" customWidth="1"/>
    <col min="7942" max="7943" width="6.28515625" style="592" customWidth="1"/>
    <col min="7944" max="7944" width="6" style="592" customWidth="1"/>
    <col min="7945" max="7945" width="5.85546875" style="592" customWidth="1"/>
    <col min="7946" max="7946" width="6" style="592" customWidth="1"/>
    <col min="7947" max="7947" width="6.7109375" style="592" customWidth="1"/>
    <col min="7948" max="7948" width="6.42578125" style="592" customWidth="1"/>
    <col min="7949" max="7949" width="5.85546875" style="592" customWidth="1"/>
    <col min="7950" max="7950" width="6.28515625" style="592" customWidth="1"/>
    <col min="7951" max="7951" width="6.7109375" style="592" customWidth="1"/>
    <col min="7952" max="7952" width="5.7109375" style="592" customWidth="1"/>
    <col min="7953" max="7954" width="6.7109375" style="592" customWidth="1"/>
    <col min="7955" max="8192" width="9.140625" style="592"/>
    <col min="8193" max="8193" width="21.5703125" style="592" customWidth="1"/>
    <col min="8194" max="8194" width="9.140625" style="592"/>
    <col min="8195" max="8195" width="5.85546875" style="592" customWidth="1"/>
    <col min="8196" max="8196" width="8" style="592" customWidth="1"/>
    <col min="8197" max="8197" width="5.85546875" style="592" customWidth="1"/>
    <col min="8198" max="8199" width="6.28515625" style="592" customWidth="1"/>
    <col min="8200" max="8200" width="6" style="592" customWidth="1"/>
    <col min="8201" max="8201" width="5.85546875" style="592" customWidth="1"/>
    <col min="8202" max="8202" width="6" style="592" customWidth="1"/>
    <col min="8203" max="8203" width="6.7109375" style="592" customWidth="1"/>
    <col min="8204" max="8204" width="6.42578125" style="592" customWidth="1"/>
    <col min="8205" max="8205" width="5.85546875" style="592" customWidth="1"/>
    <col min="8206" max="8206" width="6.28515625" style="592" customWidth="1"/>
    <col min="8207" max="8207" width="6.7109375" style="592" customWidth="1"/>
    <col min="8208" max="8208" width="5.7109375" style="592" customWidth="1"/>
    <col min="8209" max="8210" width="6.7109375" style="592" customWidth="1"/>
    <col min="8211" max="8448" width="9.140625" style="592"/>
    <col min="8449" max="8449" width="21.5703125" style="592" customWidth="1"/>
    <col min="8450" max="8450" width="9.140625" style="592"/>
    <col min="8451" max="8451" width="5.85546875" style="592" customWidth="1"/>
    <col min="8452" max="8452" width="8" style="592" customWidth="1"/>
    <col min="8453" max="8453" width="5.85546875" style="592" customWidth="1"/>
    <col min="8454" max="8455" width="6.28515625" style="592" customWidth="1"/>
    <col min="8456" max="8456" width="6" style="592" customWidth="1"/>
    <col min="8457" max="8457" width="5.85546875" style="592" customWidth="1"/>
    <col min="8458" max="8458" width="6" style="592" customWidth="1"/>
    <col min="8459" max="8459" width="6.7109375" style="592" customWidth="1"/>
    <col min="8460" max="8460" width="6.42578125" style="592" customWidth="1"/>
    <col min="8461" max="8461" width="5.85546875" style="592" customWidth="1"/>
    <col min="8462" max="8462" width="6.28515625" style="592" customWidth="1"/>
    <col min="8463" max="8463" width="6.7109375" style="592" customWidth="1"/>
    <col min="8464" max="8464" width="5.7109375" style="592" customWidth="1"/>
    <col min="8465" max="8466" width="6.7109375" style="592" customWidth="1"/>
    <col min="8467" max="8704" width="9.140625" style="592"/>
    <col min="8705" max="8705" width="21.5703125" style="592" customWidth="1"/>
    <col min="8706" max="8706" width="9.140625" style="592"/>
    <col min="8707" max="8707" width="5.85546875" style="592" customWidth="1"/>
    <col min="8708" max="8708" width="8" style="592" customWidth="1"/>
    <col min="8709" max="8709" width="5.85546875" style="592" customWidth="1"/>
    <col min="8710" max="8711" width="6.28515625" style="592" customWidth="1"/>
    <col min="8712" max="8712" width="6" style="592" customWidth="1"/>
    <col min="8713" max="8713" width="5.85546875" style="592" customWidth="1"/>
    <col min="8714" max="8714" width="6" style="592" customWidth="1"/>
    <col min="8715" max="8715" width="6.7109375" style="592" customWidth="1"/>
    <col min="8716" max="8716" width="6.42578125" style="592" customWidth="1"/>
    <col min="8717" max="8717" width="5.85546875" style="592" customWidth="1"/>
    <col min="8718" max="8718" width="6.28515625" style="592" customWidth="1"/>
    <col min="8719" max="8719" width="6.7109375" style="592" customWidth="1"/>
    <col min="8720" max="8720" width="5.7109375" style="592" customWidth="1"/>
    <col min="8721" max="8722" width="6.7109375" style="592" customWidth="1"/>
    <col min="8723" max="8960" width="9.140625" style="592"/>
    <col min="8961" max="8961" width="21.5703125" style="592" customWidth="1"/>
    <col min="8962" max="8962" width="9.140625" style="592"/>
    <col min="8963" max="8963" width="5.85546875" style="592" customWidth="1"/>
    <col min="8964" max="8964" width="8" style="592" customWidth="1"/>
    <col min="8965" max="8965" width="5.85546875" style="592" customWidth="1"/>
    <col min="8966" max="8967" width="6.28515625" style="592" customWidth="1"/>
    <col min="8968" max="8968" width="6" style="592" customWidth="1"/>
    <col min="8969" max="8969" width="5.85546875" style="592" customWidth="1"/>
    <col min="8970" max="8970" width="6" style="592" customWidth="1"/>
    <col min="8971" max="8971" width="6.7109375" style="592" customWidth="1"/>
    <col min="8972" max="8972" width="6.42578125" style="592" customWidth="1"/>
    <col min="8973" max="8973" width="5.85546875" style="592" customWidth="1"/>
    <col min="8974" max="8974" width="6.28515625" style="592" customWidth="1"/>
    <col min="8975" max="8975" width="6.7109375" style="592" customWidth="1"/>
    <col min="8976" max="8976" width="5.7109375" style="592" customWidth="1"/>
    <col min="8977" max="8978" width="6.7109375" style="592" customWidth="1"/>
    <col min="8979" max="9216" width="9.140625" style="592"/>
    <col min="9217" max="9217" width="21.5703125" style="592" customWidth="1"/>
    <col min="9218" max="9218" width="9.140625" style="592"/>
    <col min="9219" max="9219" width="5.85546875" style="592" customWidth="1"/>
    <col min="9220" max="9220" width="8" style="592" customWidth="1"/>
    <col min="9221" max="9221" width="5.85546875" style="592" customWidth="1"/>
    <col min="9222" max="9223" width="6.28515625" style="592" customWidth="1"/>
    <col min="9224" max="9224" width="6" style="592" customWidth="1"/>
    <col min="9225" max="9225" width="5.85546875" style="592" customWidth="1"/>
    <col min="9226" max="9226" width="6" style="592" customWidth="1"/>
    <col min="9227" max="9227" width="6.7109375" style="592" customWidth="1"/>
    <col min="9228" max="9228" width="6.42578125" style="592" customWidth="1"/>
    <col min="9229" max="9229" width="5.85546875" style="592" customWidth="1"/>
    <col min="9230" max="9230" width="6.28515625" style="592" customWidth="1"/>
    <col min="9231" max="9231" width="6.7109375" style="592" customWidth="1"/>
    <col min="9232" max="9232" width="5.7109375" style="592" customWidth="1"/>
    <col min="9233" max="9234" width="6.7109375" style="592" customWidth="1"/>
    <col min="9235" max="9472" width="9.140625" style="592"/>
    <col min="9473" max="9473" width="21.5703125" style="592" customWidth="1"/>
    <col min="9474" max="9474" width="9.140625" style="592"/>
    <col min="9475" max="9475" width="5.85546875" style="592" customWidth="1"/>
    <col min="9476" max="9476" width="8" style="592" customWidth="1"/>
    <col min="9477" max="9477" width="5.85546875" style="592" customWidth="1"/>
    <col min="9478" max="9479" width="6.28515625" style="592" customWidth="1"/>
    <col min="9480" max="9480" width="6" style="592" customWidth="1"/>
    <col min="9481" max="9481" width="5.85546875" style="592" customWidth="1"/>
    <col min="9482" max="9482" width="6" style="592" customWidth="1"/>
    <col min="9483" max="9483" width="6.7109375" style="592" customWidth="1"/>
    <col min="9484" max="9484" width="6.42578125" style="592" customWidth="1"/>
    <col min="9485" max="9485" width="5.85546875" style="592" customWidth="1"/>
    <col min="9486" max="9486" width="6.28515625" style="592" customWidth="1"/>
    <col min="9487" max="9487" width="6.7109375" style="592" customWidth="1"/>
    <col min="9488" max="9488" width="5.7109375" style="592" customWidth="1"/>
    <col min="9489" max="9490" width="6.7109375" style="592" customWidth="1"/>
    <col min="9491" max="9728" width="9.140625" style="592"/>
    <col min="9729" max="9729" width="21.5703125" style="592" customWidth="1"/>
    <col min="9730" max="9730" width="9.140625" style="592"/>
    <col min="9731" max="9731" width="5.85546875" style="592" customWidth="1"/>
    <col min="9732" max="9732" width="8" style="592" customWidth="1"/>
    <col min="9733" max="9733" width="5.85546875" style="592" customWidth="1"/>
    <col min="9734" max="9735" width="6.28515625" style="592" customWidth="1"/>
    <col min="9736" max="9736" width="6" style="592" customWidth="1"/>
    <col min="9737" max="9737" width="5.85546875" style="592" customWidth="1"/>
    <col min="9738" max="9738" width="6" style="592" customWidth="1"/>
    <col min="9739" max="9739" width="6.7109375" style="592" customWidth="1"/>
    <col min="9740" max="9740" width="6.42578125" style="592" customWidth="1"/>
    <col min="9741" max="9741" width="5.85546875" style="592" customWidth="1"/>
    <col min="9742" max="9742" width="6.28515625" style="592" customWidth="1"/>
    <col min="9743" max="9743" width="6.7109375" style="592" customWidth="1"/>
    <col min="9744" max="9744" width="5.7109375" style="592" customWidth="1"/>
    <col min="9745" max="9746" width="6.7109375" style="592" customWidth="1"/>
    <col min="9747" max="9984" width="9.140625" style="592"/>
    <col min="9985" max="9985" width="21.5703125" style="592" customWidth="1"/>
    <col min="9986" max="9986" width="9.140625" style="592"/>
    <col min="9987" max="9987" width="5.85546875" style="592" customWidth="1"/>
    <col min="9988" max="9988" width="8" style="592" customWidth="1"/>
    <col min="9989" max="9989" width="5.85546875" style="592" customWidth="1"/>
    <col min="9990" max="9991" width="6.28515625" style="592" customWidth="1"/>
    <col min="9992" max="9992" width="6" style="592" customWidth="1"/>
    <col min="9993" max="9993" width="5.85546875" style="592" customWidth="1"/>
    <col min="9994" max="9994" width="6" style="592" customWidth="1"/>
    <col min="9995" max="9995" width="6.7109375" style="592" customWidth="1"/>
    <col min="9996" max="9996" width="6.42578125" style="592" customWidth="1"/>
    <col min="9997" max="9997" width="5.85546875" style="592" customWidth="1"/>
    <col min="9998" max="9998" width="6.28515625" style="592" customWidth="1"/>
    <col min="9999" max="9999" width="6.7109375" style="592" customWidth="1"/>
    <col min="10000" max="10000" width="5.7109375" style="592" customWidth="1"/>
    <col min="10001" max="10002" width="6.7109375" style="592" customWidth="1"/>
    <col min="10003" max="10240" width="9.140625" style="592"/>
    <col min="10241" max="10241" width="21.5703125" style="592" customWidth="1"/>
    <col min="10242" max="10242" width="9.140625" style="592"/>
    <col min="10243" max="10243" width="5.85546875" style="592" customWidth="1"/>
    <col min="10244" max="10244" width="8" style="592" customWidth="1"/>
    <col min="10245" max="10245" width="5.85546875" style="592" customWidth="1"/>
    <col min="10246" max="10247" width="6.28515625" style="592" customWidth="1"/>
    <col min="10248" max="10248" width="6" style="592" customWidth="1"/>
    <col min="10249" max="10249" width="5.85546875" style="592" customWidth="1"/>
    <col min="10250" max="10250" width="6" style="592" customWidth="1"/>
    <col min="10251" max="10251" width="6.7109375" style="592" customWidth="1"/>
    <col min="10252" max="10252" width="6.42578125" style="592" customWidth="1"/>
    <col min="10253" max="10253" width="5.85546875" style="592" customWidth="1"/>
    <col min="10254" max="10254" width="6.28515625" style="592" customWidth="1"/>
    <col min="10255" max="10255" width="6.7109375" style="592" customWidth="1"/>
    <col min="10256" max="10256" width="5.7109375" style="592" customWidth="1"/>
    <col min="10257" max="10258" width="6.7109375" style="592" customWidth="1"/>
    <col min="10259" max="10496" width="9.140625" style="592"/>
    <col min="10497" max="10497" width="21.5703125" style="592" customWidth="1"/>
    <col min="10498" max="10498" width="9.140625" style="592"/>
    <col min="10499" max="10499" width="5.85546875" style="592" customWidth="1"/>
    <col min="10500" max="10500" width="8" style="592" customWidth="1"/>
    <col min="10501" max="10501" width="5.85546875" style="592" customWidth="1"/>
    <col min="10502" max="10503" width="6.28515625" style="592" customWidth="1"/>
    <col min="10504" max="10504" width="6" style="592" customWidth="1"/>
    <col min="10505" max="10505" width="5.85546875" style="592" customWidth="1"/>
    <col min="10506" max="10506" width="6" style="592" customWidth="1"/>
    <col min="10507" max="10507" width="6.7109375" style="592" customWidth="1"/>
    <col min="10508" max="10508" width="6.42578125" style="592" customWidth="1"/>
    <col min="10509" max="10509" width="5.85546875" style="592" customWidth="1"/>
    <col min="10510" max="10510" width="6.28515625" style="592" customWidth="1"/>
    <col min="10511" max="10511" width="6.7109375" style="592" customWidth="1"/>
    <col min="10512" max="10512" width="5.7109375" style="592" customWidth="1"/>
    <col min="10513" max="10514" width="6.7109375" style="592" customWidth="1"/>
    <col min="10515" max="10752" width="9.140625" style="592"/>
    <col min="10753" max="10753" width="21.5703125" style="592" customWidth="1"/>
    <col min="10754" max="10754" width="9.140625" style="592"/>
    <col min="10755" max="10755" width="5.85546875" style="592" customWidth="1"/>
    <col min="10756" max="10756" width="8" style="592" customWidth="1"/>
    <col min="10757" max="10757" width="5.85546875" style="592" customWidth="1"/>
    <col min="10758" max="10759" width="6.28515625" style="592" customWidth="1"/>
    <col min="10760" max="10760" width="6" style="592" customWidth="1"/>
    <col min="10761" max="10761" width="5.85546875" style="592" customWidth="1"/>
    <col min="10762" max="10762" width="6" style="592" customWidth="1"/>
    <col min="10763" max="10763" width="6.7109375" style="592" customWidth="1"/>
    <col min="10764" max="10764" width="6.42578125" style="592" customWidth="1"/>
    <col min="10765" max="10765" width="5.85546875" style="592" customWidth="1"/>
    <col min="10766" max="10766" width="6.28515625" style="592" customWidth="1"/>
    <col min="10767" max="10767" width="6.7109375" style="592" customWidth="1"/>
    <col min="10768" max="10768" width="5.7109375" style="592" customWidth="1"/>
    <col min="10769" max="10770" width="6.7109375" style="592" customWidth="1"/>
    <col min="10771" max="11008" width="9.140625" style="592"/>
    <col min="11009" max="11009" width="21.5703125" style="592" customWidth="1"/>
    <col min="11010" max="11010" width="9.140625" style="592"/>
    <col min="11011" max="11011" width="5.85546875" style="592" customWidth="1"/>
    <col min="11012" max="11012" width="8" style="592" customWidth="1"/>
    <col min="11013" max="11013" width="5.85546875" style="592" customWidth="1"/>
    <col min="11014" max="11015" width="6.28515625" style="592" customWidth="1"/>
    <col min="11016" max="11016" width="6" style="592" customWidth="1"/>
    <col min="11017" max="11017" width="5.85546875" style="592" customWidth="1"/>
    <col min="11018" max="11018" width="6" style="592" customWidth="1"/>
    <col min="11019" max="11019" width="6.7109375" style="592" customWidth="1"/>
    <col min="11020" max="11020" width="6.42578125" style="592" customWidth="1"/>
    <col min="11021" max="11021" width="5.85546875" style="592" customWidth="1"/>
    <col min="11022" max="11022" width="6.28515625" style="592" customWidth="1"/>
    <col min="11023" max="11023" width="6.7109375" style="592" customWidth="1"/>
    <col min="11024" max="11024" width="5.7109375" style="592" customWidth="1"/>
    <col min="11025" max="11026" width="6.7109375" style="592" customWidth="1"/>
    <col min="11027" max="11264" width="9.140625" style="592"/>
    <col min="11265" max="11265" width="21.5703125" style="592" customWidth="1"/>
    <col min="11266" max="11266" width="9.140625" style="592"/>
    <col min="11267" max="11267" width="5.85546875" style="592" customWidth="1"/>
    <col min="11268" max="11268" width="8" style="592" customWidth="1"/>
    <col min="11269" max="11269" width="5.85546875" style="592" customWidth="1"/>
    <col min="11270" max="11271" width="6.28515625" style="592" customWidth="1"/>
    <col min="11272" max="11272" width="6" style="592" customWidth="1"/>
    <col min="11273" max="11273" width="5.85546875" style="592" customWidth="1"/>
    <col min="11274" max="11274" width="6" style="592" customWidth="1"/>
    <col min="11275" max="11275" width="6.7109375" style="592" customWidth="1"/>
    <col min="11276" max="11276" width="6.42578125" style="592" customWidth="1"/>
    <col min="11277" max="11277" width="5.85546875" style="592" customWidth="1"/>
    <col min="11278" max="11278" width="6.28515625" style="592" customWidth="1"/>
    <col min="11279" max="11279" width="6.7109375" style="592" customWidth="1"/>
    <col min="11280" max="11280" width="5.7109375" style="592" customWidth="1"/>
    <col min="11281" max="11282" width="6.7109375" style="592" customWidth="1"/>
    <col min="11283" max="11520" width="9.140625" style="592"/>
    <col min="11521" max="11521" width="21.5703125" style="592" customWidth="1"/>
    <col min="11522" max="11522" width="9.140625" style="592"/>
    <col min="11523" max="11523" width="5.85546875" style="592" customWidth="1"/>
    <col min="11524" max="11524" width="8" style="592" customWidth="1"/>
    <col min="11525" max="11525" width="5.85546875" style="592" customWidth="1"/>
    <col min="11526" max="11527" width="6.28515625" style="592" customWidth="1"/>
    <col min="11528" max="11528" width="6" style="592" customWidth="1"/>
    <col min="11529" max="11529" width="5.85546875" style="592" customWidth="1"/>
    <col min="11530" max="11530" width="6" style="592" customWidth="1"/>
    <col min="11531" max="11531" width="6.7109375" style="592" customWidth="1"/>
    <col min="11532" max="11532" width="6.42578125" style="592" customWidth="1"/>
    <col min="11533" max="11533" width="5.85546875" style="592" customWidth="1"/>
    <col min="11534" max="11534" width="6.28515625" style="592" customWidth="1"/>
    <col min="11535" max="11535" width="6.7109375" style="592" customWidth="1"/>
    <col min="11536" max="11536" width="5.7109375" style="592" customWidth="1"/>
    <col min="11537" max="11538" width="6.7109375" style="592" customWidth="1"/>
    <col min="11539" max="11776" width="9.140625" style="592"/>
    <col min="11777" max="11777" width="21.5703125" style="592" customWidth="1"/>
    <col min="11778" max="11778" width="9.140625" style="592"/>
    <col min="11779" max="11779" width="5.85546875" style="592" customWidth="1"/>
    <col min="11780" max="11780" width="8" style="592" customWidth="1"/>
    <col min="11781" max="11781" width="5.85546875" style="592" customWidth="1"/>
    <col min="11782" max="11783" width="6.28515625" style="592" customWidth="1"/>
    <col min="11784" max="11784" width="6" style="592" customWidth="1"/>
    <col min="11785" max="11785" width="5.85546875" style="592" customWidth="1"/>
    <col min="11786" max="11786" width="6" style="592" customWidth="1"/>
    <col min="11787" max="11787" width="6.7109375" style="592" customWidth="1"/>
    <col min="11788" max="11788" width="6.42578125" style="592" customWidth="1"/>
    <col min="11789" max="11789" width="5.85546875" style="592" customWidth="1"/>
    <col min="11790" max="11790" width="6.28515625" style="592" customWidth="1"/>
    <col min="11791" max="11791" width="6.7109375" style="592" customWidth="1"/>
    <col min="11792" max="11792" width="5.7109375" style="592" customWidth="1"/>
    <col min="11793" max="11794" width="6.7109375" style="592" customWidth="1"/>
    <col min="11795" max="12032" width="9.140625" style="592"/>
    <col min="12033" max="12033" width="21.5703125" style="592" customWidth="1"/>
    <col min="12034" max="12034" width="9.140625" style="592"/>
    <col min="12035" max="12035" width="5.85546875" style="592" customWidth="1"/>
    <col min="12036" max="12036" width="8" style="592" customWidth="1"/>
    <col min="12037" max="12037" width="5.85546875" style="592" customWidth="1"/>
    <col min="12038" max="12039" width="6.28515625" style="592" customWidth="1"/>
    <col min="12040" max="12040" width="6" style="592" customWidth="1"/>
    <col min="12041" max="12041" width="5.85546875" style="592" customWidth="1"/>
    <col min="12042" max="12042" width="6" style="592" customWidth="1"/>
    <col min="12043" max="12043" width="6.7109375" style="592" customWidth="1"/>
    <col min="12044" max="12044" width="6.42578125" style="592" customWidth="1"/>
    <col min="12045" max="12045" width="5.85546875" style="592" customWidth="1"/>
    <col min="12046" max="12046" width="6.28515625" style="592" customWidth="1"/>
    <col min="12047" max="12047" width="6.7109375" style="592" customWidth="1"/>
    <col min="12048" max="12048" width="5.7109375" style="592" customWidth="1"/>
    <col min="12049" max="12050" width="6.7109375" style="592" customWidth="1"/>
    <col min="12051" max="12288" width="9.140625" style="592"/>
    <col min="12289" max="12289" width="21.5703125" style="592" customWidth="1"/>
    <col min="12290" max="12290" width="9.140625" style="592"/>
    <col min="12291" max="12291" width="5.85546875" style="592" customWidth="1"/>
    <col min="12292" max="12292" width="8" style="592" customWidth="1"/>
    <col min="12293" max="12293" width="5.85546875" style="592" customWidth="1"/>
    <col min="12294" max="12295" width="6.28515625" style="592" customWidth="1"/>
    <col min="12296" max="12296" width="6" style="592" customWidth="1"/>
    <col min="12297" max="12297" width="5.85546875" style="592" customWidth="1"/>
    <col min="12298" max="12298" width="6" style="592" customWidth="1"/>
    <col min="12299" max="12299" width="6.7109375" style="592" customWidth="1"/>
    <col min="12300" max="12300" width="6.42578125" style="592" customWidth="1"/>
    <col min="12301" max="12301" width="5.85546875" style="592" customWidth="1"/>
    <col min="12302" max="12302" width="6.28515625" style="592" customWidth="1"/>
    <col min="12303" max="12303" width="6.7109375" style="592" customWidth="1"/>
    <col min="12304" max="12304" width="5.7109375" style="592" customWidth="1"/>
    <col min="12305" max="12306" width="6.7109375" style="592" customWidth="1"/>
    <col min="12307" max="12544" width="9.140625" style="592"/>
    <col min="12545" max="12545" width="21.5703125" style="592" customWidth="1"/>
    <col min="12546" max="12546" width="9.140625" style="592"/>
    <col min="12547" max="12547" width="5.85546875" style="592" customWidth="1"/>
    <col min="12548" max="12548" width="8" style="592" customWidth="1"/>
    <col min="12549" max="12549" width="5.85546875" style="592" customWidth="1"/>
    <col min="12550" max="12551" width="6.28515625" style="592" customWidth="1"/>
    <col min="12552" max="12552" width="6" style="592" customWidth="1"/>
    <col min="12553" max="12553" width="5.85546875" style="592" customWidth="1"/>
    <col min="12554" max="12554" width="6" style="592" customWidth="1"/>
    <col min="12555" max="12555" width="6.7109375" style="592" customWidth="1"/>
    <col min="12556" max="12556" width="6.42578125" style="592" customWidth="1"/>
    <col min="12557" max="12557" width="5.85546875" style="592" customWidth="1"/>
    <col min="12558" max="12558" width="6.28515625" style="592" customWidth="1"/>
    <col min="12559" max="12559" width="6.7109375" style="592" customWidth="1"/>
    <col min="12560" max="12560" width="5.7109375" style="592" customWidth="1"/>
    <col min="12561" max="12562" width="6.7109375" style="592" customWidth="1"/>
    <col min="12563" max="12800" width="9.140625" style="592"/>
    <col min="12801" max="12801" width="21.5703125" style="592" customWidth="1"/>
    <col min="12802" max="12802" width="9.140625" style="592"/>
    <col min="12803" max="12803" width="5.85546875" style="592" customWidth="1"/>
    <col min="12804" max="12804" width="8" style="592" customWidth="1"/>
    <col min="12805" max="12805" width="5.85546875" style="592" customWidth="1"/>
    <col min="12806" max="12807" width="6.28515625" style="592" customWidth="1"/>
    <col min="12808" max="12808" width="6" style="592" customWidth="1"/>
    <col min="12809" max="12809" width="5.85546875" style="592" customWidth="1"/>
    <col min="12810" max="12810" width="6" style="592" customWidth="1"/>
    <col min="12811" max="12811" width="6.7109375" style="592" customWidth="1"/>
    <col min="12812" max="12812" width="6.42578125" style="592" customWidth="1"/>
    <col min="12813" max="12813" width="5.85546875" style="592" customWidth="1"/>
    <col min="12814" max="12814" width="6.28515625" style="592" customWidth="1"/>
    <col min="12815" max="12815" width="6.7109375" style="592" customWidth="1"/>
    <col min="12816" max="12816" width="5.7109375" style="592" customWidth="1"/>
    <col min="12817" max="12818" width="6.7109375" style="592" customWidth="1"/>
    <col min="12819" max="13056" width="9.140625" style="592"/>
    <col min="13057" max="13057" width="21.5703125" style="592" customWidth="1"/>
    <col min="13058" max="13058" width="9.140625" style="592"/>
    <col min="13059" max="13059" width="5.85546875" style="592" customWidth="1"/>
    <col min="13060" max="13060" width="8" style="592" customWidth="1"/>
    <col min="13061" max="13061" width="5.85546875" style="592" customWidth="1"/>
    <col min="13062" max="13063" width="6.28515625" style="592" customWidth="1"/>
    <col min="13064" max="13064" width="6" style="592" customWidth="1"/>
    <col min="13065" max="13065" width="5.85546875" style="592" customWidth="1"/>
    <col min="13066" max="13066" width="6" style="592" customWidth="1"/>
    <col min="13067" max="13067" width="6.7109375" style="592" customWidth="1"/>
    <col min="13068" max="13068" width="6.42578125" style="592" customWidth="1"/>
    <col min="13069" max="13069" width="5.85546875" style="592" customWidth="1"/>
    <col min="13070" max="13070" width="6.28515625" style="592" customWidth="1"/>
    <col min="13071" max="13071" width="6.7109375" style="592" customWidth="1"/>
    <col min="13072" max="13072" width="5.7109375" style="592" customWidth="1"/>
    <col min="13073" max="13074" width="6.7109375" style="592" customWidth="1"/>
    <col min="13075" max="13312" width="9.140625" style="592"/>
    <col min="13313" max="13313" width="21.5703125" style="592" customWidth="1"/>
    <col min="13314" max="13314" width="9.140625" style="592"/>
    <col min="13315" max="13315" width="5.85546875" style="592" customWidth="1"/>
    <col min="13316" max="13316" width="8" style="592" customWidth="1"/>
    <col min="13317" max="13317" width="5.85546875" style="592" customWidth="1"/>
    <col min="13318" max="13319" width="6.28515625" style="592" customWidth="1"/>
    <col min="13320" max="13320" width="6" style="592" customWidth="1"/>
    <col min="13321" max="13321" width="5.85546875" style="592" customWidth="1"/>
    <col min="13322" max="13322" width="6" style="592" customWidth="1"/>
    <col min="13323" max="13323" width="6.7109375" style="592" customWidth="1"/>
    <col min="13324" max="13324" width="6.42578125" style="592" customWidth="1"/>
    <col min="13325" max="13325" width="5.85546875" style="592" customWidth="1"/>
    <col min="13326" max="13326" width="6.28515625" style="592" customWidth="1"/>
    <col min="13327" max="13327" width="6.7109375" style="592" customWidth="1"/>
    <col min="13328" max="13328" width="5.7109375" style="592" customWidth="1"/>
    <col min="13329" max="13330" width="6.7109375" style="592" customWidth="1"/>
    <col min="13331" max="13568" width="9.140625" style="592"/>
    <col min="13569" max="13569" width="21.5703125" style="592" customWidth="1"/>
    <col min="13570" max="13570" width="9.140625" style="592"/>
    <col min="13571" max="13571" width="5.85546875" style="592" customWidth="1"/>
    <col min="13572" max="13572" width="8" style="592" customWidth="1"/>
    <col min="13573" max="13573" width="5.85546875" style="592" customWidth="1"/>
    <col min="13574" max="13575" width="6.28515625" style="592" customWidth="1"/>
    <col min="13576" max="13576" width="6" style="592" customWidth="1"/>
    <col min="13577" max="13577" width="5.85546875" style="592" customWidth="1"/>
    <col min="13578" max="13578" width="6" style="592" customWidth="1"/>
    <col min="13579" max="13579" width="6.7109375" style="592" customWidth="1"/>
    <col min="13580" max="13580" width="6.42578125" style="592" customWidth="1"/>
    <col min="13581" max="13581" width="5.85546875" style="592" customWidth="1"/>
    <col min="13582" max="13582" width="6.28515625" style="592" customWidth="1"/>
    <col min="13583" max="13583" width="6.7109375" style="592" customWidth="1"/>
    <col min="13584" max="13584" width="5.7109375" style="592" customWidth="1"/>
    <col min="13585" max="13586" width="6.7109375" style="592" customWidth="1"/>
    <col min="13587" max="13824" width="9.140625" style="592"/>
    <col min="13825" max="13825" width="21.5703125" style="592" customWidth="1"/>
    <col min="13826" max="13826" width="9.140625" style="592"/>
    <col min="13827" max="13827" width="5.85546875" style="592" customWidth="1"/>
    <col min="13828" max="13828" width="8" style="592" customWidth="1"/>
    <col min="13829" max="13829" width="5.85546875" style="592" customWidth="1"/>
    <col min="13830" max="13831" width="6.28515625" style="592" customWidth="1"/>
    <col min="13832" max="13832" width="6" style="592" customWidth="1"/>
    <col min="13833" max="13833" width="5.85546875" style="592" customWidth="1"/>
    <col min="13834" max="13834" width="6" style="592" customWidth="1"/>
    <col min="13835" max="13835" width="6.7109375" style="592" customWidth="1"/>
    <col min="13836" max="13836" width="6.42578125" style="592" customWidth="1"/>
    <col min="13837" max="13837" width="5.85546875" style="592" customWidth="1"/>
    <col min="13838" max="13838" width="6.28515625" style="592" customWidth="1"/>
    <col min="13839" max="13839" width="6.7109375" style="592" customWidth="1"/>
    <col min="13840" max="13840" width="5.7109375" style="592" customWidth="1"/>
    <col min="13841" max="13842" width="6.7109375" style="592" customWidth="1"/>
    <col min="13843" max="14080" width="9.140625" style="592"/>
    <col min="14081" max="14081" width="21.5703125" style="592" customWidth="1"/>
    <col min="14082" max="14082" width="9.140625" style="592"/>
    <col min="14083" max="14083" width="5.85546875" style="592" customWidth="1"/>
    <col min="14084" max="14084" width="8" style="592" customWidth="1"/>
    <col min="14085" max="14085" width="5.85546875" style="592" customWidth="1"/>
    <col min="14086" max="14087" width="6.28515625" style="592" customWidth="1"/>
    <col min="14088" max="14088" width="6" style="592" customWidth="1"/>
    <col min="14089" max="14089" width="5.85546875" style="592" customWidth="1"/>
    <col min="14090" max="14090" width="6" style="592" customWidth="1"/>
    <col min="14091" max="14091" width="6.7109375" style="592" customWidth="1"/>
    <col min="14092" max="14092" width="6.42578125" style="592" customWidth="1"/>
    <col min="14093" max="14093" width="5.85546875" style="592" customWidth="1"/>
    <col min="14094" max="14094" width="6.28515625" style="592" customWidth="1"/>
    <col min="14095" max="14095" width="6.7109375" style="592" customWidth="1"/>
    <col min="14096" max="14096" width="5.7109375" style="592" customWidth="1"/>
    <col min="14097" max="14098" width="6.7109375" style="592" customWidth="1"/>
    <col min="14099" max="14336" width="9.140625" style="592"/>
    <col min="14337" max="14337" width="21.5703125" style="592" customWidth="1"/>
    <col min="14338" max="14338" width="9.140625" style="592"/>
    <col min="14339" max="14339" width="5.85546875" style="592" customWidth="1"/>
    <col min="14340" max="14340" width="8" style="592" customWidth="1"/>
    <col min="14341" max="14341" width="5.85546875" style="592" customWidth="1"/>
    <col min="14342" max="14343" width="6.28515625" style="592" customWidth="1"/>
    <col min="14344" max="14344" width="6" style="592" customWidth="1"/>
    <col min="14345" max="14345" width="5.85546875" style="592" customWidth="1"/>
    <col min="14346" max="14346" width="6" style="592" customWidth="1"/>
    <col min="14347" max="14347" width="6.7109375" style="592" customWidth="1"/>
    <col min="14348" max="14348" width="6.42578125" style="592" customWidth="1"/>
    <col min="14349" max="14349" width="5.85546875" style="592" customWidth="1"/>
    <col min="14350" max="14350" width="6.28515625" style="592" customWidth="1"/>
    <col min="14351" max="14351" width="6.7109375" style="592" customWidth="1"/>
    <col min="14352" max="14352" width="5.7109375" style="592" customWidth="1"/>
    <col min="14353" max="14354" width="6.7109375" style="592" customWidth="1"/>
    <col min="14355" max="14592" width="9.140625" style="592"/>
    <col min="14593" max="14593" width="21.5703125" style="592" customWidth="1"/>
    <col min="14594" max="14594" width="9.140625" style="592"/>
    <col min="14595" max="14595" width="5.85546875" style="592" customWidth="1"/>
    <col min="14596" max="14596" width="8" style="592" customWidth="1"/>
    <col min="14597" max="14597" width="5.85546875" style="592" customWidth="1"/>
    <col min="14598" max="14599" width="6.28515625" style="592" customWidth="1"/>
    <col min="14600" max="14600" width="6" style="592" customWidth="1"/>
    <col min="14601" max="14601" width="5.85546875" style="592" customWidth="1"/>
    <col min="14602" max="14602" width="6" style="592" customWidth="1"/>
    <col min="14603" max="14603" width="6.7109375" style="592" customWidth="1"/>
    <col min="14604" max="14604" width="6.42578125" style="592" customWidth="1"/>
    <col min="14605" max="14605" width="5.85546875" style="592" customWidth="1"/>
    <col min="14606" max="14606" width="6.28515625" style="592" customWidth="1"/>
    <col min="14607" max="14607" width="6.7109375" style="592" customWidth="1"/>
    <col min="14608" max="14608" width="5.7109375" style="592" customWidth="1"/>
    <col min="14609" max="14610" width="6.7109375" style="592" customWidth="1"/>
    <col min="14611" max="14848" width="9.140625" style="592"/>
    <col min="14849" max="14849" width="21.5703125" style="592" customWidth="1"/>
    <col min="14850" max="14850" width="9.140625" style="592"/>
    <col min="14851" max="14851" width="5.85546875" style="592" customWidth="1"/>
    <col min="14852" max="14852" width="8" style="592" customWidth="1"/>
    <col min="14853" max="14853" width="5.85546875" style="592" customWidth="1"/>
    <col min="14854" max="14855" width="6.28515625" style="592" customWidth="1"/>
    <col min="14856" max="14856" width="6" style="592" customWidth="1"/>
    <col min="14857" max="14857" width="5.85546875" style="592" customWidth="1"/>
    <col min="14858" max="14858" width="6" style="592" customWidth="1"/>
    <col min="14859" max="14859" width="6.7109375" style="592" customWidth="1"/>
    <col min="14860" max="14860" width="6.42578125" style="592" customWidth="1"/>
    <col min="14861" max="14861" width="5.85546875" style="592" customWidth="1"/>
    <col min="14862" max="14862" width="6.28515625" style="592" customWidth="1"/>
    <col min="14863" max="14863" width="6.7109375" style="592" customWidth="1"/>
    <col min="14864" max="14864" width="5.7109375" style="592" customWidth="1"/>
    <col min="14865" max="14866" width="6.7109375" style="592" customWidth="1"/>
    <col min="14867" max="15104" width="9.140625" style="592"/>
    <col min="15105" max="15105" width="21.5703125" style="592" customWidth="1"/>
    <col min="15106" max="15106" width="9.140625" style="592"/>
    <col min="15107" max="15107" width="5.85546875" style="592" customWidth="1"/>
    <col min="15108" max="15108" width="8" style="592" customWidth="1"/>
    <col min="15109" max="15109" width="5.85546875" style="592" customWidth="1"/>
    <col min="15110" max="15111" width="6.28515625" style="592" customWidth="1"/>
    <col min="15112" max="15112" width="6" style="592" customWidth="1"/>
    <col min="15113" max="15113" width="5.85546875" style="592" customWidth="1"/>
    <col min="15114" max="15114" width="6" style="592" customWidth="1"/>
    <col min="15115" max="15115" width="6.7109375" style="592" customWidth="1"/>
    <col min="15116" max="15116" width="6.42578125" style="592" customWidth="1"/>
    <col min="15117" max="15117" width="5.85546875" style="592" customWidth="1"/>
    <col min="15118" max="15118" width="6.28515625" style="592" customWidth="1"/>
    <col min="15119" max="15119" width="6.7109375" style="592" customWidth="1"/>
    <col min="15120" max="15120" width="5.7109375" style="592" customWidth="1"/>
    <col min="15121" max="15122" width="6.7109375" style="592" customWidth="1"/>
    <col min="15123" max="15360" width="9.140625" style="592"/>
    <col min="15361" max="15361" width="21.5703125" style="592" customWidth="1"/>
    <col min="15362" max="15362" width="9.140625" style="592"/>
    <col min="15363" max="15363" width="5.85546875" style="592" customWidth="1"/>
    <col min="15364" max="15364" width="8" style="592" customWidth="1"/>
    <col min="15365" max="15365" width="5.85546875" style="592" customWidth="1"/>
    <col min="15366" max="15367" width="6.28515625" style="592" customWidth="1"/>
    <col min="15368" max="15368" width="6" style="592" customWidth="1"/>
    <col min="15369" max="15369" width="5.85546875" style="592" customWidth="1"/>
    <col min="15370" max="15370" width="6" style="592" customWidth="1"/>
    <col min="15371" max="15371" width="6.7109375" style="592" customWidth="1"/>
    <col min="15372" max="15372" width="6.42578125" style="592" customWidth="1"/>
    <col min="15373" max="15373" width="5.85546875" style="592" customWidth="1"/>
    <col min="15374" max="15374" width="6.28515625" style="592" customWidth="1"/>
    <col min="15375" max="15375" width="6.7109375" style="592" customWidth="1"/>
    <col min="15376" max="15376" width="5.7109375" style="592" customWidth="1"/>
    <col min="15377" max="15378" width="6.7109375" style="592" customWidth="1"/>
    <col min="15379" max="15616" width="9.140625" style="592"/>
    <col min="15617" max="15617" width="21.5703125" style="592" customWidth="1"/>
    <col min="15618" max="15618" width="9.140625" style="592"/>
    <col min="15619" max="15619" width="5.85546875" style="592" customWidth="1"/>
    <col min="15620" max="15620" width="8" style="592" customWidth="1"/>
    <col min="15621" max="15621" width="5.85546875" style="592" customWidth="1"/>
    <col min="15622" max="15623" width="6.28515625" style="592" customWidth="1"/>
    <col min="15624" max="15624" width="6" style="592" customWidth="1"/>
    <col min="15625" max="15625" width="5.85546875" style="592" customWidth="1"/>
    <col min="15626" max="15626" width="6" style="592" customWidth="1"/>
    <col min="15627" max="15627" width="6.7109375" style="592" customWidth="1"/>
    <col min="15628" max="15628" width="6.42578125" style="592" customWidth="1"/>
    <col min="15629" max="15629" width="5.85546875" style="592" customWidth="1"/>
    <col min="15630" max="15630" width="6.28515625" style="592" customWidth="1"/>
    <col min="15631" max="15631" width="6.7109375" style="592" customWidth="1"/>
    <col min="15632" max="15632" width="5.7109375" style="592" customWidth="1"/>
    <col min="15633" max="15634" width="6.7109375" style="592" customWidth="1"/>
    <col min="15635" max="15872" width="9.140625" style="592"/>
    <col min="15873" max="15873" width="21.5703125" style="592" customWidth="1"/>
    <col min="15874" max="15874" width="9.140625" style="592"/>
    <col min="15875" max="15875" width="5.85546875" style="592" customWidth="1"/>
    <col min="15876" max="15876" width="8" style="592" customWidth="1"/>
    <col min="15877" max="15877" width="5.85546875" style="592" customWidth="1"/>
    <col min="15878" max="15879" width="6.28515625" style="592" customWidth="1"/>
    <col min="15880" max="15880" width="6" style="592" customWidth="1"/>
    <col min="15881" max="15881" width="5.85546875" style="592" customWidth="1"/>
    <col min="15882" max="15882" width="6" style="592" customWidth="1"/>
    <col min="15883" max="15883" width="6.7109375" style="592" customWidth="1"/>
    <col min="15884" max="15884" width="6.42578125" style="592" customWidth="1"/>
    <col min="15885" max="15885" width="5.85546875" style="592" customWidth="1"/>
    <col min="15886" max="15886" width="6.28515625" style="592" customWidth="1"/>
    <col min="15887" max="15887" width="6.7109375" style="592" customWidth="1"/>
    <col min="15888" max="15888" width="5.7109375" style="592" customWidth="1"/>
    <col min="15889" max="15890" width="6.7109375" style="592" customWidth="1"/>
    <col min="15891" max="16128" width="9.140625" style="592"/>
    <col min="16129" max="16129" width="21.5703125" style="592" customWidth="1"/>
    <col min="16130" max="16130" width="9.140625" style="592"/>
    <col min="16131" max="16131" width="5.85546875" style="592" customWidth="1"/>
    <col min="16132" max="16132" width="8" style="592" customWidth="1"/>
    <col min="16133" max="16133" width="5.85546875" style="592" customWidth="1"/>
    <col min="16134" max="16135" width="6.28515625" style="592" customWidth="1"/>
    <col min="16136" max="16136" width="6" style="592" customWidth="1"/>
    <col min="16137" max="16137" width="5.85546875" style="592" customWidth="1"/>
    <col min="16138" max="16138" width="6" style="592" customWidth="1"/>
    <col min="16139" max="16139" width="6.7109375" style="592" customWidth="1"/>
    <col min="16140" max="16140" width="6.42578125" style="592" customWidth="1"/>
    <col min="16141" max="16141" width="5.85546875" style="592" customWidth="1"/>
    <col min="16142" max="16142" width="6.28515625" style="592" customWidth="1"/>
    <col min="16143" max="16143" width="6.7109375" style="592" customWidth="1"/>
    <col min="16144" max="16144" width="5.7109375" style="592" customWidth="1"/>
    <col min="16145" max="16146" width="6.7109375" style="592" customWidth="1"/>
    <col min="16147" max="16384" width="9.140625" style="592"/>
  </cols>
  <sheetData>
    <row r="1" spans="1:23" s="549" customFormat="1" ht="15.75">
      <c r="A1" s="1"/>
      <c r="B1" s="2" t="s">
        <v>0</v>
      </c>
      <c r="C1" s="3" t="s">
        <v>8278</v>
      </c>
      <c r="D1" s="586"/>
      <c r="E1" s="4"/>
      <c r="F1" s="4"/>
      <c r="G1" s="4"/>
      <c r="H1" s="4"/>
      <c r="I1" s="4"/>
      <c r="J1" s="4"/>
      <c r="K1" s="4"/>
      <c r="L1" s="4"/>
      <c r="M1" s="4"/>
      <c r="N1" s="5"/>
      <c r="O1" s="587"/>
      <c r="P1" s="587"/>
      <c r="Q1" s="587"/>
      <c r="R1" s="588"/>
      <c r="S1" s="587"/>
      <c r="T1" s="588"/>
      <c r="W1" s="548"/>
    </row>
    <row r="2" spans="1:23" s="549" customFormat="1" ht="15.75">
      <c r="A2" s="1"/>
      <c r="B2" s="2" t="s">
        <v>1</v>
      </c>
      <c r="C2" s="3" t="s">
        <v>918</v>
      </c>
      <c r="D2" s="586"/>
      <c r="E2" s="4"/>
      <c r="F2" s="4"/>
      <c r="G2" s="4"/>
      <c r="H2" s="4"/>
      <c r="I2" s="4"/>
      <c r="J2" s="4"/>
      <c r="K2" s="4"/>
      <c r="L2" s="4"/>
      <c r="M2" s="4"/>
      <c r="N2" s="5"/>
      <c r="O2" s="587"/>
      <c r="P2" s="587"/>
      <c r="Q2" s="587"/>
      <c r="R2" s="588"/>
      <c r="S2" s="587"/>
      <c r="T2" s="588"/>
      <c r="W2" s="548"/>
    </row>
    <row r="3" spans="1:23" s="549" customFormat="1" ht="15.75">
      <c r="A3" s="1"/>
      <c r="B3" s="2" t="s">
        <v>8279</v>
      </c>
      <c r="C3" s="3" t="s">
        <v>15649</v>
      </c>
      <c r="D3" s="586"/>
      <c r="E3" s="4"/>
      <c r="F3" s="4"/>
      <c r="G3" s="4"/>
      <c r="H3" s="4"/>
      <c r="I3" s="4"/>
      <c r="J3" s="4"/>
      <c r="K3" s="4"/>
      <c r="L3" s="4"/>
      <c r="M3" s="4"/>
      <c r="N3" s="5"/>
      <c r="O3" s="587"/>
      <c r="P3" s="587"/>
      <c r="Q3" s="587"/>
      <c r="R3" s="588"/>
      <c r="S3" s="587"/>
      <c r="T3" s="588"/>
      <c r="W3" s="548"/>
    </row>
    <row r="4" spans="1:23" s="549" customFormat="1" ht="15.75">
      <c r="A4" s="1"/>
      <c r="B4" s="2" t="s">
        <v>2</v>
      </c>
      <c r="C4" s="7" t="s">
        <v>8343</v>
      </c>
      <c r="D4" s="589"/>
      <c r="E4" s="8"/>
      <c r="F4" s="8"/>
      <c r="G4" s="8"/>
      <c r="H4" s="8"/>
      <c r="I4" s="8"/>
      <c r="J4" s="8"/>
      <c r="K4" s="8"/>
      <c r="L4" s="8"/>
      <c r="M4" s="8"/>
      <c r="N4" s="9"/>
      <c r="O4" s="587"/>
      <c r="P4" s="587"/>
      <c r="Q4" s="587"/>
      <c r="R4" s="588"/>
      <c r="S4" s="587"/>
      <c r="T4" s="588"/>
      <c r="W4" s="548"/>
    </row>
    <row r="5" spans="1:23" s="549" customFormat="1" ht="10.5" customHeight="1">
      <c r="A5" s="554"/>
      <c r="C5" s="590"/>
      <c r="D5" s="591"/>
      <c r="F5" s="558"/>
      <c r="G5" s="558"/>
      <c r="H5" s="558"/>
      <c r="I5" s="558"/>
      <c r="J5" s="558"/>
      <c r="K5" s="558"/>
      <c r="L5" s="558"/>
      <c r="M5" s="558"/>
      <c r="O5" s="587"/>
      <c r="P5" s="587"/>
      <c r="Q5" s="587"/>
      <c r="R5" s="588"/>
      <c r="S5" s="587"/>
      <c r="T5" s="588"/>
      <c r="W5" s="548"/>
    </row>
    <row r="6" spans="1:23" ht="55.5" customHeight="1">
      <c r="A6" s="1603" t="s">
        <v>8344</v>
      </c>
      <c r="B6" s="1602" t="s">
        <v>8345</v>
      </c>
      <c r="C6" s="1602" t="s">
        <v>8346</v>
      </c>
      <c r="D6" s="1606" t="s">
        <v>8347</v>
      </c>
      <c r="E6" s="1602" t="s">
        <v>8283</v>
      </c>
      <c r="F6" s="1602"/>
      <c r="G6" s="1602"/>
      <c r="H6" s="1602"/>
      <c r="I6" s="1602"/>
      <c r="J6" s="1602"/>
      <c r="K6" s="1602"/>
      <c r="L6" s="1602"/>
      <c r="M6" s="1602"/>
      <c r="N6" s="1602"/>
      <c r="O6" s="1602"/>
      <c r="P6" s="1602" t="s">
        <v>8284</v>
      </c>
      <c r="Q6" s="1602"/>
      <c r="R6" s="1602"/>
    </row>
    <row r="7" spans="1:23" s="593" customFormat="1" ht="88.5" customHeight="1" thickBot="1">
      <c r="A7" s="1604"/>
      <c r="B7" s="1605"/>
      <c r="C7" s="1605"/>
      <c r="D7" s="1607"/>
      <c r="E7" s="1482" t="s">
        <v>8348</v>
      </c>
      <c r="F7" s="1483" t="s">
        <v>8289</v>
      </c>
      <c r="G7" s="1483" t="s">
        <v>8290</v>
      </c>
      <c r="H7" s="1484" t="s">
        <v>8349</v>
      </c>
      <c r="I7" s="1484" t="s">
        <v>8350</v>
      </c>
      <c r="J7" s="1482" t="s">
        <v>8351</v>
      </c>
      <c r="K7" s="1484" t="s">
        <v>8352</v>
      </c>
      <c r="L7" s="1484" t="s">
        <v>8353</v>
      </c>
      <c r="M7" s="1484" t="s">
        <v>8296</v>
      </c>
      <c r="N7" s="1484" t="s">
        <v>8354</v>
      </c>
      <c r="O7" s="1484" t="s">
        <v>8355</v>
      </c>
      <c r="P7" s="1484" t="s">
        <v>8356</v>
      </c>
      <c r="Q7" s="1484" t="s">
        <v>8357</v>
      </c>
      <c r="R7" s="1484" t="s">
        <v>8358</v>
      </c>
    </row>
    <row r="8" spans="1:23" ht="12" customHeight="1" thickBot="1">
      <c r="A8" s="1485" t="s">
        <v>8359</v>
      </c>
      <c r="B8" s="1486">
        <v>45</v>
      </c>
      <c r="C8" s="1486">
        <v>3</v>
      </c>
      <c r="D8" s="1487">
        <v>29813</v>
      </c>
      <c r="E8" s="1488">
        <v>6</v>
      </c>
      <c r="F8" s="1489"/>
      <c r="G8" s="1489">
        <v>6</v>
      </c>
      <c r="H8" s="1480">
        <v>8</v>
      </c>
      <c r="I8" s="1490">
        <v>-2</v>
      </c>
      <c r="J8" s="1488">
        <v>39</v>
      </c>
      <c r="K8" s="1480">
        <v>45</v>
      </c>
      <c r="L8" s="1490">
        <v>-6</v>
      </c>
      <c r="M8" s="1491"/>
      <c r="N8" s="1480"/>
      <c r="O8" s="1490"/>
      <c r="P8" s="1492"/>
      <c r="Q8" s="1492"/>
      <c r="R8" s="1493"/>
    </row>
    <row r="9" spans="1:23" ht="12" customHeight="1">
      <c r="A9" s="1494" t="s">
        <v>8360</v>
      </c>
      <c r="B9" s="1495"/>
      <c r="C9" s="1495"/>
      <c r="D9" s="1496"/>
      <c r="E9" s="1497"/>
      <c r="F9" s="1498"/>
      <c r="G9" s="1498"/>
      <c r="H9" s="1499"/>
      <c r="I9" s="562"/>
      <c r="J9" s="1497"/>
      <c r="K9" s="1499"/>
      <c r="L9" s="562"/>
      <c r="M9" s="561"/>
      <c r="N9" s="1499"/>
      <c r="O9" s="562"/>
      <c r="P9" s="1500"/>
      <c r="Q9" s="1500"/>
      <c r="R9" s="1500"/>
    </row>
    <row r="10" spans="1:23" ht="12" customHeight="1">
      <c r="A10" s="601" t="s">
        <v>8361</v>
      </c>
      <c r="B10" s="595">
        <v>11</v>
      </c>
      <c r="C10" s="595">
        <v>2</v>
      </c>
      <c r="D10" s="596"/>
      <c r="E10" s="597">
        <v>2</v>
      </c>
      <c r="F10" s="598"/>
      <c r="G10" s="598">
        <v>2</v>
      </c>
      <c r="H10" s="599">
        <v>3</v>
      </c>
      <c r="I10" s="600">
        <f>E10-H10</f>
        <v>-1</v>
      </c>
      <c r="J10" s="597">
        <v>4</v>
      </c>
      <c r="K10" s="599">
        <v>4</v>
      </c>
      <c r="L10" s="600">
        <v>0</v>
      </c>
      <c r="M10" s="567"/>
      <c r="N10" s="599"/>
      <c r="O10" s="600"/>
      <c r="P10" s="594"/>
      <c r="Q10" s="594"/>
      <c r="R10" s="594"/>
    </row>
    <row r="11" spans="1:23" ht="12" customHeight="1">
      <c r="A11" s="601" t="s">
        <v>8362</v>
      </c>
      <c r="B11" s="595">
        <v>75</v>
      </c>
      <c r="C11" s="595">
        <v>2</v>
      </c>
      <c r="D11" s="596"/>
      <c r="E11" s="597">
        <v>8</v>
      </c>
      <c r="F11" s="598"/>
      <c r="G11" s="598">
        <v>8</v>
      </c>
      <c r="H11" s="599">
        <v>8</v>
      </c>
      <c r="I11" s="600">
        <f t="shared" ref="I11:I36" si="0">E11-H11</f>
        <v>0</v>
      </c>
      <c r="J11" s="597">
        <v>8</v>
      </c>
      <c r="K11" s="599">
        <v>8</v>
      </c>
      <c r="L11" s="600">
        <v>0</v>
      </c>
      <c r="M11" s="567"/>
      <c r="N11" s="599"/>
      <c r="O11" s="600"/>
      <c r="P11" s="594"/>
      <c r="Q11" s="594"/>
      <c r="R11" s="594"/>
    </row>
    <row r="12" spans="1:23" ht="12" customHeight="1">
      <c r="A12" s="602" t="s">
        <v>8363</v>
      </c>
      <c r="B12" s="595">
        <v>10</v>
      </c>
      <c r="C12" s="595">
        <v>2</v>
      </c>
      <c r="D12" s="596"/>
      <c r="E12" s="597">
        <v>2</v>
      </c>
      <c r="F12" s="598"/>
      <c r="G12" s="598">
        <v>2</v>
      </c>
      <c r="H12" s="599">
        <v>2</v>
      </c>
      <c r="I12" s="600">
        <f t="shared" si="0"/>
        <v>0</v>
      </c>
      <c r="J12" s="597">
        <v>2</v>
      </c>
      <c r="K12" s="599">
        <v>2</v>
      </c>
      <c r="L12" s="600">
        <v>0</v>
      </c>
      <c r="M12" s="567"/>
      <c r="N12" s="599"/>
      <c r="O12" s="600"/>
      <c r="P12" s="594"/>
      <c r="Q12" s="594"/>
      <c r="R12" s="594"/>
    </row>
    <row r="13" spans="1:23" ht="12" customHeight="1">
      <c r="A13" s="602" t="s">
        <v>8364</v>
      </c>
      <c r="B13" s="595">
        <v>10</v>
      </c>
      <c r="C13" s="595">
        <v>2</v>
      </c>
      <c r="D13" s="596"/>
      <c r="E13" s="597">
        <v>2</v>
      </c>
      <c r="F13" s="598"/>
      <c r="G13" s="598">
        <v>2</v>
      </c>
      <c r="H13" s="599">
        <v>3</v>
      </c>
      <c r="I13" s="600">
        <f t="shared" si="0"/>
        <v>-1</v>
      </c>
      <c r="J13" s="597">
        <v>2</v>
      </c>
      <c r="K13" s="599">
        <v>2</v>
      </c>
      <c r="L13" s="600">
        <v>0</v>
      </c>
      <c r="M13" s="567"/>
      <c r="N13" s="599"/>
      <c r="O13" s="600"/>
      <c r="P13" s="594"/>
      <c r="Q13" s="594"/>
      <c r="R13" s="594"/>
    </row>
    <row r="14" spans="1:23" ht="12" customHeight="1">
      <c r="A14" s="602" t="s">
        <v>8365</v>
      </c>
      <c r="B14" s="595">
        <v>11</v>
      </c>
      <c r="C14" s="595">
        <v>2</v>
      </c>
      <c r="D14" s="596"/>
      <c r="E14" s="597">
        <v>2</v>
      </c>
      <c r="F14" s="598"/>
      <c r="G14" s="598">
        <v>2</v>
      </c>
      <c r="H14" s="599">
        <v>3</v>
      </c>
      <c r="I14" s="600">
        <f t="shared" si="0"/>
        <v>-1</v>
      </c>
      <c r="J14" s="597">
        <v>3</v>
      </c>
      <c r="K14" s="599">
        <v>3</v>
      </c>
      <c r="L14" s="600">
        <v>0</v>
      </c>
      <c r="M14" s="567"/>
      <c r="N14" s="599"/>
      <c r="O14" s="600"/>
      <c r="P14" s="594"/>
      <c r="Q14" s="594"/>
      <c r="R14" s="594"/>
    </row>
    <row r="15" spans="1:23" ht="12" customHeight="1">
      <c r="A15" s="602" t="s">
        <v>8366</v>
      </c>
      <c r="B15" s="595">
        <v>15</v>
      </c>
      <c r="C15" s="595">
        <v>2</v>
      </c>
      <c r="D15" s="596"/>
      <c r="E15" s="597">
        <v>3</v>
      </c>
      <c r="F15" s="598"/>
      <c r="G15" s="598">
        <v>3</v>
      </c>
      <c r="H15" s="599">
        <v>3</v>
      </c>
      <c r="I15" s="600">
        <f t="shared" si="0"/>
        <v>0</v>
      </c>
      <c r="J15" s="597">
        <v>3</v>
      </c>
      <c r="K15" s="599">
        <v>3</v>
      </c>
      <c r="L15" s="600">
        <v>0</v>
      </c>
      <c r="M15" s="567"/>
      <c r="N15" s="599"/>
      <c r="O15" s="600"/>
      <c r="P15" s="594"/>
      <c r="Q15" s="594"/>
      <c r="R15" s="594"/>
    </row>
    <row r="16" spans="1:23" ht="12" customHeight="1">
      <c r="A16" s="602" t="s">
        <v>8367</v>
      </c>
      <c r="B16" s="595">
        <v>15</v>
      </c>
      <c r="C16" s="595">
        <v>2</v>
      </c>
      <c r="D16" s="596"/>
      <c r="E16" s="597">
        <v>2</v>
      </c>
      <c r="F16" s="598"/>
      <c r="G16" s="598">
        <v>2</v>
      </c>
      <c r="H16" s="599">
        <v>3</v>
      </c>
      <c r="I16" s="600">
        <f t="shared" si="0"/>
        <v>-1</v>
      </c>
      <c r="J16" s="597">
        <v>2</v>
      </c>
      <c r="K16" s="599">
        <v>2</v>
      </c>
      <c r="L16" s="600">
        <v>0</v>
      </c>
      <c r="M16" s="567"/>
      <c r="N16" s="599"/>
      <c r="O16" s="600"/>
      <c r="P16" s="594"/>
      <c r="Q16" s="594"/>
      <c r="R16" s="594"/>
    </row>
    <row r="17" spans="1:18" ht="12" customHeight="1">
      <c r="A17" s="602" t="s">
        <v>8368</v>
      </c>
      <c r="B17" s="595">
        <v>15</v>
      </c>
      <c r="C17" s="595">
        <v>2</v>
      </c>
      <c r="D17" s="596"/>
      <c r="E17" s="597">
        <v>8</v>
      </c>
      <c r="F17" s="598"/>
      <c r="G17" s="598">
        <v>8</v>
      </c>
      <c r="H17" s="599">
        <v>6</v>
      </c>
      <c r="I17" s="600">
        <f t="shared" si="0"/>
        <v>2</v>
      </c>
      <c r="J17" s="597">
        <v>10</v>
      </c>
      <c r="K17" s="599">
        <v>10</v>
      </c>
      <c r="L17" s="600">
        <v>0</v>
      </c>
      <c r="M17" s="567"/>
      <c r="N17" s="599"/>
      <c r="O17" s="600"/>
      <c r="P17" s="594"/>
      <c r="Q17" s="594"/>
      <c r="R17" s="594"/>
    </row>
    <row r="18" spans="1:18" ht="12" customHeight="1">
      <c r="A18" s="602" t="s">
        <v>8369</v>
      </c>
      <c r="B18" s="595">
        <v>4</v>
      </c>
      <c r="C18" s="595">
        <v>2</v>
      </c>
      <c r="D18" s="596"/>
      <c r="E18" s="597">
        <v>1</v>
      </c>
      <c r="F18" s="598"/>
      <c r="G18" s="598">
        <v>1</v>
      </c>
      <c r="H18" s="599">
        <v>1</v>
      </c>
      <c r="I18" s="600">
        <f t="shared" si="0"/>
        <v>0</v>
      </c>
      <c r="J18" s="597">
        <v>2</v>
      </c>
      <c r="K18" s="599">
        <v>2</v>
      </c>
      <c r="L18" s="600">
        <v>0</v>
      </c>
      <c r="M18" s="567"/>
      <c r="N18" s="599"/>
      <c r="O18" s="600"/>
      <c r="P18" s="594"/>
      <c r="Q18" s="594"/>
      <c r="R18" s="594"/>
    </row>
    <row r="19" spans="1:18" ht="12" customHeight="1">
      <c r="A19" s="602" t="s">
        <v>8370</v>
      </c>
      <c r="B19" s="595">
        <v>2</v>
      </c>
      <c r="C19" s="595">
        <v>2</v>
      </c>
      <c r="D19" s="596"/>
      <c r="E19" s="597">
        <v>1</v>
      </c>
      <c r="F19" s="598"/>
      <c r="G19" s="598">
        <v>1</v>
      </c>
      <c r="H19" s="599">
        <v>1</v>
      </c>
      <c r="I19" s="600">
        <f t="shared" si="0"/>
        <v>0</v>
      </c>
      <c r="J19" s="597">
        <v>1</v>
      </c>
      <c r="K19" s="599">
        <v>1</v>
      </c>
      <c r="L19" s="600">
        <v>0</v>
      </c>
      <c r="M19" s="567"/>
      <c r="N19" s="599"/>
      <c r="O19" s="600"/>
      <c r="P19" s="594"/>
      <c r="Q19" s="594"/>
      <c r="R19" s="594"/>
    </row>
    <row r="20" spans="1:18" ht="12" customHeight="1">
      <c r="A20" s="602" t="s">
        <v>8371</v>
      </c>
      <c r="B20" s="595">
        <v>10</v>
      </c>
      <c r="C20" s="595">
        <v>2</v>
      </c>
      <c r="D20" s="596"/>
      <c r="E20" s="597">
        <v>3</v>
      </c>
      <c r="F20" s="598"/>
      <c r="G20" s="598">
        <v>3</v>
      </c>
      <c r="H20" s="599">
        <v>3</v>
      </c>
      <c r="I20" s="600">
        <f t="shared" si="0"/>
        <v>0</v>
      </c>
      <c r="J20" s="597">
        <v>4</v>
      </c>
      <c r="K20" s="599">
        <v>4</v>
      </c>
      <c r="L20" s="600">
        <v>0</v>
      </c>
      <c r="M20" s="567"/>
      <c r="N20" s="599"/>
      <c r="O20" s="600"/>
      <c r="P20" s="594"/>
      <c r="Q20" s="594"/>
      <c r="R20" s="594"/>
    </row>
    <row r="21" spans="1:18" ht="12" customHeight="1">
      <c r="A21" s="603" t="s">
        <v>8372</v>
      </c>
      <c r="B21" s="595">
        <v>16</v>
      </c>
      <c r="C21" s="595">
        <v>3</v>
      </c>
      <c r="D21" s="596"/>
      <c r="E21" s="597">
        <v>2</v>
      </c>
      <c r="F21" s="598"/>
      <c r="G21" s="598">
        <v>2</v>
      </c>
      <c r="H21" s="599">
        <v>4</v>
      </c>
      <c r="I21" s="600">
        <f t="shared" si="0"/>
        <v>-2</v>
      </c>
      <c r="J21" s="597">
        <v>7</v>
      </c>
      <c r="K21" s="599">
        <v>8</v>
      </c>
      <c r="L21" s="600">
        <v>0</v>
      </c>
      <c r="M21" s="567"/>
      <c r="N21" s="599"/>
      <c r="O21" s="600"/>
      <c r="P21" s="594"/>
      <c r="Q21" s="594"/>
      <c r="R21" s="594"/>
    </row>
    <row r="22" spans="1:18" ht="12" customHeight="1">
      <c r="A22" s="602" t="s">
        <v>8373</v>
      </c>
      <c r="B22" s="595">
        <v>15</v>
      </c>
      <c r="C22" s="595">
        <v>2</v>
      </c>
      <c r="D22" s="596"/>
      <c r="E22" s="597">
        <v>3</v>
      </c>
      <c r="F22" s="598"/>
      <c r="G22" s="598">
        <v>3</v>
      </c>
      <c r="H22" s="599">
        <v>3</v>
      </c>
      <c r="I22" s="600">
        <f t="shared" si="0"/>
        <v>0</v>
      </c>
      <c r="J22" s="597">
        <v>4</v>
      </c>
      <c r="K22" s="599">
        <v>4</v>
      </c>
      <c r="L22" s="600">
        <v>0</v>
      </c>
      <c r="M22" s="567"/>
      <c r="N22" s="599"/>
      <c r="O22" s="600"/>
      <c r="P22" s="594"/>
      <c r="Q22" s="594"/>
      <c r="R22" s="594"/>
    </row>
    <row r="23" spans="1:18" ht="12" customHeight="1">
      <c r="A23" s="602" t="s">
        <v>8374</v>
      </c>
      <c r="B23" s="595">
        <v>10</v>
      </c>
      <c r="C23" s="595">
        <v>2</v>
      </c>
      <c r="D23" s="596"/>
      <c r="E23" s="597">
        <v>3</v>
      </c>
      <c r="F23" s="598"/>
      <c r="G23" s="598">
        <v>3</v>
      </c>
      <c r="H23" s="599">
        <v>3</v>
      </c>
      <c r="I23" s="600">
        <f t="shared" si="0"/>
        <v>0</v>
      </c>
      <c r="J23" s="597">
        <v>4</v>
      </c>
      <c r="K23" s="599">
        <v>4</v>
      </c>
      <c r="L23" s="600">
        <v>0</v>
      </c>
      <c r="M23" s="567"/>
      <c r="N23" s="599"/>
      <c r="O23" s="600"/>
      <c r="P23" s="594"/>
      <c r="Q23" s="594"/>
      <c r="R23" s="594"/>
    </row>
    <row r="24" spans="1:18" ht="12" customHeight="1">
      <c r="A24" s="602" t="s">
        <v>8375</v>
      </c>
      <c r="B24" s="595">
        <v>6</v>
      </c>
      <c r="C24" s="595">
        <v>2</v>
      </c>
      <c r="D24" s="596"/>
      <c r="E24" s="597">
        <v>2</v>
      </c>
      <c r="F24" s="598"/>
      <c r="G24" s="598">
        <v>2</v>
      </c>
      <c r="H24" s="599">
        <v>2</v>
      </c>
      <c r="I24" s="600">
        <f t="shared" si="0"/>
        <v>0</v>
      </c>
      <c r="J24" s="597">
        <v>2</v>
      </c>
      <c r="K24" s="599">
        <v>2</v>
      </c>
      <c r="L24" s="600">
        <v>0</v>
      </c>
      <c r="M24" s="567"/>
      <c r="N24" s="599"/>
      <c r="O24" s="600"/>
      <c r="P24" s="594"/>
      <c r="Q24" s="594"/>
      <c r="R24" s="594"/>
    </row>
    <row r="25" spans="1:18" ht="12" customHeight="1">
      <c r="A25" s="602" t="s">
        <v>8376</v>
      </c>
      <c r="B25" s="595">
        <v>3</v>
      </c>
      <c r="C25" s="595">
        <v>2</v>
      </c>
      <c r="D25" s="596"/>
      <c r="E25" s="597">
        <v>1</v>
      </c>
      <c r="F25" s="598"/>
      <c r="G25" s="598">
        <v>1</v>
      </c>
      <c r="H25" s="599">
        <v>1</v>
      </c>
      <c r="I25" s="600">
        <f t="shared" si="0"/>
        <v>0</v>
      </c>
      <c r="J25" s="597">
        <v>1</v>
      </c>
      <c r="K25" s="599">
        <v>1</v>
      </c>
      <c r="L25" s="600">
        <v>0</v>
      </c>
      <c r="M25" s="567"/>
      <c r="N25" s="599"/>
      <c r="O25" s="600"/>
      <c r="P25" s="594"/>
      <c r="Q25" s="594"/>
      <c r="R25" s="594"/>
    </row>
    <row r="26" spans="1:18" ht="12" customHeight="1">
      <c r="A26" s="602" t="s">
        <v>8377</v>
      </c>
      <c r="B26" s="595">
        <v>5</v>
      </c>
      <c r="C26" s="595">
        <v>2</v>
      </c>
      <c r="D26" s="596"/>
      <c r="E26" s="597">
        <v>2</v>
      </c>
      <c r="F26" s="598"/>
      <c r="G26" s="598">
        <v>2</v>
      </c>
      <c r="H26" s="599">
        <v>2</v>
      </c>
      <c r="I26" s="600">
        <f t="shared" si="0"/>
        <v>0</v>
      </c>
      <c r="J26" s="597">
        <v>2</v>
      </c>
      <c r="K26" s="599">
        <v>2</v>
      </c>
      <c r="L26" s="600">
        <v>0</v>
      </c>
      <c r="M26" s="567"/>
      <c r="N26" s="599"/>
      <c r="O26" s="600"/>
      <c r="P26" s="594"/>
      <c r="Q26" s="594"/>
      <c r="R26" s="594"/>
    </row>
    <row r="27" spans="1:18" ht="12" customHeight="1">
      <c r="A27" s="602" t="s">
        <v>8378</v>
      </c>
      <c r="B27" s="595">
        <v>3</v>
      </c>
      <c r="C27" s="595">
        <v>2</v>
      </c>
      <c r="D27" s="596"/>
      <c r="E27" s="597">
        <v>1</v>
      </c>
      <c r="F27" s="598"/>
      <c r="G27" s="598">
        <v>1</v>
      </c>
      <c r="H27" s="599">
        <v>1</v>
      </c>
      <c r="I27" s="600">
        <f t="shared" si="0"/>
        <v>0</v>
      </c>
      <c r="J27" s="597">
        <v>1</v>
      </c>
      <c r="K27" s="599">
        <v>1</v>
      </c>
      <c r="L27" s="600">
        <v>0</v>
      </c>
      <c r="M27" s="567"/>
      <c r="N27" s="599"/>
      <c r="O27" s="600"/>
      <c r="P27" s="594"/>
      <c r="Q27" s="594"/>
      <c r="R27" s="594"/>
    </row>
    <row r="28" spans="1:18" ht="12" customHeight="1">
      <c r="A28" s="602" t="s">
        <v>8379</v>
      </c>
      <c r="B28" s="595">
        <v>10</v>
      </c>
      <c r="C28" s="595">
        <v>2</v>
      </c>
      <c r="D28" s="596"/>
      <c r="E28" s="597">
        <v>2</v>
      </c>
      <c r="F28" s="598"/>
      <c r="G28" s="598">
        <v>2</v>
      </c>
      <c r="H28" s="599">
        <v>3</v>
      </c>
      <c r="I28" s="600">
        <f t="shared" si="0"/>
        <v>-1</v>
      </c>
      <c r="J28" s="597">
        <v>2</v>
      </c>
      <c r="K28" s="599">
        <v>2</v>
      </c>
      <c r="L28" s="600">
        <v>0</v>
      </c>
      <c r="M28" s="567"/>
      <c r="N28" s="599"/>
      <c r="O28" s="600"/>
      <c r="P28" s="594"/>
      <c r="Q28" s="594"/>
      <c r="R28" s="594"/>
    </row>
    <row r="29" spans="1:18" ht="12" customHeight="1">
      <c r="A29" s="603" t="s">
        <v>8380</v>
      </c>
      <c r="B29" s="595">
        <v>50</v>
      </c>
      <c r="C29" s="595">
        <v>3</v>
      </c>
      <c r="D29" s="596"/>
      <c r="E29" s="597">
        <v>9</v>
      </c>
      <c r="F29" s="598"/>
      <c r="G29" s="598">
        <v>9</v>
      </c>
      <c r="H29" s="599">
        <v>9</v>
      </c>
      <c r="I29" s="600">
        <f t="shared" si="0"/>
        <v>0</v>
      </c>
      <c r="J29" s="597">
        <v>26</v>
      </c>
      <c r="K29" s="599">
        <v>27</v>
      </c>
      <c r="L29" s="600">
        <v>0</v>
      </c>
      <c r="M29" s="567"/>
      <c r="N29" s="599"/>
      <c r="O29" s="600"/>
      <c r="P29" s="594"/>
      <c r="Q29" s="594"/>
      <c r="R29" s="594"/>
    </row>
    <row r="30" spans="1:18" ht="12" customHeight="1">
      <c r="A30" s="602" t="s">
        <v>8381</v>
      </c>
      <c r="B30" s="595">
        <v>10</v>
      </c>
      <c r="C30" s="595">
        <v>2</v>
      </c>
      <c r="D30" s="596"/>
      <c r="E30" s="597">
        <v>2</v>
      </c>
      <c r="F30" s="598"/>
      <c r="G30" s="598">
        <v>2</v>
      </c>
      <c r="H30" s="599">
        <v>2</v>
      </c>
      <c r="I30" s="600">
        <f t="shared" si="0"/>
        <v>0</v>
      </c>
      <c r="J30" s="597">
        <v>3</v>
      </c>
      <c r="K30" s="599">
        <v>3</v>
      </c>
      <c r="L30" s="600">
        <v>0</v>
      </c>
      <c r="M30" s="567"/>
      <c r="N30" s="599"/>
      <c r="O30" s="600"/>
      <c r="P30" s="594"/>
      <c r="Q30" s="594"/>
      <c r="R30" s="594"/>
    </row>
    <row r="31" spans="1:18" ht="12" customHeight="1">
      <c r="A31" s="602" t="s">
        <v>8382</v>
      </c>
      <c r="B31" s="595">
        <v>5</v>
      </c>
      <c r="C31" s="595">
        <v>2</v>
      </c>
      <c r="D31" s="596"/>
      <c r="E31" s="597">
        <v>1</v>
      </c>
      <c r="F31" s="598"/>
      <c r="G31" s="598">
        <v>1</v>
      </c>
      <c r="H31" s="599">
        <v>1</v>
      </c>
      <c r="I31" s="600">
        <f t="shared" si="0"/>
        <v>0</v>
      </c>
      <c r="J31" s="597">
        <v>2</v>
      </c>
      <c r="K31" s="599">
        <v>2</v>
      </c>
      <c r="L31" s="600">
        <v>0</v>
      </c>
      <c r="M31" s="567"/>
      <c r="N31" s="599"/>
      <c r="O31" s="600"/>
      <c r="P31" s="594"/>
      <c r="Q31" s="594"/>
      <c r="R31" s="594"/>
    </row>
    <row r="32" spans="1:18" ht="12" customHeight="1">
      <c r="A32" s="604" t="s">
        <v>8383</v>
      </c>
      <c r="B32" s="595">
        <v>3</v>
      </c>
      <c r="C32" s="595">
        <v>2</v>
      </c>
      <c r="D32" s="596"/>
      <c r="E32" s="605">
        <v>1</v>
      </c>
      <c r="F32" s="606"/>
      <c r="G32" s="606">
        <v>1</v>
      </c>
      <c r="H32" s="599">
        <v>1</v>
      </c>
      <c r="I32" s="600">
        <f t="shared" si="0"/>
        <v>0</v>
      </c>
      <c r="J32" s="605">
        <v>1</v>
      </c>
      <c r="K32" s="599">
        <v>1</v>
      </c>
      <c r="L32" s="600">
        <v>0</v>
      </c>
      <c r="M32" s="595"/>
      <c r="N32" s="599"/>
      <c r="O32" s="600"/>
      <c r="P32" s="594"/>
      <c r="Q32" s="594"/>
      <c r="R32" s="594"/>
    </row>
    <row r="33" spans="1:18" ht="12" customHeight="1">
      <c r="A33" s="602" t="s">
        <v>8384</v>
      </c>
      <c r="B33" s="595">
        <v>3</v>
      </c>
      <c r="C33" s="595">
        <v>2</v>
      </c>
      <c r="D33" s="596"/>
      <c r="E33" s="605">
        <v>1</v>
      </c>
      <c r="F33" s="606"/>
      <c r="G33" s="606">
        <v>1</v>
      </c>
      <c r="H33" s="599">
        <v>1</v>
      </c>
      <c r="I33" s="600">
        <f t="shared" si="0"/>
        <v>0</v>
      </c>
      <c r="J33" s="605">
        <v>1</v>
      </c>
      <c r="K33" s="599">
        <v>1</v>
      </c>
      <c r="L33" s="600">
        <v>0</v>
      </c>
      <c r="M33" s="595"/>
      <c r="N33" s="599"/>
      <c r="O33" s="600"/>
      <c r="P33" s="594"/>
      <c r="Q33" s="594"/>
      <c r="R33" s="594"/>
    </row>
    <row r="34" spans="1:18" ht="12" customHeight="1">
      <c r="A34" s="607" t="s">
        <v>8385</v>
      </c>
      <c r="B34" s="595">
        <v>3</v>
      </c>
      <c r="C34" s="595">
        <v>2</v>
      </c>
      <c r="D34" s="596"/>
      <c r="E34" s="605">
        <v>1</v>
      </c>
      <c r="F34" s="606"/>
      <c r="G34" s="606">
        <v>1</v>
      </c>
      <c r="H34" s="599">
        <v>1</v>
      </c>
      <c r="I34" s="600">
        <f t="shared" si="0"/>
        <v>0</v>
      </c>
      <c r="J34" s="605">
        <v>1</v>
      </c>
      <c r="K34" s="599">
        <v>1</v>
      </c>
      <c r="L34" s="600">
        <v>0</v>
      </c>
      <c r="M34" s="595"/>
      <c r="N34" s="599"/>
      <c r="O34" s="600"/>
      <c r="P34" s="594"/>
      <c r="Q34" s="594"/>
      <c r="R34" s="594"/>
    </row>
    <row r="35" spans="1:18" ht="15" customHeight="1" thickBot="1">
      <c r="A35" s="608" t="s">
        <v>8386</v>
      </c>
      <c r="B35" s="1501">
        <v>7</v>
      </c>
      <c r="C35" s="1501">
        <v>3</v>
      </c>
      <c r="D35" s="1502"/>
      <c r="E35" s="1503">
        <v>0</v>
      </c>
      <c r="F35" s="1504"/>
      <c r="G35" s="1504">
        <v>0</v>
      </c>
      <c r="H35" s="662">
        <v>2</v>
      </c>
      <c r="I35" s="1505">
        <f t="shared" si="0"/>
        <v>-2</v>
      </c>
      <c r="J35" s="1503">
        <v>0</v>
      </c>
      <c r="K35" s="662">
        <v>3</v>
      </c>
      <c r="L35" s="1505">
        <v>0</v>
      </c>
      <c r="M35" s="1501"/>
      <c r="N35" s="662"/>
      <c r="O35" s="1505"/>
      <c r="P35" s="1506"/>
      <c r="Q35" s="1506"/>
      <c r="R35" s="1506"/>
    </row>
    <row r="36" spans="1:18" s="609" customFormat="1" ht="12" customHeight="1" thickBot="1">
      <c r="A36" s="1507" t="s">
        <v>5985</v>
      </c>
      <c r="B36" s="1508">
        <v>372</v>
      </c>
      <c r="C36" s="1509"/>
      <c r="D36" s="1510"/>
      <c r="E36" s="1511">
        <v>71</v>
      </c>
      <c r="F36" s="1509"/>
      <c r="G36" s="1509">
        <f>SUM(G8:G35)</f>
        <v>71</v>
      </c>
      <c r="H36" s="1509">
        <v>80</v>
      </c>
      <c r="I36" s="1479">
        <f t="shared" si="0"/>
        <v>-9</v>
      </c>
      <c r="J36" s="1511">
        <v>137</v>
      </c>
      <c r="K36" s="1509">
        <v>148</v>
      </c>
      <c r="L36" s="1509">
        <v>-11</v>
      </c>
      <c r="M36" s="1509">
        <v>0</v>
      </c>
      <c r="N36" s="1509">
        <v>0</v>
      </c>
      <c r="O36" s="1509">
        <v>0</v>
      </c>
      <c r="P36" s="1509">
        <v>0</v>
      </c>
      <c r="Q36" s="1509">
        <v>0</v>
      </c>
      <c r="R36" s="1512">
        <v>0</v>
      </c>
    </row>
    <row r="37" spans="1:18">
      <c r="A37" s="610" t="s">
        <v>8387</v>
      </c>
    </row>
    <row r="38" spans="1:18" s="616" customFormat="1" ht="27" customHeight="1">
      <c r="A38" s="614"/>
      <c r="B38" s="614"/>
      <c r="C38" s="614"/>
      <c r="D38" s="615"/>
      <c r="E38" s="614"/>
      <c r="F38" s="614"/>
      <c r="G38" s="614"/>
      <c r="H38" s="614"/>
      <c r="I38" s="614"/>
      <c r="J38" s="614"/>
      <c r="K38" s="614"/>
      <c r="L38" s="614"/>
      <c r="M38" s="614"/>
      <c r="N38" s="614"/>
      <c r="O38" s="614"/>
    </row>
    <row r="39" spans="1:18" s="616" customFormat="1" ht="17.25" customHeight="1">
      <c r="B39" s="617"/>
      <c r="C39" s="617"/>
      <c r="D39" s="618"/>
      <c r="E39" s="617"/>
      <c r="F39" s="617"/>
      <c r="G39" s="617"/>
      <c r="H39" s="617"/>
      <c r="I39" s="617"/>
      <c r="J39" s="617"/>
      <c r="K39" s="617"/>
      <c r="L39" s="617"/>
      <c r="M39" s="617"/>
      <c r="N39" s="617"/>
      <c r="O39" s="617"/>
    </row>
    <row r="40" spans="1:18">
      <c r="A40" s="619"/>
      <c r="B40" s="619"/>
      <c r="C40" s="619"/>
      <c r="D40" s="620"/>
      <c r="E40" s="621"/>
      <c r="F40" s="621"/>
      <c r="G40" s="621"/>
      <c r="H40" s="621"/>
      <c r="I40" s="621"/>
      <c r="J40" s="621"/>
      <c r="K40" s="621"/>
      <c r="L40" s="621"/>
      <c r="M40" s="619"/>
      <c r="N40" s="619"/>
      <c r="O40" s="619"/>
      <c r="R40" s="622"/>
    </row>
    <row r="41" spans="1:18">
      <c r="A41" s="619"/>
      <c r="B41" s="619"/>
      <c r="C41" s="619"/>
      <c r="D41" s="620"/>
      <c r="E41" s="621"/>
      <c r="F41" s="621"/>
      <c r="G41" s="621"/>
      <c r="H41" s="621"/>
      <c r="I41" s="621"/>
      <c r="J41" s="621"/>
      <c r="K41" s="621"/>
      <c r="L41" s="621"/>
      <c r="M41" s="619"/>
      <c r="N41" s="619"/>
      <c r="O41" s="619"/>
    </row>
    <row r="42" spans="1:18">
      <c r="A42" s="619"/>
      <c r="B42" s="619"/>
      <c r="C42" s="619"/>
      <c r="D42" s="620"/>
      <c r="E42" s="621"/>
      <c r="F42" s="621"/>
      <c r="G42" s="621"/>
      <c r="H42" s="621"/>
      <c r="I42" s="621"/>
      <c r="J42" s="621"/>
      <c r="K42" s="621"/>
      <c r="L42" s="621"/>
      <c r="M42" s="619"/>
      <c r="N42" s="619"/>
      <c r="O42" s="619"/>
    </row>
  </sheetData>
  <mergeCells count="6">
    <mergeCell ref="P6:R6"/>
    <mergeCell ref="A6:A7"/>
    <mergeCell ref="B6:B7"/>
    <mergeCell ref="C6:C7"/>
    <mergeCell ref="D6:D7"/>
    <mergeCell ref="E6:O6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3"/>
  <sheetViews>
    <sheetView view="pageBreakPreview" zoomScaleSheetLayoutView="100" workbookViewId="0">
      <selection activeCell="J7" sqref="J7:J8"/>
    </sheetView>
  </sheetViews>
  <sheetFormatPr defaultRowHeight="15.75"/>
  <cols>
    <col min="1" max="1" width="30.42578125" style="549" customWidth="1"/>
    <col min="2" max="2" width="6.7109375" style="548" customWidth="1"/>
    <col min="3" max="3" width="5" style="548" customWidth="1"/>
    <col min="4" max="4" width="5.28515625" style="682" customWidth="1"/>
    <col min="5" max="8" width="5.28515625" style="548" customWidth="1"/>
    <col min="9" max="9" width="5.28515625" style="582" customWidth="1"/>
    <col min="10" max="10" width="4.5703125" style="582" customWidth="1"/>
    <col min="11" max="11" width="4.85546875" style="549" customWidth="1"/>
    <col min="12" max="12" width="5.28515625" style="682" customWidth="1"/>
    <col min="13" max="14" width="5.28515625" style="549" customWidth="1"/>
    <col min="15" max="15" width="4.7109375" style="549" customWidth="1"/>
    <col min="16" max="16" width="4.85546875" style="549" customWidth="1"/>
    <col min="17" max="23" width="5.28515625" style="549" customWidth="1"/>
    <col min="24" max="256" width="9.140625" style="549"/>
    <col min="257" max="257" width="30.42578125" style="549" customWidth="1"/>
    <col min="258" max="258" width="6.7109375" style="549" customWidth="1"/>
    <col min="259" max="259" width="5" style="549" customWidth="1"/>
    <col min="260" max="265" width="5.28515625" style="549" customWidth="1"/>
    <col min="266" max="266" width="4.5703125" style="549" customWidth="1"/>
    <col min="267" max="267" width="4.85546875" style="549" customWidth="1"/>
    <col min="268" max="270" width="5.28515625" style="549" customWidth="1"/>
    <col min="271" max="271" width="4.7109375" style="549" customWidth="1"/>
    <col min="272" max="272" width="4.85546875" style="549" customWidth="1"/>
    <col min="273" max="279" width="5.28515625" style="549" customWidth="1"/>
    <col min="280" max="512" width="9.140625" style="549"/>
    <col min="513" max="513" width="30.42578125" style="549" customWidth="1"/>
    <col min="514" max="514" width="6.7109375" style="549" customWidth="1"/>
    <col min="515" max="515" width="5" style="549" customWidth="1"/>
    <col min="516" max="521" width="5.28515625" style="549" customWidth="1"/>
    <col min="522" max="522" width="4.5703125" style="549" customWidth="1"/>
    <col min="523" max="523" width="4.85546875" style="549" customWidth="1"/>
    <col min="524" max="526" width="5.28515625" style="549" customWidth="1"/>
    <col min="527" max="527" width="4.7109375" style="549" customWidth="1"/>
    <col min="528" max="528" width="4.85546875" style="549" customWidth="1"/>
    <col min="529" max="535" width="5.28515625" style="549" customWidth="1"/>
    <col min="536" max="768" width="9.140625" style="549"/>
    <col min="769" max="769" width="30.42578125" style="549" customWidth="1"/>
    <col min="770" max="770" width="6.7109375" style="549" customWidth="1"/>
    <col min="771" max="771" width="5" style="549" customWidth="1"/>
    <col min="772" max="777" width="5.28515625" style="549" customWidth="1"/>
    <col min="778" max="778" width="4.5703125" style="549" customWidth="1"/>
    <col min="779" max="779" width="4.85546875" style="549" customWidth="1"/>
    <col min="780" max="782" width="5.28515625" style="549" customWidth="1"/>
    <col min="783" max="783" width="4.7109375" style="549" customWidth="1"/>
    <col min="784" max="784" width="4.85546875" style="549" customWidth="1"/>
    <col min="785" max="791" width="5.28515625" style="549" customWidth="1"/>
    <col min="792" max="1024" width="9.140625" style="549"/>
    <col min="1025" max="1025" width="30.42578125" style="549" customWidth="1"/>
    <col min="1026" max="1026" width="6.7109375" style="549" customWidth="1"/>
    <col min="1027" max="1027" width="5" style="549" customWidth="1"/>
    <col min="1028" max="1033" width="5.28515625" style="549" customWidth="1"/>
    <col min="1034" max="1034" width="4.5703125" style="549" customWidth="1"/>
    <col min="1035" max="1035" width="4.85546875" style="549" customWidth="1"/>
    <col min="1036" max="1038" width="5.28515625" style="549" customWidth="1"/>
    <col min="1039" max="1039" width="4.7109375" style="549" customWidth="1"/>
    <col min="1040" max="1040" width="4.85546875" style="549" customWidth="1"/>
    <col min="1041" max="1047" width="5.28515625" style="549" customWidth="1"/>
    <col min="1048" max="1280" width="9.140625" style="549"/>
    <col min="1281" max="1281" width="30.42578125" style="549" customWidth="1"/>
    <col min="1282" max="1282" width="6.7109375" style="549" customWidth="1"/>
    <col min="1283" max="1283" width="5" style="549" customWidth="1"/>
    <col min="1284" max="1289" width="5.28515625" style="549" customWidth="1"/>
    <col min="1290" max="1290" width="4.5703125" style="549" customWidth="1"/>
    <col min="1291" max="1291" width="4.85546875" style="549" customWidth="1"/>
    <col min="1292" max="1294" width="5.28515625" style="549" customWidth="1"/>
    <col min="1295" max="1295" width="4.7109375" style="549" customWidth="1"/>
    <col min="1296" max="1296" width="4.85546875" style="549" customWidth="1"/>
    <col min="1297" max="1303" width="5.28515625" style="549" customWidth="1"/>
    <col min="1304" max="1536" width="9.140625" style="549"/>
    <col min="1537" max="1537" width="30.42578125" style="549" customWidth="1"/>
    <col min="1538" max="1538" width="6.7109375" style="549" customWidth="1"/>
    <col min="1539" max="1539" width="5" style="549" customWidth="1"/>
    <col min="1540" max="1545" width="5.28515625" style="549" customWidth="1"/>
    <col min="1546" max="1546" width="4.5703125" style="549" customWidth="1"/>
    <col min="1547" max="1547" width="4.85546875" style="549" customWidth="1"/>
    <col min="1548" max="1550" width="5.28515625" style="549" customWidth="1"/>
    <col min="1551" max="1551" width="4.7109375" style="549" customWidth="1"/>
    <col min="1552" max="1552" width="4.85546875" style="549" customWidth="1"/>
    <col min="1553" max="1559" width="5.28515625" style="549" customWidth="1"/>
    <col min="1560" max="1792" width="9.140625" style="549"/>
    <col min="1793" max="1793" width="30.42578125" style="549" customWidth="1"/>
    <col min="1794" max="1794" width="6.7109375" style="549" customWidth="1"/>
    <col min="1795" max="1795" width="5" style="549" customWidth="1"/>
    <col min="1796" max="1801" width="5.28515625" style="549" customWidth="1"/>
    <col min="1802" max="1802" width="4.5703125" style="549" customWidth="1"/>
    <col min="1803" max="1803" width="4.85546875" style="549" customWidth="1"/>
    <col min="1804" max="1806" width="5.28515625" style="549" customWidth="1"/>
    <col min="1807" max="1807" width="4.7109375" style="549" customWidth="1"/>
    <col min="1808" max="1808" width="4.85546875" style="549" customWidth="1"/>
    <col min="1809" max="1815" width="5.28515625" style="549" customWidth="1"/>
    <col min="1816" max="2048" width="9.140625" style="549"/>
    <col min="2049" max="2049" width="30.42578125" style="549" customWidth="1"/>
    <col min="2050" max="2050" width="6.7109375" style="549" customWidth="1"/>
    <col min="2051" max="2051" width="5" style="549" customWidth="1"/>
    <col min="2052" max="2057" width="5.28515625" style="549" customWidth="1"/>
    <col min="2058" max="2058" width="4.5703125" style="549" customWidth="1"/>
    <col min="2059" max="2059" width="4.85546875" style="549" customWidth="1"/>
    <col min="2060" max="2062" width="5.28515625" style="549" customWidth="1"/>
    <col min="2063" max="2063" width="4.7109375" style="549" customWidth="1"/>
    <col min="2064" max="2064" width="4.85546875" style="549" customWidth="1"/>
    <col min="2065" max="2071" width="5.28515625" style="549" customWidth="1"/>
    <col min="2072" max="2304" width="9.140625" style="549"/>
    <col min="2305" max="2305" width="30.42578125" style="549" customWidth="1"/>
    <col min="2306" max="2306" width="6.7109375" style="549" customWidth="1"/>
    <col min="2307" max="2307" width="5" style="549" customWidth="1"/>
    <col min="2308" max="2313" width="5.28515625" style="549" customWidth="1"/>
    <col min="2314" max="2314" width="4.5703125" style="549" customWidth="1"/>
    <col min="2315" max="2315" width="4.85546875" style="549" customWidth="1"/>
    <col min="2316" max="2318" width="5.28515625" style="549" customWidth="1"/>
    <col min="2319" max="2319" width="4.7109375" style="549" customWidth="1"/>
    <col min="2320" max="2320" width="4.85546875" style="549" customWidth="1"/>
    <col min="2321" max="2327" width="5.28515625" style="549" customWidth="1"/>
    <col min="2328" max="2560" width="9.140625" style="549"/>
    <col min="2561" max="2561" width="30.42578125" style="549" customWidth="1"/>
    <col min="2562" max="2562" width="6.7109375" style="549" customWidth="1"/>
    <col min="2563" max="2563" width="5" style="549" customWidth="1"/>
    <col min="2564" max="2569" width="5.28515625" style="549" customWidth="1"/>
    <col min="2570" max="2570" width="4.5703125" style="549" customWidth="1"/>
    <col min="2571" max="2571" width="4.85546875" style="549" customWidth="1"/>
    <col min="2572" max="2574" width="5.28515625" style="549" customWidth="1"/>
    <col min="2575" max="2575" width="4.7109375" style="549" customWidth="1"/>
    <col min="2576" max="2576" width="4.85546875" style="549" customWidth="1"/>
    <col min="2577" max="2583" width="5.28515625" style="549" customWidth="1"/>
    <col min="2584" max="2816" width="9.140625" style="549"/>
    <col min="2817" max="2817" width="30.42578125" style="549" customWidth="1"/>
    <col min="2818" max="2818" width="6.7109375" style="549" customWidth="1"/>
    <col min="2819" max="2819" width="5" style="549" customWidth="1"/>
    <col min="2820" max="2825" width="5.28515625" style="549" customWidth="1"/>
    <col min="2826" max="2826" width="4.5703125" style="549" customWidth="1"/>
    <col min="2827" max="2827" width="4.85546875" style="549" customWidth="1"/>
    <col min="2828" max="2830" width="5.28515625" style="549" customWidth="1"/>
    <col min="2831" max="2831" width="4.7109375" style="549" customWidth="1"/>
    <col min="2832" max="2832" width="4.85546875" style="549" customWidth="1"/>
    <col min="2833" max="2839" width="5.28515625" style="549" customWidth="1"/>
    <col min="2840" max="3072" width="9.140625" style="549"/>
    <col min="3073" max="3073" width="30.42578125" style="549" customWidth="1"/>
    <col min="3074" max="3074" width="6.7109375" style="549" customWidth="1"/>
    <col min="3075" max="3075" width="5" style="549" customWidth="1"/>
    <col min="3076" max="3081" width="5.28515625" style="549" customWidth="1"/>
    <col min="3082" max="3082" width="4.5703125" style="549" customWidth="1"/>
    <col min="3083" max="3083" width="4.85546875" style="549" customWidth="1"/>
    <col min="3084" max="3086" width="5.28515625" style="549" customWidth="1"/>
    <col min="3087" max="3087" width="4.7109375" style="549" customWidth="1"/>
    <col min="3088" max="3088" width="4.85546875" style="549" customWidth="1"/>
    <col min="3089" max="3095" width="5.28515625" style="549" customWidth="1"/>
    <col min="3096" max="3328" width="9.140625" style="549"/>
    <col min="3329" max="3329" width="30.42578125" style="549" customWidth="1"/>
    <col min="3330" max="3330" width="6.7109375" style="549" customWidth="1"/>
    <col min="3331" max="3331" width="5" style="549" customWidth="1"/>
    <col min="3332" max="3337" width="5.28515625" style="549" customWidth="1"/>
    <col min="3338" max="3338" width="4.5703125" style="549" customWidth="1"/>
    <col min="3339" max="3339" width="4.85546875" style="549" customWidth="1"/>
    <col min="3340" max="3342" width="5.28515625" style="549" customWidth="1"/>
    <col min="3343" max="3343" width="4.7109375" style="549" customWidth="1"/>
    <col min="3344" max="3344" width="4.85546875" style="549" customWidth="1"/>
    <col min="3345" max="3351" width="5.28515625" style="549" customWidth="1"/>
    <col min="3352" max="3584" width="9.140625" style="549"/>
    <col min="3585" max="3585" width="30.42578125" style="549" customWidth="1"/>
    <col min="3586" max="3586" width="6.7109375" style="549" customWidth="1"/>
    <col min="3587" max="3587" width="5" style="549" customWidth="1"/>
    <col min="3588" max="3593" width="5.28515625" style="549" customWidth="1"/>
    <col min="3594" max="3594" width="4.5703125" style="549" customWidth="1"/>
    <col min="3595" max="3595" width="4.85546875" style="549" customWidth="1"/>
    <col min="3596" max="3598" width="5.28515625" style="549" customWidth="1"/>
    <col min="3599" max="3599" width="4.7109375" style="549" customWidth="1"/>
    <col min="3600" max="3600" width="4.85546875" style="549" customWidth="1"/>
    <col min="3601" max="3607" width="5.28515625" style="549" customWidth="1"/>
    <col min="3608" max="3840" width="9.140625" style="549"/>
    <col min="3841" max="3841" width="30.42578125" style="549" customWidth="1"/>
    <col min="3842" max="3842" width="6.7109375" style="549" customWidth="1"/>
    <col min="3843" max="3843" width="5" style="549" customWidth="1"/>
    <col min="3844" max="3849" width="5.28515625" style="549" customWidth="1"/>
    <col min="3850" max="3850" width="4.5703125" style="549" customWidth="1"/>
    <col min="3851" max="3851" width="4.85546875" style="549" customWidth="1"/>
    <col min="3852" max="3854" width="5.28515625" style="549" customWidth="1"/>
    <col min="3855" max="3855" width="4.7109375" style="549" customWidth="1"/>
    <col min="3856" max="3856" width="4.85546875" style="549" customWidth="1"/>
    <col min="3857" max="3863" width="5.28515625" style="549" customWidth="1"/>
    <col min="3864" max="4096" width="9.140625" style="549"/>
    <col min="4097" max="4097" width="30.42578125" style="549" customWidth="1"/>
    <col min="4098" max="4098" width="6.7109375" style="549" customWidth="1"/>
    <col min="4099" max="4099" width="5" style="549" customWidth="1"/>
    <col min="4100" max="4105" width="5.28515625" style="549" customWidth="1"/>
    <col min="4106" max="4106" width="4.5703125" style="549" customWidth="1"/>
    <col min="4107" max="4107" width="4.85546875" style="549" customWidth="1"/>
    <col min="4108" max="4110" width="5.28515625" style="549" customWidth="1"/>
    <col min="4111" max="4111" width="4.7109375" style="549" customWidth="1"/>
    <col min="4112" max="4112" width="4.85546875" style="549" customWidth="1"/>
    <col min="4113" max="4119" width="5.28515625" style="549" customWidth="1"/>
    <col min="4120" max="4352" width="9.140625" style="549"/>
    <col min="4353" max="4353" width="30.42578125" style="549" customWidth="1"/>
    <col min="4354" max="4354" width="6.7109375" style="549" customWidth="1"/>
    <col min="4355" max="4355" width="5" style="549" customWidth="1"/>
    <col min="4356" max="4361" width="5.28515625" style="549" customWidth="1"/>
    <col min="4362" max="4362" width="4.5703125" style="549" customWidth="1"/>
    <col min="4363" max="4363" width="4.85546875" style="549" customWidth="1"/>
    <col min="4364" max="4366" width="5.28515625" style="549" customWidth="1"/>
    <col min="4367" max="4367" width="4.7109375" style="549" customWidth="1"/>
    <col min="4368" max="4368" width="4.85546875" style="549" customWidth="1"/>
    <col min="4369" max="4375" width="5.28515625" style="549" customWidth="1"/>
    <col min="4376" max="4608" width="9.140625" style="549"/>
    <col min="4609" max="4609" width="30.42578125" style="549" customWidth="1"/>
    <col min="4610" max="4610" width="6.7109375" style="549" customWidth="1"/>
    <col min="4611" max="4611" width="5" style="549" customWidth="1"/>
    <col min="4612" max="4617" width="5.28515625" style="549" customWidth="1"/>
    <col min="4618" max="4618" width="4.5703125" style="549" customWidth="1"/>
    <col min="4619" max="4619" width="4.85546875" style="549" customWidth="1"/>
    <col min="4620" max="4622" width="5.28515625" style="549" customWidth="1"/>
    <col min="4623" max="4623" width="4.7109375" style="549" customWidth="1"/>
    <col min="4624" max="4624" width="4.85546875" style="549" customWidth="1"/>
    <col min="4625" max="4631" width="5.28515625" style="549" customWidth="1"/>
    <col min="4632" max="4864" width="9.140625" style="549"/>
    <col min="4865" max="4865" width="30.42578125" style="549" customWidth="1"/>
    <col min="4866" max="4866" width="6.7109375" style="549" customWidth="1"/>
    <col min="4867" max="4867" width="5" style="549" customWidth="1"/>
    <col min="4868" max="4873" width="5.28515625" style="549" customWidth="1"/>
    <col min="4874" max="4874" width="4.5703125" style="549" customWidth="1"/>
    <col min="4875" max="4875" width="4.85546875" style="549" customWidth="1"/>
    <col min="4876" max="4878" width="5.28515625" style="549" customWidth="1"/>
    <col min="4879" max="4879" width="4.7109375" style="549" customWidth="1"/>
    <col min="4880" max="4880" width="4.85546875" style="549" customWidth="1"/>
    <col min="4881" max="4887" width="5.28515625" style="549" customWidth="1"/>
    <col min="4888" max="5120" width="9.140625" style="549"/>
    <col min="5121" max="5121" width="30.42578125" style="549" customWidth="1"/>
    <col min="5122" max="5122" width="6.7109375" style="549" customWidth="1"/>
    <col min="5123" max="5123" width="5" style="549" customWidth="1"/>
    <col min="5124" max="5129" width="5.28515625" style="549" customWidth="1"/>
    <col min="5130" max="5130" width="4.5703125" style="549" customWidth="1"/>
    <col min="5131" max="5131" width="4.85546875" style="549" customWidth="1"/>
    <col min="5132" max="5134" width="5.28515625" style="549" customWidth="1"/>
    <col min="5135" max="5135" width="4.7109375" style="549" customWidth="1"/>
    <col min="5136" max="5136" width="4.85546875" style="549" customWidth="1"/>
    <col min="5137" max="5143" width="5.28515625" style="549" customWidth="1"/>
    <col min="5144" max="5376" width="9.140625" style="549"/>
    <col min="5377" max="5377" width="30.42578125" style="549" customWidth="1"/>
    <col min="5378" max="5378" width="6.7109375" style="549" customWidth="1"/>
    <col min="5379" max="5379" width="5" style="549" customWidth="1"/>
    <col min="5380" max="5385" width="5.28515625" style="549" customWidth="1"/>
    <col min="5386" max="5386" width="4.5703125" style="549" customWidth="1"/>
    <col min="5387" max="5387" width="4.85546875" style="549" customWidth="1"/>
    <col min="5388" max="5390" width="5.28515625" style="549" customWidth="1"/>
    <col min="5391" max="5391" width="4.7109375" style="549" customWidth="1"/>
    <col min="5392" max="5392" width="4.85546875" style="549" customWidth="1"/>
    <col min="5393" max="5399" width="5.28515625" style="549" customWidth="1"/>
    <col min="5400" max="5632" width="9.140625" style="549"/>
    <col min="5633" max="5633" width="30.42578125" style="549" customWidth="1"/>
    <col min="5634" max="5634" width="6.7109375" style="549" customWidth="1"/>
    <col min="5635" max="5635" width="5" style="549" customWidth="1"/>
    <col min="5636" max="5641" width="5.28515625" style="549" customWidth="1"/>
    <col min="5642" max="5642" width="4.5703125" style="549" customWidth="1"/>
    <col min="5643" max="5643" width="4.85546875" style="549" customWidth="1"/>
    <col min="5644" max="5646" width="5.28515625" style="549" customWidth="1"/>
    <col min="5647" max="5647" width="4.7109375" style="549" customWidth="1"/>
    <col min="5648" max="5648" width="4.85546875" style="549" customWidth="1"/>
    <col min="5649" max="5655" width="5.28515625" style="549" customWidth="1"/>
    <col min="5656" max="5888" width="9.140625" style="549"/>
    <col min="5889" max="5889" width="30.42578125" style="549" customWidth="1"/>
    <col min="5890" max="5890" width="6.7109375" style="549" customWidth="1"/>
    <col min="5891" max="5891" width="5" style="549" customWidth="1"/>
    <col min="5892" max="5897" width="5.28515625" style="549" customWidth="1"/>
    <col min="5898" max="5898" width="4.5703125" style="549" customWidth="1"/>
    <col min="5899" max="5899" width="4.85546875" style="549" customWidth="1"/>
    <col min="5900" max="5902" width="5.28515625" style="549" customWidth="1"/>
    <col min="5903" max="5903" width="4.7109375" style="549" customWidth="1"/>
    <col min="5904" max="5904" width="4.85546875" style="549" customWidth="1"/>
    <col min="5905" max="5911" width="5.28515625" style="549" customWidth="1"/>
    <col min="5912" max="6144" width="9.140625" style="549"/>
    <col min="6145" max="6145" width="30.42578125" style="549" customWidth="1"/>
    <col min="6146" max="6146" width="6.7109375" style="549" customWidth="1"/>
    <col min="6147" max="6147" width="5" style="549" customWidth="1"/>
    <col min="6148" max="6153" width="5.28515625" style="549" customWidth="1"/>
    <col min="6154" max="6154" width="4.5703125" style="549" customWidth="1"/>
    <col min="6155" max="6155" width="4.85546875" style="549" customWidth="1"/>
    <col min="6156" max="6158" width="5.28515625" style="549" customWidth="1"/>
    <col min="6159" max="6159" width="4.7109375" style="549" customWidth="1"/>
    <col min="6160" max="6160" width="4.85546875" style="549" customWidth="1"/>
    <col min="6161" max="6167" width="5.28515625" style="549" customWidth="1"/>
    <col min="6168" max="6400" width="9.140625" style="549"/>
    <col min="6401" max="6401" width="30.42578125" style="549" customWidth="1"/>
    <col min="6402" max="6402" width="6.7109375" style="549" customWidth="1"/>
    <col min="6403" max="6403" width="5" style="549" customWidth="1"/>
    <col min="6404" max="6409" width="5.28515625" style="549" customWidth="1"/>
    <col min="6410" max="6410" width="4.5703125" style="549" customWidth="1"/>
    <col min="6411" max="6411" width="4.85546875" style="549" customWidth="1"/>
    <col min="6412" max="6414" width="5.28515625" style="549" customWidth="1"/>
    <col min="6415" max="6415" width="4.7109375" style="549" customWidth="1"/>
    <col min="6416" max="6416" width="4.85546875" style="549" customWidth="1"/>
    <col min="6417" max="6423" width="5.28515625" style="549" customWidth="1"/>
    <col min="6424" max="6656" width="9.140625" style="549"/>
    <col min="6657" max="6657" width="30.42578125" style="549" customWidth="1"/>
    <col min="6658" max="6658" width="6.7109375" style="549" customWidth="1"/>
    <col min="6659" max="6659" width="5" style="549" customWidth="1"/>
    <col min="6660" max="6665" width="5.28515625" style="549" customWidth="1"/>
    <col min="6666" max="6666" width="4.5703125" style="549" customWidth="1"/>
    <col min="6667" max="6667" width="4.85546875" style="549" customWidth="1"/>
    <col min="6668" max="6670" width="5.28515625" style="549" customWidth="1"/>
    <col min="6671" max="6671" width="4.7109375" style="549" customWidth="1"/>
    <col min="6672" max="6672" width="4.85546875" style="549" customWidth="1"/>
    <col min="6673" max="6679" width="5.28515625" style="549" customWidth="1"/>
    <col min="6680" max="6912" width="9.140625" style="549"/>
    <col min="6913" max="6913" width="30.42578125" style="549" customWidth="1"/>
    <col min="6914" max="6914" width="6.7109375" style="549" customWidth="1"/>
    <col min="6915" max="6915" width="5" style="549" customWidth="1"/>
    <col min="6916" max="6921" width="5.28515625" style="549" customWidth="1"/>
    <col min="6922" max="6922" width="4.5703125" style="549" customWidth="1"/>
    <col min="6923" max="6923" width="4.85546875" style="549" customWidth="1"/>
    <col min="6924" max="6926" width="5.28515625" style="549" customWidth="1"/>
    <col min="6927" max="6927" width="4.7109375" style="549" customWidth="1"/>
    <col min="6928" max="6928" width="4.85546875" style="549" customWidth="1"/>
    <col min="6929" max="6935" width="5.28515625" style="549" customWidth="1"/>
    <col min="6936" max="7168" width="9.140625" style="549"/>
    <col min="7169" max="7169" width="30.42578125" style="549" customWidth="1"/>
    <col min="7170" max="7170" width="6.7109375" style="549" customWidth="1"/>
    <col min="7171" max="7171" width="5" style="549" customWidth="1"/>
    <col min="7172" max="7177" width="5.28515625" style="549" customWidth="1"/>
    <col min="7178" max="7178" width="4.5703125" style="549" customWidth="1"/>
    <col min="7179" max="7179" width="4.85546875" style="549" customWidth="1"/>
    <col min="7180" max="7182" width="5.28515625" style="549" customWidth="1"/>
    <col min="7183" max="7183" width="4.7109375" style="549" customWidth="1"/>
    <col min="7184" max="7184" width="4.85546875" style="549" customWidth="1"/>
    <col min="7185" max="7191" width="5.28515625" style="549" customWidth="1"/>
    <col min="7192" max="7424" width="9.140625" style="549"/>
    <col min="7425" max="7425" width="30.42578125" style="549" customWidth="1"/>
    <col min="7426" max="7426" width="6.7109375" style="549" customWidth="1"/>
    <col min="7427" max="7427" width="5" style="549" customWidth="1"/>
    <col min="7428" max="7433" width="5.28515625" style="549" customWidth="1"/>
    <col min="7434" max="7434" width="4.5703125" style="549" customWidth="1"/>
    <col min="7435" max="7435" width="4.85546875" style="549" customWidth="1"/>
    <col min="7436" max="7438" width="5.28515625" style="549" customWidth="1"/>
    <col min="7439" max="7439" width="4.7109375" style="549" customWidth="1"/>
    <col min="7440" max="7440" width="4.85546875" style="549" customWidth="1"/>
    <col min="7441" max="7447" width="5.28515625" style="549" customWidth="1"/>
    <col min="7448" max="7680" width="9.140625" style="549"/>
    <col min="7681" max="7681" width="30.42578125" style="549" customWidth="1"/>
    <col min="7682" max="7682" width="6.7109375" style="549" customWidth="1"/>
    <col min="7683" max="7683" width="5" style="549" customWidth="1"/>
    <col min="7684" max="7689" width="5.28515625" style="549" customWidth="1"/>
    <col min="7690" max="7690" width="4.5703125" style="549" customWidth="1"/>
    <col min="7691" max="7691" width="4.85546875" style="549" customWidth="1"/>
    <col min="7692" max="7694" width="5.28515625" style="549" customWidth="1"/>
    <col min="7695" max="7695" width="4.7109375" style="549" customWidth="1"/>
    <col min="7696" max="7696" width="4.85546875" style="549" customWidth="1"/>
    <col min="7697" max="7703" width="5.28515625" style="549" customWidth="1"/>
    <col min="7704" max="7936" width="9.140625" style="549"/>
    <col min="7937" max="7937" width="30.42578125" style="549" customWidth="1"/>
    <col min="7938" max="7938" width="6.7109375" style="549" customWidth="1"/>
    <col min="7939" max="7939" width="5" style="549" customWidth="1"/>
    <col min="7940" max="7945" width="5.28515625" style="549" customWidth="1"/>
    <col min="7946" max="7946" width="4.5703125" style="549" customWidth="1"/>
    <col min="7947" max="7947" width="4.85546875" style="549" customWidth="1"/>
    <col min="7948" max="7950" width="5.28515625" style="549" customWidth="1"/>
    <col min="7951" max="7951" width="4.7109375" style="549" customWidth="1"/>
    <col min="7952" max="7952" width="4.85546875" style="549" customWidth="1"/>
    <col min="7953" max="7959" width="5.28515625" style="549" customWidth="1"/>
    <col min="7960" max="8192" width="9.140625" style="549"/>
    <col min="8193" max="8193" width="30.42578125" style="549" customWidth="1"/>
    <col min="8194" max="8194" width="6.7109375" style="549" customWidth="1"/>
    <col min="8195" max="8195" width="5" style="549" customWidth="1"/>
    <col min="8196" max="8201" width="5.28515625" style="549" customWidth="1"/>
    <col min="8202" max="8202" width="4.5703125" style="549" customWidth="1"/>
    <col min="8203" max="8203" width="4.85546875" style="549" customWidth="1"/>
    <col min="8204" max="8206" width="5.28515625" style="549" customWidth="1"/>
    <col min="8207" max="8207" width="4.7109375" style="549" customWidth="1"/>
    <col min="8208" max="8208" width="4.85546875" style="549" customWidth="1"/>
    <col min="8209" max="8215" width="5.28515625" style="549" customWidth="1"/>
    <col min="8216" max="8448" width="9.140625" style="549"/>
    <col min="8449" max="8449" width="30.42578125" style="549" customWidth="1"/>
    <col min="8450" max="8450" width="6.7109375" style="549" customWidth="1"/>
    <col min="8451" max="8451" width="5" style="549" customWidth="1"/>
    <col min="8452" max="8457" width="5.28515625" style="549" customWidth="1"/>
    <col min="8458" max="8458" width="4.5703125" style="549" customWidth="1"/>
    <col min="8459" max="8459" width="4.85546875" style="549" customWidth="1"/>
    <col min="8460" max="8462" width="5.28515625" style="549" customWidth="1"/>
    <col min="8463" max="8463" width="4.7109375" style="549" customWidth="1"/>
    <col min="8464" max="8464" width="4.85546875" style="549" customWidth="1"/>
    <col min="8465" max="8471" width="5.28515625" style="549" customWidth="1"/>
    <col min="8472" max="8704" width="9.140625" style="549"/>
    <col min="8705" max="8705" width="30.42578125" style="549" customWidth="1"/>
    <col min="8706" max="8706" width="6.7109375" style="549" customWidth="1"/>
    <col min="8707" max="8707" width="5" style="549" customWidth="1"/>
    <col min="8708" max="8713" width="5.28515625" style="549" customWidth="1"/>
    <col min="8714" max="8714" width="4.5703125" style="549" customWidth="1"/>
    <col min="8715" max="8715" width="4.85546875" style="549" customWidth="1"/>
    <col min="8716" max="8718" width="5.28515625" style="549" customWidth="1"/>
    <col min="8719" max="8719" width="4.7109375" style="549" customWidth="1"/>
    <col min="8720" max="8720" width="4.85546875" style="549" customWidth="1"/>
    <col min="8721" max="8727" width="5.28515625" style="549" customWidth="1"/>
    <col min="8728" max="8960" width="9.140625" style="549"/>
    <col min="8961" max="8961" width="30.42578125" style="549" customWidth="1"/>
    <col min="8962" max="8962" width="6.7109375" style="549" customWidth="1"/>
    <col min="8963" max="8963" width="5" style="549" customWidth="1"/>
    <col min="8964" max="8969" width="5.28515625" style="549" customWidth="1"/>
    <col min="8970" max="8970" width="4.5703125" style="549" customWidth="1"/>
    <col min="8971" max="8971" width="4.85546875" style="549" customWidth="1"/>
    <col min="8972" max="8974" width="5.28515625" style="549" customWidth="1"/>
    <col min="8975" max="8975" width="4.7109375" style="549" customWidth="1"/>
    <col min="8976" max="8976" width="4.85546875" style="549" customWidth="1"/>
    <col min="8977" max="8983" width="5.28515625" style="549" customWidth="1"/>
    <col min="8984" max="9216" width="9.140625" style="549"/>
    <col min="9217" max="9217" width="30.42578125" style="549" customWidth="1"/>
    <col min="9218" max="9218" width="6.7109375" style="549" customWidth="1"/>
    <col min="9219" max="9219" width="5" style="549" customWidth="1"/>
    <col min="9220" max="9225" width="5.28515625" style="549" customWidth="1"/>
    <col min="9226" max="9226" width="4.5703125" style="549" customWidth="1"/>
    <col min="9227" max="9227" width="4.85546875" style="549" customWidth="1"/>
    <col min="9228" max="9230" width="5.28515625" style="549" customWidth="1"/>
    <col min="9231" max="9231" width="4.7109375" style="549" customWidth="1"/>
    <col min="9232" max="9232" width="4.85546875" style="549" customWidth="1"/>
    <col min="9233" max="9239" width="5.28515625" style="549" customWidth="1"/>
    <col min="9240" max="9472" width="9.140625" style="549"/>
    <col min="9473" max="9473" width="30.42578125" style="549" customWidth="1"/>
    <col min="9474" max="9474" width="6.7109375" style="549" customWidth="1"/>
    <col min="9475" max="9475" width="5" style="549" customWidth="1"/>
    <col min="9476" max="9481" width="5.28515625" style="549" customWidth="1"/>
    <col min="9482" max="9482" width="4.5703125" style="549" customWidth="1"/>
    <col min="9483" max="9483" width="4.85546875" style="549" customWidth="1"/>
    <col min="9484" max="9486" width="5.28515625" style="549" customWidth="1"/>
    <col min="9487" max="9487" width="4.7109375" style="549" customWidth="1"/>
    <col min="9488" max="9488" width="4.85546875" style="549" customWidth="1"/>
    <col min="9489" max="9495" width="5.28515625" style="549" customWidth="1"/>
    <col min="9496" max="9728" width="9.140625" style="549"/>
    <col min="9729" max="9729" width="30.42578125" style="549" customWidth="1"/>
    <col min="9730" max="9730" width="6.7109375" style="549" customWidth="1"/>
    <col min="9731" max="9731" width="5" style="549" customWidth="1"/>
    <col min="9732" max="9737" width="5.28515625" style="549" customWidth="1"/>
    <col min="9738" max="9738" width="4.5703125" style="549" customWidth="1"/>
    <col min="9739" max="9739" width="4.85546875" style="549" customWidth="1"/>
    <col min="9740" max="9742" width="5.28515625" style="549" customWidth="1"/>
    <col min="9743" max="9743" width="4.7109375" style="549" customWidth="1"/>
    <col min="9744" max="9744" width="4.85546875" style="549" customWidth="1"/>
    <col min="9745" max="9751" width="5.28515625" style="549" customWidth="1"/>
    <col min="9752" max="9984" width="9.140625" style="549"/>
    <col min="9985" max="9985" width="30.42578125" style="549" customWidth="1"/>
    <col min="9986" max="9986" width="6.7109375" style="549" customWidth="1"/>
    <col min="9987" max="9987" width="5" style="549" customWidth="1"/>
    <col min="9988" max="9993" width="5.28515625" style="549" customWidth="1"/>
    <col min="9994" max="9994" width="4.5703125" style="549" customWidth="1"/>
    <col min="9995" max="9995" width="4.85546875" style="549" customWidth="1"/>
    <col min="9996" max="9998" width="5.28515625" style="549" customWidth="1"/>
    <col min="9999" max="9999" width="4.7109375" style="549" customWidth="1"/>
    <col min="10000" max="10000" width="4.85546875" style="549" customWidth="1"/>
    <col min="10001" max="10007" width="5.28515625" style="549" customWidth="1"/>
    <col min="10008" max="10240" width="9.140625" style="549"/>
    <col min="10241" max="10241" width="30.42578125" style="549" customWidth="1"/>
    <col min="10242" max="10242" width="6.7109375" style="549" customWidth="1"/>
    <col min="10243" max="10243" width="5" style="549" customWidth="1"/>
    <col min="10244" max="10249" width="5.28515625" style="549" customWidth="1"/>
    <col min="10250" max="10250" width="4.5703125" style="549" customWidth="1"/>
    <col min="10251" max="10251" width="4.85546875" style="549" customWidth="1"/>
    <col min="10252" max="10254" width="5.28515625" style="549" customWidth="1"/>
    <col min="10255" max="10255" width="4.7109375" style="549" customWidth="1"/>
    <col min="10256" max="10256" width="4.85546875" style="549" customWidth="1"/>
    <col min="10257" max="10263" width="5.28515625" style="549" customWidth="1"/>
    <col min="10264" max="10496" width="9.140625" style="549"/>
    <col min="10497" max="10497" width="30.42578125" style="549" customWidth="1"/>
    <col min="10498" max="10498" width="6.7109375" style="549" customWidth="1"/>
    <col min="10499" max="10499" width="5" style="549" customWidth="1"/>
    <col min="10500" max="10505" width="5.28515625" style="549" customWidth="1"/>
    <col min="10506" max="10506" width="4.5703125" style="549" customWidth="1"/>
    <col min="10507" max="10507" width="4.85546875" style="549" customWidth="1"/>
    <col min="10508" max="10510" width="5.28515625" style="549" customWidth="1"/>
    <col min="10511" max="10511" width="4.7109375" style="549" customWidth="1"/>
    <col min="10512" max="10512" width="4.85546875" style="549" customWidth="1"/>
    <col min="10513" max="10519" width="5.28515625" style="549" customWidth="1"/>
    <col min="10520" max="10752" width="9.140625" style="549"/>
    <col min="10753" max="10753" width="30.42578125" style="549" customWidth="1"/>
    <col min="10754" max="10754" width="6.7109375" style="549" customWidth="1"/>
    <col min="10755" max="10755" width="5" style="549" customWidth="1"/>
    <col min="10756" max="10761" width="5.28515625" style="549" customWidth="1"/>
    <col min="10762" max="10762" width="4.5703125" style="549" customWidth="1"/>
    <col min="10763" max="10763" width="4.85546875" style="549" customWidth="1"/>
    <col min="10764" max="10766" width="5.28515625" style="549" customWidth="1"/>
    <col min="10767" max="10767" width="4.7109375" style="549" customWidth="1"/>
    <col min="10768" max="10768" width="4.85546875" style="549" customWidth="1"/>
    <col min="10769" max="10775" width="5.28515625" style="549" customWidth="1"/>
    <col min="10776" max="11008" width="9.140625" style="549"/>
    <col min="11009" max="11009" width="30.42578125" style="549" customWidth="1"/>
    <col min="11010" max="11010" width="6.7109375" style="549" customWidth="1"/>
    <col min="11011" max="11011" width="5" style="549" customWidth="1"/>
    <col min="11012" max="11017" width="5.28515625" style="549" customWidth="1"/>
    <col min="11018" max="11018" width="4.5703125" style="549" customWidth="1"/>
    <col min="11019" max="11019" width="4.85546875" style="549" customWidth="1"/>
    <col min="11020" max="11022" width="5.28515625" style="549" customWidth="1"/>
    <col min="11023" max="11023" width="4.7109375" style="549" customWidth="1"/>
    <col min="11024" max="11024" width="4.85546875" style="549" customWidth="1"/>
    <col min="11025" max="11031" width="5.28515625" style="549" customWidth="1"/>
    <col min="11032" max="11264" width="9.140625" style="549"/>
    <col min="11265" max="11265" width="30.42578125" style="549" customWidth="1"/>
    <col min="11266" max="11266" width="6.7109375" style="549" customWidth="1"/>
    <col min="11267" max="11267" width="5" style="549" customWidth="1"/>
    <col min="11268" max="11273" width="5.28515625" style="549" customWidth="1"/>
    <col min="11274" max="11274" width="4.5703125" style="549" customWidth="1"/>
    <col min="11275" max="11275" width="4.85546875" style="549" customWidth="1"/>
    <col min="11276" max="11278" width="5.28515625" style="549" customWidth="1"/>
    <col min="11279" max="11279" width="4.7109375" style="549" customWidth="1"/>
    <col min="11280" max="11280" width="4.85546875" style="549" customWidth="1"/>
    <col min="11281" max="11287" width="5.28515625" style="549" customWidth="1"/>
    <col min="11288" max="11520" width="9.140625" style="549"/>
    <col min="11521" max="11521" width="30.42578125" style="549" customWidth="1"/>
    <col min="11522" max="11522" width="6.7109375" style="549" customWidth="1"/>
    <col min="11523" max="11523" width="5" style="549" customWidth="1"/>
    <col min="11524" max="11529" width="5.28515625" style="549" customWidth="1"/>
    <col min="11530" max="11530" width="4.5703125" style="549" customWidth="1"/>
    <col min="11531" max="11531" width="4.85546875" style="549" customWidth="1"/>
    <col min="11532" max="11534" width="5.28515625" style="549" customWidth="1"/>
    <col min="11535" max="11535" width="4.7109375" style="549" customWidth="1"/>
    <col min="11536" max="11536" width="4.85546875" style="549" customWidth="1"/>
    <col min="11537" max="11543" width="5.28515625" style="549" customWidth="1"/>
    <col min="11544" max="11776" width="9.140625" style="549"/>
    <col min="11777" max="11777" width="30.42578125" style="549" customWidth="1"/>
    <col min="11778" max="11778" width="6.7109375" style="549" customWidth="1"/>
    <col min="11779" max="11779" width="5" style="549" customWidth="1"/>
    <col min="11780" max="11785" width="5.28515625" style="549" customWidth="1"/>
    <col min="11786" max="11786" width="4.5703125" style="549" customWidth="1"/>
    <col min="11787" max="11787" width="4.85546875" style="549" customWidth="1"/>
    <col min="11788" max="11790" width="5.28515625" style="549" customWidth="1"/>
    <col min="11791" max="11791" width="4.7109375" style="549" customWidth="1"/>
    <col min="11792" max="11792" width="4.85546875" style="549" customWidth="1"/>
    <col min="11793" max="11799" width="5.28515625" style="549" customWidth="1"/>
    <col min="11800" max="12032" width="9.140625" style="549"/>
    <col min="12033" max="12033" width="30.42578125" style="549" customWidth="1"/>
    <col min="12034" max="12034" width="6.7109375" style="549" customWidth="1"/>
    <col min="12035" max="12035" width="5" style="549" customWidth="1"/>
    <col min="12036" max="12041" width="5.28515625" style="549" customWidth="1"/>
    <col min="12042" max="12042" width="4.5703125" style="549" customWidth="1"/>
    <col min="12043" max="12043" width="4.85546875" style="549" customWidth="1"/>
    <col min="12044" max="12046" width="5.28515625" style="549" customWidth="1"/>
    <col min="12047" max="12047" width="4.7109375" style="549" customWidth="1"/>
    <col min="12048" max="12048" width="4.85546875" style="549" customWidth="1"/>
    <col min="12049" max="12055" width="5.28515625" style="549" customWidth="1"/>
    <col min="12056" max="12288" width="9.140625" style="549"/>
    <col min="12289" max="12289" width="30.42578125" style="549" customWidth="1"/>
    <col min="12290" max="12290" width="6.7109375" style="549" customWidth="1"/>
    <col min="12291" max="12291" width="5" style="549" customWidth="1"/>
    <col min="12292" max="12297" width="5.28515625" style="549" customWidth="1"/>
    <col min="12298" max="12298" width="4.5703125" style="549" customWidth="1"/>
    <col min="12299" max="12299" width="4.85546875" style="549" customWidth="1"/>
    <col min="12300" max="12302" width="5.28515625" style="549" customWidth="1"/>
    <col min="12303" max="12303" width="4.7109375" style="549" customWidth="1"/>
    <col min="12304" max="12304" width="4.85546875" style="549" customWidth="1"/>
    <col min="12305" max="12311" width="5.28515625" style="549" customWidth="1"/>
    <col min="12312" max="12544" width="9.140625" style="549"/>
    <col min="12545" max="12545" width="30.42578125" style="549" customWidth="1"/>
    <col min="12546" max="12546" width="6.7109375" style="549" customWidth="1"/>
    <col min="12547" max="12547" width="5" style="549" customWidth="1"/>
    <col min="12548" max="12553" width="5.28515625" style="549" customWidth="1"/>
    <col min="12554" max="12554" width="4.5703125" style="549" customWidth="1"/>
    <col min="12555" max="12555" width="4.85546875" style="549" customWidth="1"/>
    <col min="12556" max="12558" width="5.28515625" style="549" customWidth="1"/>
    <col min="12559" max="12559" width="4.7109375" style="549" customWidth="1"/>
    <col min="12560" max="12560" width="4.85546875" style="549" customWidth="1"/>
    <col min="12561" max="12567" width="5.28515625" style="549" customWidth="1"/>
    <col min="12568" max="12800" width="9.140625" style="549"/>
    <col min="12801" max="12801" width="30.42578125" style="549" customWidth="1"/>
    <col min="12802" max="12802" width="6.7109375" style="549" customWidth="1"/>
    <col min="12803" max="12803" width="5" style="549" customWidth="1"/>
    <col min="12804" max="12809" width="5.28515625" style="549" customWidth="1"/>
    <col min="12810" max="12810" width="4.5703125" style="549" customWidth="1"/>
    <col min="12811" max="12811" width="4.85546875" style="549" customWidth="1"/>
    <col min="12812" max="12814" width="5.28515625" style="549" customWidth="1"/>
    <col min="12815" max="12815" width="4.7109375" style="549" customWidth="1"/>
    <col min="12816" max="12816" width="4.85546875" style="549" customWidth="1"/>
    <col min="12817" max="12823" width="5.28515625" style="549" customWidth="1"/>
    <col min="12824" max="13056" width="9.140625" style="549"/>
    <col min="13057" max="13057" width="30.42578125" style="549" customWidth="1"/>
    <col min="13058" max="13058" width="6.7109375" style="549" customWidth="1"/>
    <col min="13059" max="13059" width="5" style="549" customWidth="1"/>
    <col min="13060" max="13065" width="5.28515625" style="549" customWidth="1"/>
    <col min="13066" max="13066" width="4.5703125" style="549" customWidth="1"/>
    <col min="13067" max="13067" width="4.85546875" style="549" customWidth="1"/>
    <col min="13068" max="13070" width="5.28515625" style="549" customWidth="1"/>
    <col min="13071" max="13071" width="4.7109375" style="549" customWidth="1"/>
    <col min="13072" max="13072" width="4.85546875" style="549" customWidth="1"/>
    <col min="13073" max="13079" width="5.28515625" style="549" customWidth="1"/>
    <col min="13080" max="13312" width="9.140625" style="549"/>
    <col min="13313" max="13313" width="30.42578125" style="549" customWidth="1"/>
    <col min="13314" max="13314" width="6.7109375" style="549" customWidth="1"/>
    <col min="13315" max="13315" width="5" style="549" customWidth="1"/>
    <col min="13316" max="13321" width="5.28515625" style="549" customWidth="1"/>
    <col min="13322" max="13322" width="4.5703125" style="549" customWidth="1"/>
    <col min="13323" max="13323" width="4.85546875" style="549" customWidth="1"/>
    <col min="13324" max="13326" width="5.28515625" style="549" customWidth="1"/>
    <col min="13327" max="13327" width="4.7109375" style="549" customWidth="1"/>
    <col min="13328" max="13328" width="4.85546875" style="549" customWidth="1"/>
    <col min="13329" max="13335" width="5.28515625" style="549" customWidth="1"/>
    <col min="13336" max="13568" width="9.140625" style="549"/>
    <col min="13569" max="13569" width="30.42578125" style="549" customWidth="1"/>
    <col min="13570" max="13570" width="6.7109375" style="549" customWidth="1"/>
    <col min="13571" max="13571" width="5" style="549" customWidth="1"/>
    <col min="13572" max="13577" width="5.28515625" style="549" customWidth="1"/>
    <col min="13578" max="13578" width="4.5703125" style="549" customWidth="1"/>
    <col min="13579" max="13579" width="4.85546875" style="549" customWidth="1"/>
    <col min="13580" max="13582" width="5.28515625" style="549" customWidth="1"/>
    <col min="13583" max="13583" width="4.7109375" style="549" customWidth="1"/>
    <col min="13584" max="13584" width="4.85546875" style="549" customWidth="1"/>
    <col min="13585" max="13591" width="5.28515625" style="549" customWidth="1"/>
    <col min="13592" max="13824" width="9.140625" style="549"/>
    <col min="13825" max="13825" width="30.42578125" style="549" customWidth="1"/>
    <col min="13826" max="13826" width="6.7109375" style="549" customWidth="1"/>
    <col min="13827" max="13827" width="5" style="549" customWidth="1"/>
    <col min="13828" max="13833" width="5.28515625" style="549" customWidth="1"/>
    <col min="13834" max="13834" width="4.5703125" style="549" customWidth="1"/>
    <col min="13835" max="13835" width="4.85546875" style="549" customWidth="1"/>
    <col min="13836" max="13838" width="5.28515625" style="549" customWidth="1"/>
    <col min="13839" max="13839" width="4.7109375" style="549" customWidth="1"/>
    <col min="13840" max="13840" width="4.85546875" style="549" customWidth="1"/>
    <col min="13841" max="13847" width="5.28515625" style="549" customWidth="1"/>
    <col min="13848" max="14080" width="9.140625" style="549"/>
    <col min="14081" max="14081" width="30.42578125" style="549" customWidth="1"/>
    <col min="14082" max="14082" width="6.7109375" style="549" customWidth="1"/>
    <col min="14083" max="14083" width="5" style="549" customWidth="1"/>
    <col min="14084" max="14089" width="5.28515625" style="549" customWidth="1"/>
    <col min="14090" max="14090" width="4.5703125" style="549" customWidth="1"/>
    <col min="14091" max="14091" width="4.85546875" style="549" customWidth="1"/>
    <col min="14092" max="14094" width="5.28515625" style="549" customWidth="1"/>
    <col min="14095" max="14095" width="4.7109375" style="549" customWidth="1"/>
    <col min="14096" max="14096" width="4.85546875" style="549" customWidth="1"/>
    <col min="14097" max="14103" width="5.28515625" style="549" customWidth="1"/>
    <col min="14104" max="14336" width="9.140625" style="549"/>
    <col min="14337" max="14337" width="30.42578125" style="549" customWidth="1"/>
    <col min="14338" max="14338" width="6.7109375" style="549" customWidth="1"/>
    <col min="14339" max="14339" width="5" style="549" customWidth="1"/>
    <col min="14340" max="14345" width="5.28515625" style="549" customWidth="1"/>
    <col min="14346" max="14346" width="4.5703125" style="549" customWidth="1"/>
    <col min="14347" max="14347" width="4.85546875" style="549" customWidth="1"/>
    <col min="14348" max="14350" width="5.28515625" style="549" customWidth="1"/>
    <col min="14351" max="14351" width="4.7109375" style="549" customWidth="1"/>
    <col min="14352" max="14352" width="4.85546875" style="549" customWidth="1"/>
    <col min="14353" max="14359" width="5.28515625" style="549" customWidth="1"/>
    <col min="14360" max="14592" width="9.140625" style="549"/>
    <col min="14593" max="14593" width="30.42578125" style="549" customWidth="1"/>
    <col min="14594" max="14594" width="6.7109375" style="549" customWidth="1"/>
    <col min="14595" max="14595" width="5" style="549" customWidth="1"/>
    <col min="14596" max="14601" width="5.28515625" style="549" customWidth="1"/>
    <col min="14602" max="14602" width="4.5703125" style="549" customWidth="1"/>
    <col min="14603" max="14603" width="4.85546875" style="549" customWidth="1"/>
    <col min="14604" max="14606" width="5.28515625" style="549" customWidth="1"/>
    <col min="14607" max="14607" width="4.7109375" style="549" customWidth="1"/>
    <col min="14608" max="14608" width="4.85546875" style="549" customWidth="1"/>
    <col min="14609" max="14615" width="5.28515625" style="549" customWidth="1"/>
    <col min="14616" max="14848" width="9.140625" style="549"/>
    <col min="14849" max="14849" width="30.42578125" style="549" customWidth="1"/>
    <col min="14850" max="14850" width="6.7109375" style="549" customWidth="1"/>
    <col min="14851" max="14851" width="5" style="549" customWidth="1"/>
    <col min="14852" max="14857" width="5.28515625" style="549" customWidth="1"/>
    <col min="14858" max="14858" width="4.5703125" style="549" customWidth="1"/>
    <col min="14859" max="14859" width="4.85546875" style="549" customWidth="1"/>
    <col min="14860" max="14862" width="5.28515625" style="549" customWidth="1"/>
    <col min="14863" max="14863" width="4.7109375" style="549" customWidth="1"/>
    <col min="14864" max="14864" width="4.85546875" style="549" customWidth="1"/>
    <col min="14865" max="14871" width="5.28515625" style="549" customWidth="1"/>
    <col min="14872" max="15104" width="9.140625" style="549"/>
    <col min="15105" max="15105" width="30.42578125" style="549" customWidth="1"/>
    <col min="15106" max="15106" width="6.7109375" style="549" customWidth="1"/>
    <col min="15107" max="15107" width="5" style="549" customWidth="1"/>
    <col min="15108" max="15113" width="5.28515625" style="549" customWidth="1"/>
    <col min="15114" max="15114" width="4.5703125" style="549" customWidth="1"/>
    <col min="15115" max="15115" width="4.85546875" style="549" customWidth="1"/>
    <col min="15116" max="15118" width="5.28515625" style="549" customWidth="1"/>
    <col min="15119" max="15119" width="4.7109375" style="549" customWidth="1"/>
    <col min="15120" max="15120" width="4.85546875" style="549" customWidth="1"/>
    <col min="15121" max="15127" width="5.28515625" style="549" customWidth="1"/>
    <col min="15128" max="15360" width="9.140625" style="549"/>
    <col min="15361" max="15361" width="30.42578125" style="549" customWidth="1"/>
    <col min="15362" max="15362" width="6.7109375" style="549" customWidth="1"/>
    <col min="15363" max="15363" width="5" style="549" customWidth="1"/>
    <col min="15364" max="15369" width="5.28515625" style="549" customWidth="1"/>
    <col min="15370" max="15370" width="4.5703125" style="549" customWidth="1"/>
    <col min="15371" max="15371" width="4.85546875" style="549" customWidth="1"/>
    <col min="15372" max="15374" width="5.28515625" style="549" customWidth="1"/>
    <col min="15375" max="15375" width="4.7109375" style="549" customWidth="1"/>
    <col min="15376" max="15376" width="4.85546875" style="549" customWidth="1"/>
    <col min="15377" max="15383" width="5.28515625" style="549" customWidth="1"/>
    <col min="15384" max="15616" width="9.140625" style="549"/>
    <col min="15617" max="15617" width="30.42578125" style="549" customWidth="1"/>
    <col min="15618" max="15618" width="6.7109375" style="549" customWidth="1"/>
    <col min="15619" max="15619" width="5" style="549" customWidth="1"/>
    <col min="15620" max="15625" width="5.28515625" style="549" customWidth="1"/>
    <col min="15626" max="15626" width="4.5703125" style="549" customWidth="1"/>
    <col min="15627" max="15627" width="4.85546875" style="549" customWidth="1"/>
    <col min="15628" max="15630" width="5.28515625" style="549" customWidth="1"/>
    <col min="15631" max="15631" width="4.7109375" style="549" customWidth="1"/>
    <col min="15632" max="15632" width="4.85546875" style="549" customWidth="1"/>
    <col min="15633" max="15639" width="5.28515625" style="549" customWidth="1"/>
    <col min="15640" max="15872" width="9.140625" style="549"/>
    <col min="15873" max="15873" width="30.42578125" style="549" customWidth="1"/>
    <col min="15874" max="15874" width="6.7109375" style="549" customWidth="1"/>
    <col min="15875" max="15875" width="5" style="549" customWidth="1"/>
    <col min="15876" max="15881" width="5.28515625" style="549" customWidth="1"/>
    <col min="15882" max="15882" width="4.5703125" style="549" customWidth="1"/>
    <col min="15883" max="15883" width="4.85546875" style="549" customWidth="1"/>
    <col min="15884" max="15886" width="5.28515625" style="549" customWidth="1"/>
    <col min="15887" max="15887" width="4.7109375" style="549" customWidth="1"/>
    <col min="15888" max="15888" width="4.85546875" style="549" customWidth="1"/>
    <col min="15889" max="15895" width="5.28515625" style="549" customWidth="1"/>
    <col min="15896" max="16128" width="9.140625" style="549"/>
    <col min="16129" max="16129" width="30.42578125" style="549" customWidth="1"/>
    <col min="16130" max="16130" width="6.7109375" style="549" customWidth="1"/>
    <col min="16131" max="16131" width="5" style="549" customWidth="1"/>
    <col min="16132" max="16137" width="5.28515625" style="549" customWidth="1"/>
    <col min="16138" max="16138" width="4.5703125" style="549" customWidth="1"/>
    <col min="16139" max="16139" width="4.85546875" style="549" customWidth="1"/>
    <col min="16140" max="16142" width="5.28515625" style="549" customWidth="1"/>
    <col min="16143" max="16143" width="4.7109375" style="549" customWidth="1"/>
    <col min="16144" max="16144" width="4.85546875" style="549" customWidth="1"/>
    <col min="16145" max="16151" width="5.28515625" style="549" customWidth="1"/>
    <col min="16152" max="16384" width="9.140625" style="549"/>
  </cols>
  <sheetData>
    <row r="1" spans="1:23">
      <c r="A1" s="1"/>
      <c r="B1" s="2" t="s">
        <v>0</v>
      </c>
      <c r="C1" s="3" t="str">
        <f>[1]Kadar.ode.!C1</f>
        <v>КЛИНИЧКИ ЦЕНТАР Ниш</v>
      </c>
      <c r="D1" s="623"/>
      <c r="E1" s="623"/>
      <c r="F1" s="623"/>
      <c r="G1" s="623"/>
      <c r="H1" s="623"/>
      <c r="I1" s="623"/>
      <c r="J1" s="623"/>
      <c r="K1" s="623"/>
      <c r="L1" s="623"/>
      <c r="M1" s="4"/>
      <c r="N1" s="4"/>
      <c r="O1" s="4"/>
      <c r="P1" s="5"/>
    </row>
    <row r="2" spans="1:23">
      <c r="A2" s="1"/>
      <c r="B2" s="2" t="s">
        <v>1</v>
      </c>
      <c r="C2" s="3" t="s">
        <v>918</v>
      </c>
      <c r="D2" s="623"/>
      <c r="E2" s="623"/>
      <c r="F2" s="623"/>
      <c r="G2" s="623"/>
      <c r="H2" s="623"/>
      <c r="I2" s="623"/>
      <c r="J2" s="623"/>
      <c r="K2" s="623"/>
      <c r="L2" s="623"/>
      <c r="M2" s="4"/>
      <c r="N2" s="4"/>
      <c r="O2" s="4"/>
      <c r="P2" s="5"/>
    </row>
    <row r="3" spans="1:23">
      <c r="A3" s="1"/>
      <c r="B3" s="2" t="s">
        <v>8279</v>
      </c>
      <c r="C3" s="3" t="s">
        <v>15649</v>
      </c>
      <c r="D3" s="623"/>
      <c r="E3" s="623"/>
      <c r="F3" s="623"/>
      <c r="G3" s="623"/>
      <c r="H3" s="623"/>
      <c r="I3" s="623"/>
      <c r="J3" s="623"/>
      <c r="K3" s="623"/>
      <c r="L3" s="623"/>
      <c r="M3" s="4"/>
      <c r="N3" s="4"/>
      <c r="O3" s="4"/>
      <c r="P3" s="5"/>
    </row>
    <row r="4" spans="1:23">
      <c r="A4" s="1"/>
      <c r="B4" s="2" t="s">
        <v>2</v>
      </c>
      <c r="C4" s="7" t="s">
        <v>8388</v>
      </c>
      <c r="D4" s="624"/>
      <c r="E4" s="624"/>
      <c r="F4" s="624"/>
      <c r="G4" s="624"/>
      <c r="H4" s="624"/>
      <c r="I4" s="624"/>
      <c r="J4" s="624"/>
      <c r="K4" s="624"/>
      <c r="L4" s="624"/>
      <c r="M4" s="8"/>
      <c r="N4" s="8"/>
      <c r="O4" s="8"/>
      <c r="P4" s="9"/>
    </row>
    <row r="5" spans="1:23" ht="9" customHeight="1">
      <c r="A5" s="554"/>
      <c r="B5" s="549"/>
      <c r="C5" s="625"/>
      <c r="D5" s="626"/>
      <c r="E5" s="626"/>
      <c r="F5" s="626"/>
      <c r="G5" s="626"/>
      <c r="H5" s="626"/>
      <c r="I5" s="626"/>
      <c r="J5" s="626"/>
      <c r="K5" s="626"/>
      <c r="L5" s="626"/>
      <c r="M5" s="627"/>
    </row>
    <row r="6" spans="1:23" ht="45.75" customHeight="1">
      <c r="A6" s="1608" t="s">
        <v>8389</v>
      </c>
      <c r="B6" s="1609" t="s">
        <v>8390</v>
      </c>
      <c r="C6" s="1585" t="s">
        <v>8391</v>
      </c>
      <c r="D6" s="1610" t="s">
        <v>8283</v>
      </c>
      <c r="E6" s="1610"/>
      <c r="F6" s="1610"/>
      <c r="G6" s="1610"/>
      <c r="H6" s="1610"/>
      <c r="I6" s="1610"/>
      <c r="J6" s="1610"/>
      <c r="K6" s="1610"/>
      <c r="L6" s="1610"/>
      <c r="M6" s="1610"/>
      <c r="N6" s="1610"/>
      <c r="O6" s="1610"/>
      <c r="P6" s="1610"/>
      <c r="Q6" s="1610"/>
      <c r="R6" s="1610"/>
      <c r="S6" s="1610"/>
      <c r="T6" s="1610" t="s">
        <v>8392</v>
      </c>
      <c r="U6" s="1610"/>
      <c r="V6" s="1610"/>
      <c r="W6" s="1610"/>
    </row>
    <row r="7" spans="1:23" s="633" customFormat="1" ht="66" customHeight="1">
      <c r="A7" s="1608"/>
      <c r="B7" s="1609"/>
      <c r="C7" s="1585"/>
      <c r="D7" s="628" t="s">
        <v>8348</v>
      </c>
      <c r="E7" s="1442" t="s">
        <v>8393</v>
      </c>
      <c r="F7" s="1439" t="s">
        <v>8289</v>
      </c>
      <c r="G7" s="1439" t="s">
        <v>8290</v>
      </c>
      <c r="H7" s="1442" t="s">
        <v>8394</v>
      </c>
      <c r="I7" s="1439" t="s">
        <v>8395</v>
      </c>
      <c r="J7" s="1439" t="s">
        <v>8396</v>
      </c>
      <c r="K7" s="629" t="s">
        <v>8397</v>
      </c>
      <c r="L7" s="630" t="s">
        <v>8398</v>
      </c>
      <c r="M7" s="629" t="s">
        <v>8394</v>
      </c>
      <c r="N7" s="1439" t="s">
        <v>8395</v>
      </c>
      <c r="O7" s="1439" t="s">
        <v>8396</v>
      </c>
      <c r="P7" s="1442" t="s">
        <v>8397</v>
      </c>
      <c r="Q7" s="631" t="s">
        <v>8399</v>
      </c>
      <c r="R7" s="632" t="s">
        <v>8400</v>
      </c>
      <c r="S7" s="632" t="s">
        <v>8401</v>
      </c>
      <c r="T7" s="1442" t="s">
        <v>8356</v>
      </c>
      <c r="U7" s="1442" t="s">
        <v>8402</v>
      </c>
      <c r="V7" s="1442" t="s">
        <v>8403</v>
      </c>
      <c r="W7" s="1442" t="s">
        <v>8358</v>
      </c>
    </row>
    <row r="8" spans="1:23">
      <c r="A8" s="634" t="s">
        <v>8404</v>
      </c>
      <c r="B8" s="635">
        <v>1897</v>
      </c>
      <c r="C8" s="635"/>
      <c r="D8" s="636">
        <v>31</v>
      </c>
      <c r="E8" s="635"/>
      <c r="F8" s="635">
        <v>6</v>
      </c>
      <c r="G8" s="637">
        <v>25</v>
      </c>
      <c r="H8" s="635">
        <v>34</v>
      </c>
      <c r="I8" s="635"/>
      <c r="J8" s="569">
        <v>34</v>
      </c>
      <c r="K8" s="569">
        <f>D8-J8</f>
        <v>-3</v>
      </c>
      <c r="L8" s="635">
        <v>32</v>
      </c>
      <c r="M8" s="635">
        <v>49</v>
      </c>
      <c r="N8" s="635"/>
      <c r="O8" s="569">
        <v>49</v>
      </c>
      <c r="P8" s="638">
        <f>L8-O8</f>
        <v>-17</v>
      </c>
      <c r="Q8" s="639"/>
      <c r="R8" s="639"/>
      <c r="S8" s="638" t="s">
        <v>6302</v>
      </c>
      <c r="T8" s="640"/>
      <c r="U8" s="640"/>
      <c r="V8" s="640"/>
      <c r="W8" s="640"/>
    </row>
    <row r="9" spans="1:23">
      <c r="A9" s="641" t="s">
        <v>8405</v>
      </c>
      <c r="B9" s="567"/>
      <c r="C9" s="598"/>
      <c r="D9" s="642"/>
      <c r="E9" s="567"/>
      <c r="F9" s="598"/>
      <c r="G9" s="598"/>
      <c r="H9" s="567"/>
      <c r="I9" s="567"/>
      <c r="J9" s="643"/>
      <c r="K9" s="569"/>
      <c r="L9" s="597">
        <v>6</v>
      </c>
      <c r="M9" s="567">
        <v>12</v>
      </c>
      <c r="N9" s="567"/>
      <c r="O9" s="599">
        <v>12</v>
      </c>
      <c r="P9" s="638">
        <f t="shared" ref="P9:P31" si="0">L9-O9</f>
        <v>-6</v>
      </c>
      <c r="Q9" s="644"/>
      <c r="R9" s="645"/>
      <c r="S9" s="646" t="s">
        <v>6302</v>
      </c>
      <c r="T9" s="647"/>
      <c r="U9" s="647"/>
      <c r="V9" s="647"/>
      <c r="W9" s="647"/>
    </row>
    <row r="10" spans="1:23">
      <c r="A10" s="641" t="s">
        <v>8406</v>
      </c>
      <c r="B10" s="567"/>
      <c r="C10" s="598"/>
      <c r="D10" s="642"/>
      <c r="E10" s="567"/>
      <c r="F10" s="598"/>
      <c r="G10" s="598"/>
      <c r="H10" s="567"/>
      <c r="I10" s="567"/>
      <c r="J10" s="643"/>
      <c r="K10" s="569"/>
      <c r="L10" s="597">
        <v>16</v>
      </c>
      <c r="M10" s="567">
        <v>21</v>
      </c>
      <c r="N10" s="567"/>
      <c r="O10" s="599">
        <v>21</v>
      </c>
      <c r="P10" s="638">
        <f t="shared" si="0"/>
        <v>-5</v>
      </c>
      <c r="Q10" s="644"/>
      <c r="R10" s="645"/>
      <c r="S10" s="646" t="s">
        <v>6302</v>
      </c>
      <c r="T10" s="647"/>
      <c r="U10" s="647"/>
      <c r="V10" s="647"/>
      <c r="W10" s="647"/>
    </row>
    <row r="11" spans="1:23">
      <c r="A11" s="641" t="s">
        <v>8407</v>
      </c>
      <c r="B11" s="567"/>
      <c r="C11" s="598"/>
      <c r="D11" s="642"/>
      <c r="E11" s="567"/>
      <c r="F11" s="598"/>
      <c r="G11" s="598"/>
      <c r="H11" s="567"/>
      <c r="I11" s="567"/>
      <c r="J11" s="643"/>
      <c r="K11" s="569"/>
      <c r="L11" s="597">
        <v>6</v>
      </c>
      <c r="M11" s="567">
        <v>5</v>
      </c>
      <c r="N11" s="567"/>
      <c r="O11" s="599">
        <v>5</v>
      </c>
      <c r="P11" s="638">
        <f t="shared" si="0"/>
        <v>1</v>
      </c>
      <c r="Q11" s="644"/>
      <c r="R11" s="645"/>
      <c r="S11" s="646" t="s">
        <v>6302</v>
      </c>
      <c r="T11" s="647"/>
      <c r="U11" s="647"/>
      <c r="V11" s="647"/>
      <c r="W11" s="647"/>
    </row>
    <row r="12" spans="1:23">
      <c r="A12" s="641" t="s">
        <v>8408</v>
      </c>
      <c r="B12" s="567"/>
      <c r="C12" s="598"/>
      <c r="D12" s="642"/>
      <c r="E12" s="567"/>
      <c r="F12" s="598"/>
      <c r="G12" s="598"/>
      <c r="H12" s="567"/>
      <c r="I12" s="567"/>
      <c r="J12" s="643"/>
      <c r="K12" s="569"/>
      <c r="L12" s="597">
        <v>1</v>
      </c>
      <c r="M12" s="567">
        <v>1</v>
      </c>
      <c r="N12" s="567"/>
      <c r="O12" s="599">
        <v>1</v>
      </c>
      <c r="P12" s="638">
        <f t="shared" si="0"/>
        <v>0</v>
      </c>
      <c r="Q12" s="644"/>
      <c r="R12" s="645"/>
      <c r="S12" s="646" t="s">
        <v>6302</v>
      </c>
      <c r="T12" s="647"/>
      <c r="U12" s="647"/>
      <c r="V12" s="647"/>
      <c r="W12" s="647"/>
    </row>
    <row r="13" spans="1:23">
      <c r="A13" s="648" t="s">
        <v>8409</v>
      </c>
      <c r="B13" s="567"/>
      <c r="C13" s="598">
        <v>4</v>
      </c>
      <c r="D13" s="649"/>
      <c r="E13" s="567"/>
      <c r="F13" s="598"/>
      <c r="G13" s="598"/>
      <c r="H13" s="567"/>
      <c r="I13" s="567"/>
      <c r="J13" s="643"/>
      <c r="K13" s="569"/>
      <c r="L13" s="597"/>
      <c r="M13" s="567"/>
      <c r="N13" s="567"/>
      <c r="O13" s="599" t="s">
        <v>6302</v>
      </c>
      <c r="P13" s="638"/>
      <c r="Q13" s="644"/>
      <c r="R13" s="645"/>
      <c r="S13" s="646" t="s">
        <v>6302</v>
      </c>
      <c r="T13" s="647"/>
      <c r="U13" s="647"/>
      <c r="V13" s="647"/>
      <c r="W13" s="647"/>
    </row>
    <row r="14" spans="1:23">
      <c r="A14" s="648" t="s">
        <v>8410</v>
      </c>
      <c r="B14" s="567"/>
      <c r="C14" s="598">
        <v>3</v>
      </c>
      <c r="D14" s="649"/>
      <c r="E14" s="567"/>
      <c r="F14" s="598"/>
      <c r="G14" s="598"/>
      <c r="H14" s="567"/>
      <c r="I14" s="567"/>
      <c r="J14" s="643"/>
      <c r="K14" s="569"/>
      <c r="L14" s="597"/>
      <c r="M14" s="567"/>
      <c r="N14" s="567"/>
      <c r="O14" s="599" t="s">
        <v>6302</v>
      </c>
      <c r="P14" s="638"/>
      <c r="Q14" s="644"/>
      <c r="R14" s="645"/>
      <c r="S14" s="646" t="s">
        <v>6302</v>
      </c>
      <c r="T14" s="647"/>
      <c r="U14" s="647"/>
      <c r="V14" s="647"/>
      <c r="W14" s="647"/>
    </row>
    <row r="15" spans="1:23" ht="24">
      <c r="A15" s="634" t="s">
        <v>8411</v>
      </c>
      <c r="B15" s="635">
        <v>1897</v>
      </c>
      <c r="C15" s="635"/>
      <c r="D15" s="650">
        <v>16</v>
      </c>
      <c r="E15" s="635"/>
      <c r="F15" s="635">
        <v>2</v>
      </c>
      <c r="G15" s="635">
        <v>14</v>
      </c>
      <c r="H15" s="635">
        <v>22</v>
      </c>
      <c r="I15" s="635"/>
      <c r="J15" s="569">
        <v>22</v>
      </c>
      <c r="K15" s="569">
        <f t="shared" ref="K15:K32" si="1">D15-J15</f>
        <v>-6</v>
      </c>
      <c r="L15" s="635">
        <v>69</v>
      </c>
      <c r="M15" s="635">
        <v>71</v>
      </c>
      <c r="N15" s="635"/>
      <c r="O15" s="569">
        <v>71</v>
      </c>
      <c r="P15" s="638">
        <f t="shared" si="0"/>
        <v>-2</v>
      </c>
      <c r="Q15" s="639">
        <v>5</v>
      </c>
      <c r="R15" s="639">
        <v>2</v>
      </c>
      <c r="S15" s="638">
        <v>0</v>
      </c>
      <c r="T15" s="640"/>
      <c r="U15" s="640"/>
      <c r="V15" s="640"/>
      <c r="W15" s="640"/>
    </row>
    <row r="16" spans="1:23">
      <c r="A16" s="651" t="s">
        <v>8412</v>
      </c>
      <c r="B16" s="567"/>
      <c r="C16" s="598"/>
      <c r="D16" s="649"/>
      <c r="E16" s="567"/>
      <c r="F16" s="598"/>
      <c r="G16" s="598"/>
      <c r="H16" s="567"/>
      <c r="I16" s="567"/>
      <c r="J16" s="643"/>
      <c r="K16" s="569"/>
      <c r="L16" s="597">
        <v>8</v>
      </c>
      <c r="M16" s="567">
        <v>7</v>
      </c>
      <c r="N16" s="567"/>
      <c r="O16" s="599">
        <v>7</v>
      </c>
      <c r="P16" s="638">
        <f t="shared" si="0"/>
        <v>1</v>
      </c>
      <c r="Q16" s="644"/>
      <c r="R16" s="645"/>
      <c r="S16" s="646" t="s">
        <v>6302</v>
      </c>
      <c r="T16" s="647"/>
      <c r="U16" s="647"/>
      <c r="V16" s="647"/>
      <c r="W16" s="647"/>
    </row>
    <row r="17" spans="1:23">
      <c r="A17" s="651" t="s">
        <v>8413</v>
      </c>
      <c r="B17" s="567"/>
      <c r="C17" s="598"/>
      <c r="D17" s="649"/>
      <c r="E17" s="567"/>
      <c r="F17" s="598"/>
      <c r="G17" s="598"/>
      <c r="H17" s="567"/>
      <c r="I17" s="567"/>
      <c r="J17" s="643"/>
      <c r="K17" s="569"/>
      <c r="L17" s="597">
        <v>6</v>
      </c>
      <c r="M17" s="567">
        <v>6</v>
      </c>
      <c r="N17" s="567"/>
      <c r="O17" s="599">
        <v>6</v>
      </c>
      <c r="P17" s="638">
        <f t="shared" si="0"/>
        <v>0</v>
      </c>
      <c r="Q17" s="644"/>
      <c r="R17" s="645"/>
      <c r="S17" s="646" t="s">
        <v>6302</v>
      </c>
      <c r="T17" s="647"/>
      <c r="U17" s="647"/>
      <c r="V17" s="647"/>
      <c r="W17" s="647"/>
    </row>
    <row r="18" spans="1:23">
      <c r="A18" s="651" t="s">
        <v>8414</v>
      </c>
      <c r="B18" s="567"/>
      <c r="C18" s="598"/>
      <c r="D18" s="649"/>
      <c r="E18" s="567"/>
      <c r="F18" s="598"/>
      <c r="G18" s="598"/>
      <c r="H18" s="567"/>
      <c r="I18" s="567"/>
      <c r="J18" s="643"/>
      <c r="K18" s="569"/>
      <c r="L18" s="597">
        <v>1</v>
      </c>
      <c r="M18" s="567">
        <v>1</v>
      </c>
      <c r="N18" s="567"/>
      <c r="O18" s="599">
        <v>1</v>
      </c>
      <c r="P18" s="638">
        <f t="shared" si="0"/>
        <v>0</v>
      </c>
      <c r="Q18" s="644"/>
      <c r="R18" s="645"/>
      <c r="S18" s="646" t="s">
        <v>6302</v>
      </c>
      <c r="T18" s="647"/>
      <c r="U18" s="647"/>
      <c r="V18" s="647"/>
      <c r="W18" s="647"/>
    </row>
    <row r="19" spans="1:23">
      <c r="A19" s="651" t="s">
        <v>8415</v>
      </c>
      <c r="B19" s="567"/>
      <c r="C19" s="598"/>
      <c r="D19" s="649"/>
      <c r="E19" s="567"/>
      <c r="F19" s="598"/>
      <c r="G19" s="598"/>
      <c r="H19" s="567"/>
      <c r="I19" s="567"/>
      <c r="J19" s="643"/>
      <c r="K19" s="569"/>
      <c r="L19" s="597">
        <v>16</v>
      </c>
      <c r="M19" s="567">
        <v>15</v>
      </c>
      <c r="N19" s="567"/>
      <c r="O19" s="599">
        <v>15</v>
      </c>
      <c r="P19" s="638">
        <f t="shared" si="0"/>
        <v>1</v>
      </c>
      <c r="Q19" s="644"/>
      <c r="R19" s="645"/>
      <c r="S19" s="646" t="s">
        <v>6302</v>
      </c>
      <c r="T19" s="647"/>
      <c r="U19" s="647"/>
      <c r="V19" s="647"/>
      <c r="W19" s="647"/>
    </row>
    <row r="20" spans="1:23">
      <c r="A20" s="651" t="s">
        <v>8416</v>
      </c>
      <c r="B20" s="567"/>
      <c r="C20" s="598"/>
      <c r="D20" s="649"/>
      <c r="E20" s="567"/>
      <c r="F20" s="598"/>
      <c r="G20" s="598"/>
      <c r="H20" s="567"/>
      <c r="I20" s="567"/>
      <c r="J20" s="643"/>
      <c r="K20" s="569"/>
      <c r="L20" s="597">
        <v>4</v>
      </c>
      <c r="M20" s="567">
        <v>3</v>
      </c>
      <c r="N20" s="567"/>
      <c r="O20" s="599">
        <v>3</v>
      </c>
      <c r="P20" s="638">
        <f t="shared" si="0"/>
        <v>1</v>
      </c>
      <c r="Q20" s="644"/>
      <c r="R20" s="645"/>
      <c r="S20" s="646" t="s">
        <v>6302</v>
      </c>
      <c r="T20" s="647"/>
      <c r="U20" s="647"/>
      <c r="V20" s="647"/>
      <c r="W20" s="647"/>
    </row>
    <row r="21" spans="1:23">
      <c r="A21" s="634" t="s">
        <v>8417</v>
      </c>
      <c r="B21" s="635">
        <v>69</v>
      </c>
      <c r="C21" s="635"/>
      <c r="D21" s="650">
        <v>1</v>
      </c>
      <c r="E21" s="635"/>
      <c r="F21" s="635"/>
      <c r="G21" s="635">
        <v>1</v>
      </c>
      <c r="H21" s="635">
        <v>1</v>
      </c>
      <c r="I21" s="635"/>
      <c r="J21" s="569">
        <v>1</v>
      </c>
      <c r="K21" s="569">
        <f t="shared" si="1"/>
        <v>0</v>
      </c>
      <c r="L21" s="635"/>
      <c r="M21" s="635"/>
      <c r="N21" s="635"/>
      <c r="O21" s="569" t="s">
        <v>8418</v>
      </c>
      <c r="P21" s="638"/>
      <c r="Q21" s="639"/>
      <c r="R21" s="639"/>
      <c r="S21" s="638" t="s">
        <v>6302</v>
      </c>
      <c r="T21" s="640"/>
      <c r="U21" s="640"/>
      <c r="V21" s="640"/>
      <c r="W21" s="640"/>
    </row>
    <row r="22" spans="1:23" ht="24">
      <c r="A22" s="634" t="s">
        <v>8419</v>
      </c>
      <c r="B22" s="635">
        <v>1897</v>
      </c>
      <c r="C22" s="635"/>
      <c r="D22" s="650">
        <v>16</v>
      </c>
      <c r="E22" s="635"/>
      <c r="F22" s="635">
        <v>2</v>
      </c>
      <c r="G22" s="635">
        <v>14</v>
      </c>
      <c r="H22" s="635">
        <v>17</v>
      </c>
      <c r="I22" s="635"/>
      <c r="J22" s="569">
        <v>17</v>
      </c>
      <c r="K22" s="569">
        <f t="shared" si="1"/>
        <v>-1</v>
      </c>
      <c r="L22" s="635">
        <v>14</v>
      </c>
      <c r="M22" s="635">
        <v>17</v>
      </c>
      <c r="N22" s="635"/>
      <c r="O22" s="569">
        <v>17</v>
      </c>
      <c r="P22" s="638">
        <f t="shared" si="0"/>
        <v>-3</v>
      </c>
      <c r="Q22" s="639">
        <v>1</v>
      </c>
      <c r="R22" s="639">
        <v>1</v>
      </c>
      <c r="S22" s="638">
        <v>0</v>
      </c>
      <c r="T22" s="640"/>
      <c r="U22" s="640"/>
      <c r="V22" s="640"/>
      <c r="W22" s="640"/>
    </row>
    <row r="23" spans="1:23">
      <c r="A23" s="634" t="s">
        <v>8420</v>
      </c>
      <c r="B23" s="635"/>
      <c r="C23" s="635"/>
      <c r="D23" s="650"/>
      <c r="E23" s="635"/>
      <c r="F23" s="635"/>
      <c r="G23" s="635"/>
      <c r="H23" s="635"/>
      <c r="I23" s="635"/>
      <c r="J23" s="569"/>
      <c r="K23" s="569"/>
      <c r="L23" s="635"/>
      <c r="M23" s="635"/>
      <c r="N23" s="635"/>
      <c r="O23" s="569"/>
      <c r="P23" s="638"/>
      <c r="Q23" s="639"/>
      <c r="R23" s="639"/>
      <c r="S23" s="638"/>
      <c r="T23" s="640"/>
      <c r="U23" s="640"/>
      <c r="V23" s="640"/>
      <c r="W23" s="640"/>
    </row>
    <row r="24" spans="1:23">
      <c r="A24" s="648" t="s">
        <v>8421</v>
      </c>
      <c r="B24" s="567">
        <v>650</v>
      </c>
      <c r="C24" s="598"/>
      <c r="D24" s="649"/>
      <c r="E24" s="567"/>
      <c r="F24" s="598"/>
      <c r="G24" s="598"/>
      <c r="H24" s="567">
        <v>8</v>
      </c>
      <c r="I24" s="567"/>
      <c r="J24" s="643">
        <v>8</v>
      </c>
      <c r="K24" s="569">
        <f t="shared" si="1"/>
        <v>-8</v>
      </c>
      <c r="L24" s="597"/>
      <c r="M24" s="567">
        <v>13</v>
      </c>
      <c r="N24" s="567"/>
      <c r="O24" s="599">
        <v>13</v>
      </c>
      <c r="P24" s="638">
        <v>13</v>
      </c>
      <c r="Q24" s="644"/>
      <c r="R24" s="645"/>
      <c r="S24" s="646" t="s">
        <v>6302</v>
      </c>
      <c r="T24" s="647"/>
      <c r="U24" s="647"/>
      <c r="V24" s="647"/>
      <c r="W24" s="647"/>
    </row>
    <row r="25" spans="1:23">
      <c r="A25" s="634" t="s">
        <v>2601</v>
      </c>
      <c r="B25" s="635">
        <v>1897</v>
      </c>
      <c r="C25" s="635"/>
      <c r="D25" s="650">
        <v>7</v>
      </c>
      <c r="E25" s="635"/>
      <c r="F25" s="635">
        <v>2</v>
      </c>
      <c r="G25" s="637">
        <v>5</v>
      </c>
      <c r="H25" s="635">
        <v>8</v>
      </c>
      <c r="I25" s="635"/>
      <c r="J25" s="569">
        <v>8</v>
      </c>
      <c r="K25" s="569">
        <f t="shared" si="1"/>
        <v>-1</v>
      </c>
      <c r="L25" s="635">
        <v>13</v>
      </c>
      <c r="M25" s="635">
        <v>15</v>
      </c>
      <c r="N25" s="635"/>
      <c r="O25" s="569">
        <v>15</v>
      </c>
      <c r="P25" s="638">
        <f t="shared" si="0"/>
        <v>-2</v>
      </c>
      <c r="Q25" s="639">
        <v>2</v>
      </c>
      <c r="R25" s="639">
        <v>2</v>
      </c>
      <c r="S25" s="638">
        <v>0</v>
      </c>
      <c r="T25" s="640"/>
      <c r="U25" s="640"/>
      <c r="V25" s="640"/>
      <c r="W25" s="640"/>
    </row>
    <row r="26" spans="1:23" ht="24">
      <c r="A26" s="648" t="s">
        <v>8422</v>
      </c>
      <c r="B26" s="567"/>
      <c r="C26" s="598"/>
      <c r="D26" s="649"/>
      <c r="E26" s="567"/>
      <c r="F26" s="598"/>
      <c r="G26" s="598"/>
      <c r="H26" s="567"/>
      <c r="I26" s="567"/>
      <c r="J26" s="643" t="s">
        <v>6302</v>
      </c>
      <c r="K26" s="569"/>
      <c r="L26" s="597"/>
      <c r="M26" s="567"/>
      <c r="N26" s="567"/>
      <c r="O26" s="599" t="s">
        <v>6302</v>
      </c>
      <c r="P26" s="638"/>
      <c r="Q26" s="644"/>
      <c r="R26" s="645"/>
      <c r="S26" s="646" t="s">
        <v>6302</v>
      </c>
      <c r="T26" s="647"/>
      <c r="U26" s="647"/>
      <c r="V26" s="647"/>
      <c r="W26" s="647"/>
    </row>
    <row r="27" spans="1:23" ht="24">
      <c r="A27" s="634" t="s">
        <v>8423</v>
      </c>
      <c r="B27" s="635">
        <v>1897</v>
      </c>
      <c r="C27" s="635"/>
      <c r="D27" s="650">
        <v>1</v>
      </c>
      <c r="E27" s="652"/>
      <c r="F27" s="635"/>
      <c r="G27" s="635">
        <v>1</v>
      </c>
      <c r="H27" s="635">
        <v>5</v>
      </c>
      <c r="I27" s="635"/>
      <c r="J27" s="569">
        <v>5</v>
      </c>
      <c r="K27" s="569">
        <f t="shared" si="1"/>
        <v>-4</v>
      </c>
      <c r="L27" s="635">
        <v>12</v>
      </c>
      <c r="M27" s="635">
        <v>9</v>
      </c>
      <c r="N27" s="635"/>
      <c r="O27" s="569">
        <v>9</v>
      </c>
      <c r="P27" s="638">
        <f t="shared" si="0"/>
        <v>3</v>
      </c>
      <c r="Q27" s="639"/>
      <c r="R27" s="639"/>
      <c r="S27" s="638" t="s">
        <v>6302</v>
      </c>
      <c r="T27" s="640"/>
      <c r="U27" s="640"/>
      <c r="V27" s="640"/>
      <c r="W27" s="640"/>
    </row>
    <row r="28" spans="1:23">
      <c r="A28" s="634" t="s">
        <v>8424</v>
      </c>
      <c r="B28" s="635">
        <v>1897</v>
      </c>
      <c r="C28" s="635"/>
      <c r="D28" s="650">
        <v>2</v>
      </c>
      <c r="E28" s="635"/>
      <c r="F28" s="635"/>
      <c r="G28" s="635">
        <v>2</v>
      </c>
      <c r="H28" s="635">
        <v>4</v>
      </c>
      <c r="I28" s="635"/>
      <c r="J28" s="569">
        <v>4</v>
      </c>
      <c r="K28" s="569">
        <f t="shared" si="1"/>
        <v>-2</v>
      </c>
      <c r="L28" s="635"/>
      <c r="M28" s="635"/>
      <c r="N28" s="635"/>
      <c r="O28" s="569" t="s">
        <v>8418</v>
      </c>
      <c r="P28" s="638"/>
      <c r="Q28" s="639"/>
      <c r="R28" s="639"/>
      <c r="S28" s="638" t="s">
        <v>6302</v>
      </c>
      <c r="T28" s="640"/>
      <c r="U28" s="640"/>
      <c r="V28" s="640"/>
      <c r="W28" s="640"/>
    </row>
    <row r="29" spans="1:23" ht="24.75">
      <c r="A29" s="653" t="s">
        <v>8425</v>
      </c>
      <c r="B29" s="567">
        <v>1963</v>
      </c>
      <c r="C29" s="598"/>
      <c r="D29" s="649"/>
      <c r="E29" s="567"/>
      <c r="F29" s="598"/>
      <c r="G29" s="598"/>
      <c r="H29" s="567">
        <v>3</v>
      </c>
      <c r="I29" s="567"/>
      <c r="J29" s="643">
        <v>3</v>
      </c>
      <c r="K29" s="569">
        <f t="shared" si="1"/>
        <v>-3</v>
      </c>
      <c r="L29" s="654"/>
      <c r="M29" s="567"/>
      <c r="N29" s="567"/>
      <c r="O29" s="599"/>
      <c r="P29" s="638"/>
      <c r="Q29" s="644"/>
      <c r="R29" s="645">
        <v>2</v>
      </c>
      <c r="S29" s="646">
        <v>-2</v>
      </c>
      <c r="T29" s="647"/>
      <c r="U29" s="647"/>
      <c r="V29" s="647"/>
      <c r="W29" s="647"/>
    </row>
    <row r="30" spans="1:23">
      <c r="A30" s="653" t="s">
        <v>8426</v>
      </c>
      <c r="B30" s="567"/>
      <c r="C30" s="598"/>
      <c r="D30" s="655" t="s">
        <v>6302</v>
      </c>
      <c r="E30" s="567"/>
      <c r="F30" s="598"/>
      <c r="G30" s="598"/>
      <c r="H30" s="567" t="s">
        <v>6302</v>
      </c>
      <c r="I30" s="567"/>
      <c r="J30" s="643" t="s">
        <v>6302</v>
      </c>
      <c r="K30" s="569"/>
      <c r="L30" s="654">
        <v>3</v>
      </c>
      <c r="M30" s="567">
        <v>1</v>
      </c>
      <c r="N30" s="567"/>
      <c r="O30" s="599">
        <v>1</v>
      </c>
      <c r="P30" s="638">
        <f t="shared" si="0"/>
        <v>2</v>
      </c>
      <c r="Q30" s="644"/>
      <c r="R30" s="645"/>
      <c r="S30" s="646" t="s">
        <v>6302</v>
      </c>
      <c r="T30" s="647"/>
      <c r="U30" s="647"/>
      <c r="V30" s="647"/>
      <c r="W30" s="647"/>
    </row>
    <row r="31" spans="1:23" ht="25.5" thickBot="1">
      <c r="A31" s="656" t="s">
        <v>8427</v>
      </c>
      <c r="B31" s="657">
        <v>1897</v>
      </c>
      <c r="C31" s="658"/>
      <c r="D31" s="659"/>
      <c r="E31" s="657"/>
      <c r="F31" s="658"/>
      <c r="G31" s="658"/>
      <c r="H31" s="657" t="s">
        <v>6302</v>
      </c>
      <c r="I31" s="657"/>
      <c r="J31" s="660" t="s">
        <v>6302</v>
      </c>
      <c r="K31" s="569"/>
      <c r="L31" s="661">
        <v>1</v>
      </c>
      <c r="M31" s="657">
        <v>1</v>
      </c>
      <c r="N31" s="657"/>
      <c r="O31" s="662">
        <v>1</v>
      </c>
      <c r="P31" s="638">
        <f t="shared" si="0"/>
        <v>0</v>
      </c>
      <c r="Q31" s="663"/>
      <c r="R31" s="664"/>
      <c r="S31" s="665" t="s">
        <v>6302</v>
      </c>
      <c r="T31" s="666"/>
      <c r="U31" s="666"/>
      <c r="V31" s="666"/>
      <c r="W31" s="666"/>
    </row>
    <row r="32" spans="1:23" ht="20.25" customHeight="1" thickBot="1">
      <c r="A32" s="667" t="s">
        <v>9</v>
      </c>
      <c r="B32" s="668"/>
      <c r="C32" s="669"/>
      <c r="D32" s="670">
        <f>SUM(D8:D31)</f>
        <v>74</v>
      </c>
      <c r="E32" s="669"/>
      <c r="F32" s="669">
        <f>SUM(F8:F31)</f>
        <v>12</v>
      </c>
      <c r="G32" s="669">
        <f>SUM(G8:G31)</f>
        <v>62</v>
      </c>
      <c r="H32" s="669">
        <f>SUM(H8:H31)</f>
        <v>102</v>
      </c>
      <c r="I32" s="669"/>
      <c r="J32" s="671">
        <f>SUM(J8:J31)</f>
        <v>102</v>
      </c>
      <c r="K32" s="569">
        <f t="shared" si="1"/>
        <v>-28</v>
      </c>
      <c r="L32" s="670">
        <f>L8+L15+L22+L23+L25+L27+L30+L31+L9+L10+L11+L12+L16+L17+L18+L19+L20</f>
        <v>208</v>
      </c>
      <c r="M32" s="669">
        <f>SUM(M8:M31)</f>
        <v>247</v>
      </c>
      <c r="N32" s="669"/>
      <c r="O32" s="672">
        <f>SUM(O8:O31)</f>
        <v>247</v>
      </c>
      <c r="P32" s="638">
        <f>SUM(P8:P31)</f>
        <v>-13</v>
      </c>
      <c r="Q32" s="673">
        <f>SUM(Q9:Q31)</f>
        <v>8</v>
      </c>
      <c r="R32" s="674">
        <v>7</v>
      </c>
      <c r="S32" s="675">
        <v>-2</v>
      </c>
      <c r="T32" s="669"/>
      <c r="U32" s="669"/>
      <c r="V32" s="676"/>
      <c r="W32" s="677"/>
    </row>
    <row r="33" spans="1:23" ht="15.75" customHeight="1">
      <c r="A33" s="678" t="s">
        <v>8428</v>
      </c>
      <c r="B33" s="679"/>
      <c r="C33" s="679"/>
      <c r="D33" s="680"/>
      <c r="E33" s="680"/>
      <c r="F33" s="680"/>
      <c r="G33" s="680"/>
      <c r="H33" s="680"/>
      <c r="I33" s="680"/>
      <c r="J33" s="680"/>
      <c r="K33" s="680"/>
      <c r="L33" s="680"/>
      <c r="M33" s="679"/>
      <c r="N33" s="679"/>
      <c r="O33" s="679"/>
      <c r="P33" s="679"/>
      <c r="Q33" s="681"/>
      <c r="R33" s="681"/>
      <c r="S33" s="681"/>
      <c r="T33" s="681"/>
      <c r="U33" s="681"/>
      <c r="V33" s="681"/>
      <c r="W33" s="681"/>
    </row>
  </sheetData>
  <mergeCells count="5">
    <mergeCell ref="A6:A7"/>
    <mergeCell ref="B6:B7"/>
    <mergeCell ref="C6:C7"/>
    <mergeCell ref="D6:S6"/>
    <mergeCell ref="T6:W6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scale="82" orientation="landscape" r:id="rId1"/>
  <headerFooter alignWithMargins="0">
    <oddFooter>&amp;R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="130" zoomScaleSheetLayoutView="130" workbookViewId="0">
      <selection activeCell="J7" sqref="J7:J8"/>
    </sheetView>
  </sheetViews>
  <sheetFormatPr defaultRowHeight="12.75"/>
  <cols>
    <col min="1" max="1" width="28" style="592" customWidth="1"/>
    <col min="2" max="2" width="15" style="592" customWidth="1"/>
    <col min="3" max="3" width="11.7109375" style="592" customWidth="1"/>
    <col min="4" max="4" width="8.140625" style="592" customWidth="1"/>
    <col min="5" max="5" width="13.140625" style="592" customWidth="1"/>
    <col min="6" max="6" width="10" style="592" customWidth="1"/>
    <col min="7" max="7" width="8" style="592" customWidth="1"/>
    <col min="8" max="8" width="14.28515625" style="592" customWidth="1"/>
    <col min="9" max="9" width="11.42578125" style="592" customWidth="1"/>
    <col min="10" max="256" width="9.140625" style="592"/>
    <col min="257" max="257" width="28" style="592" customWidth="1"/>
    <col min="258" max="258" width="15" style="592" customWidth="1"/>
    <col min="259" max="259" width="11.7109375" style="592" customWidth="1"/>
    <col min="260" max="260" width="8.140625" style="592" customWidth="1"/>
    <col min="261" max="261" width="13.140625" style="592" customWidth="1"/>
    <col min="262" max="262" width="10" style="592" customWidth="1"/>
    <col min="263" max="263" width="8" style="592" customWidth="1"/>
    <col min="264" max="264" width="14.28515625" style="592" customWidth="1"/>
    <col min="265" max="265" width="11.42578125" style="592" customWidth="1"/>
    <col min="266" max="512" width="9.140625" style="592"/>
    <col min="513" max="513" width="28" style="592" customWidth="1"/>
    <col min="514" max="514" width="15" style="592" customWidth="1"/>
    <col min="515" max="515" width="11.7109375" style="592" customWidth="1"/>
    <col min="516" max="516" width="8.140625" style="592" customWidth="1"/>
    <col min="517" max="517" width="13.140625" style="592" customWidth="1"/>
    <col min="518" max="518" width="10" style="592" customWidth="1"/>
    <col min="519" max="519" width="8" style="592" customWidth="1"/>
    <col min="520" max="520" width="14.28515625" style="592" customWidth="1"/>
    <col min="521" max="521" width="11.42578125" style="592" customWidth="1"/>
    <col min="522" max="768" width="9.140625" style="592"/>
    <col min="769" max="769" width="28" style="592" customWidth="1"/>
    <col min="770" max="770" width="15" style="592" customWidth="1"/>
    <col min="771" max="771" width="11.7109375" style="592" customWidth="1"/>
    <col min="772" max="772" width="8.140625" style="592" customWidth="1"/>
    <col min="773" max="773" width="13.140625" style="592" customWidth="1"/>
    <col min="774" max="774" width="10" style="592" customWidth="1"/>
    <col min="775" max="775" width="8" style="592" customWidth="1"/>
    <col min="776" max="776" width="14.28515625" style="592" customWidth="1"/>
    <col min="777" max="777" width="11.42578125" style="592" customWidth="1"/>
    <col min="778" max="1024" width="9.140625" style="592"/>
    <col min="1025" max="1025" width="28" style="592" customWidth="1"/>
    <col min="1026" max="1026" width="15" style="592" customWidth="1"/>
    <col min="1027" max="1027" width="11.7109375" style="592" customWidth="1"/>
    <col min="1028" max="1028" width="8.140625" style="592" customWidth="1"/>
    <col min="1029" max="1029" width="13.140625" style="592" customWidth="1"/>
    <col min="1030" max="1030" width="10" style="592" customWidth="1"/>
    <col min="1031" max="1031" width="8" style="592" customWidth="1"/>
    <col min="1032" max="1032" width="14.28515625" style="592" customWidth="1"/>
    <col min="1033" max="1033" width="11.42578125" style="592" customWidth="1"/>
    <col min="1034" max="1280" width="9.140625" style="592"/>
    <col min="1281" max="1281" width="28" style="592" customWidth="1"/>
    <col min="1282" max="1282" width="15" style="592" customWidth="1"/>
    <col min="1283" max="1283" width="11.7109375" style="592" customWidth="1"/>
    <col min="1284" max="1284" width="8.140625" style="592" customWidth="1"/>
    <col min="1285" max="1285" width="13.140625" style="592" customWidth="1"/>
    <col min="1286" max="1286" width="10" style="592" customWidth="1"/>
    <col min="1287" max="1287" width="8" style="592" customWidth="1"/>
    <col min="1288" max="1288" width="14.28515625" style="592" customWidth="1"/>
    <col min="1289" max="1289" width="11.42578125" style="592" customWidth="1"/>
    <col min="1290" max="1536" width="9.140625" style="592"/>
    <col min="1537" max="1537" width="28" style="592" customWidth="1"/>
    <col min="1538" max="1538" width="15" style="592" customWidth="1"/>
    <col min="1539" max="1539" width="11.7109375" style="592" customWidth="1"/>
    <col min="1540" max="1540" width="8.140625" style="592" customWidth="1"/>
    <col min="1541" max="1541" width="13.140625" style="592" customWidth="1"/>
    <col min="1542" max="1542" width="10" style="592" customWidth="1"/>
    <col min="1543" max="1543" width="8" style="592" customWidth="1"/>
    <col min="1544" max="1544" width="14.28515625" style="592" customWidth="1"/>
    <col min="1545" max="1545" width="11.42578125" style="592" customWidth="1"/>
    <col min="1546" max="1792" width="9.140625" style="592"/>
    <col min="1793" max="1793" width="28" style="592" customWidth="1"/>
    <col min="1794" max="1794" width="15" style="592" customWidth="1"/>
    <col min="1795" max="1795" width="11.7109375" style="592" customWidth="1"/>
    <col min="1796" max="1796" width="8.140625" style="592" customWidth="1"/>
    <col min="1797" max="1797" width="13.140625" style="592" customWidth="1"/>
    <col min="1798" max="1798" width="10" style="592" customWidth="1"/>
    <col min="1799" max="1799" width="8" style="592" customWidth="1"/>
    <col min="1800" max="1800" width="14.28515625" style="592" customWidth="1"/>
    <col min="1801" max="1801" width="11.42578125" style="592" customWidth="1"/>
    <col min="1802" max="2048" width="9.140625" style="592"/>
    <col min="2049" max="2049" width="28" style="592" customWidth="1"/>
    <col min="2050" max="2050" width="15" style="592" customWidth="1"/>
    <col min="2051" max="2051" width="11.7109375" style="592" customWidth="1"/>
    <col min="2052" max="2052" width="8.140625" style="592" customWidth="1"/>
    <col min="2053" max="2053" width="13.140625" style="592" customWidth="1"/>
    <col min="2054" max="2054" width="10" style="592" customWidth="1"/>
    <col min="2055" max="2055" width="8" style="592" customWidth="1"/>
    <col min="2056" max="2056" width="14.28515625" style="592" customWidth="1"/>
    <col min="2057" max="2057" width="11.42578125" style="592" customWidth="1"/>
    <col min="2058" max="2304" width="9.140625" style="592"/>
    <col min="2305" max="2305" width="28" style="592" customWidth="1"/>
    <col min="2306" max="2306" width="15" style="592" customWidth="1"/>
    <col min="2307" max="2307" width="11.7109375" style="592" customWidth="1"/>
    <col min="2308" max="2308" width="8.140625" style="592" customWidth="1"/>
    <col min="2309" max="2309" width="13.140625" style="592" customWidth="1"/>
    <col min="2310" max="2310" width="10" style="592" customWidth="1"/>
    <col min="2311" max="2311" width="8" style="592" customWidth="1"/>
    <col min="2312" max="2312" width="14.28515625" style="592" customWidth="1"/>
    <col min="2313" max="2313" width="11.42578125" style="592" customWidth="1"/>
    <col min="2314" max="2560" width="9.140625" style="592"/>
    <col min="2561" max="2561" width="28" style="592" customWidth="1"/>
    <col min="2562" max="2562" width="15" style="592" customWidth="1"/>
    <col min="2563" max="2563" width="11.7109375" style="592" customWidth="1"/>
    <col min="2564" max="2564" width="8.140625" style="592" customWidth="1"/>
    <col min="2565" max="2565" width="13.140625" style="592" customWidth="1"/>
    <col min="2566" max="2566" width="10" style="592" customWidth="1"/>
    <col min="2567" max="2567" width="8" style="592" customWidth="1"/>
    <col min="2568" max="2568" width="14.28515625" style="592" customWidth="1"/>
    <col min="2569" max="2569" width="11.42578125" style="592" customWidth="1"/>
    <col min="2570" max="2816" width="9.140625" style="592"/>
    <col min="2817" max="2817" width="28" style="592" customWidth="1"/>
    <col min="2818" max="2818" width="15" style="592" customWidth="1"/>
    <col min="2819" max="2819" width="11.7109375" style="592" customWidth="1"/>
    <col min="2820" max="2820" width="8.140625" style="592" customWidth="1"/>
    <col min="2821" max="2821" width="13.140625" style="592" customWidth="1"/>
    <col min="2822" max="2822" width="10" style="592" customWidth="1"/>
    <col min="2823" max="2823" width="8" style="592" customWidth="1"/>
    <col min="2824" max="2824" width="14.28515625" style="592" customWidth="1"/>
    <col min="2825" max="2825" width="11.42578125" style="592" customWidth="1"/>
    <col min="2826" max="3072" width="9.140625" style="592"/>
    <col min="3073" max="3073" width="28" style="592" customWidth="1"/>
    <col min="3074" max="3074" width="15" style="592" customWidth="1"/>
    <col min="3075" max="3075" width="11.7109375" style="592" customWidth="1"/>
    <col min="3076" max="3076" width="8.140625" style="592" customWidth="1"/>
    <col min="3077" max="3077" width="13.140625" style="592" customWidth="1"/>
    <col min="3078" max="3078" width="10" style="592" customWidth="1"/>
    <col min="3079" max="3079" width="8" style="592" customWidth="1"/>
    <col min="3080" max="3080" width="14.28515625" style="592" customWidth="1"/>
    <col min="3081" max="3081" width="11.42578125" style="592" customWidth="1"/>
    <col min="3082" max="3328" width="9.140625" style="592"/>
    <col min="3329" max="3329" width="28" style="592" customWidth="1"/>
    <col min="3330" max="3330" width="15" style="592" customWidth="1"/>
    <col min="3331" max="3331" width="11.7109375" style="592" customWidth="1"/>
    <col min="3332" max="3332" width="8.140625" style="592" customWidth="1"/>
    <col min="3333" max="3333" width="13.140625" style="592" customWidth="1"/>
    <col min="3334" max="3334" width="10" style="592" customWidth="1"/>
    <col min="3335" max="3335" width="8" style="592" customWidth="1"/>
    <col min="3336" max="3336" width="14.28515625" style="592" customWidth="1"/>
    <col min="3337" max="3337" width="11.42578125" style="592" customWidth="1"/>
    <col min="3338" max="3584" width="9.140625" style="592"/>
    <col min="3585" max="3585" width="28" style="592" customWidth="1"/>
    <col min="3586" max="3586" width="15" style="592" customWidth="1"/>
    <col min="3587" max="3587" width="11.7109375" style="592" customWidth="1"/>
    <col min="3588" max="3588" width="8.140625" style="592" customWidth="1"/>
    <col min="3589" max="3589" width="13.140625" style="592" customWidth="1"/>
    <col min="3590" max="3590" width="10" style="592" customWidth="1"/>
    <col min="3591" max="3591" width="8" style="592" customWidth="1"/>
    <col min="3592" max="3592" width="14.28515625" style="592" customWidth="1"/>
    <col min="3593" max="3593" width="11.42578125" style="592" customWidth="1"/>
    <col min="3594" max="3840" width="9.140625" style="592"/>
    <col min="3841" max="3841" width="28" style="592" customWidth="1"/>
    <col min="3842" max="3842" width="15" style="592" customWidth="1"/>
    <col min="3843" max="3843" width="11.7109375" style="592" customWidth="1"/>
    <col min="3844" max="3844" width="8.140625" style="592" customWidth="1"/>
    <col min="3845" max="3845" width="13.140625" style="592" customWidth="1"/>
    <col min="3846" max="3846" width="10" style="592" customWidth="1"/>
    <col min="3847" max="3847" width="8" style="592" customWidth="1"/>
    <col min="3848" max="3848" width="14.28515625" style="592" customWidth="1"/>
    <col min="3849" max="3849" width="11.42578125" style="592" customWidth="1"/>
    <col min="3850" max="4096" width="9.140625" style="592"/>
    <col min="4097" max="4097" width="28" style="592" customWidth="1"/>
    <col min="4098" max="4098" width="15" style="592" customWidth="1"/>
    <col min="4099" max="4099" width="11.7109375" style="592" customWidth="1"/>
    <col min="4100" max="4100" width="8.140625" style="592" customWidth="1"/>
    <col min="4101" max="4101" width="13.140625" style="592" customWidth="1"/>
    <col min="4102" max="4102" width="10" style="592" customWidth="1"/>
    <col min="4103" max="4103" width="8" style="592" customWidth="1"/>
    <col min="4104" max="4104" width="14.28515625" style="592" customWidth="1"/>
    <col min="4105" max="4105" width="11.42578125" style="592" customWidth="1"/>
    <col min="4106" max="4352" width="9.140625" style="592"/>
    <col min="4353" max="4353" width="28" style="592" customWidth="1"/>
    <col min="4354" max="4354" width="15" style="592" customWidth="1"/>
    <col min="4355" max="4355" width="11.7109375" style="592" customWidth="1"/>
    <col min="4356" max="4356" width="8.140625" style="592" customWidth="1"/>
    <col min="4357" max="4357" width="13.140625" style="592" customWidth="1"/>
    <col min="4358" max="4358" width="10" style="592" customWidth="1"/>
    <col min="4359" max="4359" width="8" style="592" customWidth="1"/>
    <col min="4360" max="4360" width="14.28515625" style="592" customWidth="1"/>
    <col min="4361" max="4361" width="11.42578125" style="592" customWidth="1"/>
    <col min="4362" max="4608" width="9.140625" style="592"/>
    <col min="4609" max="4609" width="28" style="592" customWidth="1"/>
    <col min="4610" max="4610" width="15" style="592" customWidth="1"/>
    <col min="4611" max="4611" width="11.7109375" style="592" customWidth="1"/>
    <col min="4612" max="4612" width="8.140625" style="592" customWidth="1"/>
    <col min="4613" max="4613" width="13.140625" style="592" customWidth="1"/>
    <col min="4614" max="4614" width="10" style="592" customWidth="1"/>
    <col min="4615" max="4615" width="8" style="592" customWidth="1"/>
    <col min="4616" max="4616" width="14.28515625" style="592" customWidth="1"/>
    <col min="4617" max="4617" width="11.42578125" style="592" customWidth="1"/>
    <col min="4618" max="4864" width="9.140625" style="592"/>
    <col min="4865" max="4865" width="28" style="592" customWidth="1"/>
    <col min="4866" max="4866" width="15" style="592" customWidth="1"/>
    <col min="4867" max="4867" width="11.7109375" style="592" customWidth="1"/>
    <col min="4868" max="4868" width="8.140625" style="592" customWidth="1"/>
    <col min="4869" max="4869" width="13.140625" style="592" customWidth="1"/>
    <col min="4870" max="4870" width="10" style="592" customWidth="1"/>
    <col min="4871" max="4871" width="8" style="592" customWidth="1"/>
    <col min="4872" max="4872" width="14.28515625" style="592" customWidth="1"/>
    <col min="4873" max="4873" width="11.42578125" style="592" customWidth="1"/>
    <col min="4874" max="5120" width="9.140625" style="592"/>
    <col min="5121" max="5121" width="28" style="592" customWidth="1"/>
    <col min="5122" max="5122" width="15" style="592" customWidth="1"/>
    <col min="5123" max="5123" width="11.7109375" style="592" customWidth="1"/>
    <col min="5124" max="5124" width="8.140625" style="592" customWidth="1"/>
    <col min="5125" max="5125" width="13.140625" style="592" customWidth="1"/>
    <col min="5126" max="5126" width="10" style="592" customWidth="1"/>
    <col min="5127" max="5127" width="8" style="592" customWidth="1"/>
    <col min="5128" max="5128" width="14.28515625" style="592" customWidth="1"/>
    <col min="5129" max="5129" width="11.42578125" style="592" customWidth="1"/>
    <col min="5130" max="5376" width="9.140625" style="592"/>
    <col min="5377" max="5377" width="28" style="592" customWidth="1"/>
    <col min="5378" max="5378" width="15" style="592" customWidth="1"/>
    <col min="5379" max="5379" width="11.7109375" style="592" customWidth="1"/>
    <col min="5380" max="5380" width="8.140625" style="592" customWidth="1"/>
    <col min="5381" max="5381" width="13.140625" style="592" customWidth="1"/>
    <col min="5382" max="5382" width="10" style="592" customWidth="1"/>
    <col min="5383" max="5383" width="8" style="592" customWidth="1"/>
    <col min="5384" max="5384" width="14.28515625" style="592" customWidth="1"/>
    <col min="5385" max="5385" width="11.42578125" style="592" customWidth="1"/>
    <col min="5386" max="5632" width="9.140625" style="592"/>
    <col min="5633" max="5633" width="28" style="592" customWidth="1"/>
    <col min="5634" max="5634" width="15" style="592" customWidth="1"/>
    <col min="5635" max="5635" width="11.7109375" style="592" customWidth="1"/>
    <col min="5636" max="5636" width="8.140625" style="592" customWidth="1"/>
    <col min="5637" max="5637" width="13.140625" style="592" customWidth="1"/>
    <col min="5638" max="5638" width="10" style="592" customWidth="1"/>
    <col min="5639" max="5639" width="8" style="592" customWidth="1"/>
    <col min="5640" max="5640" width="14.28515625" style="592" customWidth="1"/>
    <col min="5641" max="5641" width="11.42578125" style="592" customWidth="1"/>
    <col min="5642" max="5888" width="9.140625" style="592"/>
    <col min="5889" max="5889" width="28" style="592" customWidth="1"/>
    <col min="5890" max="5890" width="15" style="592" customWidth="1"/>
    <col min="5891" max="5891" width="11.7109375" style="592" customWidth="1"/>
    <col min="5892" max="5892" width="8.140625" style="592" customWidth="1"/>
    <col min="5893" max="5893" width="13.140625" style="592" customWidth="1"/>
    <col min="5894" max="5894" width="10" style="592" customWidth="1"/>
    <col min="5895" max="5895" width="8" style="592" customWidth="1"/>
    <col min="5896" max="5896" width="14.28515625" style="592" customWidth="1"/>
    <col min="5897" max="5897" width="11.42578125" style="592" customWidth="1"/>
    <col min="5898" max="6144" width="9.140625" style="592"/>
    <col min="6145" max="6145" width="28" style="592" customWidth="1"/>
    <col min="6146" max="6146" width="15" style="592" customWidth="1"/>
    <col min="6147" max="6147" width="11.7109375" style="592" customWidth="1"/>
    <col min="6148" max="6148" width="8.140625" style="592" customWidth="1"/>
    <col min="6149" max="6149" width="13.140625" style="592" customWidth="1"/>
    <col min="6150" max="6150" width="10" style="592" customWidth="1"/>
    <col min="6151" max="6151" width="8" style="592" customWidth="1"/>
    <col min="6152" max="6152" width="14.28515625" style="592" customWidth="1"/>
    <col min="6153" max="6153" width="11.42578125" style="592" customWidth="1"/>
    <col min="6154" max="6400" width="9.140625" style="592"/>
    <col min="6401" max="6401" width="28" style="592" customWidth="1"/>
    <col min="6402" max="6402" width="15" style="592" customWidth="1"/>
    <col min="6403" max="6403" width="11.7109375" style="592" customWidth="1"/>
    <col min="6404" max="6404" width="8.140625" style="592" customWidth="1"/>
    <col min="6405" max="6405" width="13.140625" style="592" customWidth="1"/>
    <col min="6406" max="6406" width="10" style="592" customWidth="1"/>
    <col min="6407" max="6407" width="8" style="592" customWidth="1"/>
    <col min="6408" max="6408" width="14.28515625" style="592" customWidth="1"/>
    <col min="6409" max="6409" width="11.42578125" style="592" customWidth="1"/>
    <col min="6410" max="6656" width="9.140625" style="592"/>
    <col min="6657" max="6657" width="28" style="592" customWidth="1"/>
    <col min="6658" max="6658" width="15" style="592" customWidth="1"/>
    <col min="6659" max="6659" width="11.7109375" style="592" customWidth="1"/>
    <col min="6660" max="6660" width="8.140625" style="592" customWidth="1"/>
    <col min="6661" max="6661" width="13.140625" style="592" customWidth="1"/>
    <col min="6662" max="6662" width="10" style="592" customWidth="1"/>
    <col min="6663" max="6663" width="8" style="592" customWidth="1"/>
    <col min="6664" max="6664" width="14.28515625" style="592" customWidth="1"/>
    <col min="6665" max="6665" width="11.42578125" style="592" customWidth="1"/>
    <col min="6666" max="6912" width="9.140625" style="592"/>
    <col min="6913" max="6913" width="28" style="592" customWidth="1"/>
    <col min="6914" max="6914" width="15" style="592" customWidth="1"/>
    <col min="6915" max="6915" width="11.7109375" style="592" customWidth="1"/>
    <col min="6916" max="6916" width="8.140625" style="592" customWidth="1"/>
    <col min="6917" max="6917" width="13.140625" style="592" customWidth="1"/>
    <col min="6918" max="6918" width="10" style="592" customWidth="1"/>
    <col min="6919" max="6919" width="8" style="592" customWidth="1"/>
    <col min="6920" max="6920" width="14.28515625" style="592" customWidth="1"/>
    <col min="6921" max="6921" width="11.42578125" style="592" customWidth="1"/>
    <col min="6922" max="7168" width="9.140625" style="592"/>
    <col min="7169" max="7169" width="28" style="592" customWidth="1"/>
    <col min="7170" max="7170" width="15" style="592" customWidth="1"/>
    <col min="7171" max="7171" width="11.7109375" style="592" customWidth="1"/>
    <col min="7172" max="7172" width="8.140625" style="592" customWidth="1"/>
    <col min="7173" max="7173" width="13.140625" style="592" customWidth="1"/>
    <col min="7174" max="7174" width="10" style="592" customWidth="1"/>
    <col min="7175" max="7175" width="8" style="592" customWidth="1"/>
    <col min="7176" max="7176" width="14.28515625" style="592" customWidth="1"/>
    <col min="7177" max="7177" width="11.42578125" style="592" customWidth="1"/>
    <col min="7178" max="7424" width="9.140625" style="592"/>
    <col min="7425" max="7425" width="28" style="592" customWidth="1"/>
    <col min="7426" max="7426" width="15" style="592" customWidth="1"/>
    <col min="7427" max="7427" width="11.7109375" style="592" customWidth="1"/>
    <col min="7428" max="7428" width="8.140625" style="592" customWidth="1"/>
    <col min="7429" max="7429" width="13.140625" style="592" customWidth="1"/>
    <col min="7430" max="7430" width="10" style="592" customWidth="1"/>
    <col min="7431" max="7431" width="8" style="592" customWidth="1"/>
    <col min="7432" max="7432" width="14.28515625" style="592" customWidth="1"/>
    <col min="7433" max="7433" width="11.42578125" style="592" customWidth="1"/>
    <col min="7434" max="7680" width="9.140625" style="592"/>
    <col min="7681" max="7681" width="28" style="592" customWidth="1"/>
    <col min="7682" max="7682" width="15" style="592" customWidth="1"/>
    <col min="7683" max="7683" width="11.7109375" style="592" customWidth="1"/>
    <col min="7684" max="7684" width="8.140625" style="592" customWidth="1"/>
    <col min="7685" max="7685" width="13.140625" style="592" customWidth="1"/>
    <col min="7686" max="7686" width="10" style="592" customWidth="1"/>
    <col min="7687" max="7687" width="8" style="592" customWidth="1"/>
    <col min="7688" max="7688" width="14.28515625" style="592" customWidth="1"/>
    <col min="7689" max="7689" width="11.42578125" style="592" customWidth="1"/>
    <col min="7690" max="7936" width="9.140625" style="592"/>
    <col min="7937" max="7937" width="28" style="592" customWidth="1"/>
    <col min="7938" max="7938" width="15" style="592" customWidth="1"/>
    <col min="7939" max="7939" width="11.7109375" style="592" customWidth="1"/>
    <col min="7940" max="7940" width="8.140625" style="592" customWidth="1"/>
    <col min="7941" max="7941" width="13.140625" style="592" customWidth="1"/>
    <col min="7942" max="7942" width="10" style="592" customWidth="1"/>
    <col min="7943" max="7943" width="8" style="592" customWidth="1"/>
    <col min="7944" max="7944" width="14.28515625" style="592" customWidth="1"/>
    <col min="7945" max="7945" width="11.42578125" style="592" customWidth="1"/>
    <col min="7946" max="8192" width="9.140625" style="592"/>
    <col min="8193" max="8193" width="28" style="592" customWidth="1"/>
    <col min="8194" max="8194" width="15" style="592" customWidth="1"/>
    <col min="8195" max="8195" width="11.7109375" style="592" customWidth="1"/>
    <col min="8196" max="8196" width="8.140625" style="592" customWidth="1"/>
    <col min="8197" max="8197" width="13.140625" style="592" customWidth="1"/>
    <col min="8198" max="8198" width="10" style="592" customWidth="1"/>
    <col min="8199" max="8199" width="8" style="592" customWidth="1"/>
    <col min="8200" max="8200" width="14.28515625" style="592" customWidth="1"/>
    <col min="8201" max="8201" width="11.42578125" style="592" customWidth="1"/>
    <col min="8202" max="8448" width="9.140625" style="592"/>
    <col min="8449" max="8449" width="28" style="592" customWidth="1"/>
    <col min="8450" max="8450" width="15" style="592" customWidth="1"/>
    <col min="8451" max="8451" width="11.7109375" style="592" customWidth="1"/>
    <col min="8452" max="8452" width="8.140625" style="592" customWidth="1"/>
    <col min="8453" max="8453" width="13.140625" style="592" customWidth="1"/>
    <col min="8454" max="8454" width="10" style="592" customWidth="1"/>
    <col min="8455" max="8455" width="8" style="592" customWidth="1"/>
    <col min="8456" max="8456" width="14.28515625" style="592" customWidth="1"/>
    <col min="8457" max="8457" width="11.42578125" style="592" customWidth="1"/>
    <col min="8458" max="8704" width="9.140625" style="592"/>
    <col min="8705" max="8705" width="28" style="592" customWidth="1"/>
    <col min="8706" max="8706" width="15" style="592" customWidth="1"/>
    <col min="8707" max="8707" width="11.7109375" style="592" customWidth="1"/>
    <col min="8708" max="8708" width="8.140625" style="592" customWidth="1"/>
    <col min="8709" max="8709" width="13.140625" style="592" customWidth="1"/>
    <col min="8710" max="8710" width="10" style="592" customWidth="1"/>
    <col min="8711" max="8711" width="8" style="592" customWidth="1"/>
    <col min="8712" max="8712" width="14.28515625" style="592" customWidth="1"/>
    <col min="8713" max="8713" width="11.42578125" style="592" customWidth="1"/>
    <col min="8714" max="8960" width="9.140625" style="592"/>
    <col min="8961" max="8961" width="28" style="592" customWidth="1"/>
    <col min="8962" max="8962" width="15" style="592" customWidth="1"/>
    <col min="8963" max="8963" width="11.7109375" style="592" customWidth="1"/>
    <col min="8964" max="8964" width="8.140625" style="592" customWidth="1"/>
    <col min="8965" max="8965" width="13.140625" style="592" customWidth="1"/>
    <col min="8966" max="8966" width="10" style="592" customWidth="1"/>
    <col min="8967" max="8967" width="8" style="592" customWidth="1"/>
    <col min="8968" max="8968" width="14.28515625" style="592" customWidth="1"/>
    <col min="8969" max="8969" width="11.42578125" style="592" customWidth="1"/>
    <col min="8970" max="9216" width="9.140625" style="592"/>
    <col min="9217" max="9217" width="28" style="592" customWidth="1"/>
    <col min="9218" max="9218" width="15" style="592" customWidth="1"/>
    <col min="9219" max="9219" width="11.7109375" style="592" customWidth="1"/>
    <col min="9220" max="9220" width="8.140625" style="592" customWidth="1"/>
    <col min="9221" max="9221" width="13.140625" style="592" customWidth="1"/>
    <col min="9222" max="9222" width="10" style="592" customWidth="1"/>
    <col min="9223" max="9223" width="8" style="592" customWidth="1"/>
    <col min="9224" max="9224" width="14.28515625" style="592" customWidth="1"/>
    <col min="9225" max="9225" width="11.42578125" style="592" customWidth="1"/>
    <col min="9226" max="9472" width="9.140625" style="592"/>
    <col min="9473" max="9473" width="28" style="592" customWidth="1"/>
    <col min="9474" max="9474" width="15" style="592" customWidth="1"/>
    <col min="9475" max="9475" width="11.7109375" style="592" customWidth="1"/>
    <col min="9476" max="9476" width="8.140625" style="592" customWidth="1"/>
    <col min="9477" max="9477" width="13.140625" style="592" customWidth="1"/>
    <col min="9478" max="9478" width="10" style="592" customWidth="1"/>
    <col min="9479" max="9479" width="8" style="592" customWidth="1"/>
    <col min="9480" max="9480" width="14.28515625" style="592" customWidth="1"/>
    <col min="9481" max="9481" width="11.42578125" style="592" customWidth="1"/>
    <col min="9482" max="9728" width="9.140625" style="592"/>
    <col min="9729" max="9729" width="28" style="592" customWidth="1"/>
    <col min="9730" max="9730" width="15" style="592" customWidth="1"/>
    <col min="9731" max="9731" width="11.7109375" style="592" customWidth="1"/>
    <col min="9732" max="9732" width="8.140625" style="592" customWidth="1"/>
    <col min="9733" max="9733" width="13.140625" style="592" customWidth="1"/>
    <col min="9734" max="9734" width="10" style="592" customWidth="1"/>
    <col min="9735" max="9735" width="8" style="592" customWidth="1"/>
    <col min="9736" max="9736" width="14.28515625" style="592" customWidth="1"/>
    <col min="9737" max="9737" width="11.42578125" style="592" customWidth="1"/>
    <col min="9738" max="9984" width="9.140625" style="592"/>
    <col min="9985" max="9985" width="28" style="592" customWidth="1"/>
    <col min="9986" max="9986" width="15" style="592" customWidth="1"/>
    <col min="9987" max="9987" width="11.7109375" style="592" customWidth="1"/>
    <col min="9988" max="9988" width="8.140625" style="592" customWidth="1"/>
    <col min="9989" max="9989" width="13.140625" style="592" customWidth="1"/>
    <col min="9990" max="9990" width="10" style="592" customWidth="1"/>
    <col min="9991" max="9991" width="8" style="592" customWidth="1"/>
    <col min="9992" max="9992" width="14.28515625" style="592" customWidth="1"/>
    <col min="9993" max="9993" width="11.42578125" style="592" customWidth="1"/>
    <col min="9994" max="10240" width="9.140625" style="592"/>
    <col min="10241" max="10241" width="28" style="592" customWidth="1"/>
    <col min="10242" max="10242" width="15" style="592" customWidth="1"/>
    <col min="10243" max="10243" width="11.7109375" style="592" customWidth="1"/>
    <col min="10244" max="10244" width="8.140625" style="592" customWidth="1"/>
    <col min="10245" max="10245" width="13.140625" style="592" customWidth="1"/>
    <col min="10246" max="10246" width="10" style="592" customWidth="1"/>
    <col min="10247" max="10247" width="8" style="592" customWidth="1"/>
    <col min="10248" max="10248" width="14.28515625" style="592" customWidth="1"/>
    <col min="10249" max="10249" width="11.42578125" style="592" customWidth="1"/>
    <col min="10250" max="10496" width="9.140625" style="592"/>
    <col min="10497" max="10497" width="28" style="592" customWidth="1"/>
    <col min="10498" max="10498" width="15" style="592" customWidth="1"/>
    <col min="10499" max="10499" width="11.7109375" style="592" customWidth="1"/>
    <col min="10500" max="10500" width="8.140625" style="592" customWidth="1"/>
    <col min="10501" max="10501" width="13.140625" style="592" customWidth="1"/>
    <col min="10502" max="10502" width="10" style="592" customWidth="1"/>
    <col min="10503" max="10503" width="8" style="592" customWidth="1"/>
    <col min="10504" max="10504" width="14.28515625" style="592" customWidth="1"/>
    <col min="10505" max="10505" width="11.42578125" style="592" customWidth="1"/>
    <col min="10506" max="10752" width="9.140625" style="592"/>
    <col min="10753" max="10753" width="28" style="592" customWidth="1"/>
    <col min="10754" max="10754" width="15" style="592" customWidth="1"/>
    <col min="10755" max="10755" width="11.7109375" style="592" customWidth="1"/>
    <col min="10756" max="10756" width="8.140625" style="592" customWidth="1"/>
    <col min="10757" max="10757" width="13.140625" style="592" customWidth="1"/>
    <col min="10758" max="10758" width="10" style="592" customWidth="1"/>
    <col min="10759" max="10759" width="8" style="592" customWidth="1"/>
    <col min="10760" max="10760" width="14.28515625" style="592" customWidth="1"/>
    <col min="10761" max="10761" width="11.42578125" style="592" customWidth="1"/>
    <col min="10762" max="11008" width="9.140625" style="592"/>
    <col min="11009" max="11009" width="28" style="592" customWidth="1"/>
    <col min="11010" max="11010" width="15" style="592" customWidth="1"/>
    <col min="11011" max="11011" width="11.7109375" style="592" customWidth="1"/>
    <col min="11012" max="11012" width="8.140625" style="592" customWidth="1"/>
    <col min="11013" max="11013" width="13.140625" style="592" customWidth="1"/>
    <col min="11014" max="11014" width="10" style="592" customWidth="1"/>
    <col min="11015" max="11015" width="8" style="592" customWidth="1"/>
    <col min="11016" max="11016" width="14.28515625" style="592" customWidth="1"/>
    <col min="11017" max="11017" width="11.42578125" style="592" customWidth="1"/>
    <col min="11018" max="11264" width="9.140625" style="592"/>
    <col min="11265" max="11265" width="28" style="592" customWidth="1"/>
    <col min="11266" max="11266" width="15" style="592" customWidth="1"/>
    <col min="11267" max="11267" width="11.7109375" style="592" customWidth="1"/>
    <col min="11268" max="11268" width="8.140625" style="592" customWidth="1"/>
    <col min="11269" max="11269" width="13.140625" style="592" customWidth="1"/>
    <col min="11270" max="11270" width="10" style="592" customWidth="1"/>
    <col min="11271" max="11271" width="8" style="592" customWidth="1"/>
    <col min="11272" max="11272" width="14.28515625" style="592" customWidth="1"/>
    <col min="11273" max="11273" width="11.42578125" style="592" customWidth="1"/>
    <col min="11274" max="11520" width="9.140625" style="592"/>
    <col min="11521" max="11521" width="28" style="592" customWidth="1"/>
    <col min="11522" max="11522" width="15" style="592" customWidth="1"/>
    <col min="11523" max="11523" width="11.7109375" style="592" customWidth="1"/>
    <col min="11524" max="11524" width="8.140625" style="592" customWidth="1"/>
    <col min="11525" max="11525" width="13.140625" style="592" customWidth="1"/>
    <col min="11526" max="11526" width="10" style="592" customWidth="1"/>
    <col min="11527" max="11527" width="8" style="592" customWidth="1"/>
    <col min="11528" max="11528" width="14.28515625" style="592" customWidth="1"/>
    <col min="11529" max="11529" width="11.42578125" style="592" customWidth="1"/>
    <col min="11530" max="11776" width="9.140625" style="592"/>
    <col min="11777" max="11777" width="28" style="592" customWidth="1"/>
    <col min="11778" max="11778" width="15" style="592" customWidth="1"/>
    <col min="11779" max="11779" width="11.7109375" style="592" customWidth="1"/>
    <col min="11780" max="11780" width="8.140625" style="592" customWidth="1"/>
    <col min="11781" max="11781" width="13.140625" style="592" customWidth="1"/>
    <col min="11782" max="11782" width="10" style="592" customWidth="1"/>
    <col min="11783" max="11783" width="8" style="592" customWidth="1"/>
    <col min="11784" max="11784" width="14.28515625" style="592" customWidth="1"/>
    <col min="11785" max="11785" width="11.42578125" style="592" customWidth="1"/>
    <col min="11786" max="12032" width="9.140625" style="592"/>
    <col min="12033" max="12033" width="28" style="592" customWidth="1"/>
    <col min="12034" max="12034" width="15" style="592" customWidth="1"/>
    <col min="12035" max="12035" width="11.7109375" style="592" customWidth="1"/>
    <col min="12036" max="12036" width="8.140625" style="592" customWidth="1"/>
    <col min="12037" max="12037" width="13.140625" style="592" customWidth="1"/>
    <col min="12038" max="12038" width="10" style="592" customWidth="1"/>
    <col min="12039" max="12039" width="8" style="592" customWidth="1"/>
    <col min="12040" max="12040" width="14.28515625" style="592" customWidth="1"/>
    <col min="12041" max="12041" width="11.42578125" style="592" customWidth="1"/>
    <col min="12042" max="12288" width="9.140625" style="592"/>
    <col min="12289" max="12289" width="28" style="592" customWidth="1"/>
    <col min="12290" max="12290" width="15" style="592" customWidth="1"/>
    <col min="12291" max="12291" width="11.7109375" style="592" customWidth="1"/>
    <col min="12292" max="12292" width="8.140625" style="592" customWidth="1"/>
    <col min="12293" max="12293" width="13.140625" style="592" customWidth="1"/>
    <col min="12294" max="12294" width="10" style="592" customWidth="1"/>
    <col min="12295" max="12295" width="8" style="592" customWidth="1"/>
    <col min="12296" max="12296" width="14.28515625" style="592" customWidth="1"/>
    <col min="12297" max="12297" width="11.42578125" style="592" customWidth="1"/>
    <col min="12298" max="12544" width="9.140625" style="592"/>
    <col min="12545" max="12545" width="28" style="592" customWidth="1"/>
    <col min="12546" max="12546" width="15" style="592" customWidth="1"/>
    <col min="12547" max="12547" width="11.7109375" style="592" customWidth="1"/>
    <col min="12548" max="12548" width="8.140625" style="592" customWidth="1"/>
    <col min="12549" max="12549" width="13.140625" style="592" customWidth="1"/>
    <col min="12550" max="12550" width="10" style="592" customWidth="1"/>
    <col min="12551" max="12551" width="8" style="592" customWidth="1"/>
    <col min="12552" max="12552" width="14.28515625" style="592" customWidth="1"/>
    <col min="12553" max="12553" width="11.42578125" style="592" customWidth="1"/>
    <col min="12554" max="12800" width="9.140625" style="592"/>
    <col min="12801" max="12801" width="28" style="592" customWidth="1"/>
    <col min="12802" max="12802" width="15" style="592" customWidth="1"/>
    <col min="12803" max="12803" width="11.7109375" style="592" customWidth="1"/>
    <col min="12804" max="12804" width="8.140625" style="592" customWidth="1"/>
    <col min="12805" max="12805" width="13.140625" style="592" customWidth="1"/>
    <col min="12806" max="12806" width="10" style="592" customWidth="1"/>
    <col min="12807" max="12807" width="8" style="592" customWidth="1"/>
    <col min="12808" max="12808" width="14.28515625" style="592" customWidth="1"/>
    <col min="12809" max="12809" width="11.42578125" style="592" customWidth="1"/>
    <col min="12810" max="13056" width="9.140625" style="592"/>
    <col min="13057" max="13057" width="28" style="592" customWidth="1"/>
    <col min="13058" max="13058" width="15" style="592" customWidth="1"/>
    <col min="13059" max="13059" width="11.7109375" style="592" customWidth="1"/>
    <col min="13060" max="13060" width="8.140625" style="592" customWidth="1"/>
    <col min="13061" max="13061" width="13.140625" style="592" customWidth="1"/>
    <col min="13062" max="13062" width="10" style="592" customWidth="1"/>
    <col min="13063" max="13063" width="8" style="592" customWidth="1"/>
    <col min="13064" max="13064" width="14.28515625" style="592" customWidth="1"/>
    <col min="13065" max="13065" width="11.42578125" style="592" customWidth="1"/>
    <col min="13066" max="13312" width="9.140625" style="592"/>
    <col min="13313" max="13313" width="28" style="592" customWidth="1"/>
    <col min="13314" max="13314" width="15" style="592" customWidth="1"/>
    <col min="13315" max="13315" width="11.7109375" style="592" customWidth="1"/>
    <col min="13316" max="13316" width="8.140625" style="592" customWidth="1"/>
    <col min="13317" max="13317" width="13.140625" style="592" customWidth="1"/>
    <col min="13318" max="13318" width="10" style="592" customWidth="1"/>
    <col min="13319" max="13319" width="8" style="592" customWidth="1"/>
    <col min="13320" max="13320" width="14.28515625" style="592" customWidth="1"/>
    <col min="13321" max="13321" width="11.42578125" style="592" customWidth="1"/>
    <col min="13322" max="13568" width="9.140625" style="592"/>
    <col min="13569" max="13569" width="28" style="592" customWidth="1"/>
    <col min="13570" max="13570" width="15" style="592" customWidth="1"/>
    <col min="13571" max="13571" width="11.7109375" style="592" customWidth="1"/>
    <col min="13572" max="13572" width="8.140625" style="592" customWidth="1"/>
    <col min="13573" max="13573" width="13.140625" style="592" customWidth="1"/>
    <col min="13574" max="13574" width="10" style="592" customWidth="1"/>
    <col min="13575" max="13575" width="8" style="592" customWidth="1"/>
    <col min="13576" max="13576" width="14.28515625" style="592" customWidth="1"/>
    <col min="13577" max="13577" width="11.42578125" style="592" customWidth="1"/>
    <col min="13578" max="13824" width="9.140625" style="592"/>
    <col min="13825" max="13825" width="28" style="592" customWidth="1"/>
    <col min="13826" max="13826" width="15" style="592" customWidth="1"/>
    <col min="13827" max="13827" width="11.7109375" style="592" customWidth="1"/>
    <col min="13828" max="13828" width="8.140625" style="592" customWidth="1"/>
    <col min="13829" max="13829" width="13.140625" style="592" customWidth="1"/>
    <col min="13830" max="13830" width="10" style="592" customWidth="1"/>
    <col min="13831" max="13831" width="8" style="592" customWidth="1"/>
    <col min="13832" max="13832" width="14.28515625" style="592" customWidth="1"/>
    <col min="13833" max="13833" width="11.42578125" style="592" customWidth="1"/>
    <col min="13834" max="14080" width="9.140625" style="592"/>
    <col min="14081" max="14081" width="28" style="592" customWidth="1"/>
    <col min="14082" max="14082" width="15" style="592" customWidth="1"/>
    <col min="14083" max="14083" width="11.7109375" style="592" customWidth="1"/>
    <col min="14084" max="14084" width="8.140625" style="592" customWidth="1"/>
    <col min="14085" max="14085" width="13.140625" style="592" customWidth="1"/>
    <col min="14086" max="14086" width="10" style="592" customWidth="1"/>
    <col min="14087" max="14087" width="8" style="592" customWidth="1"/>
    <col min="14088" max="14088" width="14.28515625" style="592" customWidth="1"/>
    <col min="14089" max="14089" width="11.42578125" style="592" customWidth="1"/>
    <col min="14090" max="14336" width="9.140625" style="592"/>
    <col min="14337" max="14337" width="28" style="592" customWidth="1"/>
    <col min="14338" max="14338" width="15" style="592" customWidth="1"/>
    <col min="14339" max="14339" width="11.7109375" style="592" customWidth="1"/>
    <col min="14340" max="14340" width="8.140625" style="592" customWidth="1"/>
    <col min="14341" max="14341" width="13.140625" style="592" customWidth="1"/>
    <col min="14342" max="14342" width="10" style="592" customWidth="1"/>
    <col min="14343" max="14343" width="8" style="592" customWidth="1"/>
    <col min="14344" max="14344" width="14.28515625" style="592" customWidth="1"/>
    <col min="14345" max="14345" width="11.42578125" style="592" customWidth="1"/>
    <col min="14346" max="14592" width="9.140625" style="592"/>
    <col min="14593" max="14593" width="28" style="592" customWidth="1"/>
    <col min="14594" max="14594" width="15" style="592" customWidth="1"/>
    <col min="14595" max="14595" width="11.7109375" style="592" customWidth="1"/>
    <col min="14596" max="14596" width="8.140625" style="592" customWidth="1"/>
    <col min="14597" max="14597" width="13.140625" style="592" customWidth="1"/>
    <col min="14598" max="14598" width="10" style="592" customWidth="1"/>
    <col min="14599" max="14599" width="8" style="592" customWidth="1"/>
    <col min="14600" max="14600" width="14.28515625" style="592" customWidth="1"/>
    <col min="14601" max="14601" width="11.42578125" style="592" customWidth="1"/>
    <col min="14602" max="14848" width="9.140625" style="592"/>
    <col min="14849" max="14849" width="28" style="592" customWidth="1"/>
    <col min="14850" max="14850" width="15" style="592" customWidth="1"/>
    <col min="14851" max="14851" width="11.7109375" style="592" customWidth="1"/>
    <col min="14852" max="14852" width="8.140625" style="592" customWidth="1"/>
    <col min="14853" max="14853" width="13.140625" style="592" customWidth="1"/>
    <col min="14854" max="14854" width="10" style="592" customWidth="1"/>
    <col min="14855" max="14855" width="8" style="592" customWidth="1"/>
    <col min="14856" max="14856" width="14.28515625" style="592" customWidth="1"/>
    <col min="14857" max="14857" width="11.42578125" style="592" customWidth="1"/>
    <col min="14858" max="15104" width="9.140625" style="592"/>
    <col min="15105" max="15105" width="28" style="592" customWidth="1"/>
    <col min="15106" max="15106" width="15" style="592" customWidth="1"/>
    <col min="15107" max="15107" width="11.7109375" style="592" customWidth="1"/>
    <col min="15108" max="15108" width="8.140625" style="592" customWidth="1"/>
    <col min="15109" max="15109" width="13.140625" style="592" customWidth="1"/>
    <col min="15110" max="15110" width="10" style="592" customWidth="1"/>
    <col min="15111" max="15111" width="8" style="592" customWidth="1"/>
    <col min="15112" max="15112" width="14.28515625" style="592" customWidth="1"/>
    <col min="15113" max="15113" width="11.42578125" style="592" customWidth="1"/>
    <col min="15114" max="15360" width="9.140625" style="592"/>
    <col min="15361" max="15361" width="28" style="592" customWidth="1"/>
    <col min="15362" max="15362" width="15" style="592" customWidth="1"/>
    <col min="15363" max="15363" width="11.7109375" style="592" customWidth="1"/>
    <col min="15364" max="15364" width="8.140625" style="592" customWidth="1"/>
    <col min="15365" max="15365" width="13.140625" style="592" customWidth="1"/>
    <col min="15366" max="15366" width="10" style="592" customWidth="1"/>
    <col min="15367" max="15367" width="8" style="592" customWidth="1"/>
    <col min="15368" max="15368" width="14.28515625" style="592" customWidth="1"/>
    <col min="15369" max="15369" width="11.42578125" style="592" customWidth="1"/>
    <col min="15370" max="15616" width="9.140625" style="592"/>
    <col min="15617" max="15617" width="28" style="592" customWidth="1"/>
    <col min="15618" max="15618" width="15" style="592" customWidth="1"/>
    <col min="15619" max="15619" width="11.7109375" style="592" customWidth="1"/>
    <col min="15620" max="15620" width="8.140625" style="592" customWidth="1"/>
    <col min="15621" max="15621" width="13.140625" style="592" customWidth="1"/>
    <col min="15622" max="15622" width="10" style="592" customWidth="1"/>
    <col min="15623" max="15623" width="8" style="592" customWidth="1"/>
    <col min="15624" max="15624" width="14.28515625" style="592" customWidth="1"/>
    <col min="15625" max="15625" width="11.42578125" style="592" customWidth="1"/>
    <col min="15626" max="15872" width="9.140625" style="592"/>
    <col min="15873" max="15873" width="28" style="592" customWidth="1"/>
    <col min="15874" max="15874" width="15" style="592" customWidth="1"/>
    <col min="15875" max="15875" width="11.7109375" style="592" customWidth="1"/>
    <col min="15876" max="15876" width="8.140625" style="592" customWidth="1"/>
    <col min="15877" max="15877" width="13.140625" style="592" customWidth="1"/>
    <col min="15878" max="15878" width="10" style="592" customWidth="1"/>
    <col min="15879" max="15879" width="8" style="592" customWidth="1"/>
    <col min="15880" max="15880" width="14.28515625" style="592" customWidth="1"/>
    <col min="15881" max="15881" width="11.42578125" style="592" customWidth="1"/>
    <col min="15882" max="16128" width="9.140625" style="592"/>
    <col min="16129" max="16129" width="28" style="592" customWidth="1"/>
    <col min="16130" max="16130" width="15" style="592" customWidth="1"/>
    <col min="16131" max="16131" width="11.7109375" style="592" customWidth="1"/>
    <col min="16132" max="16132" width="8.140625" style="592" customWidth="1"/>
    <col min="16133" max="16133" width="13.140625" style="592" customWidth="1"/>
    <col min="16134" max="16134" width="10" style="592" customWidth="1"/>
    <col min="16135" max="16135" width="8" style="592" customWidth="1"/>
    <col min="16136" max="16136" width="14.28515625" style="592" customWidth="1"/>
    <col min="16137" max="16137" width="11.42578125" style="592" customWidth="1"/>
    <col min="16138" max="16384" width="9.140625" style="592"/>
  </cols>
  <sheetData>
    <row r="1" spans="1:9">
      <c r="A1" s="1"/>
      <c r="B1" s="2" t="s">
        <v>0</v>
      </c>
      <c r="C1" s="3" t="str">
        <f>[1]Kadar.ode.!C1</f>
        <v>КЛИНИЧКИ ЦЕНТАР Ниш</v>
      </c>
      <c r="D1" s="4"/>
      <c r="E1" s="4"/>
      <c r="F1" s="4"/>
      <c r="G1" s="5"/>
    </row>
    <row r="2" spans="1:9">
      <c r="A2" s="1"/>
      <c r="B2" s="2" t="s">
        <v>1</v>
      </c>
      <c r="C2" s="3" t="s">
        <v>918</v>
      </c>
      <c r="D2" s="4"/>
      <c r="E2" s="4"/>
      <c r="F2" s="4"/>
      <c r="G2" s="5"/>
    </row>
    <row r="3" spans="1:9">
      <c r="A3" s="1"/>
      <c r="B3" s="2" t="s">
        <v>8279</v>
      </c>
      <c r="C3" s="3" t="s">
        <v>15649</v>
      </c>
      <c r="D3" s="4"/>
      <c r="E3" s="4"/>
      <c r="F3" s="4"/>
      <c r="G3" s="5"/>
    </row>
    <row r="4" spans="1:9" ht="14.25">
      <c r="A4" s="1"/>
      <c r="B4" s="2" t="s">
        <v>2</v>
      </c>
      <c r="C4" s="7" t="s">
        <v>8429</v>
      </c>
      <c r="D4" s="8"/>
      <c r="E4" s="8"/>
      <c r="F4" s="8"/>
      <c r="G4" s="9"/>
    </row>
    <row r="5" spans="1:9" ht="12" customHeight="1">
      <c r="A5" s="554"/>
      <c r="B5" s="549"/>
      <c r="C5" s="625"/>
      <c r="D5" s="683"/>
    </row>
    <row r="6" spans="1:9" ht="21.75" customHeight="1">
      <c r="A6" s="1611" t="s">
        <v>8390</v>
      </c>
      <c r="B6" s="1611"/>
      <c r="C6" s="684"/>
      <c r="D6" s="684"/>
      <c r="E6" s="684"/>
      <c r="F6" s="684"/>
    </row>
    <row r="7" spans="1:9">
      <c r="A7" s="685" t="s">
        <v>8430</v>
      </c>
      <c r="B7" s="686">
        <v>1963</v>
      </c>
      <c r="C7" s="684"/>
      <c r="D7" s="684"/>
      <c r="E7" s="684"/>
      <c r="F7" s="684"/>
    </row>
    <row r="8" spans="1:9">
      <c r="A8" s="685" t="s">
        <v>8431</v>
      </c>
      <c r="B8" s="687"/>
      <c r="C8" s="684"/>
      <c r="D8" s="684"/>
      <c r="E8" s="684"/>
      <c r="F8" s="684"/>
    </row>
    <row r="9" spans="1:9">
      <c r="A9" s="685" t="s">
        <v>9</v>
      </c>
      <c r="B9" s="686">
        <v>1963</v>
      </c>
      <c r="C9" s="684"/>
      <c r="D9" s="684"/>
      <c r="E9" s="684"/>
      <c r="F9" s="684"/>
    </row>
    <row r="10" spans="1:9">
      <c r="A10" s="684"/>
      <c r="B10" s="684"/>
      <c r="C10" s="684"/>
      <c r="D10" s="684"/>
      <c r="E10" s="684"/>
      <c r="F10" s="684"/>
      <c r="G10" s="684"/>
      <c r="H10" s="684"/>
      <c r="I10" s="688"/>
    </row>
    <row r="11" spans="1:9" ht="57.75" customHeight="1">
      <c r="A11" s="1602" t="s">
        <v>8432</v>
      </c>
      <c r="B11" s="1612" t="s">
        <v>8283</v>
      </c>
      <c r="C11" s="1612"/>
      <c r="D11" s="1612"/>
      <c r="E11" s="1612"/>
      <c r="F11" s="1612"/>
      <c r="G11" s="1612"/>
      <c r="H11" s="1612" t="s">
        <v>8284</v>
      </c>
      <c r="I11" s="1612"/>
    </row>
    <row r="12" spans="1:9" ht="54.75" customHeight="1">
      <c r="A12" s="1602"/>
      <c r="B12" s="689" t="s">
        <v>8433</v>
      </c>
      <c r="C12" s="689" t="s">
        <v>8434</v>
      </c>
      <c r="D12" s="689" t="s">
        <v>8401</v>
      </c>
      <c r="E12" s="689" t="s">
        <v>8435</v>
      </c>
      <c r="F12" s="689" t="s">
        <v>8434</v>
      </c>
      <c r="G12" s="689" t="s">
        <v>8401</v>
      </c>
      <c r="H12" s="689" t="s">
        <v>8436</v>
      </c>
      <c r="I12" s="689" t="s">
        <v>8437</v>
      </c>
    </row>
    <row r="13" spans="1:9">
      <c r="A13" s="690" t="s">
        <v>8438</v>
      </c>
      <c r="B13" s="691"/>
      <c r="C13" s="691"/>
      <c r="D13" s="692">
        <v>0</v>
      </c>
      <c r="E13" s="693">
        <v>4</v>
      </c>
      <c r="F13" s="694">
        <v>4</v>
      </c>
      <c r="G13" s="692">
        <v>0</v>
      </c>
      <c r="H13" s="693"/>
      <c r="I13" s="694"/>
    </row>
    <row r="14" spans="1:9">
      <c r="A14" s="690" t="s">
        <v>8439</v>
      </c>
      <c r="B14" s="691"/>
      <c r="C14" s="691"/>
      <c r="D14" s="692">
        <v>0</v>
      </c>
      <c r="E14" s="693"/>
      <c r="F14" s="694"/>
      <c r="G14" s="692">
        <v>0</v>
      </c>
      <c r="H14" s="693"/>
      <c r="I14" s="694"/>
    </row>
    <row r="15" spans="1:9">
      <c r="A15" s="695" t="s">
        <v>8440</v>
      </c>
      <c r="B15" s="691">
        <v>135</v>
      </c>
      <c r="C15" s="691">
        <v>140</v>
      </c>
      <c r="D15" s="692">
        <f>B15-C15</f>
        <v>-5</v>
      </c>
      <c r="E15" s="693"/>
      <c r="F15" s="694"/>
      <c r="G15" s="692">
        <v>0</v>
      </c>
      <c r="H15" s="693">
        <v>1</v>
      </c>
      <c r="I15" s="694"/>
    </row>
    <row r="16" spans="1:9">
      <c r="A16" s="690" t="s">
        <v>8441</v>
      </c>
      <c r="B16" s="691"/>
      <c r="C16" s="691"/>
      <c r="D16" s="692">
        <v>0</v>
      </c>
      <c r="E16" s="693">
        <v>440</v>
      </c>
      <c r="F16" s="694">
        <v>540</v>
      </c>
      <c r="G16" s="692">
        <f>E16-F16</f>
        <v>-100</v>
      </c>
      <c r="H16" s="693" t="s">
        <v>6302</v>
      </c>
      <c r="I16" s="694">
        <v>1</v>
      </c>
    </row>
    <row r="17" spans="1:9">
      <c r="A17" s="690"/>
      <c r="B17" s="691"/>
      <c r="C17" s="691"/>
      <c r="D17" s="692">
        <v>0</v>
      </c>
      <c r="E17" s="693"/>
      <c r="F17" s="694"/>
      <c r="G17" s="692">
        <v>0</v>
      </c>
      <c r="H17" s="693"/>
      <c r="I17" s="694" t="s">
        <v>6302</v>
      </c>
    </row>
    <row r="18" spans="1:9">
      <c r="A18" s="690"/>
      <c r="B18" s="691"/>
      <c r="C18" s="691"/>
      <c r="D18" s="692">
        <v>0</v>
      </c>
      <c r="E18" s="693"/>
      <c r="F18" s="694"/>
      <c r="G18" s="692">
        <v>0</v>
      </c>
      <c r="H18" s="693"/>
      <c r="I18" s="694"/>
    </row>
    <row r="19" spans="1:9">
      <c r="A19" s="690"/>
      <c r="B19" s="691"/>
      <c r="C19" s="691"/>
      <c r="D19" s="692">
        <v>0</v>
      </c>
      <c r="E19" s="693"/>
      <c r="F19" s="694"/>
      <c r="G19" s="692">
        <v>0</v>
      </c>
      <c r="H19" s="693"/>
      <c r="I19" s="694"/>
    </row>
    <row r="20" spans="1:9">
      <c r="A20" s="690"/>
      <c r="B20" s="691"/>
      <c r="C20" s="691"/>
      <c r="D20" s="692">
        <v>0</v>
      </c>
      <c r="E20" s="693"/>
      <c r="F20" s="694"/>
      <c r="G20" s="692">
        <v>0</v>
      </c>
      <c r="H20" s="693"/>
      <c r="I20" s="694"/>
    </row>
    <row r="21" spans="1:9" s="697" customFormat="1">
      <c r="A21" s="696"/>
      <c r="B21" s="691"/>
      <c r="C21" s="691"/>
      <c r="D21" s="692">
        <v>0</v>
      </c>
      <c r="E21" s="693"/>
      <c r="F21" s="694"/>
      <c r="G21" s="692">
        <v>0</v>
      </c>
      <c r="H21" s="693"/>
      <c r="I21" s="694"/>
    </row>
    <row r="22" spans="1:9" s="697" customFormat="1">
      <c r="A22" s="698" t="s">
        <v>5985</v>
      </c>
      <c r="B22" s="699">
        <f>SUM(B15:B21)</f>
        <v>135</v>
      </c>
      <c r="C22" s="699">
        <f>SUM(C15:C21)</f>
        <v>140</v>
      </c>
      <c r="D22" s="700">
        <f>SUM(D13:D21)</f>
        <v>-5</v>
      </c>
      <c r="E22" s="699">
        <f>SUM(E13:E21)</f>
        <v>444</v>
      </c>
      <c r="F22" s="699">
        <f>SUM(F13:F21)</f>
        <v>544</v>
      </c>
      <c r="G22" s="700">
        <f t="shared" ref="G22" si="0">E22-F22</f>
        <v>-100</v>
      </c>
      <c r="H22" s="699">
        <f>SUM(H15:H21)</f>
        <v>1</v>
      </c>
      <c r="I22" s="699">
        <f>SUM(I13:I21)</f>
        <v>1</v>
      </c>
    </row>
  </sheetData>
  <mergeCells count="4">
    <mergeCell ref="A6:B6"/>
    <mergeCell ref="A11:A12"/>
    <mergeCell ref="B11:G11"/>
    <mergeCell ref="H11:I11"/>
  </mergeCells>
  <printOptions horizontalCentered="1" verticalCentered="1"/>
  <pageMargins left="0.23622047244094499" right="0.23622047244094499" top="0.35433070866141703" bottom="0.35433070866141703" header="0.31496062992126" footer="0.31496062992126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7"/>
  <sheetViews>
    <sheetView view="pageBreakPreview" zoomScaleSheetLayoutView="100" workbookViewId="0">
      <selection activeCell="J7" sqref="J7:J8"/>
    </sheetView>
  </sheetViews>
  <sheetFormatPr defaultRowHeight="12.75"/>
  <cols>
    <col min="1" max="1" width="46.5703125" style="36" customWidth="1"/>
    <col min="2" max="2" width="1" style="36" customWidth="1"/>
    <col min="3" max="3" width="20" style="717" customWidth="1"/>
    <col min="4" max="4" width="10" style="717" customWidth="1"/>
    <col min="5" max="5" width="9.42578125" style="717" customWidth="1"/>
    <col min="6" max="6" width="14.140625" style="717" customWidth="1"/>
    <col min="7" max="7" width="12.42578125" style="717" customWidth="1"/>
    <col min="8" max="8" width="14.5703125" style="717" customWidth="1"/>
    <col min="9" max="9" width="14.7109375" style="717" customWidth="1"/>
    <col min="10" max="255" width="9.140625" style="36"/>
    <col min="256" max="256" width="46.5703125" style="36" customWidth="1"/>
    <col min="257" max="257" width="1" style="36" customWidth="1"/>
    <col min="258" max="258" width="20" style="36" customWidth="1"/>
    <col min="259" max="259" width="10" style="36" customWidth="1"/>
    <col min="260" max="260" width="9.42578125" style="36" customWidth="1"/>
    <col min="261" max="261" width="14.140625" style="36" customWidth="1"/>
    <col min="262" max="262" width="12.42578125" style="36" customWidth="1"/>
    <col min="263" max="263" width="14.5703125" style="36" customWidth="1"/>
    <col min="264" max="264" width="14.7109375" style="36" customWidth="1"/>
    <col min="265" max="511" width="9.140625" style="36"/>
    <col min="512" max="512" width="46.5703125" style="36" customWidth="1"/>
    <col min="513" max="513" width="1" style="36" customWidth="1"/>
    <col min="514" max="514" width="20" style="36" customWidth="1"/>
    <col min="515" max="515" width="10" style="36" customWidth="1"/>
    <col min="516" max="516" width="9.42578125" style="36" customWidth="1"/>
    <col min="517" max="517" width="14.140625" style="36" customWidth="1"/>
    <col min="518" max="518" width="12.42578125" style="36" customWidth="1"/>
    <col min="519" max="519" width="14.5703125" style="36" customWidth="1"/>
    <col min="520" max="520" width="14.7109375" style="36" customWidth="1"/>
    <col min="521" max="767" width="9.140625" style="36"/>
    <col min="768" max="768" width="46.5703125" style="36" customWidth="1"/>
    <col min="769" max="769" width="1" style="36" customWidth="1"/>
    <col min="770" max="770" width="20" style="36" customWidth="1"/>
    <col min="771" max="771" width="10" style="36" customWidth="1"/>
    <col min="772" max="772" width="9.42578125" style="36" customWidth="1"/>
    <col min="773" max="773" width="14.140625" style="36" customWidth="1"/>
    <col min="774" max="774" width="12.42578125" style="36" customWidth="1"/>
    <col min="775" max="775" width="14.5703125" style="36" customWidth="1"/>
    <col min="776" max="776" width="14.7109375" style="36" customWidth="1"/>
    <col min="777" max="1023" width="9.140625" style="36"/>
    <col min="1024" max="1024" width="46.5703125" style="36" customWidth="1"/>
    <col min="1025" max="1025" width="1" style="36" customWidth="1"/>
    <col min="1026" max="1026" width="20" style="36" customWidth="1"/>
    <col min="1027" max="1027" width="10" style="36" customWidth="1"/>
    <col min="1028" max="1028" width="9.42578125" style="36" customWidth="1"/>
    <col min="1029" max="1029" width="14.140625" style="36" customWidth="1"/>
    <col min="1030" max="1030" width="12.42578125" style="36" customWidth="1"/>
    <col min="1031" max="1031" width="14.5703125" style="36" customWidth="1"/>
    <col min="1032" max="1032" width="14.7109375" style="36" customWidth="1"/>
    <col min="1033" max="1279" width="9.140625" style="36"/>
    <col min="1280" max="1280" width="46.5703125" style="36" customWidth="1"/>
    <col min="1281" max="1281" width="1" style="36" customWidth="1"/>
    <col min="1282" max="1282" width="20" style="36" customWidth="1"/>
    <col min="1283" max="1283" width="10" style="36" customWidth="1"/>
    <col min="1284" max="1284" width="9.42578125" style="36" customWidth="1"/>
    <col min="1285" max="1285" width="14.140625" style="36" customWidth="1"/>
    <col min="1286" max="1286" width="12.42578125" style="36" customWidth="1"/>
    <col min="1287" max="1287" width="14.5703125" style="36" customWidth="1"/>
    <col min="1288" max="1288" width="14.7109375" style="36" customWidth="1"/>
    <col min="1289" max="1535" width="9.140625" style="36"/>
    <col min="1536" max="1536" width="46.5703125" style="36" customWidth="1"/>
    <col min="1537" max="1537" width="1" style="36" customWidth="1"/>
    <col min="1538" max="1538" width="20" style="36" customWidth="1"/>
    <col min="1539" max="1539" width="10" style="36" customWidth="1"/>
    <col min="1540" max="1540" width="9.42578125" style="36" customWidth="1"/>
    <col min="1541" max="1541" width="14.140625" style="36" customWidth="1"/>
    <col min="1542" max="1542" width="12.42578125" style="36" customWidth="1"/>
    <col min="1543" max="1543" width="14.5703125" style="36" customWidth="1"/>
    <col min="1544" max="1544" width="14.7109375" style="36" customWidth="1"/>
    <col min="1545" max="1791" width="9.140625" style="36"/>
    <col min="1792" max="1792" width="46.5703125" style="36" customWidth="1"/>
    <col min="1793" max="1793" width="1" style="36" customWidth="1"/>
    <col min="1794" max="1794" width="20" style="36" customWidth="1"/>
    <col min="1795" max="1795" width="10" style="36" customWidth="1"/>
    <col min="1796" max="1796" width="9.42578125" style="36" customWidth="1"/>
    <col min="1797" max="1797" width="14.140625" style="36" customWidth="1"/>
    <col min="1798" max="1798" width="12.42578125" style="36" customWidth="1"/>
    <col min="1799" max="1799" width="14.5703125" style="36" customWidth="1"/>
    <col min="1800" max="1800" width="14.7109375" style="36" customWidth="1"/>
    <col min="1801" max="2047" width="9.140625" style="36"/>
    <col min="2048" max="2048" width="46.5703125" style="36" customWidth="1"/>
    <col min="2049" max="2049" width="1" style="36" customWidth="1"/>
    <col min="2050" max="2050" width="20" style="36" customWidth="1"/>
    <col min="2051" max="2051" width="10" style="36" customWidth="1"/>
    <col min="2052" max="2052" width="9.42578125" style="36" customWidth="1"/>
    <col min="2053" max="2053" width="14.140625" style="36" customWidth="1"/>
    <col min="2054" max="2054" width="12.42578125" style="36" customWidth="1"/>
    <col min="2055" max="2055" width="14.5703125" style="36" customWidth="1"/>
    <col min="2056" max="2056" width="14.7109375" style="36" customWidth="1"/>
    <col min="2057" max="2303" width="9.140625" style="36"/>
    <col min="2304" max="2304" width="46.5703125" style="36" customWidth="1"/>
    <col min="2305" max="2305" width="1" style="36" customWidth="1"/>
    <col min="2306" max="2306" width="20" style="36" customWidth="1"/>
    <col min="2307" max="2307" width="10" style="36" customWidth="1"/>
    <col min="2308" max="2308" width="9.42578125" style="36" customWidth="1"/>
    <col min="2309" max="2309" width="14.140625" style="36" customWidth="1"/>
    <col min="2310" max="2310" width="12.42578125" style="36" customWidth="1"/>
    <col min="2311" max="2311" width="14.5703125" style="36" customWidth="1"/>
    <col min="2312" max="2312" width="14.7109375" style="36" customWidth="1"/>
    <col min="2313" max="2559" width="9.140625" style="36"/>
    <col min="2560" max="2560" width="46.5703125" style="36" customWidth="1"/>
    <col min="2561" max="2561" width="1" style="36" customWidth="1"/>
    <col min="2562" max="2562" width="20" style="36" customWidth="1"/>
    <col min="2563" max="2563" width="10" style="36" customWidth="1"/>
    <col min="2564" max="2564" width="9.42578125" style="36" customWidth="1"/>
    <col min="2565" max="2565" width="14.140625" style="36" customWidth="1"/>
    <col min="2566" max="2566" width="12.42578125" style="36" customWidth="1"/>
    <col min="2567" max="2567" width="14.5703125" style="36" customWidth="1"/>
    <col min="2568" max="2568" width="14.7109375" style="36" customWidth="1"/>
    <col min="2569" max="2815" width="9.140625" style="36"/>
    <col min="2816" max="2816" width="46.5703125" style="36" customWidth="1"/>
    <col min="2817" max="2817" width="1" style="36" customWidth="1"/>
    <col min="2818" max="2818" width="20" style="36" customWidth="1"/>
    <col min="2819" max="2819" width="10" style="36" customWidth="1"/>
    <col min="2820" max="2820" width="9.42578125" style="36" customWidth="1"/>
    <col min="2821" max="2821" width="14.140625" style="36" customWidth="1"/>
    <col min="2822" max="2822" width="12.42578125" style="36" customWidth="1"/>
    <col min="2823" max="2823" width="14.5703125" style="36" customWidth="1"/>
    <col min="2824" max="2824" width="14.7109375" style="36" customWidth="1"/>
    <col min="2825" max="3071" width="9.140625" style="36"/>
    <col min="3072" max="3072" width="46.5703125" style="36" customWidth="1"/>
    <col min="3073" max="3073" width="1" style="36" customWidth="1"/>
    <col min="3074" max="3074" width="20" style="36" customWidth="1"/>
    <col min="3075" max="3075" width="10" style="36" customWidth="1"/>
    <col min="3076" max="3076" width="9.42578125" style="36" customWidth="1"/>
    <col min="3077" max="3077" width="14.140625" style="36" customWidth="1"/>
    <col min="3078" max="3078" width="12.42578125" style="36" customWidth="1"/>
    <col min="3079" max="3079" width="14.5703125" style="36" customWidth="1"/>
    <col min="3080" max="3080" width="14.7109375" style="36" customWidth="1"/>
    <col min="3081" max="3327" width="9.140625" style="36"/>
    <col min="3328" max="3328" width="46.5703125" style="36" customWidth="1"/>
    <col min="3329" max="3329" width="1" style="36" customWidth="1"/>
    <col min="3330" max="3330" width="20" style="36" customWidth="1"/>
    <col min="3331" max="3331" width="10" style="36" customWidth="1"/>
    <col min="3332" max="3332" width="9.42578125" style="36" customWidth="1"/>
    <col min="3333" max="3333" width="14.140625" style="36" customWidth="1"/>
    <col min="3334" max="3334" width="12.42578125" style="36" customWidth="1"/>
    <col min="3335" max="3335" width="14.5703125" style="36" customWidth="1"/>
    <col min="3336" max="3336" width="14.7109375" style="36" customWidth="1"/>
    <col min="3337" max="3583" width="9.140625" style="36"/>
    <col min="3584" max="3584" width="46.5703125" style="36" customWidth="1"/>
    <col min="3585" max="3585" width="1" style="36" customWidth="1"/>
    <col min="3586" max="3586" width="20" style="36" customWidth="1"/>
    <col min="3587" max="3587" width="10" style="36" customWidth="1"/>
    <col min="3588" max="3588" width="9.42578125" style="36" customWidth="1"/>
    <col min="3589" max="3589" width="14.140625" style="36" customWidth="1"/>
    <col min="3590" max="3590" width="12.42578125" style="36" customWidth="1"/>
    <col min="3591" max="3591" width="14.5703125" style="36" customWidth="1"/>
    <col min="3592" max="3592" width="14.7109375" style="36" customWidth="1"/>
    <col min="3593" max="3839" width="9.140625" style="36"/>
    <col min="3840" max="3840" width="46.5703125" style="36" customWidth="1"/>
    <col min="3841" max="3841" width="1" style="36" customWidth="1"/>
    <col min="3842" max="3842" width="20" style="36" customWidth="1"/>
    <col min="3843" max="3843" width="10" style="36" customWidth="1"/>
    <col min="3844" max="3844" width="9.42578125" style="36" customWidth="1"/>
    <col min="3845" max="3845" width="14.140625" style="36" customWidth="1"/>
    <col min="3846" max="3846" width="12.42578125" style="36" customWidth="1"/>
    <col min="3847" max="3847" width="14.5703125" style="36" customWidth="1"/>
    <col min="3848" max="3848" width="14.7109375" style="36" customWidth="1"/>
    <col min="3849" max="4095" width="9.140625" style="36"/>
    <col min="4096" max="4096" width="46.5703125" style="36" customWidth="1"/>
    <col min="4097" max="4097" width="1" style="36" customWidth="1"/>
    <col min="4098" max="4098" width="20" style="36" customWidth="1"/>
    <col min="4099" max="4099" width="10" style="36" customWidth="1"/>
    <col min="4100" max="4100" width="9.42578125" style="36" customWidth="1"/>
    <col min="4101" max="4101" width="14.140625" style="36" customWidth="1"/>
    <col min="4102" max="4102" width="12.42578125" style="36" customWidth="1"/>
    <col min="4103" max="4103" width="14.5703125" style="36" customWidth="1"/>
    <col min="4104" max="4104" width="14.7109375" style="36" customWidth="1"/>
    <col min="4105" max="4351" width="9.140625" style="36"/>
    <col min="4352" max="4352" width="46.5703125" style="36" customWidth="1"/>
    <col min="4353" max="4353" width="1" style="36" customWidth="1"/>
    <col min="4354" max="4354" width="20" style="36" customWidth="1"/>
    <col min="4355" max="4355" width="10" style="36" customWidth="1"/>
    <col min="4356" max="4356" width="9.42578125" style="36" customWidth="1"/>
    <col min="4357" max="4357" width="14.140625" style="36" customWidth="1"/>
    <col min="4358" max="4358" width="12.42578125" style="36" customWidth="1"/>
    <col min="4359" max="4359" width="14.5703125" style="36" customWidth="1"/>
    <col min="4360" max="4360" width="14.7109375" style="36" customWidth="1"/>
    <col min="4361" max="4607" width="9.140625" style="36"/>
    <col min="4608" max="4608" width="46.5703125" style="36" customWidth="1"/>
    <col min="4609" max="4609" width="1" style="36" customWidth="1"/>
    <col min="4610" max="4610" width="20" style="36" customWidth="1"/>
    <col min="4611" max="4611" width="10" style="36" customWidth="1"/>
    <col min="4612" max="4612" width="9.42578125" style="36" customWidth="1"/>
    <col min="4613" max="4613" width="14.140625" style="36" customWidth="1"/>
    <col min="4614" max="4614" width="12.42578125" style="36" customWidth="1"/>
    <col min="4615" max="4615" width="14.5703125" style="36" customWidth="1"/>
    <col min="4616" max="4616" width="14.7109375" style="36" customWidth="1"/>
    <col min="4617" max="4863" width="9.140625" style="36"/>
    <col min="4864" max="4864" width="46.5703125" style="36" customWidth="1"/>
    <col min="4865" max="4865" width="1" style="36" customWidth="1"/>
    <col min="4866" max="4866" width="20" style="36" customWidth="1"/>
    <col min="4867" max="4867" width="10" style="36" customWidth="1"/>
    <col min="4868" max="4868" width="9.42578125" style="36" customWidth="1"/>
    <col min="4869" max="4869" width="14.140625" style="36" customWidth="1"/>
    <col min="4870" max="4870" width="12.42578125" style="36" customWidth="1"/>
    <col min="4871" max="4871" width="14.5703125" style="36" customWidth="1"/>
    <col min="4872" max="4872" width="14.7109375" style="36" customWidth="1"/>
    <col min="4873" max="5119" width="9.140625" style="36"/>
    <col min="5120" max="5120" width="46.5703125" style="36" customWidth="1"/>
    <col min="5121" max="5121" width="1" style="36" customWidth="1"/>
    <col min="5122" max="5122" width="20" style="36" customWidth="1"/>
    <col min="5123" max="5123" width="10" style="36" customWidth="1"/>
    <col min="5124" max="5124" width="9.42578125" style="36" customWidth="1"/>
    <col min="5125" max="5125" width="14.140625" style="36" customWidth="1"/>
    <col min="5126" max="5126" width="12.42578125" style="36" customWidth="1"/>
    <col min="5127" max="5127" width="14.5703125" style="36" customWidth="1"/>
    <col min="5128" max="5128" width="14.7109375" style="36" customWidth="1"/>
    <col min="5129" max="5375" width="9.140625" style="36"/>
    <col min="5376" max="5376" width="46.5703125" style="36" customWidth="1"/>
    <col min="5377" max="5377" width="1" style="36" customWidth="1"/>
    <col min="5378" max="5378" width="20" style="36" customWidth="1"/>
    <col min="5379" max="5379" width="10" style="36" customWidth="1"/>
    <col min="5380" max="5380" width="9.42578125" style="36" customWidth="1"/>
    <col min="5381" max="5381" width="14.140625" style="36" customWidth="1"/>
    <col min="5382" max="5382" width="12.42578125" style="36" customWidth="1"/>
    <col min="5383" max="5383" width="14.5703125" style="36" customWidth="1"/>
    <col min="5384" max="5384" width="14.7109375" style="36" customWidth="1"/>
    <col min="5385" max="5631" width="9.140625" style="36"/>
    <col min="5632" max="5632" width="46.5703125" style="36" customWidth="1"/>
    <col min="5633" max="5633" width="1" style="36" customWidth="1"/>
    <col min="5634" max="5634" width="20" style="36" customWidth="1"/>
    <col min="5635" max="5635" width="10" style="36" customWidth="1"/>
    <col min="5636" max="5636" width="9.42578125" style="36" customWidth="1"/>
    <col min="5637" max="5637" width="14.140625" style="36" customWidth="1"/>
    <col min="5638" max="5638" width="12.42578125" style="36" customWidth="1"/>
    <col min="5639" max="5639" width="14.5703125" style="36" customWidth="1"/>
    <col min="5640" max="5640" width="14.7109375" style="36" customWidth="1"/>
    <col min="5641" max="5887" width="9.140625" style="36"/>
    <col min="5888" max="5888" width="46.5703125" style="36" customWidth="1"/>
    <col min="5889" max="5889" width="1" style="36" customWidth="1"/>
    <col min="5890" max="5890" width="20" style="36" customWidth="1"/>
    <col min="5891" max="5891" width="10" style="36" customWidth="1"/>
    <col min="5892" max="5892" width="9.42578125" style="36" customWidth="1"/>
    <col min="5893" max="5893" width="14.140625" style="36" customWidth="1"/>
    <col min="5894" max="5894" width="12.42578125" style="36" customWidth="1"/>
    <col min="5895" max="5895" width="14.5703125" style="36" customWidth="1"/>
    <col min="5896" max="5896" width="14.7109375" style="36" customWidth="1"/>
    <col min="5897" max="6143" width="9.140625" style="36"/>
    <col min="6144" max="6144" width="46.5703125" style="36" customWidth="1"/>
    <col min="6145" max="6145" width="1" style="36" customWidth="1"/>
    <col min="6146" max="6146" width="20" style="36" customWidth="1"/>
    <col min="6147" max="6147" width="10" style="36" customWidth="1"/>
    <col min="6148" max="6148" width="9.42578125" style="36" customWidth="1"/>
    <col min="6149" max="6149" width="14.140625" style="36" customWidth="1"/>
    <col min="6150" max="6150" width="12.42578125" style="36" customWidth="1"/>
    <col min="6151" max="6151" width="14.5703125" style="36" customWidth="1"/>
    <col min="6152" max="6152" width="14.7109375" style="36" customWidth="1"/>
    <col min="6153" max="6399" width="9.140625" style="36"/>
    <col min="6400" max="6400" width="46.5703125" style="36" customWidth="1"/>
    <col min="6401" max="6401" width="1" style="36" customWidth="1"/>
    <col min="6402" max="6402" width="20" style="36" customWidth="1"/>
    <col min="6403" max="6403" width="10" style="36" customWidth="1"/>
    <col min="6404" max="6404" width="9.42578125" style="36" customWidth="1"/>
    <col min="6405" max="6405" width="14.140625" style="36" customWidth="1"/>
    <col min="6406" max="6406" width="12.42578125" style="36" customWidth="1"/>
    <col min="6407" max="6407" width="14.5703125" style="36" customWidth="1"/>
    <col min="6408" max="6408" width="14.7109375" style="36" customWidth="1"/>
    <col min="6409" max="6655" width="9.140625" style="36"/>
    <col min="6656" max="6656" width="46.5703125" style="36" customWidth="1"/>
    <col min="6657" max="6657" width="1" style="36" customWidth="1"/>
    <col min="6658" max="6658" width="20" style="36" customWidth="1"/>
    <col min="6659" max="6659" width="10" style="36" customWidth="1"/>
    <col min="6660" max="6660" width="9.42578125" style="36" customWidth="1"/>
    <col min="6661" max="6661" width="14.140625" style="36" customWidth="1"/>
    <col min="6662" max="6662" width="12.42578125" style="36" customWidth="1"/>
    <col min="6663" max="6663" width="14.5703125" style="36" customWidth="1"/>
    <col min="6664" max="6664" width="14.7109375" style="36" customWidth="1"/>
    <col min="6665" max="6911" width="9.140625" style="36"/>
    <col min="6912" max="6912" width="46.5703125" style="36" customWidth="1"/>
    <col min="6913" max="6913" width="1" style="36" customWidth="1"/>
    <col min="6914" max="6914" width="20" style="36" customWidth="1"/>
    <col min="6915" max="6915" width="10" style="36" customWidth="1"/>
    <col min="6916" max="6916" width="9.42578125" style="36" customWidth="1"/>
    <col min="6917" max="6917" width="14.140625" style="36" customWidth="1"/>
    <col min="6918" max="6918" width="12.42578125" style="36" customWidth="1"/>
    <col min="6919" max="6919" width="14.5703125" style="36" customWidth="1"/>
    <col min="6920" max="6920" width="14.7109375" style="36" customWidth="1"/>
    <col min="6921" max="7167" width="9.140625" style="36"/>
    <col min="7168" max="7168" width="46.5703125" style="36" customWidth="1"/>
    <col min="7169" max="7169" width="1" style="36" customWidth="1"/>
    <col min="7170" max="7170" width="20" style="36" customWidth="1"/>
    <col min="7171" max="7171" width="10" style="36" customWidth="1"/>
    <col min="7172" max="7172" width="9.42578125" style="36" customWidth="1"/>
    <col min="7173" max="7173" width="14.140625" style="36" customWidth="1"/>
    <col min="7174" max="7174" width="12.42578125" style="36" customWidth="1"/>
    <col min="7175" max="7175" width="14.5703125" style="36" customWidth="1"/>
    <col min="7176" max="7176" width="14.7109375" style="36" customWidth="1"/>
    <col min="7177" max="7423" width="9.140625" style="36"/>
    <col min="7424" max="7424" width="46.5703125" style="36" customWidth="1"/>
    <col min="7425" max="7425" width="1" style="36" customWidth="1"/>
    <col min="7426" max="7426" width="20" style="36" customWidth="1"/>
    <col min="7427" max="7427" width="10" style="36" customWidth="1"/>
    <col min="7428" max="7428" width="9.42578125" style="36" customWidth="1"/>
    <col min="7429" max="7429" width="14.140625" style="36" customWidth="1"/>
    <col min="7430" max="7430" width="12.42578125" style="36" customWidth="1"/>
    <col min="7431" max="7431" width="14.5703125" style="36" customWidth="1"/>
    <col min="7432" max="7432" width="14.7109375" style="36" customWidth="1"/>
    <col min="7433" max="7679" width="9.140625" style="36"/>
    <col min="7680" max="7680" width="46.5703125" style="36" customWidth="1"/>
    <col min="7681" max="7681" width="1" style="36" customWidth="1"/>
    <col min="7682" max="7682" width="20" style="36" customWidth="1"/>
    <col min="7683" max="7683" width="10" style="36" customWidth="1"/>
    <col min="7684" max="7684" width="9.42578125" style="36" customWidth="1"/>
    <col min="7685" max="7685" width="14.140625" style="36" customWidth="1"/>
    <col min="7686" max="7686" width="12.42578125" style="36" customWidth="1"/>
    <col min="7687" max="7687" width="14.5703125" style="36" customWidth="1"/>
    <col min="7688" max="7688" width="14.7109375" style="36" customWidth="1"/>
    <col min="7689" max="7935" width="9.140625" style="36"/>
    <col min="7936" max="7936" width="46.5703125" style="36" customWidth="1"/>
    <col min="7937" max="7937" width="1" style="36" customWidth="1"/>
    <col min="7938" max="7938" width="20" style="36" customWidth="1"/>
    <col min="7939" max="7939" width="10" style="36" customWidth="1"/>
    <col min="7940" max="7940" width="9.42578125" style="36" customWidth="1"/>
    <col min="7941" max="7941" width="14.140625" style="36" customWidth="1"/>
    <col min="7942" max="7942" width="12.42578125" style="36" customWidth="1"/>
    <col min="7943" max="7943" width="14.5703125" style="36" customWidth="1"/>
    <col min="7944" max="7944" width="14.7109375" style="36" customWidth="1"/>
    <col min="7945" max="8191" width="9.140625" style="36"/>
    <col min="8192" max="8192" width="46.5703125" style="36" customWidth="1"/>
    <col min="8193" max="8193" width="1" style="36" customWidth="1"/>
    <col min="8194" max="8194" width="20" style="36" customWidth="1"/>
    <col min="8195" max="8195" width="10" style="36" customWidth="1"/>
    <col min="8196" max="8196" width="9.42578125" style="36" customWidth="1"/>
    <col min="8197" max="8197" width="14.140625" style="36" customWidth="1"/>
    <col min="8198" max="8198" width="12.42578125" style="36" customWidth="1"/>
    <col min="8199" max="8199" width="14.5703125" style="36" customWidth="1"/>
    <col min="8200" max="8200" width="14.7109375" style="36" customWidth="1"/>
    <col min="8201" max="8447" width="9.140625" style="36"/>
    <col min="8448" max="8448" width="46.5703125" style="36" customWidth="1"/>
    <col min="8449" max="8449" width="1" style="36" customWidth="1"/>
    <col min="8450" max="8450" width="20" style="36" customWidth="1"/>
    <col min="8451" max="8451" width="10" style="36" customWidth="1"/>
    <col min="8452" max="8452" width="9.42578125" style="36" customWidth="1"/>
    <col min="8453" max="8453" width="14.140625" style="36" customWidth="1"/>
    <col min="8454" max="8454" width="12.42578125" style="36" customWidth="1"/>
    <col min="8455" max="8455" width="14.5703125" style="36" customWidth="1"/>
    <col min="8456" max="8456" width="14.7109375" style="36" customWidth="1"/>
    <col min="8457" max="8703" width="9.140625" style="36"/>
    <col min="8704" max="8704" width="46.5703125" style="36" customWidth="1"/>
    <col min="8705" max="8705" width="1" style="36" customWidth="1"/>
    <col min="8706" max="8706" width="20" style="36" customWidth="1"/>
    <col min="8707" max="8707" width="10" style="36" customWidth="1"/>
    <col min="8708" max="8708" width="9.42578125" style="36" customWidth="1"/>
    <col min="8709" max="8709" width="14.140625" style="36" customWidth="1"/>
    <col min="8710" max="8710" width="12.42578125" style="36" customWidth="1"/>
    <col min="8711" max="8711" width="14.5703125" style="36" customWidth="1"/>
    <col min="8712" max="8712" width="14.7109375" style="36" customWidth="1"/>
    <col min="8713" max="8959" width="9.140625" style="36"/>
    <col min="8960" max="8960" width="46.5703125" style="36" customWidth="1"/>
    <col min="8961" max="8961" width="1" style="36" customWidth="1"/>
    <col min="8962" max="8962" width="20" style="36" customWidth="1"/>
    <col min="8963" max="8963" width="10" style="36" customWidth="1"/>
    <col min="8964" max="8964" width="9.42578125" style="36" customWidth="1"/>
    <col min="8965" max="8965" width="14.140625" style="36" customWidth="1"/>
    <col min="8966" max="8966" width="12.42578125" style="36" customWidth="1"/>
    <col min="8967" max="8967" width="14.5703125" style="36" customWidth="1"/>
    <col min="8968" max="8968" width="14.7109375" style="36" customWidth="1"/>
    <col min="8969" max="9215" width="9.140625" style="36"/>
    <col min="9216" max="9216" width="46.5703125" style="36" customWidth="1"/>
    <col min="9217" max="9217" width="1" style="36" customWidth="1"/>
    <col min="9218" max="9218" width="20" style="36" customWidth="1"/>
    <col min="9219" max="9219" width="10" style="36" customWidth="1"/>
    <col min="9220" max="9220" width="9.42578125" style="36" customWidth="1"/>
    <col min="9221" max="9221" width="14.140625" style="36" customWidth="1"/>
    <col min="9222" max="9222" width="12.42578125" style="36" customWidth="1"/>
    <col min="9223" max="9223" width="14.5703125" style="36" customWidth="1"/>
    <col min="9224" max="9224" width="14.7109375" style="36" customWidth="1"/>
    <col min="9225" max="9471" width="9.140625" style="36"/>
    <col min="9472" max="9472" width="46.5703125" style="36" customWidth="1"/>
    <col min="9473" max="9473" width="1" style="36" customWidth="1"/>
    <col min="9474" max="9474" width="20" style="36" customWidth="1"/>
    <col min="9475" max="9475" width="10" style="36" customWidth="1"/>
    <col min="9476" max="9476" width="9.42578125" style="36" customWidth="1"/>
    <col min="9477" max="9477" width="14.140625" style="36" customWidth="1"/>
    <col min="9478" max="9478" width="12.42578125" style="36" customWidth="1"/>
    <col min="9479" max="9479" width="14.5703125" style="36" customWidth="1"/>
    <col min="9480" max="9480" width="14.7109375" style="36" customWidth="1"/>
    <col min="9481" max="9727" width="9.140625" style="36"/>
    <col min="9728" max="9728" width="46.5703125" style="36" customWidth="1"/>
    <col min="9729" max="9729" width="1" style="36" customWidth="1"/>
    <col min="9730" max="9730" width="20" style="36" customWidth="1"/>
    <col min="9731" max="9731" width="10" style="36" customWidth="1"/>
    <col min="9732" max="9732" width="9.42578125" style="36" customWidth="1"/>
    <col min="9733" max="9733" width="14.140625" style="36" customWidth="1"/>
    <col min="9734" max="9734" width="12.42578125" style="36" customWidth="1"/>
    <col min="9735" max="9735" width="14.5703125" style="36" customWidth="1"/>
    <col min="9736" max="9736" width="14.7109375" style="36" customWidth="1"/>
    <col min="9737" max="9983" width="9.140625" style="36"/>
    <col min="9984" max="9984" width="46.5703125" style="36" customWidth="1"/>
    <col min="9985" max="9985" width="1" style="36" customWidth="1"/>
    <col min="9986" max="9986" width="20" style="36" customWidth="1"/>
    <col min="9987" max="9987" width="10" style="36" customWidth="1"/>
    <col min="9988" max="9988" width="9.42578125" style="36" customWidth="1"/>
    <col min="9989" max="9989" width="14.140625" style="36" customWidth="1"/>
    <col min="9990" max="9990" width="12.42578125" style="36" customWidth="1"/>
    <col min="9991" max="9991" width="14.5703125" style="36" customWidth="1"/>
    <col min="9992" max="9992" width="14.7109375" style="36" customWidth="1"/>
    <col min="9993" max="10239" width="9.140625" style="36"/>
    <col min="10240" max="10240" width="46.5703125" style="36" customWidth="1"/>
    <col min="10241" max="10241" width="1" style="36" customWidth="1"/>
    <col min="10242" max="10242" width="20" style="36" customWidth="1"/>
    <col min="10243" max="10243" width="10" style="36" customWidth="1"/>
    <col min="10244" max="10244" width="9.42578125" style="36" customWidth="1"/>
    <col min="10245" max="10245" width="14.140625" style="36" customWidth="1"/>
    <col min="10246" max="10246" width="12.42578125" style="36" customWidth="1"/>
    <col min="10247" max="10247" width="14.5703125" style="36" customWidth="1"/>
    <col min="10248" max="10248" width="14.7109375" style="36" customWidth="1"/>
    <col min="10249" max="10495" width="9.140625" style="36"/>
    <col min="10496" max="10496" width="46.5703125" style="36" customWidth="1"/>
    <col min="10497" max="10497" width="1" style="36" customWidth="1"/>
    <col min="10498" max="10498" width="20" style="36" customWidth="1"/>
    <col min="10499" max="10499" width="10" style="36" customWidth="1"/>
    <col min="10500" max="10500" width="9.42578125" style="36" customWidth="1"/>
    <col min="10501" max="10501" width="14.140625" style="36" customWidth="1"/>
    <col min="10502" max="10502" width="12.42578125" style="36" customWidth="1"/>
    <col min="10503" max="10503" width="14.5703125" style="36" customWidth="1"/>
    <col min="10504" max="10504" width="14.7109375" style="36" customWidth="1"/>
    <col min="10505" max="10751" width="9.140625" style="36"/>
    <col min="10752" max="10752" width="46.5703125" style="36" customWidth="1"/>
    <col min="10753" max="10753" width="1" style="36" customWidth="1"/>
    <col min="10754" max="10754" width="20" style="36" customWidth="1"/>
    <col min="10755" max="10755" width="10" style="36" customWidth="1"/>
    <col min="10756" max="10756" width="9.42578125" style="36" customWidth="1"/>
    <col min="10757" max="10757" width="14.140625" style="36" customWidth="1"/>
    <col min="10758" max="10758" width="12.42578125" style="36" customWidth="1"/>
    <col min="10759" max="10759" width="14.5703125" style="36" customWidth="1"/>
    <col min="10760" max="10760" width="14.7109375" style="36" customWidth="1"/>
    <col min="10761" max="11007" width="9.140625" style="36"/>
    <col min="11008" max="11008" width="46.5703125" style="36" customWidth="1"/>
    <col min="11009" max="11009" width="1" style="36" customWidth="1"/>
    <col min="11010" max="11010" width="20" style="36" customWidth="1"/>
    <col min="11011" max="11011" width="10" style="36" customWidth="1"/>
    <col min="11012" max="11012" width="9.42578125" style="36" customWidth="1"/>
    <col min="11013" max="11013" width="14.140625" style="36" customWidth="1"/>
    <col min="11014" max="11014" width="12.42578125" style="36" customWidth="1"/>
    <col min="11015" max="11015" width="14.5703125" style="36" customWidth="1"/>
    <col min="11016" max="11016" width="14.7109375" style="36" customWidth="1"/>
    <col min="11017" max="11263" width="9.140625" style="36"/>
    <col min="11264" max="11264" width="46.5703125" style="36" customWidth="1"/>
    <col min="11265" max="11265" width="1" style="36" customWidth="1"/>
    <col min="11266" max="11266" width="20" style="36" customWidth="1"/>
    <col min="11267" max="11267" width="10" style="36" customWidth="1"/>
    <col min="11268" max="11268" width="9.42578125" style="36" customWidth="1"/>
    <col min="11269" max="11269" width="14.140625" style="36" customWidth="1"/>
    <col min="11270" max="11270" width="12.42578125" style="36" customWidth="1"/>
    <col min="11271" max="11271" width="14.5703125" style="36" customWidth="1"/>
    <col min="11272" max="11272" width="14.7109375" style="36" customWidth="1"/>
    <col min="11273" max="11519" width="9.140625" style="36"/>
    <col min="11520" max="11520" width="46.5703125" style="36" customWidth="1"/>
    <col min="11521" max="11521" width="1" style="36" customWidth="1"/>
    <col min="11522" max="11522" width="20" style="36" customWidth="1"/>
    <col min="11523" max="11523" width="10" style="36" customWidth="1"/>
    <col min="11524" max="11524" width="9.42578125" style="36" customWidth="1"/>
    <col min="11525" max="11525" width="14.140625" style="36" customWidth="1"/>
    <col min="11526" max="11526" width="12.42578125" style="36" customWidth="1"/>
    <col min="11527" max="11527" width="14.5703125" style="36" customWidth="1"/>
    <col min="11528" max="11528" width="14.7109375" style="36" customWidth="1"/>
    <col min="11529" max="11775" width="9.140625" style="36"/>
    <col min="11776" max="11776" width="46.5703125" style="36" customWidth="1"/>
    <col min="11777" max="11777" width="1" style="36" customWidth="1"/>
    <col min="11778" max="11778" width="20" style="36" customWidth="1"/>
    <col min="11779" max="11779" width="10" style="36" customWidth="1"/>
    <col min="11780" max="11780" width="9.42578125" style="36" customWidth="1"/>
    <col min="11781" max="11781" width="14.140625" style="36" customWidth="1"/>
    <col min="11782" max="11782" width="12.42578125" style="36" customWidth="1"/>
    <col min="11783" max="11783" width="14.5703125" style="36" customWidth="1"/>
    <col min="11784" max="11784" width="14.7109375" style="36" customWidth="1"/>
    <col min="11785" max="12031" width="9.140625" style="36"/>
    <col min="12032" max="12032" width="46.5703125" style="36" customWidth="1"/>
    <col min="12033" max="12033" width="1" style="36" customWidth="1"/>
    <col min="12034" max="12034" width="20" style="36" customWidth="1"/>
    <col min="12035" max="12035" width="10" style="36" customWidth="1"/>
    <col min="12036" max="12036" width="9.42578125" style="36" customWidth="1"/>
    <col min="12037" max="12037" width="14.140625" style="36" customWidth="1"/>
    <col min="12038" max="12038" width="12.42578125" style="36" customWidth="1"/>
    <col min="12039" max="12039" width="14.5703125" style="36" customWidth="1"/>
    <col min="12040" max="12040" width="14.7109375" style="36" customWidth="1"/>
    <col min="12041" max="12287" width="9.140625" style="36"/>
    <col min="12288" max="12288" width="46.5703125" style="36" customWidth="1"/>
    <col min="12289" max="12289" width="1" style="36" customWidth="1"/>
    <col min="12290" max="12290" width="20" style="36" customWidth="1"/>
    <col min="12291" max="12291" width="10" style="36" customWidth="1"/>
    <col min="12292" max="12292" width="9.42578125" style="36" customWidth="1"/>
    <col min="12293" max="12293" width="14.140625" style="36" customWidth="1"/>
    <col min="12294" max="12294" width="12.42578125" style="36" customWidth="1"/>
    <col min="12295" max="12295" width="14.5703125" style="36" customWidth="1"/>
    <col min="12296" max="12296" width="14.7109375" style="36" customWidth="1"/>
    <col min="12297" max="12543" width="9.140625" style="36"/>
    <col min="12544" max="12544" width="46.5703125" style="36" customWidth="1"/>
    <col min="12545" max="12545" width="1" style="36" customWidth="1"/>
    <col min="12546" max="12546" width="20" style="36" customWidth="1"/>
    <col min="12547" max="12547" width="10" style="36" customWidth="1"/>
    <col min="12548" max="12548" width="9.42578125" style="36" customWidth="1"/>
    <col min="12549" max="12549" width="14.140625" style="36" customWidth="1"/>
    <col min="12550" max="12550" width="12.42578125" style="36" customWidth="1"/>
    <col min="12551" max="12551" width="14.5703125" style="36" customWidth="1"/>
    <col min="12552" max="12552" width="14.7109375" style="36" customWidth="1"/>
    <col min="12553" max="12799" width="9.140625" style="36"/>
    <col min="12800" max="12800" width="46.5703125" style="36" customWidth="1"/>
    <col min="12801" max="12801" width="1" style="36" customWidth="1"/>
    <col min="12802" max="12802" width="20" style="36" customWidth="1"/>
    <col min="12803" max="12803" width="10" style="36" customWidth="1"/>
    <col min="12804" max="12804" width="9.42578125" style="36" customWidth="1"/>
    <col min="12805" max="12805" width="14.140625" style="36" customWidth="1"/>
    <col min="12806" max="12806" width="12.42578125" style="36" customWidth="1"/>
    <col min="12807" max="12807" width="14.5703125" style="36" customWidth="1"/>
    <col min="12808" max="12808" width="14.7109375" style="36" customWidth="1"/>
    <col min="12809" max="13055" width="9.140625" style="36"/>
    <col min="13056" max="13056" width="46.5703125" style="36" customWidth="1"/>
    <col min="13057" max="13057" width="1" style="36" customWidth="1"/>
    <col min="13058" max="13058" width="20" style="36" customWidth="1"/>
    <col min="13059" max="13059" width="10" style="36" customWidth="1"/>
    <col min="13060" max="13060" width="9.42578125" style="36" customWidth="1"/>
    <col min="13061" max="13061" width="14.140625" style="36" customWidth="1"/>
    <col min="13062" max="13062" width="12.42578125" style="36" customWidth="1"/>
    <col min="13063" max="13063" width="14.5703125" style="36" customWidth="1"/>
    <col min="13064" max="13064" width="14.7109375" style="36" customWidth="1"/>
    <col min="13065" max="13311" width="9.140625" style="36"/>
    <col min="13312" max="13312" width="46.5703125" style="36" customWidth="1"/>
    <col min="13313" max="13313" width="1" style="36" customWidth="1"/>
    <col min="13314" max="13314" width="20" style="36" customWidth="1"/>
    <col min="13315" max="13315" width="10" style="36" customWidth="1"/>
    <col min="13316" max="13316" width="9.42578125" style="36" customWidth="1"/>
    <col min="13317" max="13317" width="14.140625" style="36" customWidth="1"/>
    <col min="13318" max="13318" width="12.42578125" style="36" customWidth="1"/>
    <col min="13319" max="13319" width="14.5703125" style="36" customWidth="1"/>
    <col min="13320" max="13320" width="14.7109375" style="36" customWidth="1"/>
    <col min="13321" max="13567" width="9.140625" style="36"/>
    <col min="13568" max="13568" width="46.5703125" style="36" customWidth="1"/>
    <col min="13569" max="13569" width="1" style="36" customWidth="1"/>
    <col min="13570" max="13570" width="20" style="36" customWidth="1"/>
    <col min="13571" max="13571" width="10" style="36" customWidth="1"/>
    <col min="13572" max="13572" width="9.42578125" style="36" customWidth="1"/>
    <col min="13573" max="13573" width="14.140625" style="36" customWidth="1"/>
    <col min="13574" max="13574" width="12.42578125" style="36" customWidth="1"/>
    <col min="13575" max="13575" width="14.5703125" style="36" customWidth="1"/>
    <col min="13576" max="13576" width="14.7109375" style="36" customWidth="1"/>
    <col min="13577" max="13823" width="9.140625" style="36"/>
    <col min="13824" max="13824" width="46.5703125" style="36" customWidth="1"/>
    <col min="13825" max="13825" width="1" style="36" customWidth="1"/>
    <col min="13826" max="13826" width="20" style="36" customWidth="1"/>
    <col min="13827" max="13827" width="10" style="36" customWidth="1"/>
    <col min="13828" max="13828" width="9.42578125" style="36" customWidth="1"/>
    <col min="13829" max="13829" width="14.140625" style="36" customWidth="1"/>
    <col min="13830" max="13830" width="12.42578125" style="36" customWidth="1"/>
    <col min="13831" max="13831" width="14.5703125" style="36" customWidth="1"/>
    <col min="13832" max="13832" width="14.7109375" style="36" customWidth="1"/>
    <col min="13833" max="14079" width="9.140625" style="36"/>
    <col min="14080" max="14080" width="46.5703125" style="36" customWidth="1"/>
    <col min="14081" max="14081" width="1" style="36" customWidth="1"/>
    <col min="14082" max="14082" width="20" style="36" customWidth="1"/>
    <col min="14083" max="14083" width="10" style="36" customWidth="1"/>
    <col min="14084" max="14084" width="9.42578125" style="36" customWidth="1"/>
    <col min="14085" max="14085" width="14.140625" style="36" customWidth="1"/>
    <col min="14086" max="14086" width="12.42578125" style="36" customWidth="1"/>
    <col min="14087" max="14087" width="14.5703125" style="36" customWidth="1"/>
    <col min="14088" max="14088" width="14.7109375" style="36" customWidth="1"/>
    <col min="14089" max="14335" width="9.140625" style="36"/>
    <col min="14336" max="14336" width="46.5703125" style="36" customWidth="1"/>
    <col min="14337" max="14337" width="1" style="36" customWidth="1"/>
    <col min="14338" max="14338" width="20" style="36" customWidth="1"/>
    <col min="14339" max="14339" width="10" style="36" customWidth="1"/>
    <col min="14340" max="14340" width="9.42578125" style="36" customWidth="1"/>
    <col min="14341" max="14341" width="14.140625" style="36" customWidth="1"/>
    <col min="14342" max="14342" width="12.42578125" style="36" customWidth="1"/>
    <col min="14343" max="14343" width="14.5703125" style="36" customWidth="1"/>
    <col min="14344" max="14344" width="14.7109375" style="36" customWidth="1"/>
    <col min="14345" max="14591" width="9.140625" style="36"/>
    <col min="14592" max="14592" width="46.5703125" style="36" customWidth="1"/>
    <col min="14593" max="14593" width="1" style="36" customWidth="1"/>
    <col min="14594" max="14594" width="20" style="36" customWidth="1"/>
    <col min="14595" max="14595" width="10" style="36" customWidth="1"/>
    <col min="14596" max="14596" width="9.42578125" style="36" customWidth="1"/>
    <col min="14597" max="14597" width="14.140625" style="36" customWidth="1"/>
    <col min="14598" max="14598" width="12.42578125" style="36" customWidth="1"/>
    <col min="14599" max="14599" width="14.5703125" style="36" customWidth="1"/>
    <col min="14600" max="14600" width="14.7109375" style="36" customWidth="1"/>
    <col min="14601" max="14847" width="9.140625" style="36"/>
    <col min="14848" max="14848" width="46.5703125" style="36" customWidth="1"/>
    <col min="14849" max="14849" width="1" style="36" customWidth="1"/>
    <col min="14850" max="14850" width="20" style="36" customWidth="1"/>
    <col min="14851" max="14851" width="10" style="36" customWidth="1"/>
    <col min="14852" max="14852" width="9.42578125" style="36" customWidth="1"/>
    <col min="14853" max="14853" width="14.140625" style="36" customWidth="1"/>
    <col min="14854" max="14854" width="12.42578125" style="36" customWidth="1"/>
    <col min="14855" max="14855" width="14.5703125" style="36" customWidth="1"/>
    <col min="14856" max="14856" width="14.7109375" style="36" customWidth="1"/>
    <col min="14857" max="15103" width="9.140625" style="36"/>
    <col min="15104" max="15104" width="46.5703125" style="36" customWidth="1"/>
    <col min="15105" max="15105" width="1" style="36" customWidth="1"/>
    <col min="15106" max="15106" width="20" style="36" customWidth="1"/>
    <col min="15107" max="15107" width="10" style="36" customWidth="1"/>
    <col min="15108" max="15108" width="9.42578125" style="36" customWidth="1"/>
    <col min="15109" max="15109" width="14.140625" style="36" customWidth="1"/>
    <col min="15110" max="15110" width="12.42578125" style="36" customWidth="1"/>
    <col min="15111" max="15111" width="14.5703125" style="36" customWidth="1"/>
    <col min="15112" max="15112" width="14.7109375" style="36" customWidth="1"/>
    <col min="15113" max="15359" width="9.140625" style="36"/>
    <col min="15360" max="15360" width="46.5703125" style="36" customWidth="1"/>
    <col min="15361" max="15361" width="1" style="36" customWidth="1"/>
    <col min="15362" max="15362" width="20" style="36" customWidth="1"/>
    <col min="15363" max="15363" width="10" style="36" customWidth="1"/>
    <col min="15364" max="15364" width="9.42578125" style="36" customWidth="1"/>
    <col min="15365" max="15365" width="14.140625" style="36" customWidth="1"/>
    <col min="15366" max="15366" width="12.42578125" style="36" customWidth="1"/>
    <col min="15367" max="15367" width="14.5703125" style="36" customWidth="1"/>
    <col min="15368" max="15368" width="14.7109375" style="36" customWidth="1"/>
    <col min="15369" max="15615" width="9.140625" style="36"/>
    <col min="15616" max="15616" width="46.5703125" style="36" customWidth="1"/>
    <col min="15617" max="15617" width="1" style="36" customWidth="1"/>
    <col min="15618" max="15618" width="20" style="36" customWidth="1"/>
    <col min="15619" max="15619" width="10" style="36" customWidth="1"/>
    <col min="15620" max="15620" width="9.42578125" style="36" customWidth="1"/>
    <col min="15621" max="15621" width="14.140625" style="36" customWidth="1"/>
    <col min="15622" max="15622" width="12.42578125" style="36" customWidth="1"/>
    <col min="15623" max="15623" width="14.5703125" style="36" customWidth="1"/>
    <col min="15624" max="15624" width="14.7109375" style="36" customWidth="1"/>
    <col min="15625" max="15871" width="9.140625" style="36"/>
    <col min="15872" max="15872" width="46.5703125" style="36" customWidth="1"/>
    <col min="15873" max="15873" width="1" style="36" customWidth="1"/>
    <col min="15874" max="15874" width="20" style="36" customWidth="1"/>
    <col min="15875" max="15875" width="10" style="36" customWidth="1"/>
    <col min="15876" max="15876" width="9.42578125" style="36" customWidth="1"/>
    <col min="15877" max="15877" width="14.140625" style="36" customWidth="1"/>
    <col min="15878" max="15878" width="12.42578125" style="36" customWidth="1"/>
    <col min="15879" max="15879" width="14.5703125" style="36" customWidth="1"/>
    <col min="15880" max="15880" width="14.7109375" style="36" customWidth="1"/>
    <col min="15881" max="16127" width="9.140625" style="36"/>
    <col min="16128" max="16128" width="46.5703125" style="36" customWidth="1"/>
    <col min="16129" max="16129" width="1" style="36" customWidth="1"/>
    <col min="16130" max="16130" width="20" style="36" customWidth="1"/>
    <col min="16131" max="16131" width="10" style="36" customWidth="1"/>
    <col min="16132" max="16132" width="9.42578125" style="36" customWidth="1"/>
    <col min="16133" max="16133" width="14.140625" style="36" customWidth="1"/>
    <col min="16134" max="16134" width="12.42578125" style="36" customWidth="1"/>
    <col min="16135" max="16135" width="14.5703125" style="36" customWidth="1"/>
    <col min="16136" max="16136" width="14.7109375" style="36" customWidth="1"/>
    <col min="16137" max="16384" width="9.140625" style="36"/>
  </cols>
  <sheetData>
    <row r="1" spans="1:22">
      <c r="A1" s="1"/>
      <c r="B1" s="2" t="s">
        <v>0</v>
      </c>
      <c r="C1" s="541" t="str">
        <f>[1]Kadar.ode.!C1</f>
        <v>КЛИНИЧКИ ЦЕНТАР Ниш</v>
      </c>
      <c r="D1" s="552"/>
      <c r="E1" s="552"/>
      <c r="F1" s="552"/>
      <c r="G1" s="553"/>
      <c r="H1" s="701"/>
      <c r="I1" s="702"/>
      <c r="J1" s="703"/>
      <c r="K1" s="703"/>
      <c r="L1" s="703"/>
      <c r="M1" s="703"/>
      <c r="N1" s="703"/>
      <c r="O1" s="703"/>
      <c r="P1" s="703"/>
      <c r="Q1" s="704"/>
      <c r="R1" s="704"/>
      <c r="S1" s="704"/>
      <c r="T1" s="704"/>
      <c r="U1" s="704"/>
      <c r="V1" s="704"/>
    </row>
    <row r="2" spans="1:22">
      <c r="A2" s="1"/>
      <c r="B2" s="2" t="s">
        <v>1</v>
      </c>
      <c r="C2" s="541" t="s">
        <v>918</v>
      </c>
      <c r="D2" s="552"/>
      <c r="E2" s="552"/>
      <c r="F2" s="552"/>
      <c r="G2" s="553"/>
      <c r="H2" s="701"/>
      <c r="I2" s="705"/>
      <c r="J2" s="703"/>
      <c r="K2" s="703"/>
      <c r="L2" s="703"/>
      <c r="M2" s="704"/>
      <c r="N2" s="704"/>
      <c r="O2" s="704"/>
      <c r="P2" s="704"/>
      <c r="Q2" s="704"/>
      <c r="R2" s="704"/>
    </row>
    <row r="3" spans="1:22">
      <c r="A3" s="1"/>
      <c r="B3" s="2" t="s">
        <v>8279</v>
      </c>
      <c r="C3" s="541" t="s">
        <v>15649</v>
      </c>
      <c r="D3" s="552"/>
      <c r="E3" s="552"/>
      <c r="F3" s="552"/>
      <c r="G3" s="553"/>
      <c r="H3" s="701"/>
      <c r="I3" s="705"/>
      <c r="J3" s="703"/>
      <c r="K3" s="703"/>
      <c r="L3" s="703"/>
      <c r="M3" s="703"/>
      <c r="N3" s="703"/>
      <c r="O3" s="703"/>
      <c r="P3" s="703"/>
      <c r="Q3" s="704"/>
      <c r="R3" s="704"/>
      <c r="S3" s="704"/>
      <c r="T3" s="704"/>
      <c r="U3" s="704"/>
      <c r="V3" s="704"/>
    </row>
    <row r="4" spans="1:22" ht="14.25">
      <c r="A4" s="1"/>
      <c r="B4" s="2" t="s">
        <v>2</v>
      </c>
      <c r="C4" s="7" t="s">
        <v>8442</v>
      </c>
      <c r="D4" s="706"/>
      <c r="E4" s="706"/>
      <c r="F4" s="706"/>
      <c r="G4" s="707"/>
      <c r="H4" s="708"/>
      <c r="I4" s="709"/>
      <c r="J4" s="704"/>
      <c r="K4" s="704"/>
      <c r="L4" s="704"/>
      <c r="M4" s="704"/>
      <c r="N4" s="704"/>
      <c r="O4" s="704"/>
      <c r="P4" s="704"/>
      <c r="Q4" s="704"/>
      <c r="R4" s="704"/>
      <c r="S4" s="704"/>
      <c r="T4" s="704"/>
      <c r="U4" s="704"/>
      <c r="V4" s="704"/>
    </row>
    <row r="5" spans="1:22">
      <c r="C5" s="710"/>
      <c r="D5" s="710"/>
      <c r="E5" s="710"/>
      <c r="F5" s="710"/>
      <c r="G5" s="711"/>
      <c r="H5" s="711"/>
      <c r="I5" s="710"/>
      <c r="J5" s="712"/>
      <c r="K5" s="712"/>
      <c r="L5" s="712"/>
      <c r="M5" s="712"/>
      <c r="N5" s="712"/>
      <c r="O5" s="712"/>
      <c r="P5" s="712"/>
      <c r="Q5" s="712"/>
      <c r="R5" s="712"/>
      <c r="S5" s="712"/>
      <c r="T5" s="712"/>
      <c r="U5" s="712"/>
      <c r="V5" s="712"/>
    </row>
    <row r="6" spans="1:22" ht="123" customHeight="1" thickBot="1">
      <c r="A6" s="713"/>
      <c r="B6" s="713"/>
      <c r="C6" s="714" t="s">
        <v>8283</v>
      </c>
      <c r="D6" s="714" t="s">
        <v>8434</v>
      </c>
      <c r="E6" s="714" t="s">
        <v>8397</v>
      </c>
      <c r="F6" s="714" t="s">
        <v>8443</v>
      </c>
      <c r="G6" s="714" t="s">
        <v>8444</v>
      </c>
      <c r="H6" s="714" t="s">
        <v>8445</v>
      </c>
      <c r="I6" s="714" t="s">
        <v>8446</v>
      </c>
      <c r="J6" s="712"/>
      <c r="K6" s="712"/>
      <c r="L6" s="712"/>
      <c r="M6" s="712"/>
      <c r="N6" s="712"/>
      <c r="O6" s="712"/>
      <c r="P6" s="712"/>
      <c r="Q6" s="712"/>
      <c r="R6" s="712"/>
      <c r="S6" s="712"/>
      <c r="T6" s="712"/>
      <c r="U6" s="712"/>
      <c r="V6" s="712"/>
    </row>
    <row r="7" spans="1:22" ht="6" customHeight="1" thickTop="1" thickBot="1">
      <c r="A7" s="713"/>
      <c r="B7" s="713"/>
      <c r="C7" s="715"/>
      <c r="D7" s="715"/>
      <c r="E7" s="715"/>
      <c r="F7" s="715"/>
      <c r="G7" s="715"/>
      <c r="H7" s="715"/>
      <c r="I7" s="710"/>
      <c r="J7" s="712"/>
      <c r="K7" s="712"/>
      <c r="L7" s="712"/>
      <c r="M7" s="712"/>
      <c r="N7" s="712"/>
      <c r="O7" s="712"/>
      <c r="P7" s="712"/>
      <c r="Q7" s="712"/>
      <c r="R7" s="712"/>
      <c r="S7" s="712"/>
      <c r="T7" s="712"/>
      <c r="U7" s="712"/>
      <c r="V7" s="712"/>
    </row>
    <row r="8" spans="1:22" ht="16.5" thickTop="1" thickBot="1">
      <c r="A8" s="713" t="s">
        <v>8447</v>
      </c>
      <c r="B8" s="713"/>
      <c r="C8" s="715">
        <f>Kadar.ode.!I41+Kadar.dne.bol.dij.!E36+Kadar.zaj.med.del.!D32</f>
        <v>684</v>
      </c>
      <c r="D8" s="716">
        <v>688</v>
      </c>
      <c r="E8" s="716">
        <f>C8-D8</f>
        <v>-4</v>
      </c>
      <c r="F8" s="715">
        <v>0</v>
      </c>
      <c r="G8" s="715">
        <v>684</v>
      </c>
      <c r="H8" s="1374">
        <v>1</v>
      </c>
      <c r="I8" s="1375">
        <v>25</v>
      </c>
      <c r="J8" s="712"/>
      <c r="K8" s="712"/>
      <c r="L8" s="712"/>
      <c r="M8" s="712"/>
      <c r="N8" s="712"/>
      <c r="O8" s="712"/>
      <c r="P8" s="712"/>
      <c r="Q8" s="712"/>
      <c r="R8" s="712"/>
      <c r="S8" s="712"/>
      <c r="T8" s="712"/>
      <c r="U8" s="712"/>
      <c r="V8" s="712"/>
    </row>
    <row r="9" spans="1:22" ht="16.5" thickTop="1" thickBot="1">
      <c r="A9" s="713" t="s">
        <v>8449</v>
      </c>
      <c r="B9" s="713"/>
      <c r="C9" s="715">
        <f>Kadar.zaj.med.del.!D28</f>
        <v>2</v>
      </c>
      <c r="D9" s="715">
        <v>5</v>
      </c>
      <c r="E9" s="716">
        <f t="shared" ref="E9:E14" si="0">C9-D9</f>
        <v>-3</v>
      </c>
      <c r="F9" s="715">
        <v>0</v>
      </c>
      <c r="G9" s="715">
        <v>2</v>
      </c>
      <c r="H9" s="1374"/>
      <c r="I9" s="1374"/>
      <c r="J9" s="712"/>
      <c r="K9" s="712"/>
      <c r="L9" s="712"/>
      <c r="M9" s="712"/>
      <c r="N9" s="712"/>
      <c r="O9" s="712"/>
      <c r="P9" s="712"/>
      <c r="Q9" s="712"/>
      <c r="R9" s="712"/>
      <c r="S9" s="712"/>
      <c r="T9" s="712"/>
      <c r="U9" s="712"/>
      <c r="V9" s="712"/>
    </row>
    <row r="10" spans="1:22" ht="16.5" thickTop="1" thickBot="1">
      <c r="A10" s="713" t="s">
        <v>8450</v>
      </c>
      <c r="B10" s="713"/>
      <c r="C10" s="715">
        <f>Kadar.ode.!R41+Kadar.dne.bol.dij.!J36+Kadar.zaj.med.del.!L32</f>
        <v>1602</v>
      </c>
      <c r="D10" s="716">
        <v>1786</v>
      </c>
      <c r="E10" s="716">
        <f t="shared" si="0"/>
        <v>-184</v>
      </c>
      <c r="F10" s="715">
        <v>0</v>
      </c>
      <c r="G10" s="715">
        <v>1602</v>
      </c>
      <c r="H10" s="1374">
        <v>115</v>
      </c>
      <c r="I10" s="1374">
        <v>86</v>
      </c>
    </row>
    <row r="11" spans="1:22" ht="16.5" thickTop="1" thickBot="1">
      <c r="A11" s="713" t="s">
        <v>8451</v>
      </c>
      <c r="B11" s="713"/>
      <c r="C11" s="716">
        <f>Kadar.ode.!Z41+Kadar.zaj.med.del.!Q32</f>
        <v>35</v>
      </c>
      <c r="D11" s="715">
        <v>34</v>
      </c>
      <c r="E11" s="716">
        <f t="shared" si="0"/>
        <v>1</v>
      </c>
      <c r="F11" s="715">
        <v>0</v>
      </c>
      <c r="G11" s="716">
        <v>35</v>
      </c>
      <c r="H11" s="1374">
        <v>1</v>
      </c>
      <c r="I11" s="1374">
        <v>2</v>
      </c>
    </row>
    <row r="12" spans="1:22" ht="16.5" thickTop="1" thickBot="1">
      <c r="A12" s="713" t="s">
        <v>8452</v>
      </c>
      <c r="B12" s="713"/>
      <c r="C12" s="715">
        <f>Kadar.nem.!B22</f>
        <v>135</v>
      </c>
      <c r="D12" s="715">
        <v>140</v>
      </c>
      <c r="E12" s="716">
        <f t="shared" si="0"/>
        <v>-5</v>
      </c>
      <c r="F12" s="715">
        <v>0</v>
      </c>
      <c r="G12" s="715">
        <v>135</v>
      </c>
      <c r="H12" s="1374" t="s">
        <v>8448</v>
      </c>
      <c r="I12" s="1374"/>
    </row>
    <row r="13" spans="1:22" ht="16.5" thickTop="1" thickBot="1">
      <c r="A13" s="713" t="s">
        <v>8453</v>
      </c>
      <c r="B13" s="713"/>
      <c r="C13" s="715">
        <f>Kadar.nem.!E22</f>
        <v>444</v>
      </c>
      <c r="D13" s="715">
        <v>544</v>
      </c>
      <c r="E13" s="716">
        <f t="shared" si="0"/>
        <v>-100</v>
      </c>
      <c r="F13" s="715">
        <v>0</v>
      </c>
      <c r="G13" s="715">
        <v>444</v>
      </c>
      <c r="H13" s="1374" t="s">
        <v>8448</v>
      </c>
      <c r="I13" s="1374">
        <v>12</v>
      </c>
    </row>
    <row r="14" spans="1:22" ht="16.5" thickTop="1" thickBot="1">
      <c r="A14" s="713" t="s">
        <v>5985</v>
      </c>
      <c r="B14" s="713"/>
      <c r="C14" s="715">
        <f>SUM(C8:C13)</f>
        <v>2902</v>
      </c>
      <c r="D14" s="716">
        <f>SUM(D8:D13)</f>
        <v>3197</v>
      </c>
      <c r="E14" s="716">
        <f t="shared" si="0"/>
        <v>-295</v>
      </c>
      <c r="F14" s="715">
        <v>0</v>
      </c>
      <c r="G14" s="715">
        <v>2902</v>
      </c>
      <c r="H14" s="1374">
        <f>SUM(H8:H13)</f>
        <v>117</v>
      </c>
      <c r="I14" s="1374">
        <f>SUM(I8:I13)</f>
        <v>125</v>
      </c>
    </row>
    <row r="15" spans="1:22" ht="13.5" thickTop="1"/>
    <row r="16" spans="1:22" ht="15" customHeight="1">
      <c r="A16" s="1613" t="s">
        <v>8454</v>
      </c>
      <c r="B16" s="1613"/>
      <c r="C16" s="1613"/>
      <c r="D16" s="1613"/>
      <c r="E16" s="1613"/>
      <c r="F16" s="1613"/>
      <c r="G16" s="1613"/>
      <c r="H16" s="1613"/>
      <c r="I16" s="1613"/>
    </row>
    <row r="17" spans="1:9" ht="15" customHeight="1">
      <c r="A17" s="1613"/>
      <c r="B17" s="1613"/>
      <c r="C17" s="1613"/>
      <c r="D17" s="1613"/>
      <c r="E17" s="1613"/>
      <c r="F17" s="1613"/>
      <c r="G17" s="1613"/>
      <c r="H17" s="1613"/>
      <c r="I17" s="1613"/>
    </row>
  </sheetData>
  <mergeCells count="1">
    <mergeCell ref="A16:I17"/>
  </mergeCells>
  <pageMargins left="0.25" right="0.25" top="0.75" bottom="0.75" header="0.3" footer="0.3"/>
  <pageSetup paperSize="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39"/>
  <sheetViews>
    <sheetView view="pageBreakPreview" zoomScaleSheetLayoutView="100" workbookViewId="0">
      <selection activeCell="L8" sqref="L8"/>
    </sheetView>
  </sheetViews>
  <sheetFormatPr defaultRowHeight="12.75"/>
  <cols>
    <col min="1" max="1" width="7.5703125" style="770" customWidth="1"/>
    <col min="2" max="2" width="26.7109375" style="770" customWidth="1"/>
    <col min="3" max="6" width="9.140625" style="36"/>
    <col min="7" max="7" width="9.85546875" style="36" bestFit="1" customWidth="1"/>
    <col min="8" max="16384" width="9.140625" style="36"/>
  </cols>
  <sheetData>
    <row r="1" spans="1:12">
      <c r="A1" s="718"/>
      <c r="B1" s="719" t="s">
        <v>0</v>
      </c>
      <c r="C1" s="3" t="s">
        <v>917</v>
      </c>
      <c r="D1" s="4"/>
      <c r="E1" s="4"/>
      <c r="F1" s="4"/>
      <c r="G1" s="5"/>
    </row>
    <row r="2" spans="1:12">
      <c r="A2" s="718"/>
      <c r="B2" s="719" t="s">
        <v>1</v>
      </c>
      <c r="C2" s="3" t="s">
        <v>918</v>
      </c>
      <c r="D2" s="4"/>
      <c r="E2" s="4"/>
      <c r="F2" s="4"/>
      <c r="G2" s="5"/>
    </row>
    <row r="3" spans="1:12">
      <c r="A3" s="718"/>
      <c r="B3" s="719"/>
      <c r="C3" s="3"/>
      <c r="D3" s="4"/>
      <c r="E3" s="4"/>
      <c r="F3" s="4"/>
      <c r="G3" s="5"/>
    </row>
    <row r="4" spans="1:12" ht="14.25">
      <c r="A4" s="718"/>
      <c r="B4" s="719" t="s">
        <v>2</v>
      </c>
      <c r="C4" s="7" t="s">
        <v>8455</v>
      </c>
      <c r="D4" s="8"/>
      <c r="E4" s="8"/>
      <c r="F4" s="8"/>
      <c r="G4" s="9"/>
    </row>
    <row r="6" spans="1:12" ht="33.75" customHeight="1">
      <c r="A6" s="1627" t="s">
        <v>8456</v>
      </c>
      <c r="B6" s="1627" t="s">
        <v>8344</v>
      </c>
      <c r="C6" s="1628" t="s">
        <v>8457</v>
      </c>
      <c r="D6" s="1629"/>
      <c r="E6" s="1625" t="s">
        <v>8458</v>
      </c>
      <c r="F6" s="1625"/>
      <c r="G6" s="1625" t="s">
        <v>8459</v>
      </c>
      <c r="H6" s="1625"/>
      <c r="I6" s="1625" t="s">
        <v>8460</v>
      </c>
      <c r="J6" s="1625"/>
      <c r="K6" s="1625" t="s">
        <v>8461</v>
      </c>
      <c r="L6" s="1625"/>
    </row>
    <row r="7" spans="1:12" ht="27.75" customHeight="1" thickBot="1">
      <c r="A7" s="1616"/>
      <c r="B7" s="1616"/>
      <c r="C7" s="720" t="s">
        <v>8462</v>
      </c>
      <c r="D7" s="721" t="s">
        <v>8463</v>
      </c>
      <c r="E7" s="10" t="s">
        <v>14588</v>
      </c>
      <c r="F7" s="305" t="s">
        <v>15790</v>
      </c>
      <c r="G7" s="10" t="s">
        <v>14588</v>
      </c>
      <c r="H7" s="305" t="s">
        <v>15790</v>
      </c>
      <c r="I7" s="10" t="s">
        <v>14588</v>
      </c>
      <c r="J7" s="305" t="s">
        <v>15790</v>
      </c>
      <c r="K7" s="10" t="s">
        <v>14588</v>
      </c>
      <c r="L7" s="305" t="s">
        <v>15790</v>
      </c>
    </row>
    <row r="8" spans="1:12" ht="14.25" thickTop="1" thickBot="1">
      <c r="A8" s="722"/>
      <c r="B8" s="1617" t="s">
        <v>11</v>
      </c>
      <c r="C8" s="723" t="s">
        <v>5985</v>
      </c>
      <c r="D8" s="724">
        <v>30</v>
      </c>
      <c r="E8" s="725">
        <v>1192</v>
      </c>
      <c r="F8" s="725">
        <v>1167.55</v>
      </c>
      <c r="G8" s="725">
        <v>7543</v>
      </c>
      <c r="H8" s="726">
        <f>D8*365*0.8</f>
        <v>8760</v>
      </c>
      <c r="I8" s="727">
        <f t="shared" ref="I8:J23" si="0">G8/E8</f>
        <v>6.3280201342281881</v>
      </c>
      <c r="J8" s="727">
        <f t="shared" si="0"/>
        <v>7.5028906684938548</v>
      </c>
      <c r="K8" s="727">
        <f>G8/(365*D8)*100</f>
        <v>68.885844748858446</v>
      </c>
      <c r="L8" s="727">
        <f>H8/(365*D8)*100</f>
        <v>80</v>
      </c>
    </row>
    <row r="9" spans="1:12" ht="14.25" thickTop="1" thickBot="1">
      <c r="A9" s="722"/>
      <c r="B9" s="1617"/>
      <c r="C9" s="728" t="s">
        <v>8464</v>
      </c>
      <c r="D9" s="729">
        <v>3</v>
      </c>
      <c r="E9" s="729">
        <v>331</v>
      </c>
      <c r="F9" s="729"/>
      <c r="G9" s="729">
        <v>2387</v>
      </c>
      <c r="H9" s="729">
        <f t="shared" ref="H9:H72" si="1">D9*365*0.8</f>
        <v>876</v>
      </c>
      <c r="I9" s="730">
        <f t="shared" si="0"/>
        <v>7.2114803625377641</v>
      </c>
      <c r="J9" s="730" t="e">
        <f t="shared" si="0"/>
        <v>#DIV/0!</v>
      </c>
      <c r="K9" s="727">
        <f t="shared" ref="K9:K72" si="2">G9/(365*D9)*100</f>
        <v>217.99086757990867</v>
      </c>
      <c r="L9" s="730">
        <f>H9/(365*D9)*100</f>
        <v>80</v>
      </c>
    </row>
    <row r="10" spans="1:12" ht="14.25" thickTop="1" thickBot="1">
      <c r="A10" s="722"/>
      <c r="B10" s="1617"/>
      <c r="C10" s="728" t="s">
        <v>8465</v>
      </c>
      <c r="D10" s="729">
        <v>7</v>
      </c>
      <c r="E10" s="729">
        <v>614</v>
      </c>
      <c r="F10" s="729"/>
      <c r="G10" s="729">
        <v>3703</v>
      </c>
      <c r="H10" s="729">
        <f t="shared" si="1"/>
        <v>2044</v>
      </c>
      <c r="I10" s="730">
        <f t="shared" si="0"/>
        <v>6.0309446254071659</v>
      </c>
      <c r="J10" s="730" t="e">
        <f t="shared" si="0"/>
        <v>#DIV/0!</v>
      </c>
      <c r="K10" s="727">
        <f t="shared" si="2"/>
        <v>144.93150684931507</v>
      </c>
      <c r="L10" s="730">
        <f>H10/(365*D10)*100</f>
        <v>80</v>
      </c>
    </row>
    <row r="11" spans="1:12" ht="14.25" thickTop="1" thickBot="1">
      <c r="A11" s="731"/>
      <c r="B11" s="1617"/>
      <c r="C11" s="732" t="s">
        <v>8466</v>
      </c>
      <c r="D11" s="733">
        <v>20</v>
      </c>
      <c r="E11" s="733">
        <v>412</v>
      </c>
      <c r="F11" s="733"/>
      <c r="G11" s="733">
        <v>1453</v>
      </c>
      <c r="H11" s="734">
        <f t="shared" si="1"/>
        <v>5840</v>
      </c>
      <c r="I11" s="735">
        <f t="shared" si="0"/>
        <v>3.5266990291262137</v>
      </c>
      <c r="J11" s="736" t="e">
        <f t="shared" si="0"/>
        <v>#DIV/0!</v>
      </c>
      <c r="K11" s="737">
        <f t="shared" si="2"/>
        <v>19.904109589041099</v>
      </c>
      <c r="L11" s="736">
        <f>H11/(365*D11)*100</f>
        <v>80</v>
      </c>
    </row>
    <row r="12" spans="1:12" ht="14.25" thickTop="1" thickBot="1">
      <c r="A12" s="722"/>
      <c r="B12" s="1617" t="s">
        <v>12</v>
      </c>
      <c r="C12" s="738" t="s">
        <v>5985</v>
      </c>
      <c r="D12" s="725">
        <v>148</v>
      </c>
      <c r="E12" s="725">
        <v>6763</v>
      </c>
      <c r="F12" s="725">
        <v>8657</v>
      </c>
      <c r="G12" s="725">
        <v>29069</v>
      </c>
      <c r="H12" s="726">
        <v>43216</v>
      </c>
      <c r="I12" s="739">
        <f t="shared" si="0"/>
        <v>4.2982404258465179</v>
      </c>
      <c r="J12" s="739">
        <f t="shared" si="0"/>
        <v>4.9920295714450731</v>
      </c>
      <c r="K12" s="739">
        <f t="shared" si="2"/>
        <v>53.811551277304702</v>
      </c>
      <c r="L12" s="727">
        <f>H12/(365*D12)*100</f>
        <v>80</v>
      </c>
    </row>
    <row r="13" spans="1:12" ht="14.25" thickTop="1" thickBot="1">
      <c r="A13" s="722"/>
      <c r="B13" s="1617"/>
      <c r="C13" s="728" t="s">
        <v>8464</v>
      </c>
      <c r="D13" s="729">
        <v>7</v>
      </c>
      <c r="E13" s="729">
        <v>763</v>
      </c>
      <c r="F13" s="729"/>
      <c r="G13" s="729">
        <v>2041</v>
      </c>
      <c r="H13" s="729">
        <f t="shared" si="1"/>
        <v>2044</v>
      </c>
      <c r="I13" s="730">
        <f t="shared" si="0"/>
        <v>2.674967234600262</v>
      </c>
      <c r="J13" s="730" t="e">
        <f t="shared" si="0"/>
        <v>#DIV/0!</v>
      </c>
      <c r="K13" s="727">
        <f t="shared" si="2"/>
        <v>79.882583170254406</v>
      </c>
      <c r="L13" s="730">
        <f t="shared" ref="L13:L23" si="3">H13/(365*D13)*100</f>
        <v>80</v>
      </c>
    </row>
    <row r="14" spans="1:12" ht="14.25" thickTop="1" thickBot="1">
      <c r="A14" s="722"/>
      <c r="B14" s="1617"/>
      <c r="C14" s="728" t="s">
        <v>8465</v>
      </c>
      <c r="D14" s="729">
        <v>57</v>
      </c>
      <c r="E14" s="729">
        <v>2022</v>
      </c>
      <c r="F14" s="729"/>
      <c r="G14" s="729">
        <v>8386</v>
      </c>
      <c r="H14" s="729">
        <f t="shared" si="1"/>
        <v>16644</v>
      </c>
      <c r="I14" s="730">
        <f t="shared" si="0"/>
        <v>4.1473788328387737</v>
      </c>
      <c r="J14" s="730" t="e">
        <f t="shared" si="0"/>
        <v>#DIV/0!</v>
      </c>
      <c r="K14" s="727">
        <f t="shared" si="2"/>
        <v>40.30761836097092</v>
      </c>
      <c r="L14" s="730">
        <f t="shared" si="3"/>
        <v>80</v>
      </c>
    </row>
    <row r="15" spans="1:12" ht="14.25" thickTop="1" thickBot="1">
      <c r="A15" s="731"/>
      <c r="B15" s="1617"/>
      <c r="C15" s="732" t="s">
        <v>8466</v>
      </c>
      <c r="D15" s="733">
        <v>84</v>
      </c>
      <c r="E15" s="733">
        <v>4471</v>
      </c>
      <c r="F15" s="733"/>
      <c r="G15" s="733">
        <v>18642</v>
      </c>
      <c r="H15" s="734">
        <f t="shared" si="1"/>
        <v>24528</v>
      </c>
      <c r="I15" s="735">
        <f t="shared" si="0"/>
        <v>4.1695370163274434</v>
      </c>
      <c r="J15" s="736" t="e">
        <f t="shared" si="0"/>
        <v>#DIV/0!</v>
      </c>
      <c r="K15" s="737">
        <f t="shared" si="2"/>
        <v>60.80234833659491</v>
      </c>
      <c r="L15" s="736">
        <f t="shared" si="3"/>
        <v>80</v>
      </c>
    </row>
    <row r="16" spans="1:12" ht="14.25" thickTop="1" thickBot="1">
      <c r="A16" s="722"/>
      <c r="B16" s="1617" t="s">
        <v>13</v>
      </c>
      <c r="C16" s="738" t="s">
        <v>5985</v>
      </c>
      <c r="D16" s="725">
        <v>40</v>
      </c>
      <c r="E16" s="725">
        <v>1851</v>
      </c>
      <c r="F16" s="725">
        <v>2159</v>
      </c>
      <c r="G16" s="725">
        <v>10272</v>
      </c>
      <c r="H16" s="726">
        <v>12000</v>
      </c>
      <c r="I16" s="739">
        <f t="shared" si="0"/>
        <v>5.5494327390599674</v>
      </c>
      <c r="J16" s="739">
        <f t="shared" si="0"/>
        <v>5.5581287633163505</v>
      </c>
      <c r="K16" s="739">
        <f t="shared" si="2"/>
        <v>70.356164383561648</v>
      </c>
      <c r="L16" s="727">
        <f t="shared" si="3"/>
        <v>82.191780821917803</v>
      </c>
    </row>
    <row r="17" spans="1:12" ht="14.25" thickTop="1" thickBot="1">
      <c r="A17" s="722"/>
      <c r="B17" s="1617"/>
      <c r="C17" s="728" t="s">
        <v>8464</v>
      </c>
      <c r="D17" s="729">
        <v>3</v>
      </c>
      <c r="E17" s="729">
        <v>367</v>
      </c>
      <c r="F17" s="729"/>
      <c r="G17" s="729">
        <v>2217</v>
      </c>
      <c r="H17" s="729">
        <f t="shared" si="1"/>
        <v>876</v>
      </c>
      <c r="I17" s="730">
        <f t="shared" si="0"/>
        <v>6.0408719346049047</v>
      </c>
      <c r="J17" s="730" t="e">
        <f t="shared" si="0"/>
        <v>#DIV/0!</v>
      </c>
      <c r="K17" s="727">
        <f t="shared" si="2"/>
        <v>202.46575342465752</v>
      </c>
      <c r="L17" s="730">
        <f t="shared" si="3"/>
        <v>80</v>
      </c>
    </row>
    <row r="18" spans="1:12" ht="14.25" thickTop="1" thickBot="1">
      <c r="A18" s="722"/>
      <c r="B18" s="1617"/>
      <c r="C18" s="728" t="s">
        <v>8465</v>
      </c>
      <c r="D18" s="729">
        <v>15</v>
      </c>
      <c r="E18" s="729">
        <v>270</v>
      </c>
      <c r="F18" s="729"/>
      <c r="G18" s="729">
        <v>1261</v>
      </c>
      <c r="H18" s="729">
        <f t="shared" si="1"/>
        <v>4380</v>
      </c>
      <c r="I18" s="730">
        <f t="shared" si="0"/>
        <v>4.6703703703703701</v>
      </c>
      <c r="J18" s="730" t="e">
        <f t="shared" si="0"/>
        <v>#DIV/0!</v>
      </c>
      <c r="K18" s="727">
        <f t="shared" si="2"/>
        <v>23.031963470319635</v>
      </c>
      <c r="L18" s="730">
        <f t="shared" si="3"/>
        <v>80</v>
      </c>
    </row>
    <row r="19" spans="1:12" ht="14.25" thickTop="1" thickBot="1">
      <c r="A19" s="731"/>
      <c r="B19" s="1617"/>
      <c r="C19" s="732" t="s">
        <v>8466</v>
      </c>
      <c r="D19" s="733">
        <v>22</v>
      </c>
      <c r="E19" s="733">
        <v>1370</v>
      </c>
      <c r="F19" s="733"/>
      <c r="G19" s="733">
        <v>6794</v>
      </c>
      <c r="H19" s="734">
        <f t="shared" si="1"/>
        <v>6424</v>
      </c>
      <c r="I19" s="735">
        <f t="shared" si="0"/>
        <v>4.959124087591241</v>
      </c>
      <c r="J19" s="736" t="e">
        <f t="shared" si="0"/>
        <v>#DIV/0!</v>
      </c>
      <c r="K19" s="737">
        <f t="shared" si="2"/>
        <v>84.607721046077216</v>
      </c>
      <c r="L19" s="736">
        <f t="shared" si="3"/>
        <v>80</v>
      </c>
    </row>
    <row r="20" spans="1:12" ht="14.25" thickTop="1" thickBot="1">
      <c r="A20" s="722"/>
      <c r="B20" s="1617" t="s">
        <v>8467</v>
      </c>
      <c r="C20" s="738" t="s">
        <v>5985</v>
      </c>
      <c r="D20" s="725">
        <v>25</v>
      </c>
      <c r="E20" s="725">
        <v>576</v>
      </c>
      <c r="F20" s="725">
        <v>1635</v>
      </c>
      <c r="G20" s="725">
        <v>5524</v>
      </c>
      <c r="H20" s="726">
        <f t="shared" si="1"/>
        <v>7300</v>
      </c>
      <c r="I20" s="739">
        <f t="shared" si="0"/>
        <v>9.5902777777777786</v>
      </c>
      <c r="J20" s="739">
        <f t="shared" si="0"/>
        <v>4.4648318042813457</v>
      </c>
      <c r="K20" s="739">
        <f t="shared" si="2"/>
        <v>60.536986301369865</v>
      </c>
      <c r="L20" s="727">
        <f t="shared" si="3"/>
        <v>80</v>
      </c>
    </row>
    <row r="21" spans="1:12" ht="14.25" thickTop="1" thickBot="1">
      <c r="A21" s="722"/>
      <c r="B21" s="1617"/>
      <c r="C21" s="728" t="s">
        <v>8464</v>
      </c>
      <c r="D21" s="729">
        <v>2</v>
      </c>
      <c r="E21" s="729">
        <v>231</v>
      </c>
      <c r="F21" s="729"/>
      <c r="G21" s="729">
        <v>1073</v>
      </c>
      <c r="H21" s="729">
        <f t="shared" si="1"/>
        <v>584</v>
      </c>
      <c r="I21" s="730">
        <f t="shared" si="0"/>
        <v>4.6450216450216448</v>
      </c>
      <c r="J21" s="730" t="e">
        <f t="shared" si="0"/>
        <v>#DIV/0!</v>
      </c>
      <c r="K21" s="727">
        <f t="shared" si="2"/>
        <v>146.98630136986301</v>
      </c>
      <c r="L21" s="730">
        <f t="shared" si="3"/>
        <v>80</v>
      </c>
    </row>
    <row r="22" spans="1:12" ht="14.25" thickTop="1" thickBot="1">
      <c r="A22" s="722"/>
      <c r="B22" s="1617"/>
      <c r="C22" s="728" t="s">
        <v>8465</v>
      </c>
      <c r="D22" s="729">
        <v>9</v>
      </c>
      <c r="E22" s="729">
        <v>45</v>
      </c>
      <c r="F22" s="729"/>
      <c r="G22" s="729">
        <v>240</v>
      </c>
      <c r="H22" s="729">
        <f t="shared" si="1"/>
        <v>2628</v>
      </c>
      <c r="I22" s="730">
        <f t="shared" si="0"/>
        <v>5.333333333333333</v>
      </c>
      <c r="J22" s="730" t="e">
        <f t="shared" si="0"/>
        <v>#DIV/0!</v>
      </c>
      <c r="K22" s="727">
        <f t="shared" si="2"/>
        <v>7.3059360730593603</v>
      </c>
      <c r="L22" s="730">
        <f t="shared" si="3"/>
        <v>80</v>
      </c>
    </row>
    <row r="23" spans="1:12" ht="14.25" thickTop="1" thickBot="1">
      <c r="A23" s="731"/>
      <c r="B23" s="1617"/>
      <c r="C23" s="732" t="s">
        <v>8466</v>
      </c>
      <c r="D23" s="733">
        <v>14</v>
      </c>
      <c r="E23" s="733">
        <v>963</v>
      </c>
      <c r="F23" s="733"/>
      <c r="G23" s="733">
        <v>4211</v>
      </c>
      <c r="H23" s="734">
        <f t="shared" si="1"/>
        <v>4088</v>
      </c>
      <c r="I23" s="735">
        <f t="shared" si="0"/>
        <v>4.3727933541017654</v>
      </c>
      <c r="J23" s="736" t="e">
        <f t="shared" si="0"/>
        <v>#DIV/0!</v>
      </c>
      <c r="K23" s="737">
        <f t="shared" si="2"/>
        <v>82.407045009784738</v>
      </c>
      <c r="L23" s="736">
        <f t="shared" si="3"/>
        <v>80</v>
      </c>
    </row>
    <row r="24" spans="1:12" ht="14.25" thickTop="1" thickBot="1">
      <c r="A24" s="722"/>
      <c r="B24" s="1617" t="s">
        <v>15</v>
      </c>
      <c r="C24" s="738" t="s">
        <v>5985</v>
      </c>
      <c r="D24" s="725">
        <v>30</v>
      </c>
      <c r="E24" s="725">
        <v>1627</v>
      </c>
      <c r="F24" s="725">
        <v>1373</v>
      </c>
      <c r="G24" s="725">
        <v>7798</v>
      </c>
      <c r="H24" s="726">
        <f t="shared" si="1"/>
        <v>8760</v>
      </c>
      <c r="I24" s="739">
        <f t="shared" ref="I24:J91" si="4">G24/E24</f>
        <v>4.7928703134603561</v>
      </c>
      <c r="J24" s="739">
        <f t="shared" si="4"/>
        <v>6.3801893663510558</v>
      </c>
      <c r="K24" s="739">
        <f t="shared" si="2"/>
        <v>71.214611872146122</v>
      </c>
      <c r="L24" s="727">
        <f>H24/(365*D24)*100</f>
        <v>80</v>
      </c>
    </row>
    <row r="25" spans="1:12" ht="14.25" thickTop="1" thickBot="1">
      <c r="A25" s="722"/>
      <c r="B25" s="1617"/>
      <c r="C25" s="728" t="s">
        <v>8464</v>
      </c>
      <c r="D25" s="729">
        <v>1</v>
      </c>
      <c r="E25" s="729">
        <v>4</v>
      </c>
      <c r="F25" s="729"/>
      <c r="G25" s="729">
        <v>21</v>
      </c>
      <c r="H25" s="729">
        <f t="shared" si="1"/>
        <v>292</v>
      </c>
      <c r="I25" s="730">
        <f t="shared" si="4"/>
        <v>5.25</v>
      </c>
      <c r="J25" s="730" t="e">
        <f t="shared" si="4"/>
        <v>#DIV/0!</v>
      </c>
      <c r="K25" s="727">
        <f t="shared" si="2"/>
        <v>5.7534246575342465</v>
      </c>
      <c r="L25" s="730">
        <f t="shared" ref="L25:L35" si="5">H25/(365*D25)*100</f>
        <v>80</v>
      </c>
    </row>
    <row r="26" spans="1:12" ht="14.25" thickTop="1" thickBot="1">
      <c r="A26" s="722"/>
      <c r="B26" s="1617"/>
      <c r="C26" s="728" t="s">
        <v>8465</v>
      </c>
      <c r="D26" s="729">
        <v>12</v>
      </c>
      <c r="E26" s="729">
        <v>427</v>
      </c>
      <c r="F26" s="729"/>
      <c r="G26" s="729">
        <v>2156</v>
      </c>
      <c r="H26" s="729">
        <f t="shared" si="1"/>
        <v>3504</v>
      </c>
      <c r="I26" s="730">
        <f t="shared" si="4"/>
        <v>5.0491803278688527</v>
      </c>
      <c r="J26" s="730" t="e">
        <f t="shared" si="4"/>
        <v>#DIV/0!</v>
      </c>
      <c r="K26" s="727">
        <f t="shared" si="2"/>
        <v>49.223744292237441</v>
      </c>
      <c r="L26" s="730">
        <f t="shared" si="5"/>
        <v>80</v>
      </c>
    </row>
    <row r="27" spans="1:12" ht="14.25" thickTop="1" thickBot="1">
      <c r="A27" s="731"/>
      <c r="B27" s="1617"/>
      <c r="C27" s="732" t="s">
        <v>8466</v>
      </c>
      <c r="D27" s="733">
        <v>17</v>
      </c>
      <c r="E27" s="733">
        <v>127</v>
      </c>
      <c r="F27" s="733"/>
      <c r="G27" s="733">
        <v>5621</v>
      </c>
      <c r="H27" s="734">
        <f t="shared" si="1"/>
        <v>4964</v>
      </c>
      <c r="I27" s="735">
        <f t="shared" si="4"/>
        <v>44.259842519685037</v>
      </c>
      <c r="J27" s="736" t="e">
        <f t="shared" si="4"/>
        <v>#DIV/0!</v>
      </c>
      <c r="K27" s="737">
        <f t="shared" si="2"/>
        <v>90.588235294117652</v>
      </c>
      <c r="L27" s="736">
        <f t="shared" si="5"/>
        <v>80</v>
      </c>
    </row>
    <row r="28" spans="1:12" ht="14.25" thickTop="1" thickBot="1">
      <c r="A28" s="722"/>
      <c r="B28" s="1617" t="s">
        <v>16</v>
      </c>
      <c r="C28" s="738" t="s">
        <v>5985</v>
      </c>
      <c r="D28" s="725">
        <v>75</v>
      </c>
      <c r="E28" s="725">
        <v>5707</v>
      </c>
      <c r="F28" s="725">
        <v>6534.0999999999995</v>
      </c>
      <c r="G28" s="725">
        <v>22051</v>
      </c>
      <c r="H28" s="726">
        <v>22500</v>
      </c>
      <c r="I28" s="739">
        <f t="shared" si="4"/>
        <v>3.8638514105484494</v>
      </c>
      <c r="J28" s="739">
        <f>H28/F28</f>
        <v>3.443473469949955</v>
      </c>
      <c r="K28" s="739">
        <f t="shared" si="2"/>
        <v>80.551598173515984</v>
      </c>
      <c r="L28" s="727">
        <f t="shared" si="5"/>
        <v>82.191780821917803</v>
      </c>
    </row>
    <row r="29" spans="1:12" ht="14.25" thickTop="1" thickBot="1">
      <c r="A29" s="722"/>
      <c r="B29" s="1617"/>
      <c r="C29" s="728" t="s">
        <v>8464</v>
      </c>
      <c r="D29" s="729">
        <v>12</v>
      </c>
      <c r="E29" s="729">
        <v>1610</v>
      </c>
      <c r="F29" s="729"/>
      <c r="G29" s="729">
        <v>4795</v>
      </c>
      <c r="H29" s="729">
        <f t="shared" si="1"/>
        <v>3504</v>
      </c>
      <c r="I29" s="730">
        <f t="shared" si="4"/>
        <v>2.9782608695652173</v>
      </c>
      <c r="J29" s="730" t="e">
        <f t="shared" si="4"/>
        <v>#DIV/0!</v>
      </c>
      <c r="K29" s="727">
        <f t="shared" si="2"/>
        <v>109.47488584474885</v>
      </c>
      <c r="L29" s="730">
        <f t="shared" si="5"/>
        <v>80</v>
      </c>
    </row>
    <row r="30" spans="1:12" ht="14.25" thickTop="1" thickBot="1">
      <c r="A30" s="722"/>
      <c r="B30" s="1617"/>
      <c r="C30" s="728" t="s">
        <v>8465</v>
      </c>
      <c r="D30" s="729">
        <v>24</v>
      </c>
      <c r="E30" s="729">
        <v>1622</v>
      </c>
      <c r="F30" s="729"/>
      <c r="G30" s="729">
        <v>7456</v>
      </c>
      <c r="H30" s="729">
        <f t="shared" si="1"/>
        <v>7008</v>
      </c>
      <c r="I30" s="730">
        <f t="shared" si="4"/>
        <v>4.5967940813810113</v>
      </c>
      <c r="J30" s="730" t="e">
        <f t="shared" si="4"/>
        <v>#DIV/0!</v>
      </c>
      <c r="K30" s="727">
        <f t="shared" si="2"/>
        <v>85.114155251141554</v>
      </c>
      <c r="L30" s="730">
        <f t="shared" si="5"/>
        <v>80</v>
      </c>
    </row>
    <row r="31" spans="1:12" ht="14.25" thickTop="1" thickBot="1">
      <c r="A31" s="731"/>
      <c r="B31" s="1617"/>
      <c r="C31" s="732" t="s">
        <v>8466</v>
      </c>
      <c r="D31" s="733">
        <v>39</v>
      </c>
      <c r="E31" s="733">
        <v>3746</v>
      </c>
      <c r="F31" s="733"/>
      <c r="G31" s="733">
        <v>9800</v>
      </c>
      <c r="H31" s="734">
        <f t="shared" si="1"/>
        <v>11388</v>
      </c>
      <c r="I31" s="735">
        <f t="shared" si="4"/>
        <v>2.6161238654564869</v>
      </c>
      <c r="J31" s="736" t="e">
        <f t="shared" si="4"/>
        <v>#DIV/0!</v>
      </c>
      <c r="K31" s="737">
        <f t="shared" si="2"/>
        <v>68.844397611520904</v>
      </c>
      <c r="L31" s="736">
        <f t="shared" si="5"/>
        <v>80</v>
      </c>
    </row>
    <row r="32" spans="1:12" ht="14.25" thickTop="1" thickBot="1">
      <c r="A32" s="722"/>
      <c r="B32" s="1617" t="s">
        <v>17</v>
      </c>
      <c r="C32" s="738" t="s">
        <v>5985</v>
      </c>
      <c r="D32" s="725">
        <v>53</v>
      </c>
      <c r="E32" s="725">
        <v>759</v>
      </c>
      <c r="F32" s="725">
        <v>1854.3999999999999</v>
      </c>
      <c r="G32" s="725">
        <v>7215</v>
      </c>
      <c r="H32" s="726">
        <f t="shared" si="1"/>
        <v>15476</v>
      </c>
      <c r="I32" s="739">
        <f t="shared" si="4"/>
        <v>9.5059288537549413</v>
      </c>
      <c r="J32" s="739">
        <f t="shared" si="4"/>
        <v>8.3455565142364119</v>
      </c>
      <c r="K32" s="739">
        <f t="shared" si="2"/>
        <v>37.296459033341947</v>
      </c>
      <c r="L32" s="727">
        <f t="shared" si="5"/>
        <v>80</v>
      </c>
    </row>
    <row r="33" spans="1:12" ht="14.25" thickTop="1" thickBot="1">
      <c r="A33" s="722"/>
      <c r="B33" s="1617"/>
      <c r="C33" s="728" t="s">
        <v>8464</v>
      </c>
      <c r="D33" s="729">
        <v>4</v>
      </c>
      <c r="E33" s="729">
        <v>347</v>
      </c>
      <c r="F33" s="729"/>
      <c r="G33" s="729">
        <v>3324</v>
      </c>
      <c r="H33" s="729">
        <f t="shared" si="1"/>
        <v>1168</v>
      </c>
      <c r="I33" s="730">
        <f t="shared" si="4"/>
        <v>9.5792507204610953</v>
      </c>
      <c r="J33" s="730" t="e">
        <f t="shared" si="4"/>
        <v>#DIV/0!</v>
      </c>
      <c r="K33" s="727">
        <f t="shared" si="2"/>
        <v>227.67123287671231</v>
      </c>
      <c r="L33" s="730">
        <f t="shared" si="5"/>
        <v>80</v>
      </c>
    </row>
    <row r="34" spans="1:12" ht="14.25" thickTop="1" thickBot="1">
      <c r="A34" s="722"/>
      <c r="B34" s="1617"/>
      <c r="C34" s="728" t="s">
        <v>8465</v>
      </c>
      <c r="D34" s="729">
        <v>18</v>
      </c>
      <c r="E34" s="729">
        <v>276</v>
      </c>
      <c r="F34" s="729"/>
      <c r="G34" s="729">
        <v>2165</v>
      </c>
      <c r="H34" s="729">
        <f t="shared" si="1"/>
        <v>5256</v>
      </c>
      <c r="I34" s="730">
        <f t="shared" si="4"/>
        <v>7.8442028985507246</v>
      </c>
      <c r="J34" s="730" t="e">
        <f t="shared" si="4"/>
        <v>#DIV/0!</v>
      </c>
      <c r="K34" s="727">
        <f t="shared" si="2"/>
        <v>32.952815829528163</v>
      </c>
      <c r="L34" s="730">
        <f t="shared" si="5"/>
        <v>80</v>
      </c>
    </row>
    <row r="35" spans="1:12" ht="14.25" thickTop="1" thickBot="1">
      <c r="A35" s="731"/>
      <c r="B35" s="1617"/>
      <c r="C35" s="732" t="s">
        <v>8466</v>
      </c>
      <c r="D35" s="733">
        <v>31</v>
      </c>
      <c r="E35" s="733">
        <v>318</v>
      </c>
      <c r="F35" s="733"/>
      <c r="G35" s="733">
        <v>1726</v>
      </c>
      <c r="H35" s="734">
        <f t="shared" si="1"/>
        <v>9052</v>
      </c>
      <c r="I35" s="735">
        <f t="shared" si="4"/>
        <v>5.4276729559748427</v>
      </c>
      <c r="J35" s="736" t="e">
        <f t="shared" si="4"/>
        <v>#DIV/0!</v>
      </c>
      <c r="K35" s="737">
        <f t="shared" si="2"/>
        <v>15.254087494476359</v>
      </c>
      <c r="L35" s="736">
        <f t="shared" si="5"/>
        <v>80</v>
      </c>
    </row>
    <row r="36" spans="1:12" ht="14.25" thickTop="1" thickBot="1">
      <c r="A36" s="722"/>
      <c r="B36" s="1617" t="s">
        <v>8468</v>
      </c>
      <c r="C36" s="738" t="s">
        <v>5985</v>
      </c>
      <c r="D36" s="725">
        <v>35</v>
      </c>
      <c r="E36" s="725">
        <v>628</v>
      </c>
      <c r="F36" s="725">
        <v>2201.15</v>
      </c>
      <c r="G36" s="725">
        <v>8960</v>
      </c>
      <c r="H36" s="726">
        <f t="shared" si="1"/>
        <v>10220</v>
      </c>
      <c r="I36" s="739">
        <f t="shared" si="4"/>
        <v>14.267515923566879</v>
      </c>
      <c r="J36" s="739">
        <f t="shared" si="4"/>
        <v>4.6430275083479087</v>
      </c>
      <c r="K36" s="739">
        <f t="shared" si="2"/>
        <v>70.136986301369859</v>
      </c>
      <c r="L36" s="727">
        <f>H36/(365*D36)*100</f>
        <v>80</v>
      </c>
    </row>
    <row r="37" spans="1:12" ht="14.25" thickTop="1" thickBot="1">
      <c r="A37" s="722"/>
      <c r="B37" s="1617"/>
      <c r="C37" s="728" t="s">
        <v>8464</v>
      </c>
      <c r="D37" s="729">
        <v>3</v>
      </c>
      <c r="E37" s="729">
        <v>12</v>
      </c>
      <c r="F37" s="729"/>
      <c r="G37" s="729">
        <v>67</v>
      </c>
      <c r="H37" s="729">
        <f t="shared" si="1"/>
        <v>876</v>
      </c>
      <c r="I37" s="730">
        <f t="shared" si="4"/>
        <v>5.583333333333333</v>
      </c>
      <c r="J37" s="730" t="e">
        <f t="shared" si="4"/>
        <v>#DIV/0!</v>
      </c>
      <c r="K37" s="727">
        <f t="shared" si="2"/>
        <v>6.1187214611872145</v>
      </c>
      <c r="L37" s="730">
        <f t="shared" ref="L37:L47" si="6">H37/(365*D37)*100</f>
        <v>80</v>
      </c>
    </row>
    <row r="38" spans="1:12" ht="14.25" thickTop="1" thickBot="1">
      <c r="A38" s="722"/>
      <c r="B38" s="1617"/>
      <c r="C38" s="728" t="s">
        <v>8465</v>
      </c>
      <c r="D38" s="729">
        <v>12</v>
      </c>
      <c r="E38" s="729">
        <v>958</v>
      </c>
      <c r="F38" s="729"/>
      <c r="G38" s="729">
        <v>1989</v>
      </c>
      <c r="H38" s="729">
        <f t="shared" si="1"/>
        <v>3504</v>
      </c>
      <c r="I38" s="730">
        <f t="shared" si="4"/>
        <v>2.0762004175365343</v>
      </c>
      <c r="J38" s="730" t="e">
        <f t="shared" si="4"/>
        <v>#DIV/0!</v>
      </c>
      <c r="K38" s="727">
        <f t="shared" si="2"/>
        <v>45.410958904109592</v>
      </c>
      <c r="L38" s="730">
        <f t="shared" si="6"/>
        <v>80</v>
      </c>
    </row>
    <row r="39" spans="1:12" ht="14.25" thickTop="1" thickBot="1">
      <c r="A39" s="731"/>
      <c r="B39" s="1617"/>
      <c r="C39" s="732" t="s">
        <v>8466</v>
      </c>
      <c r="D39" s="733">
        <v>20</v>
      </c>
      <c r="E39" s="733">
        <v>1232</v>
      </c>
      <c r="F39" s="733"/>
      <c r="G39" s="733">
        <v>6904</v>
      </c>
      <c r="H39" s="734">
        <f t="shared" si="1"/>
        <v>5840</v>
      </c>
      <c r="I39" s="735">
        <f t="shared" si="4"/>
        <v>5.6038961038961039</v>
      </c>
      <c r="J39" s="736" t="e">
        <f t="shared" si="4"/>
        <v>#DIV/0!</v>
      </c>
      <c r="K39" s="737">
        <f t="shared" si="2"/>
        <v>94.575342465753423</v>
      </c>
      <c r="L39" s="736">
        <f t="shared" si="6"/>
        <v>80</v>
      </c>
    </row>
    <row r="40" spans="1:12" ht="14.25" thickTop="1" thickBot="1">
      <c r="A40" s="722"/>
      <c r="B40" s="1617" t="s">
        <v>19</v>
      </c>
      <c r="C40" s="738" t="s">
        <v>5985</v>
      </c>
      <c r="D40" s="725">
        <v>25</v>
      </c>
      <c r="E40" s="725">
        <v>519</v>
      </c>
      <c r="F40" s="725">
        <v>928.15</v>
      </c>
      <c r="G40" s="725">
        <v>4096</v>
      </c>
      <c r="H40" s="726">
        <f t="shared" si="1"/>
        <v>7300</v>
      </c>
      <c r="I40" s="739">
        <f t="shared" si="4"/>
        <v>7.8921001926782273</v>
      </c>
      <c r="J40" s="739">
        <f t="shared" si="4"/>
        <v>7.8651080105586386</v>
      </c>
      <c r="K40" s="739">
        <f t="shared" si="2"/>
        <v>44.887671232876713</v>
      </c>
      <c r="L40" s="727">
        <f t="shared" si="6"/>
        <v>80</v>
      </c>
    </row>
    <row r="41" spans="1:12" ht="14.25" thickTop="1" thickBot="1">
      <c r="A41" s="722"/>
      <c r="B41" s="1617"/>
      <c r="C41" s="728" t="s">
        <v>8464</v>
      </c>
      <c r="D41" s="729"/>
      <c r="E41" s="729"/>
      <c r="F41" s="729"/>
      <c r="G41" s="729"/>
      <c r="H41" s="729">
        <f t="shared" si="1"/>
        <v>0</v>
      </c>
      <c r="I41" s="730" t="e">
        <f t="shared" si="4"/>
        <v>#DIV/0!</v>
      </c>
      <c r="J41" s="730" t="e">
        <f t="shared" si="4"/>
        <v>#DIV/0!</v>
      </c>
      <c r="K41" s="727" t="e">
        <f t="shared" si="2"/>
        <v>#DIV/0!</v>
      </c>
      <c r="L41" s="730" t="e">
        <f t="shared" si="6"/>
        <v>#DIV/0!</v>
      </c>
    </row>
    <row r="42" spans="1:12" ht="14.25" thickTop="1" thickBot="1">
      <c r="A42" s="722"/>
      <c r="B42" s="1617"/>
      <c r="C42" s="728" t="s">
        <v>8465</v>
      </c>
      <c r="D42" s="729">
        <v>11</v>
      </c>
      <c r="E42" s="729">
        <v>337</v>
      </c>
      <c r="F42" s="729"/>
      <c r="G42" s="729">
        <v>2780</v>
      </c>
      <c r="H42" s="729">
        <f t="shared" si="1"/>
        <v>3212</v>
      </c>
      <c r="I42" s="730">
        <f t="shared" si="4"/>
        <v>8.2492581602373889</v>
      </c>
      <c r="J42" s="730" t="e">
        <f t="shared" si="4"/>
        <v>#DIV/0!</v>
      </c>
      <c r="K42" s="727">
        <f t="shared" si="2"/>
        <v>69.240348692403487</v>
      </c>
      <c r="L42" s="730">
        <f t="shared" si="6"/>
        <v>80</v>
      </c>
    </row>
    <row r="43" spans="1:12" ht="14.25" thickTop="1" thickBot="1">
      <c r="A43" s="731"/>
      <c r="B43" s="1617"/>
      <c r="C43" s="732" t="s">
        <v>8466</v>
      </c>
      <c r="D43" s="733">
        <v>14</v>
      </c>
      <c r="E43" s="733">
        <v>213</v>
      </c>
      <c r="F43" s="733"/>
      <c r="G43" s="733">
        <v>1316</v>
      </c>
      <c r="H43" s="734">
        <f t="shared" si="1"/>
        <v>4088</v>
      </c>
      <c r="I43" s="735">
        <f t="shared" si="4"/>
        <v>6.178403755868545</v>
      </c>
      <c r="J43" s="736" t="e">
        <f t="shared" si="4"/>
        <v>#DIV/0!</v>
      </c>
      <c r="K43" s="737">
        <f t="shared" si="2"/>
        <v>25.753424657534246</v>
      </c>
      <c r="L43" s="736">
        <f t="shared" si="6"/>
        <v>80</v>
      </c>
    </row>
    <row r="44" spans="1:12" ht="14.25" thickTop="1" thickBot="1">
      <c r="A44" s="722"/>
      <c r="B44" s="1617" t="s">
        <v>8469</v>
      </c>
      <c r="C44" s="738" t="s">
        <v>5985</v>
      </c>
      <c r="D44" s="725">
        <v>69</v>
      </c>
      <c r="E44" s="725">
        <v>1400</v>
      </c>
      <c r="F44" s="725">
        <v>1886</v>
      </c>
      <c r="G44" s="725">
        <v>16447</v>
      </c>
      <c r="H44" s="726">
        <f t="shared" si="1"/>
        <v>20148</v>
      </c>
      <c r="I44" s="739">
        <f t="shared" si="4"/>
        <v>11.747857142857143</v>
      </c>
      <c r="J44" s="739">
        <f t="shared" si="4"/>
        <v>10.682926829268293</v>
      </c>
      <c r="K44" s="739">
        <f t="shared" si="2"/>
        <v>65.304744887830054</v>
      </c>
      <c r="L44" s="727">
        <f t="shared" si="6"/>
        <v>80</v>
      </c>
    </row>
    <row r="45" spans="1:12" ht="14.25" thickTop="1" thickBot="1">
      <c r="A45" s="722"/>
      <c r="B45" s="1617"/>
      <c r="C45" s="728" t="s">
        <v>8464</v>
      </c>
      <c r="D45" s="729">
        <v>7</v>
      </c>
      <c r="E45" s="729">
        <v>397</v>
      </c>
      <c r="F45" s="729"/>
      <c r="G45" s="729">
        <v>2152</v>
      </c>
      <c r="H45" s="729">
        <f t="shared" si="1"/>
        <v>2044</v>
      </c>
      <c r="I45" s="730">
        <f t="shared" si="4"/>
        <v>5.420654911838791</v>
      </c>
      <c r="J45" s="730" t="e">
        <f t="shared" si="4"/>
        <v>#DIV/0!</v>
      </c>
      <c r="K45" s="727">
        <f t="shared" si="2"/>
        <v>84.227005870841481</v>
      </c>
      <c r="L45" s="730">
        <f t="shared" si="6"/>
        <v>80</v>
      </c>
    </row>
    <row r="46" spans="1:12" ht="14.25" thickTop="1" thickBot="1">
      <c r="A46" s="722"/>
      <c r="B46" s="1617"/>
      <c r="C46" s="728" t="s">
        <v>8465</v>
      </c>
      <c r="D46" s="729">
        <v>23</v>
      </c>
      <c r="E46" s="729">
        <v>1860</v>
      </c>
      <c r="F46" s="729"/>
      <c r="G46" s="729">
        <v>10972</v>
      </c>
      <c r="H46" s="729">
        <f t="shared" si="1"/>
        <v>6716</v>
      </c>
      <c r="I46" s="730">
        <f t="shared" si="4"/>
        <v>5.8989247311827953</v>
      </c>
      <c r="J46" s="730" t="e">
        <f t="shared" si="4"/>
        <v>#DIV/0!</v>
      </c>
      <c r="K46" s="727">
        <f t="shared" si="2"/>
        <v>130.69684335914235</v>
      </c>
      <c r="L46" s="730">
        <f t="shared" si="6"/>
        <v>80</v>
      </c>
    </row>
    <row r="47" spans="1:12" ht="14.25" thickTop="1" thickBot="1">
      <c r="A47" s="731"/>
      <c r="B47" s="1617"/>
      <c r="C47" s="732" t="s">
        <v>8466</v>
      </c>
      <c r="D47" s="733">
        <v>39</v>
      </c>
      <c r="E47" s="733">
        <v>782</v>
      </c>
      <c r="F47" s="733"/>
      <c r="G47" s="733">
        <v>3323</v>
      </c>
      <c r="H47" s="734">
        <f t="shared" si="1"/>
        <v>11388</v>
      </c>
      <c r="I47" s="735">
        <f t="shared" si="4"/>
        <v>4.249360613810742</v>
      </c>
      <c r="J47" s="736" t="e">
        <f t="shared" si="4"/>
        <v>#DIV/0!</v>
      </c>
      <c r="K47" s="737">
        <f t="shared" si="2"/>
        <v>23.343870741131013</v>
      </c>
      <c r="L47" s="736">
        <f t="shared" si="6"/>
        <v>80</v>
      </c>
    </row>
    <row r="48" spans="1:12" ht="14.25" thickTop="1" thickBot="1">
      <c r="A48" s="722"/>
      <c r="B48" s="1617" t="s">
        <v>21</v>
      </c>
      <c r="C48" s="738" t="s">
        <v>5985</v>
      </c>
      <c r="D48" s="725">
        <v>64</v>
      </c>
      <c r="E48" s="725">
        <v>1013</v>
      </c>
      <c r="F48" s="725">
        <v>961.4</v>
      </c>
      <c r="G48" s="725">
        <v>20518</v>
      </c>
      <c r="H48" s="726">
        <f t="shared" si="1"/>
        <v>18688</v>
      </c>
      <c r="I48" s="739">
        <f t="shared" si="4"/>
        <v>20.254689042448174</v>
      </c>
      <c r="J48" s="739">
        <f t="shared" si="4"/>
        <v>19.438319117952986</v>
      </c>
      <c r="K48" s="739">
        <f t="shared" si="2"/>
        <v>87.833904109589042</v>
      </c>
      <c r="L48" s="727">
        <f>H48/(365*D48)*100</f>
        <v>80</v>
      </c>
    </row>
    <row r="49" spans="1:12" ht="14.25" thickTop="1" thickBot="1">
      <c r="A49" s="722"/>
      <c r="B49" s="1617"/>
      <c r="C49" s="728" t="s">
        <v>8464</v>
      </c>
      <c r="D49" s="729">
        <v>0</v>
      </c>
      <c r="E49" s="729"/>
      <c r="F49" s="729"/>
      <c r="G49" s="729"/>
      <c r="H49" s="729">
        <f t="shared" si="1"/>
        <v>0</v>
      </c>
      <c r="I49" s="730" t="e">
        <f t="shared" si="4"/>
        <v>#DIV/0!</v>
      </c>
      <c r="J49" s="730" t="e">
        <f t="shared" si="4"/>
        <v>#DIV/0!</v>
      </c>
      <c r="K49" s="727" t="e">
        <f t="shared" si="2"/>
        <v>#DIV/0!</v>
      </c>
      <c r="L49" s="730" t="e">
        <f t="shared" ref="L49:L67" si="7">H49/(365*D49)*100</f>
        <v>#DIV/0!</v>
      </c>
    </row>
    <row r="50" spans="1:12" ht="14.25" thickTop="1" thickBot="1">
      <c r="A50" s="722"/>
      <c r="B50" s="1617"/>
      <c r="C50" s="728" t="s">
        <v>8465</v>
      </c>
      <c r="D50" s="729">
        <v>28</v>
      </c>
      <c r="E50" s="729">
        <v>31</v>
      </c>
      <c r="F50" s="729"/>
      <c r="G50" s="729">
        <v>473</v>
      </c>
      <c r="H50" s="729">
        <f t="shared" si="1"/>
        <v>8176</v>
      </c>
      <c r="I50" s="730">
        <f t="shared" si="4"/>
        <v>15.258064516129032</v>
      </c>
      <c r="J50" s="730" t="e">
        <f t="shared" si="4"/>
        <v>#DIV/0!</v>
      </c>
      <c r="K50" s="727">
        <f t="shared" si="2"/>
        <v>4.6281800391389432</v>
      </c>
      <c r="L50" s="730">
        <f t="shared" si="7"/>
        <v>80</v>
      </c>
    </row>
    <row r="51" spans="1:12" ht="14.25" thickTop="1" thickBot="1">
      <c r="A51" s="731"/>
      <c r="B51" s="1617"/>
      <c r="C51" s="732" t="s">
        <v>8466</v>
      </c>
      <c r="D51" s="733">
        <v>36</v>
      </c>
      <c r="E51" s="733">
        <v>1002</v>
      </c>
      <c r="F51" s="733"/>
      <c r="G51" s="733">
        <v>20045</v>
      </c>
      <c r="H51" s="734">
        <f t="shared" si="1"/>
        <v>10512</v>
      </c>
      <c r="I51" s="735">
        <f t="shared" si="4"/>
        <v>20.004990019960079</v>
      </c>
      <c r="J51" s="736" t="e">
        <f t="shared" si="4"/>
        <v>#DIV/0!</v>
      </c>
      <c r="K51" s="737">
        <f t="shared" si="2"/>
        <v>152.54946727549466</v>
      </c>
      <c r="L51" s="736">
        <f t="shared" si="7"/>
        <v>80</v>
      </c>
    </row>
    <row r="52" spans="1:12" ht="14.25" thickTop="1" thickBot="1">
      <c r="A52" s="722"/>
      <c r="B52" s="1617" t="s">
        <v>22</v>
      </c>
      <c r="C52" s="738" t="s">
        <v>5985</v>
      </c>
      <c r="D52" s="725">
        <v>39</v>
      </c>
      <c r="E52" s="725">
        <v>1716</v>
      </c>
      <c r="F52" s="725">
        <v>1647</v>
      </c>
      <c r="G52" s="725">
        <v>11749</v>
      </c>
      <c r="H52" s="726">
        <f t="shared" si="1"/>
        <v>11388</v>
      </c>
      <c r="I52" s="739">
        <f t="shared" si="4"/>
        <v>6.846736596736597</v>
      </c>
      <c r="J52" s="739">
        <f t="shared" si="4"/>
        <v>6.9143897996357016</v>
      </c>
      <c r="K52" s="739">
        <f t="shared" si="2"/>
        <v>82.536002809975415</v>
      </c>
      <c r="L52" s="727">
        <f t="shared" si="7"/>
        <v>80</v>
      </c>
    </row>
    <row r="53" spans="1:12" ht="14.25" thickTop="1" thickBot="1">
      <c r="A53" s="722"/>
      <c r="B53" s="1617"/>
      <c r="C53" s="728" t="s">
        <v>8464</v>
      </c>
      <c r="D53" s="729"/>
      <c r="E53" s="729"/>
      <c r="F53" s="729"/>
      <c r="G53" s="729"/>
      <c r="H53" s="729">
        <f t="shared" si="1"/>
        <v>0</v>
      </c>
      <c r="I53" s="730" t="e">
        <f t="shared" si="4"/>
        <v>#DIV/0!</v>
      </c>
      <c r="J53" s="730" t="e">
        <f t="shared" si="4"/>
        <v>#DIV/0!</v>
      </c>
      <c r="K53" s="727" t="e">
        <f t="shared" si="2"/>
        <v>#DIV/0!</v>
      </c>
      <c r="L53" s="730" t="e">
        <f t="shared" si="7"/>
        <v>#DIV/0!</v>
      </c>
    </row>
    <row r="54" spans="1:12" ht="14.25" thickTop="1" thickBot="1">
      <c r="A54" s="722"/>
      <c r="B54" s="1617"/>
      <c r="C54" s="728" t="s">
        <v>8465</v>
      </c>
      <c r="D54" s="729">
        <v>12</v>
      </c>
      <c r="E54" s="729">
        <v>323</v>
      </c>
      <c r="F54" s="729"/>
      <c r="G54" s="729">
        <v>2711</v>
      </c>
      <c r="H54" s="729">
        <f t="shared" si="1"/>
        <v>3504</v>
      </c>
      <c r="I54" s="730">
        <f t="shared" si="4"/>
        <v>8.3931888544891642</v>
      </c>
      <c r="J54" s="730" t="e">
        <f t="shared" si="4"/>
        <v>#DIV/0!</v>
      </c>
      <c r="K54" s="727">
        <f t="shared" si="2"/>
        <v>61.894977168949772</v>
      </c>
      <c r="L54" s="730">
        <f t="shared" si="7"/>
        <v>80</v>
      </c>
    </row>
    <row r="55" spans="1:12" ht="14.25" thickTop="1" thickBot="1">
      <c r="A55" s="731"/>
      <c r="B55" s="1617"/>
      <c r="C55" s="732" t="s">
        <v>8466</v>
      </c>
      <c r="D55" s="733">
        <v>27</v>
      </c>
      <c r="E55" s="733">
        <v>1521</v>
      </c>
      <c r="F55" s="733"/>
      <c r="G55" s="733">
        <v>9038</v>
      </c>
      <c r="H55" s="734">
        <f t="shared" si="1"/>
        <v>7884</v>
      </c>
      <c r="I55" s="735">
        <f t="shared" si="4"/>
        <v>5.9421433267587114</v>
      </c>
      <c r="J55" s="736" t="e">
        <f t="shared" si="4"/>
        <v>#DIV/0!</v>
      </c>
      <c r="K55" s="737">
        <f t="shared" si="2"/>
        <v>91.709791983764589</v>
      </c>
      <c r="L55" s="736">
        <f t="shared" si="7"/>
        <v>80</v>
      </c>
    </row>
    <row r="56" spans="1:12" ht="14.25" thickTop="1" thickBot="1">
      <c r="A56" s="722"/>
      <c r="B56" s="1617" t="s">
        <v>23</v>
      </c>
      <c r="C56" s="738" t="s">
        <v>5985</v>
      </c>
      <c r="D56" s="725">
        <v>54</v>
      </c>
      <c r="E56" s="725">
        <v>2055</v>
      </c>
      <c r="F56" s="725">
        <v>2054</v>
      </c>
      <c r="G56" s="725">
        <v>15903</v>
      </c>
      <c r="H56" s="726">
        <f t="shared" si="1"/>
        <v>15768</v>
      </c>
      <c r="I56" s="739">
        <f t="shared" si="4"/>
        <v>7.7386861313868609</v>
      </c>
      <c r="J56" s="739">
        <f t="shared" si="4"/>
        <v>7.6767283349561835</v>
      </c>
      <c r="K56" s="739">
        <f t="shared" si="2"/>
        <v>80.68493150684931</v>
      </c>
      <c r="L56" s="727">
        <f t="shared" si="7"/>
        <v>80</v>
      </c>
    </row>
    <row r="57" spans="1:12" ht="14.25" thickTop="1" thickBot="1">
      <c r="A57" s="722"/>
      <c r="B57" s="1617"/>
      <c r="C57" s="728" t="s">
        <v>8464</v>
      </c>
      <c r="D57" s="729"/>
      <c r="E57" s="729"/>
      <c r="F57" s="729"/>
      <c r="G57" s="729"/>
      <c r="H57" s="729">
        <f t="shared" si="1"/>
        <v>0</v>
      </c>
      <c r="I57" s="730" t="e">
        <f t="shared" si="4"/>
        <v>#DIV/0!</v>
      </c>
      <c r="J57" s="730" t="e">
        <f t="shared" si="4"/>
        <v>#DIV/0!</v>
      </c>
      <c r="K57" s="727" t="e">
        <f t="shared" si="2"/>
        <v>#DIV/0!</v>
      </c>
      <c r="L57" s="730" t="e">
        <f t="shared" si="7"/>
        <v>#DIV/0!</v>
      </c>
    </row>
    <row r="58" spans="1:12" ht="14.25" thickTop="1" thickBot="1">
      <c r="A58" s="722"/>
      <c r="B58" s="1617"/>
      <c r="C58" s="728" t="s">
        <v>8465</v>
      </c>
      <c r="D58" s="729">
        <v>21</v>
      </c>
      <c r="E58" s="729">
        <v>1899</v>
      </c>
      <c r="F58" s="729"/>
      <c r="G58" s="729">
        <v>10794</v>
      </c>
      <c r="H58" s="729">
        <f t="shared" si="1"/>
        <v>6132</v>
      </c>
      <c r="I58" s="730">
        <f t="shared" si="4"/>
        <v>5.684044233807267</v>
      </c>
      <c r="J58" s="730" t="e">
        <f t="shared" si="4"/>
        <v>#DIV/0!</v>
      </c>
      <c r="K58" s="727">
        <f t="shared" si="2"/>
        <v>140.82191780821918</v>
      </c>
      <c r="L58" s="730">
        <f t="shared" si="7"/>
        <v>80</v>
      </c>
    </row>
    <row r="59" spans="1:12" ht="14.25" thickTop="1" thickBot="1">
      <c r="A59" s="731"/>
      <c r="B59" s="1617"/>
      <c r="C59" s="732" t="s">
        <v>8466</v>
      </c>
      <c r="D59" s="733">
        <v>33</v>
      </c>
      <c r="E59" s="733">
        <v>742</v>
      </c>
      <c r="F59" s="733"/>
      <c r="G59" s="733">
        <v>5109</v>
      </c>
      <c r="H59" s="734">
        <f t="shared" si="1"/>
        <v>9636</v>
      </c>
      <c r="I59" s="735">
        <f t="shared" si="4"/>
        <v>6.8854447439353104</v>
      </c>
      <c r="J59" s="736" t="e">
        <f t="shared" si="4"/>
        <v>#DIV/0!</v>
      </c>
      <c r="K59" s="737">
        <f t="shared" si="2"/>
        <v>42.415940224159407</v>
      </c>
      <c r="L59" s="736">
        <f t="shared" si="7"/>
        <v>80</v>
      </c>
    </row>
    <row r="60" spans="1:12" ht="14.25" thickTop="1" thickBot="1">
      <c r="A60" s="722"/>
      <c r="B60" s="1617" t="s">
        <v>2277</v>
      </c>
      <c r="C60" s="738" t="s">
        <v>5985</v>
      </c>
      <c r="D60" s="725">
        <v>30</v>
      </c>
      <c r="E60" s="725">
        <v>857</v>
      </c>
      <c r="F60" s="725">
        <v>2679</v>
      </c>
      <c r="G60" s="725">
        <v>2985</v>
      </c>
      <c r="H60" s="726">
        <f t="shared" si="1"/>
        <v>8760</v>
      </c>
      <c r="I60" s="739">
        <f t="shared" si="4"/>
        <v>3.4830805134189031</v>
      </c>
      <c r="J60" s="739">
        <f t="shared" si="4"/>
        <v>3.2698768197088466</v>
      </c>
      <c r="K60" s="739">
        <f t="shared" si="2"/>
        <v>27.260273972602739</v>
      </c>
      <c r="L60" s="727">
        <f t="shared" si="7"/>
        <v>80</v>
      </c>
    </row>
    <row r="61" spans="1:12" ht="14.25" thickTop="1" thickBot="1">
      <c r="A61" s="722"/>
      <c r="B61" s="1617"/>
      <c r="C61" s="728" t="s">
        <v>8464</v>
      </c>
      <c r="D61" s="729">
        <v>2</v>
      </c>
      <c r="E61" s="729">
        <v>12</v>
      </c>
      <c r="F61" s="729"/>
      <c r="G61" s="729">
        <v>60</v>
      </c>
      <c r="H61" s="729">
        <f t="shared" si="1"/>
        <v>584</v>
      </c>
      <c r="I61" s="730">
        <f t="shared" si="4"/>
        <v>5</v>
      </c>
      <c r="J61" s="730" t="e">
        <f t="shared" si="4"/>
        <v>#DIV/0!</v>
      </c>
      <c r="K61" s="727">
        <f t="shared" si="2"/>
        <v>8.2191780821917799</v>
      </c>
      <c r="L61" s="730">
        <f t="shared" si="7"/>
        <v>80</v>
      </c>
    </row>
    <row r="62" spans="1:12" ht="14.25" thickTop="1" thickBot="1">
      <c r="A62" s="722"/>
      <c r="B62" s="1617"/>
      <c r="C62" s="728" t="s">
        <v>8465</v>
      </c>
      <c r="D62" s="729">
        <v>11</v>
      </c>
      <c r="E62" s="729">
        <v>288</v>
      </c>
      <c r="F62" s="729"/>
      <c r="G62" s="729">
        <v>712</v>
      </c>
      <c r="H62" s="729">
        <f t="shared" si="1"/>
        <v>3212</v>
      </c>
      <c r="I62" s="730">
        <f t="shared" si="4"/>
        <v>2.4722222222222223</v>
      </c>
      <c r="J62" s="730" t="e">
        <f t="shared" si="4"/>
        <v>#DIV/0!</v>
      </c>
      <c r="K62" s="727">
        <f t="shared" si="2"/>
        <v>17.733499377334994</v>
      </c>
      <c r="L62" s="730">
        <f t="shared" si="7"/>
        <v>80</v>
      </c>
    </row>
    <row r="63" spans="1:12" ht="14.25" thickTop="1" thickBot="1">
      <c r="A63" s="731"/>
      <c r="B63" s="1617"/>
      <c r="C63" s="732" t="s">
        <v>8466</v>
      </c>
      <c r="D63" s="733">
        <v>17</v>
      </c>
      <c r="E63" s="733">
        <v>821</v>
      </c>
      <c r="F63" s="733"/>
      <c r="G63" s="733">
        <v>2213</v>
      </c>
      <c r="H63" s="734">
        <f t="shared" si="1"/>
        <v>4964</v>
      </c>
      <c r="I63" s="735">
        <f t="shared" si="4"/>
        <v>2.6954933008526187</v>
      </c>
      <c r="J63" s="736" t="e">
        <f t="shared" si="4"/>
        <v>#DIV/0!</v>
      </c>
      <c r="K63" s="737">
        <f t="shared" si="2"/>
        <v>35.664786462530216</v>
      </c>
      <c r="L63" s="736">
        <f t="shared" si="7"/>
        <v>80</v>
      </c>
    </row>
    <row r="64" spans="1:12" ht="14.25" thickTop="1" thickBot="1">
      <c r="A64" s="722"/>
      <c r="B64" s="1617" t="s">
        <v>25</v>
      </c>
      <c r="C64" s="738" t="s">
        <v>5985</v>
      </c>
      <c r="D64" s="725">
        <v>49</v>
      </c>
      <c r="E64" s="725">
        <v>1860</v>
      </c>
      <c r="F64" s="725">
        <v>1440</v>
      </c>
      <c r="G64" s="725">
        <v>14622</v>
      </c>
      <c r="H64" s="726">
        <f t="shared" si="1"/>
        <v>14308</v>
      </c>
      <c r="I64" s="739">
        <f t="shared" si="4"/>
        <v>7.8612903225806452</v>
      </c>
      <c r="J64" s="739">
        <f t="shared" si="4"/>
        <v>9.9361111111111118</v>
      </c>
      <c r="K64" s="739">
        <f t="shared" si="2"/>
        <v>81.755661168577021</v>
      </c>
      <c r="L64" s="727">
        <f t="shared" si="7"/>
        <v>80</v>
      </c>
    </row>
    <row r="65" spans="1:12" ht="14.25" thickTop="1" thickBot="1">
      <c r="A65" s="722"/>
      <c r="B65" s="1617"/>
      <c r="C65" s="728" t="s">
        <v>8464</v>
      </c>
      <c r="D65" s="729"/>
      <c r="E65" s="729"/>
      <c r="F65" s="729"/>
      <c r="G65" s="729"/>
      <c r="H65" s="729">
        <f t="shared" si="1"/>
        <v>0</v>
      </c>
      <c r="I65" s="730" t="e">
        <f t="shared" si="4"/>
        <v>#DIV/0!</v>
      </c>
      <c r="J65" s="730" t="e">
        <f t="shared" si="4"/>
        <v>#DIV/0!</v>
      </c>
      <c r="K65" s="727" t="e">
        <f t="shared" si="2"/>
        <v>#DIV/0!</v>
      </c>
      <c r="L65" s="730" t="e">
        <f t="shared" si="7"/>
        <v>#DIV/0!</v>
      </c>
    </row>
    <row r="66" spans="1:12" ht="14.25" thickTop="1" thickBot="1">
      <c r="A66" s="722"/>
      <c r="B66" s="1617"/>
      <c r="C66" s="728" t="s">
        <v>8465</v>
      </c>
      <c r="D66" s="729">
        <v>20</v>
      </c>
      <c r="E66" s="729">
        <v>292</v>
      </c>
      <c r="F66" s="729"/>
      <c r="G66" s="729">
        <v>1896</v>
      </c>
      <c r="H66" s="729">
        <f t="shared" si="1"/>
        <v>5840</v>
      </c>
      <c r="I66" s="730">
        <f t="shared" si="4"/>
        <v>6.493150684931507</v>
      </c>
      <c r="J66" s="730" t="e">
        <f t="shared" si="4"/>
        <v>#DIV/0!</v>
      </c>
      <c r="K66" s="727">
        <f t="shared" si="2"/>
        <v>25.972602739726025</v>
      </c>
      <c r="L66" s="730">
        <f t="shared" si="7"/>
        <v>80</v>
      </c>
    </row>
    <row r="67" spans="1:12" ht="14.25" thickTop="1" thickBot="1">
      <c r="A67" s="731"/>
      <c r="B67" s="1617"/>
      <c r="C67" s="732" t="s">
        <v>8466</v>
      </c>
      <c r="D67" s="733">
        <v>29</v>
      </c>
      <c r="E67" s="733">
        <v>1791</v>
      </c>
      <c r="F67" s="733"/>
      <c r="G67" s="733">
        <v>12726</v>
      </c>
      <c r="H67" s="734">
        <f t="shared" si="1"/>
        <v>8468</v>
      </c>
      <c r="I67" s="735">
        <f t="shared" si="4"/>
        <v>7.1055276381909547</v>
      </c>
      <c r="J67" s="736" t="e">
        <f t="shared" si="4"/>
        <v>#DIV/0!</v>
      </c>
      <c r="K67" s="737">
        <f t="shared" si="2"/>
        <v>120.22673594709494</v>
      </c>
      <c r="L67" s="736">
        <f t="shared" si="7"/>
        <v>80</v>
      </c>
    </row>
    <row r="68" spans="1:12" ht="14.25" thickTop="1" thickBot="1">
      <c r="A68" s="722"/>
      <c r="B68" s="1617" t="s">
        <v>26</v>
      </c>
      <c r="C68" s="738" t="s">
        <v>5985</v>
      </c>
      <c r="D68" s="725">
        <v>80</v>
      </c>
      <c r="E68" s="725">
        <v>407</v>
      </c>
      <c r="F68" s="725">
        <v>770</v>
      </c>
      <c r="G68" s="725">
        <v>19808</v>
      </c>
      <c r="H68" s="726">
        <f t="shared" si="1"/>
        <v>23360</v>
      </c>
      <c r="I68" s="739">
        <f t="shared" si="4"/>
        <v>48.668304668304671</v>
      </c>
      <c r="J68" s="739">
        <f t="shared" si="4"/>
        <v>30.337662337662337</v>
      </c>
      <c r="K68" s="739">
        <f t="shared" si="2"/>
        <v>67.835616438356155</v>
      </c>
      <c r="L68" s="727">
        <f>H68/(365*D68)*100</f>
        <v>80</v>
      </c>
    </row>
    <row r="69" spans="1:12" ht="14.25" thickTop="1" thickBot="1">
      <c r="A69" s="722"/>
      <c r="B69" s="1617"/>
      <c r="C69" s="728" t="s">
        <v>8464</v>
      </c>
      <c r="D69" s="729">
        <v>2</v>
      </c>
      <c r="E69" s="729">
        <v>69</v>
      </c>
      <c r="F69" s="729"/>
      <c r="G69" s="729">
        <v>1103</v>
      </c>
      <c r="H69" s="729">
        <f t="shared" si="1"/>
        <v>584</v>
      </c>
      <c r="I69" s="730">
        <f t="shared" si="4"/>
        <v>15.985507246376812</v>
      </c>
      <c r="J69" s="730" t="e">
        <f t="shared" si="4"/>
        <v>#DIV/0!</v>
      </c>
      <c r="K69" s="727">
        <f t="shared" si="2"/>
        <v>151.0958904109589</v>
      </c>
      <c r="L69" s="730">
        <f t="shared" ref="L69:L79" si="8">H69/(365*D69)*100</f>
        <v>80</v>
      </c>
    </row>
    <row r="70" spans="1:12" ht="14.25" thickTop="1" thickBot="1">
      <c r="A70" s="722"/>
      <c r="B70" s="1617"/>
      <c r="C70" s="728" t="s">
        <v>8465</v>
      </c>
      <c r="D70" s="729">
        <v>33</v>
      </c>
      <c r="E70" s="729">
        <v>377</v>
      </c>
      <c r="F70" s="729"/>
      <c r="G70" s="729">
        <v>11373</v>
      </c>
      <c r="H70" s="729">
        <f t="shared" si="1"/>
        <v>9636</v>
      </c>
      <c r="I70" s="730">
        <f t="shared" si="4"/>
        <v>30.167108753315649</v>
      </c>
      <c r="J70" s="730" t="e">
        <f t="shared" si="4"/>
        <v>#DIV/0!</v>
      </c>
      <c r="K70" s="727">
        <f t="shared" si="2"/>
        <v>94.420921544209207</v>
      </c>
      <c r="L70" s="730">
        <f t="shared" si="8"/>
        <v>80</v>
      </c>
    </row>
    <row r="71" spans="1:12" ht="14.25" thickTop="1" thickBot="1">
      <c r="A71" s="731"/>
      <c r="B71" s="1617"/>
      <c r="C71" s="732" t="s">
        <v>8466</v>
      </c>
      <c r="D71" s="733">
        <v>45</v>
      </c>
      <c r="E71" s="733">
        <v>285</v>
      </c>
      <c r="F71" s="733"/>
      <c r="G71" s="733">
        <v>7332</v>
      </c>
      <c r="H71" s="734">
        <f t="shared" si="1"/>
        <v>13140</v>
      </c>
      <c r="I71" s="735">
        <f t="shared" si="4"/>
        <v>25.726315789473684</v>
      </c>
      <c r="J71" s="736" t="e">
        <f t="shared" si="4"/>
        <v>#DIV/0!</v>
      </c>
      <c r="K71" s="737">
        <f t="shared" si="2"/>
        <v>44.639269406392692</v>
      </c>
      <c r="L71" s="736">
        <f t="shared" si="8"/>
        <v>80</v>
      </c>
    </row>
    <row r="72" spans="1:12" ht="14.25" thickTop="1" thickBot="1">
      <c r="A72" s="722"/>
      <c r="B72" s="1617" t="s">
        <v>8470</v>
      </c>
      <c r="C72" s="738" t="s">
        <v>5985</v>
      </c>
      <c r="D72" s="725">
        <v>29</v>
      </c>
      <c r="E72" s="725">
        <v>772</v>
      </c>
      <c r="F72" s="725">
        <v>910</v>
      </c>
      <c r="G72" s="725">
        <v>7199</v>
      </c>
      <c r="H72" s="726">
        <f t="shared" si="1"/>
        <v>8468</v>
      </c>
      <c r="I72" s="739">
        <f t="shared" si="4"/>
        <v>9.3251295336787567</v>
      </c>
      <c r="J72" s="739">
        <f t="shared" si="4"/>
        <v>9.3054945054945062</v>
      </c>
      <c r="K72" s="739">
        <f t="shared" si="2"/>
        <v>68.011336797354744</v>
      </c>
      <c r="L72" s="727">
        <f t="shared" si="8"/>
        <v>80</v>
      </c>
    </row>
    <row r="73" spans="1:12" ht="14.25" thickTop="1" thickBot="1">
      <c r="A73" s="722"/>
      <c r="B73" s="1617"/>
      <c r="C73" s="728" t="s">
        <v>8464</v>
      </c>
      <c r="D73" s="729">
        <v>9</v>
      </c>
      <c r="E73" s="729">
        <v>427</v>
      </c>
      <c r="F73" s="729"/>
      <c r="G73" s="729">
        <v>2274</v>
      </c>
      <c r="H73" s="729">
        <f t="shared" ref="H73:H131" si="9">D73*365*0.8</f>
        <v>2628</v>
      </c>
      <c r="I73" s="730">
        <f t="shared" si="4"/>
        <v>5.3255269320843093</v>
      </c>
      <c r="J73" s="730" t="e">
        <f t="shared" si="4"/>
        <v>#DIV/0!</v>
      </c>
      <c r="K73" s="727">
        <f t="shared" ref="K73:K136" si="10">G73/(365*D73)*100</f>
        <v>69.223744292237441</v>
      </c>
      <c r="L73" s="730">
        <f t="shared" si="8"/>
        <v>80</v>
      </c>
    </row>
    <row r="74" spans="1:12" ht="14.25" thickTop="1" thickBot="1">
      <c r="A74" s="722"/>
      <c r="B74" s="1617"/>
      <c r="C74" s="728" t="s">
        <v>8465</v>
      </c>
      <c r="D74" s="729">
        <v>7</v>
      </c>
      <c r="E74" s="729">
        <v>561</v>
      </c>
      <c r="F74" s="729"/>
      <c r="G74" s="729">
        <v>2480</v>
      </c>
      <c r="H74" s="729">
        <f t="shared" si="9"/>
        <v>2044</v>
      </c>
      <c r="I74" s="730">
        <f t="shared" si="4"/>
        <v>4.4206773618538326</v>
      </c>
      <c r="J74" s="730" t="e">
        <f t="shared" si="4"/>
        <v>#DIV/0!</v>
      </c>
      <c r="K74" s="727">
        <f t="shared" si="10"/>
        <v>97.064579256360076</v>
      </c>
      <c r="L74" s="730">
        <f t="shared" si="8"/>
        <v>80</v>
      </c>
    </row>
    <row r="75" spans="1:12" ht="14.25" thickTop="1" thickBot="1">
      <c r="A75" s="731"/>
      <c r="B75" s="1617"/>
      <c r="C75" s="732" t="s">
        <v>8466</v>
      </c>
      <c r="D75" s="733">
        <v>13</v>
      </c>
      <c r="E75" s="733">
        <v>454</v>
      </c>
      <c r="F75" s="733"/>
      <c r="G75" s="733">
        <v>2445</v>
      </c>
      <c r="H75" s="734">
        <f t="shared" si="9"/>
        <v>3796</v>
      </c>
      <c r="I75" s="735">
        <f t="shared" si="4"/>
        <v>5.3854625550660797</v>
      </c>
      <c r="J75" s="736" t="e">
        <f t="shared" si="4"/>
        <v>#DIV/0!</v>
      </c>
      <c r="K75" s="737">
        <f t="shared" si="10"/>
        <v>51.527924130663862</v>
      </c>
      <c r="L75" s="736">
        <f t="shared" si="8"/>
        <v>80</v>
      </c>
    </row>
    <row r="76" spans="1:12" ht="14.25" thickTop="1" thickBot="1">
      <c r="A76" s="722"/>
      <c r="B76" s="1617" t="s">
        <v>28</v>
      </c>
      <c r="C76" s="738" t="s">
        <v>5985</v>
      </c>
      <c r="D76" s="725">
        <v>85</v>
      </c>
      <c r="E76" s="725">
        <v>1925</v>
      </c>
      <c r="F76" s="725">
        <v>2017</v>
      </c>
      <c r="G76" s="725">
        <v>18362</v>
      </c>
      <c r="H76" s="726">
        <f t="shared" si="9"/>
        <v>24820</v>
      </c>
      <c r="I76" s="739">
        <f t="shared" si="4"/>
        <v>9.538701298701298</v>
      </c>
      <c r="J76" s="739">
        <f t="shared" si="4"/>
        <v>12.305404065443728</v>
      </c>
      <c r="K76" s="739">
        <f t="shared" si="10"/>
        <v>59.184528605962939</v>
      </c>
      <c r="L76" s="727">
        <f t="shared" si="8"/>
        <v>80</v>
      </c>
    </row>
    <row r="77" spans="1:12" ht="14.25" thickTop="1" thickBot="1">
      <c r="A77" s="722"/>
      <c r="B77" s="1617"/>
      <c r="C77" s="728" t="s">
        <v>8464</v>
      </c>
      <c r="D77" s="729">
        <v>24</v>
      </c>
      <c r="E77" s="729">
        <v>1243</v>
      </c>
      <c r="F77" s="729"/>
      <c r="G77" s="729">
        <v>9778</v>
      </c>
      <c r="H77" s="729">
        <f t="shared" si="9"/>
        <v>7008</v>
      </c>
      <c r="I77" s="730">
        <f t="shared" si="4"/>
        <v>7.8664521319388578</v>
      </c>
      <c r="J77" s="730" t="e">
        <f t="shared" si="4"/>
        <v>#DIV/0!</v>
      </c>
      <c r="K77" s="727">
        <f t="shared" si="10"/>
        <v>111.62100456621005</v>
      </c>
      <c r="L77" s="730">
        <f t="shared" si="8"/>
        <v>80</v>
      </c>
    </row>
    <row r="78" spans="1:12" ht="14.25" thickTop="1" thickBot="1">
      <c r="A78" s="722"/>
      <c r="B78" s="1617"/>
      <c r="C78" s="728" t="s">
        <v>8465</v>
      </c>
      <c r="D78" s="729">
        <v>21</v>
      </c>
      <c r="E78" s="729">
        <v>181</v>
      </c>
      <c r="F78" s="729"/>
      <c r="G78" s="729">
        <v>1715</v>
      </c>
      <c r="H78" s="729">
        <f t="shared" si="9"/>
        <v>6132</v>
      </c>
      <c r="I78" s="730">
        <f t="shared" si="4"/>
        <v>9.4751381215469621</v>
      </c>
      <c r="J78" s="730" t="e">
        <f t="shared" si="4"/>
        <v>#DIV/0!</v>
      </c>
      <c r="K78" s="727">
        <f t="shared" si="10"/>
        <v>22.37442922374429</v>
      </c>
      <c r="L78" s="730">
        <f t="shared" si="8"/>
        <v>80</v>
      </c>
    </row>
    <row r="79" spans="1:12" ht="14.25" thickTop="1" thickBot="1">
      <c r="A79" s="731"/>
      <c r="B79" s="1617"/>
      <c r="C79" s="732" t="s">
        <v>8466</v>
      </c>
      <c r="D79" s="733">
        <v>40</v>
      </c>
      <c r="E79" s="733">
        <v>664</v>
      </c>
      <c r="F79" s="733"/>
      <c r="G79" s="733">
        <v>6869</v>
      </c>
      <c r="H79" s="734">
        <f t="shared" si="9"/>
        <v>11680</v>
      </c>
      <c r="I79" s="735">
        <f t="shared" si="4"/>
        <v>10.34487951807229</v>
      </c>
      <c r="J79" s="736" t="e">
        <f t="shared" si="4"/>
        <v>#DIV/0!</v>
      </c>
      <c r="K79" s="737">
        <f t="shared" si="10"/>
        <v>47.047945205479451</v>
      </c>
      <c r="L79" s="736">
        <f t="shared" si="8"/>
        <v>80</v>
      </c>
    </row>
    <row r="80" spans="1:12" ht="14.25" thickTop="1" thickBot="1">
      <c r="A80" s="722"/>
      <c r="B80" s="1617" t="s">
        <v>8471</v>
      </c>
      <c r="C80" s="738" t="s">
        <v>5985</v>
      </c>
      <c r="D80" s="725">
        <v>23</v>
      </c>
      <c r="E80" s="725">
        <v>1060</v>
      </c>
      <c r="F80" s="725">
        <v>1594</v>
      </c>
      <c r="G80" s="725">
        <v>5627</v>
      </c>
      <c r="H80" s="726">
        <f t="shared" si="9"/>
        <v>6716</v>
      </c>
      <c r="I80" s="739">
        <f t="shared" si="4"/>
        <v>5.3084905660377357</v>
      </c>
      <c r="J80" s="739">
        <f t="shared" si="4"/>
        <v>4.2132998745294854</v>
      </c>
      <c r="K80" s="739">
        <f t="shared" si="10"/>
        <v>67.02799285288863</v>
      </c>
      <c r="L80" s="727">
        <f>H80/(365*D80)*100</f>
        <v>80</v>
      </c>
    </row>
    <row r="81" spans="1:12" ht="14.25" thickTop="1" thickBot="1">
      <c r="A81" s="722"/>
      <c r="B81" s="1617"/>
      <c r="C81" s="728" t="s">
        <v>8464</v>
      </c>
      <c r="D81" s="729"/>
      <c r="E81" s="729"/>
      <c r="F81" s="729"/>
      <c r="G81" s="729"/>
      <c r="H81" s="729">
        <f t="shared" si="9"/>
        <v>0</v>
      </c>
      <c r="I81" s="730" t="e">
        <f t="shared" si="4"/>
        <v>#DIV/0!</v>
      </c>
      <c r="J81" s="730" t="e">
        <f t="shared" si="4"/>
        <v>#DIV/0!</v>
      </c>
      <c r="K81" s="727" t="e">
        <f t="shared" si="10"/>
        <v>#DIV/0!</v>
      </c>
      <c r="L81" s="730" t="e">
        <f t="shared" ref="L81:L135" si="11">H81/(365*D81)*100</f>
        <v>#DIV/0!</v>
      </c>
    </row>
    <row r="82" spans="1:12" ht="14.25" thickTop="1" thickBot="1">
      <c r="A82" s="722"/>
      <c r="B82" s="1617"/>
      <c r="C82" s="728" t="s">
        <v>8465</v>
      </c>
      <c r="D82" s="729">
        <v>9</v>
      </c>
      <c r="E82" s="729">
        <v>980</v>
      </c>
      <c r="F82" s="729"/>
      <c r="G82" s="729">
        <v>3468</v>
      </c>
      <c r="H82" s="729">
        <f t="shared" si="9"/>
        <v>2628</v>
      </c>
      <c r="I82" s="730">
        <f t="shared" si="4"/>
        <v>3.5387755102040814</v>
      </c>
      <c r="J82" s="730" t="e">
        <f t="shared" si="4"/>
        <v>#DIV/0!</v>
      </c>
      <c r="K82" s="727">
        <f t="shared" si="10"/>
        <v>105.57077625570777</v>
      </c>
      <c r="L82" s="730">
        <f t="shared" si="11"/>
        <v>80</v>
      </c>
    </row>
    <row r="83" spans="1:12" ht="14.25" thickTop="1" thickBot="1">
      <c r="A83" s="731"/>
      <c r="B83" s="1617"/>
      <c r="C83" s="732" t="s">
        <v>8466</v>
      </c>
      <c r="D83" s="733">
        <v>14</v>
      </c>
      <c r="E83" s="733">
        <v>781</v>
      </c>
      <c r="F83" s="733"/>
      <c r="G83" s="733">
        <v>2159</v>
      </c>
      <c r="H83" s="734">
        <f t="shared" si="9"/>
        <v>4088</v>
      </c>
      <c r="I83" s="735">
        <f t="shared" si="4"/>
        <v>2.7644046094750321</v>
      </c>
      <c r="J83" s="736" t="e">
        <f t="shared" si="4"/>
        <v>#DIV/0!</v>
      </c>
      <c r="K83" s="737">
        <f t="shared" si="10"/>
        <v>42.250489236790607</v>
      </c>
      <c r="L83" s="736">
        <f t="shared" si="11"/>
        <v>80</v>
      </c>
    </row>
    <row r="84" spans="1:12" ht="14.25" thickTop="1" thickBot="1">
      <c r="A84" s="722"/>
      <c r="B84" s="1617" t="s">
        <v>30</v>
      </c>
      <c r="C84" s="738" t="s">
        <v>5985</v>
      </c>
      <c r="D84" s="725">
        <v>25</v>
      </c>
      <c r="E84" s="725">
        <v>160</v>
      </c>
      <c r="F84" s="725">
        <v>559.54999999999995</v>
      </c>
      <c r="G84" s="725">
        <v>1647</v>
      </c>
      <c r="H84" s="726">
        <f t="shared" si="9"/>
        <v>7300</v>
      </c>
      <c r="I84" s="739">
        <f t="shared" si="4"/>
        <v>10.293749999999999</v>
      </c>
      <c r="J84" s="739">
        <f t="shared" si="4"/>
        <v>13.04619783754803</v>
      </c>
      <c r="K84" s="739">
        <f t="shared" si="10"/>
        <v>18.049315068493151</v>
      </c>
      <c r="L84" s="727">
        <f t="shared" si="11"/>
        <v>80</v>
      </c>
    </row>
    <row r="85" spans="1:12" ht="14.25" thickTop="1" thickBot="1">
      <c r="A85" s="722"/>
      <c r="B85" s="1617"/>
      <c r="C85" s="728" t="s">
        <v>8464</v>
      </c>
      <c r="D85" s="729">
        <v>1</v>
      </c>
      <c r="E85" s="729"/>
      <c r="F85" s="729"/>
      <c r="G85" s="729"/>
      <c r="H85" s="729">
        <f t="shared" si="9"/>
        <v>292</v>
      </c>
      <c r="I85" s="730" t="e">
        <f t="shared" si="4"/>
        <v>#DIV/0!</v>
      </c>
      <c r="J85" s="730" t="e">
        <f t="shared" si="4"/>
        <v>#DIV/0!</v>
      </c>
      <c r="K85" s="727">
        <f t="shared" si="10"/>
        <v>0</v>
      </c>
      <c r="L85" s="730">
        <f t="shared" si="11"/>
        <v>80</v>
      </c>
    </row>
    <row r="86" spans="1:12" ht="14.25" thickTop="1" thickBot="1">
      <c r="A86" s="722"/>
      <c r="B86" s="1617"/>
      <c r="C86" s="728" t="s">
        <v>8465</v>
      </c>
      <c r="D86" s="729">
        <v>10</v>
      </c>
      <c r="E86" s="729">
        <v>66</v>
      </c>
      <c r="F86" s="729"/>
      <c r="G86" s="729">
        <v>331</v>
      </c>
      <c r="H86" s="729">
        <f t="shared" si="9"/>
        <v>2920</v>
      </c>
      <c r="I86" s="730">
        <f t="shared" si="4"/>
        <v>5.0151515151515156</v>
      </c>
      <c r="J86" s="730" t="e">
        <f t="shared" si="4"/>
        <v>#DIV/0!</v>
      </c>
      <c r="K86" s="727">
        <f t="shared" si="10"/>
        <v>9.0684931506849313</v>
      </c>
      <c r="L86" s="730">
        <f t="shared" si="11"/>
        <v>80</v>
      </c>
    </row>
    <row r="87" spans="1:12" ht="14.25" thickTop="1" thickBot="1">
      <c r="A87" s="731"/>
      <c r="B87" s="1617"/>
      <c r="C87" s="732" t="s">
        <v>8466</v>
      </c>
      <c r="D87" s="733">
        <v>14</v>
      </c>
      <c r="E87" s="733">
        <v>146</v>
      </c>
      <c r="F87" s="733"/>
      <c r="G87" s="733">
        <v>1316</v>
      </c>
      <c r="H87" s="734">
        <f t="shared" si="9"/>
        <v>4088</v>
      </c>
      <c r="I87" s="735">
        <f t="shared" si="4"/>
        <v>9.0136986301369859</v>
      </c>
      <c r="J87" s="736" t="e">
        <f t="shared" si="4"/>
        <v>#DIV/0!</v>
      </c>
      <c r="K87" s="737">
        <f t="shared" si="10"/>
        <v>25.753424657534246</v>
      </c>
      <c r="L87" s="736">
        <f t="shared" si="11"/>
        <v>80</v>
      </c>
    </row>
    <row r="88" spans="1:12" ht="14.25" thickTop="1" thickBot="1">
      <c r="A88" s="722"/>
      <c r="B88" s="1617" t="s">
        <v>8472</v>
      </c>
      <c r="C88" s="738" t="s">
        <v>5985</v>
      </c>
      <c r="D88" s="725">
        <v>45</v>
      </c>
      <c r="E88" s="725">
        <v>1688</v>
      </c>
      <c r="F88" s="725">
        <v>3604.2999999999997</v>
      </c>
      <c r="G88" s="725">
        <v>4523</v>
      </c>
      <c r="H88" s="726">
        <f t="shared" si="9"/>
        <v>13140</v>
      </c>
      <c r="I88" s="739">
        <f t="shared" si="4"/>
        <v>2.6795023696682465</v>
      </c>
      <c r="J88" s="739">
        <f t="shared" si="4"/>
        <v>3.6456454790111814</v>
      </c>
      <c r="K88" s="739">
        <f t="shared" si="10"/>
        <v>27.537290715372908</v>
      </c>
      <c r="L88" s="727">
        <f t="shared" si="11"/>
        <v>80</v>
      </c>
    </row>
    <row r="89" spans="1:12" ht="14.25" thickTop="1" thickBot="1">
      <c r="A89" s="722"/>
      <c r="B89" s="1617"/>
      <c r="C89" s="728" t="s">
        <v>8464</v>
      </c>
      <c r="D89" s="729">
        <v>5</v>
      </c>
      <c r="E89" s="729">
        <v>93</v>
      </c>
      <c r="F89" s="729"/>
      <c r="G89" s="729">
        <v>382</v>
      </c>
      <c r="H89" s="729">
        <f t="shared" si="9"/>
        <v>1460</v>
      </c>
      <c r="I89" s="730">
        <f t="shared" si="4"/>
        <v>4.10752688172043</v>
      </c>
      <c r="J89" s="730" t="e">
        <f t="shared" si="4"/>
        <v>#DIV/0!</v>
      </c>
      <c r="K89" s="727">
        <f t="shared" si="10"/>
        <v>20.931506849315067</v>
      </c>
      <c r="L89" s="730">
        <f t="shared" si="11"/>
        <v>80</v>
      </c>
    </row>
    <row r="90" spans="1:12" ht="14.25" thickTop="1" thickBot="1">
      <c r="A90" s="722"/>
      <c r="B90" s="1617"/>
      <c r="C90" s="728" t="s">
        <v>8465</v>
      </c>
      <c r="D90" s="729">
        <v>15</v>
      </c>
      <c r="E90" s="729">
        <v>515</v>
      </c>
      <c r="F90" s="729"/>
      <c r="G90" s="729">
        <v>635</v>
      </c>
      <c r="H90" s="729">
        <f t="shared" si="9"/>
        <v>4380</v>
      </c>
      <c r="I90" s="730">
        <f t="shared" si="4"/>
        <v>1.233009708737864</v>
      </c>
      <c r="J90" s="730" t="e">
        <f t="shared" si="4"/>
        <v>#DIV/0!</v>
      </c>
      <c r="K90" s="727">
        <f t="shared" si="10"/>
        <v>11.598173515981735</v>
      </c>
      <c r="L90" s="730">
        <f t="shared" si="11"/>
        <v>80</v>
      </c>
    </row>
    <row r="91" spans="1:12" ht="14.25" thickTop="1" thickBot="1">
      <c r="A91" s="731"/>
      <c r="B91" s="1617"/>
      <c r="C91" s="732" t="s">
        <v>8466</v>
      </c>
      <c r="D91" s="733">
        <v>25</v>
      </c>
      <c r="E91" s="733">
        <v>1528</v>
      </c>
      <c r="F91" s="733"/>
      <c r="G91" s="733">
        <v>3506</v>
      </c>
      <c r="H91" s="734">
        <f t="shared" si="9"/>
        <v>7300</v>
      </c>
      <c r="I91" s="735">
        <f t="shared" si="4"/>
        <v>2.2945026178010473</v>
      </c>
      <c r="J91" s="736" t="e">
        <f t="shared" si="4"/>
        <v>#DIV/0!</v>
      </c>
      <c r="K91" s="737">
        <f t="shared" si="10"/>
        <v>38.421917808219177</v>
      </c>
      <c r="L91" s="736">
        <f t="shared" si="11"/>
        <v>80</v>
      </c>
    </row>
    <row r="92" spans="1:12" ht="14.25" thickTop="1" thickBot="1">
      <c r="A92" s="722"/>
      <c r="B92" s="1617" t="s">
        <v>32</v>
      </c>
      <c r="C92" s="738" t="s">
        <v>5985</v>
      </c>
      <c r="D92" s="725">
        <v>85</v>
      </c>
      <c r="E92" s="725">
        <v>3374</v>
      </c>
      <c r="F92" s="725">
        <v>3683</v>
      </c>
      <c r="G92" s="725">
        <v>17677</v>
      </c>
      <c r="H92" s="726">
        <f t="shared" si="9"/>
        <v>24820</v>
      </c>
      <c r="I92" s="739">
        <f t="shared" ref="I92:J108" si="12">G92/E92</f>
        <v>5.2391819798458803</v>
      </c>
      <c r="J92" s="739">
        <f t="shared" si="12"/>
        <v>6.739071409177301</v>
      </c>
      <c r="K92" s="739">
        <f t="shared" si="10"/>
        <v>56.976631748589845</v>
      </c>
      <c r="L92" s="727">
        <f t="shared" si="11"/>
        <v>80</v>
      </c>
    </row>
    <row r="93" spans="1:12" ht="14.25" thickTop="1" thickBot="1">
      <c r="A93" s="722"/>
      <c r="B93" s="1617"/>
      <c r="C93" s="728" t="s">
        <v>8464</v>
      </c>
      <c r="D93" s="729">
        <v>6</v>
      </c>
      <c r="E93" s="729">
        <v>180</v>
      </c>
      <c r="F93" s="729"/>
      <c r="G93" s="729">
        <v>1213</v>
      </c>
      <c r="H93" s="729">
        <f t="shared" si="9"/>
        <v>1752</v>
      </c>
      <c r="I93" s="730">
        <f t="shared" si="12"/>
        <v>6.7388888888888889</v>
      </c>
      <c r="J93" s="730" t="e">
        <f t="shared" si="12"/>
        <v>#DIV/0!</v>
      </c>
      <c r="K93" s="727">
        <f t="shared" si="10"/>
        <v>55.388127853881272</v>
      </c>
      <c r="L93" s="730">
        <f t="shared" si="11"/>
        <v>80</v>
      </c>
    </row>
    <row r="94" spans="1:12" ht="14.25" thickTop="1" thickBot="1">
      <c r="A94" s="722"/>
      <c r="B94" s="1617"/>
      <c r="C94" s="728" t="s">
        <v>8465</v>
      </c>
      <c r="D94" s="729">
        <v>35</v>
      </c>
      <c r="E94" s="729">
        <v>2406</v>
      </c>
      <c r="F94" s="729"/>
      <c r="G94" s="729">
        <v>8825</v>
      </c>
      <c r="H94" s="729">
        <f t="shared" si="9"/>
        <v>10220</v>
      </c>
      <c r="I94" s="730">
        <f t="shared" si="12"/>
        <v>3.667913549459684</v>
      </c>
      <c r="J94" s="730" t="e">
        <f t="shared" si="12"/>
        <v>#DIV/0!</v>
      </c>
      <c r="K94" s="727">
        <f t="shared" si="10"/>
        <v>69.080234833659489</v>
      </c>
      <c r="L94" s="730">
        <f t="shared" si="11"/>
        <v>80</v>
      </c>
    </row>
    <row r="95" spans="1:12" ht="14.25" thickTop="1" thickBot="1">
      <c r="A95" s="731"/>
      <c r="B95" s="1617"/>
      <c r="C95" s="732" t="s">
        <v>8466</v>
      </c>
      <c r="D95" s="733">
        <v>44</v>
      </c>
      <c r="E95" s="733">
        <v>1684</v>
      </c>
      <c r="F95" s="733"/>
      <c r="G95" s="733">
        <v>7639</v>
      </c>
      <c r="H95" s="734">
        <f t="shared" si="9"/>
        <v>12848</v>
      </c>
      <c r="I95" s="735">
        <f t="shared" si="12"/>
        <v>4.5362232779097384</v>
      </c>
      <c r="J95" s="736" t="e">
        <f t="shared" si="12"/>
        <v>#DIV/0!</v>
      </c>
      <c r="K95" s="737">
        <f t="shared" si="10"/>
        <v>47.5653798256538</v>
      </c>
      <c r="L95" s="736">
        <f t="shared" si="11"/>
        <v>80</v>
      </c>
    </row>
    <row r="96" spans="1:12" ht="14.25" thickTop="1" thickBot="1">
      <c r="A96" s="722"/>
      <c r="B96" s="1617" t="s">
        <v>8473</v>
      </c>
      <c r="C96" s="738" t="s">
        <v>5985</v>
      </c>
      <c r="D96" s="725">
        <v>110</v>
      </c>
      <c r="E96" s="725">
        <v>1893</v>
      </c>
      <c r="F96" s="725">
        <v>2896</v>
      </c>
      <c r="G96" s="725">
        <v>10879</v>
      </c>
      <c r="H96" s="726">
        <f t="shared" si="9"/>
        <v>32120</v>
      </c>
      <c r="I96" s="739">
        <f t="shared" si="12"/>
        <v>5.7469624933967252</v>
      </c>
      <c r="J96" s="739">
        <f t="shared" si="12"/>
        <v>11.091160220994475</v>
      </c>
      <c r="K96" s="739">
        <f t="shared" si="10"/>
        <v>27.095890410958905</v>
      </c>
      <c r="L96" s="727">
        <f t="shared" si="11"/>
        <v>80</v>
      </c>
    </row>
    <row r="97" spans="1:12" ht="14.25" thickTop="1" thickBot="1">
      <c r="A97" s="722"/>
      <c r="B97" s="1617"/>
      <c r="C97" s="728" t="s">
        <v>8464</v>
      </c>
      <c r="D97" s="729">
        <v>7</v>
      </c>
      <c r="E97" s="729">
        <v>480</v>
      </c>
      <c r="F97" s="729"/>
      <c r="G97" s="729">
        <v>2291</v>
      </c>
      <c r="H97" s="729">
        <f t="shared" si="9"/>
        <v>2044</v>
      </c>
      <c r="I97" s="730">
        <f t="shared" si="12"/>
        <v>4.7729166666666663</v>
      </c>
      <c r="J97" s="730" t="e">
        <f t="shared" si="12"/>
        <v>#DIV/0!</v>
      </c>
      <c r="K97" s="727">
        <f t="shared" si="10"/>
        <v>89.667318982387485</v>
      </c>
      <c r="L97" s="730">
        <f t="shared" si="11"/>
        <v>80</v>
      </c>
    </row>
    <row r="98" spans="1:12" ht="14.25" thickTop="1" thickBot="1">
      <c r="A98" s="722"/>
      <c r="B98" s="1617"/>
      <c r="C98" s="728" t="s">
        <v>8465</v>
      </c>
      <c r="D98" s="729">
        <v>43</v>
      </c>
      <c r="E98" s="729">
        <v>51</v>
      </c>
      <c r="F98" s="729"/>
      <c r="G98" s="729">
        <v>127</v>
      </c>
      <c r="H98" s="729">
        <f t="shared" si="9"/>
        <v>12556</v>
      </c>
      <c r="I98" s="730">
        <f t="shared" si="12"/>
        <v>2.4901960784313726</v>
      </c>
      <c r="J98" s="730" t="e">
        <f t="shared" si="12"/>
        <v>#DIV/0!</v>
      </c>
      <c r="K98" s="727">
        <f t="shared" si="10"/>
        <v>0.80917489646384211</v>
      </c>
      <c r="L98" s="730">
        <f t="shared" si="11"/>
        <v>80</v>
      </c>
    </row>
    <row r="99" spans="1:12" ht="14.25" thickTop="1" thickBot="1">
      <c r="A99" s="731"/>
      <c r="B99" s="1617"/>
      <c r="C99" s="732" t="s">
        <v>8466</v>
      </c>
      <c r="D99" s="733">
        <v>60</v>
      </c>
      <c r="E99" s="733">
        <v>1459</v>
      </c>
      <c r="F99" s="733"/>
      <c r="G99" s="733">
        <v>8461</v>
      </c>
      <c r="H99" s="734">
        <f t="shared" si="9"/>
        <v>17520</v>
      </c>
      <c r="I99" s="735">
        <f t="shared" si="12"/>
        <v>5.7991775188485262</v>
      </c>
      <c r="J99" s="736" t="e">
        <f t="shared" si="12"/>
        <v>#DIV/0!</v>
      </c>
      <c r="K99" s="737">
        <f t="shared" si="10"/>
        <v>38.634703196347033</v>
      </c>
      <c r="L99" s="736">
        <f t="shared" si="11"/>
        <v>80</v>
      </c>
    </row>
    <row r="100" spans="1:12" ht="14.25" thickTop="1" thickBot="1">
      <c r="A100" s="740"/>
      <c r="B100" s="1616" t="s">
        <v>37</v>
      </c>
      <c r="C100" s="738" t="s">
        <v>5985</v>
      </c>
      <c r="D100" s="726">
        <v>2</v>
      </c>
      <c r="E100" s="741">
        <v>138</v>
      </c>
      <c r="F100" s="741">
        <v>100</v>
      </c>
      <c r="G100" s="741">
        <v>419</v>
      </c>
      <c r="H100" s="726">
        <f t="shared" si="9"/>
        <v>584</v>
      </c>
      <c r="I100" s="742">
        <f t="shared" si="12"/>
        <v>3.0362318840579712</v>
      </c>
      <c r="J100" s="743">
        <f t="shared" si="12"/>
        <v>5.84</v>
      </c>
      <c r="K100" s="739">
        <f t="shared" si="10"/>
        <v>57.397260273972606</v>
      </c>
      <c r="L100" s="743">
        <f t="shared" si="11"/>
        <v>80</v>
      </c>
    </row>
    <row r="101" spans="1:12" ht="14.25" thickTop="1" thickBot="1">
      <c r="A101" s="722"/>
      <c r="B101" s="1617"/>
      <c r="C101" s="728" t="s">
        <v>8464</v>
      </c>
      <c r="D101" s="744">
        <v>0</v>
      </c>
      <c r="E101" s="745"/>
      <c r="F101" s="745"/>
      <c r="G101" s="745"/>
      <c r="H101" s="729">
        <f t="shared" si="9"/>
        <v>0</v>
      </c>
      <c r="I101" s="746" t="e">
        <f t="shared" si="12"/>
        <v>#DIV/0!</v>
      </c>
      <c r="J101" s="747" t="e">
        <f t="shared" si="12"/>
        <v>#DIV/0!</v>
      </c>
      <c r="K101" s="727" t="e">
        <f t="shared" si="10"/>
        <v>#DIV/0!</v>
      </c>
      <c r="L101" s="747" t="e">
        <f t="shared" si="11"/>
        <v>#DIV/0!</v>
      </c>
    </row>
    <row r="102" spans="1:12" ht="14.25" thickTop="1" thickBot="1">
      <c r="A102" s="722"/>
      <c r="B102" s="1617"/>
      <c r="C102" s="728" t="s">
        <v>8465</v>
      </c>
      <c r="D102" s="748">
        <v>2</v>
      </c>
      <c r="E102" s="749">
        <v>138</v>
      </c>
      <c r="F102" s="749">
        <v>100</v>
      </c>
      <c r="G102" s="749">
        <v>419</v>
      </c>
      <c r="H102" s="734">
        <f>D102*365*0.8</f>
        <v>584</v>
      </c>
      <c r="I102" s="750">
        <f t="shared" si="12"/>
        <v>3.0362318840579712</v>
      </c>
      <c r="J102" s="751">
        <f t="shared" si="12"/>
        <v>5.84</v>
      </c>
      <c r="K102" s="727">
        <f t="shared" si="10"/>
        <v>57.397260273972606</v>
      </c>
      <c r="L102" s="751">
        <f t="shared" si="11"/>
        <v>80</v>
      </c>
    </row>
    <row r="103" spans="1:12" ht="14.25" thickTop="1" thickBot="1">
      <c r="A103" s="731"/>
      <c r="B103" s="1617"/>
      <c r="C103" s="732" t="s">
        <v>8466</v>
      </c>
      <c r="D103" s="752"/>
      <c r="E103" s="753"/>
      <c r="F103" s="753"/>
      <c r="G103" s="753"/>
      <c r="H103" s="753"/>
      <c r="I103" s="754" t="e">
        <f t="shared" si="12"/>
        <v>#DIV/0!</v>
      </c>
      <c r="J103" s="736" t="e">
        <f t="shared" si="12"/>
        <v>#DIV/0!</v>
      </c>
      <c r="K103" s="737" t="e">
        <f t="shared" si="10"/>
        <v>#DIV/0!</v>
      </c>
      <c r="L103" s="735" t="e">
        <f t="shared" si="11"/>
        <v>#DIV/0!</v>
      </c>
    </row>
    <row r="104" spans="1:12" ht="14.25" thickTop="1" thickBot="1">
      <c r="A104" s="722"/>
      <c r="B104" s="1616" t="s">
        <v>34</v>
      </c>
      <c r="C104" s="723" t="s">
        <v>5985</v>
      </c>
      <c r="D104" s="724">
        <v>15</v>
      </c>
      <c r="E104" s="724">
        <v>985</v>
      </c>
      <c r="F104" s="724">
        <v>1662.5</v>
      </c>
      <c r="G104" s="724">
        <v>3352</v>
      </c>
      <c r="H104" s="726">
        <f t="shared" si="9"/>
        <v>4380</v>
      </c>
      <c r="I104" s="739">
        <f t="shared" si="12"/>
        <v>3.4030456852791877</v>
      </c>
      <c r="J104" s="739">
        <f t="shared" si="12"/>
        <v>2.6345864661654135</v>
      </c>
      <c r="K104" s="739">
        <f t="shared" si="10"/>
        <v>61.223744292237448</v>
      </c>
      <c r="L104" s="739">
        <f t="shared" si="11"/>
        <v>80</v>
      </c>
    </row>
    <row r="105" spans="1:12" ht="14.25" thickTop="1" thickBot="1">
      <c r="A105" s="722"/>
      <c r="B105" s="1617"/>
      <c r="C105" s="728" t="s">
        <v>8464</v>
      </c>
      <c r="D105" s="729">
        <v>0</v>
      </c>
      <c r="E105" s="729"/>
      <c r="F105" s="729"/>
      <c r="G105" s="729"/>
      <c r="H105" s="729">
        <f t="shared" si="9"/>
        <v>0</v>
      </c>
      <c r="I105" s="730" t="e">
        <f t="shared" si="12"/>
        <v>#DIV/0!</v>
      </c>
      <c r="J105" s="730" t="e">
        <f t="shared" si="12"/>
        <v>#DIV/0!</v>
      </c>
      <c r="K105" s="727" t="e">
        <f t="shared" si="10"/>
        <v>#DIV/0!</v>
      </c>
      <c r="L105" s="730" t="e">
        <f t="shared" si="11"/>
        <v>#DIV/0!</v>
      </c>
    </row>
    <row r="106" spans="1:12" ht="14.25" thickTop="1" thickBot="1">
      <c r="A106" s="722"/>
      <c r="B106" s="1617"/>
      <c r="C106" s="728" t="s">
        <v>8465</v>
      </c>
      <c r="D106" s="729">
        <v>7</v>
      </c>
      <c r="E106" s="729">
        <v>911</v>
      </c>
      <c r="F106" s="729"/>
      <c r="G106" s="729">
        <v>2109</v>
      </c>
      <c r="H106" s="729">
        <f t="shared" si="9"/>
        <v>2044</v>
      </c>
      <c r="I106" s="730">
        <f t="shared" si="12"/>
        <v>2.3150384193194293</v>
      </c>
      <c r="J106" s="730" t="e">
        <f t="shared" si="12"/>
        <v>#DIV/0!</v>
      </c>
      <c r="K106" s="727">
        <f t="shared" si="10"/>
        <v>82.544031311154598</v>
      </c>
      <c r="L106" s="730">
        <f t="shared" si="11"/>
        <v>80</v>
      </c>
    </row>
    <row r="107" spans="1:12" ht="14.25" thickTop="1" thickBot="1">
      <c r="A107" s="731"/>
      <c r="B107" s="1617"/>
      <c r="C107" s="732" t="s">
        <v>8466</v>
      </c>
      <c r="D107" s="755">
        <v>8</v>
      </c>
      <c r="E107" s="755">
        <v>555</v>
      </c>
      <c r="F107" s="755"/>
      <c r="G107" s="755">
        <v>1243</v>
      </c>
      <c r="H107" s="734">
        <f t="shared" si="9"/>
        <v>2336</v>
      </c>
      <c r="I107" s="756">
        <f t="shared" si="12"/>
        <v>2.2396396396396399</v>
      </c>
      <c r="J107" s="751" t="e">
        <f t="shared" si="12"/>
        <v>#DIV/0!</v>
      </c>
      <c r="K107" s="737">
        <f t="shared" si="10"/>
        <v>42.56849315068493</v>
      </c>
      <c r="L107" s="736">
        <f t="shared" si="11"/>
        <v>80</v>
      </c>
    </row>
    <row r="108" spans="1:12" ht="13.5" thickTop="1">
      <c r="A108" s="722"/>
      <c r="B108" s="1614" t="s">
        <v>38</v>
      </c>
      <c r="C108" s="723" t="s">
        <v>5985</v>
      </c>
      <c r="D108" s="726">
        <v>55</v>
      </c>
      <c r="E108" s="726">
        <v>2734</v>
      </c>
      <c r="F108" s="726">
        <v>3790</v>
      </c>
      <c r="G108" s="757">
        <v>18399</v>
      </c>
      <c r="H108" s="726">
        <f t="shared" si="9"/>
        <v>16060</v>
      </c>
      <c r="I108" s="758">
        <f t="shared" si="12"/>
        <v>6.7297000731528893</v>
      </c>
      <c r="J108" s="759">
        <f>H108/F108</f>
        <v>4.2374670184696566</v>
      </c>
      <c r="K108" s="739">
        <f t="shared" si="10"/>
        <v>91.651307596513078</v>
      </c>
      <c r="L108" s="760">
        <f t="shared" si="11"/>
        <v>80</v>
      </c>
    </row>
    <row r="109" spans="1:12">
      <c r="A109" s="722"/>
      <c r="B109" s="1615"/>
      <c r="C109" s="728" t="s">
        <v>8464</v>
      </c>
      <c r="D109" s="744"/>
      <c r="E109" s="744"/>
      <c r="F109" s="744"/>
      <c r="G109" s="744"/>
      <c r="H109" s="729">
        <f t="shared" si="9"/>
        <v>0</v>
      </c>
      <c r="I109" s="756" t="e">
        <f t="shared" ref="I109:J131" si="13">G109/E109</f>
        <v>#DIV/0!</v>
      </c>
      <c r="J109" s="751" t="e">
        <f t="shared" si="13"/>
        <v>#DIV/0!</v>
      </c>
      <c r="K109" s="727" t="e">
        <f t="shared" si="10"/>
        <v>#DIV/0!</v>
      </c>
      <c r="L109" s="751" t="e">
        <f t="shared" si="11"/>
        <v>#DIV/0!</v>
      </c>
    </row>
    <row r="110" spans="1:12">
      <c r="A110" s="722"/>
      <c r="B110" s="1615"/>
      <c r="C110" s="728" t="s">
        <v>8465</v>
      </c>
      <c r="D110" s="744">
        <v>20</v>
      </c>
      <c r="E110" s="744">
        <v>2137</v>
      </c>
      <c r="F110" s="744"/>
      <c r="G110" s="744">
        <v>12674</v>
      </c>
      <c r="H110" s="729">
        <f t="shared" si="9"/>
        <v>5840</v>
      </c>
      <c r="I110" s="756">
        <f t="shared" si="13"/>
        <v>5.9307440336920916</v>
      </c>
      <c r="J110" s="751" t="e">
        <f t="shared" si="13"/>
        <v>#DIV/0!</v>
      </c>
      <c r="K110" s="727">
        <f t="shared" si="10"/>
        <v>173.61643835616439</v>
      </c>
      <c r="L110" s="751">
        <f t="shared" si="11"/>
        <v>80</v>
      </c>
    </row>
    <row r="111" spans="1:12" ht="13.5" thickBot="1">
      <c r="A111" s="731"/>
      <c r="B111" s="1616"/>
      <c r="C111" s="732" t="s">
        <v>8466</v>
      </c>
      <c r="D111" s="752">
        <v>35</v>
      </c>
      <c r="E111" s="752">
        <v>1009</v>
      </c>
      <c r="F111" s="752"/>
      <c r="G111" s="752">
        <v>5725</v>
      </c>
      <c r="H111" s="734">
        <f t="shared" si="9"/>
        <v>10220</v>
      </c>
      <c r="I111" s="735">
        <f t="shared" si="13"/>
        <v>5.6739345887016848</v>
      </c>
      <c r="J111" s="736" t="e">
        <f t="shared" si="13"/>
        <v>#DIV/0!</v>
      </c>
      <c r="K111" s="737">
        <f t="shared" si="10"/>
        <v>44.81409001956947</v>
      </c>
      <c r="L111" s="736">
        <f t="shared" si="11"/>
        <v>80</v>
      </c>
    </row>
    <row r="112" spans="1:12" ht="13.5" thickTop="1">
      <c r="A112" s="740"/>
      <c r="B112" s="1624" t="s">
        <v>39</v>
      </c>
      <c r="C112" s="723" t="s">
        <v>5985</v>
      </c>
      <c r="D112" s="726">
        <v>21</v>
      </c>
      <c r="E112" s="726">
        <v>734</v>
      </c>
      <c r="F112" s="726">
        <v>1454</v>
      </c>
      <c r="G112" s="757">
        <v>4358</v>
      </c>
      <c r="H112" s="726">
        <f t="shared" si="9"/>
        <v>6132</v>
      </c>
      <c r="I112" s="761">
        <f t="shared" si="13"/>
        <v>5.9373297002724792</v>
      </c>
      <c r="J112" s="760">
        <f t="shared" si="13"/>
        <v>4.2173314993122419</v>
      </c>
      <c r="K112" s="739">
        <f t="shared" si="10"/>
        <v>56.855838225701241</v>
      </c>
      <c r="L112" s="760">
        <f t="shared" si="11"/>
        <v>80</v>
      </c>
    </row>
    <row r="113" spans="1:12">
      <c r="A113" s="722"/>
      <c r="B113" s="1625"/>
      <c r="C113" s="728" t="s">
        <v>8464</v>
      </c>
      <c r="D113" s="744"/>
      <c r="E113" s="744"/>
      <c r="F113" s="744"/>
      <c r="G113" s="744"/>
      <c r="H113" s="729">
        <f t="shared" si="9"/>
        <v>0</v>
      </c>
      <c r="I113" s="756" t="e">
        <f t="shared" si="13"/>
        <v>#DIV/0!</v>
      </c>
      <c r="J113" s="751" t="e">
        <f t="shared" si="13"/>
        <v>#DIV/0!</v>
      </c>
      <c r="K113" s="727" t="e">
        <f t="shared" si="10"/>
        <v>#DIV/0!</v>
      </c>
      <c r="L113" s="751" t="e">
        <f t="shared" si="11"/>
        <v>#DIV/0!</v>
      </c>
    </row>
    <row r="114" spans="1:12">
      <c r="A114" s="722"/>
      <c r="B114" s="1625"/>
      <c r="C114" s="728" t="s">
        <v>8465</v>
      </c>
      <c r="D114" s="744">
        <v>7</v>
      </c>
      <c r="E114" s="744">
        <v>440</v>
      </c>
      <c r="F114" s="744"/>
      <c r="G114" s="744">
        <v>2400</v>
      </c>
      <c r="H114" s="729">
        <f t="shared" si="9"/>
        <v>2044</v>
      </c>
      <c r="I114" s="756">
        <f t="shared" si="13"/>
        <v>5.4545454545454541</v>
      </c>
      <c r="J114" s="751" t="e">
        <f t="shared" si="13"/>
        <v>#DIV/0!</v>
      </c>
      <c r="K114" s="727">
        <f t="shared" si="10"/>
        <v>93.933463796477497</v>
      </c>
      <c r="L114" s="751">
        <f t="shared" si="11"/>
        <v>80</v>
      </c>
    </row>
    <row r="115" spans="1:12" ht="13.5" thickBot="1">
      <c r="A115" s="731"/>
      <c r="B115" s="1626"/>
      <c r="C115" s="732" t="s">
        <v>8466</v>
      </c>
      <c r="D115" s="752">
        <v>14</v>
      </c>
      <c r="E115" s="752">
        <v>487</v>
      </c>
      <c r="F115" s="752"/>
      <c r="G115" s="752">
        <v>1958</v>
      </c>
      <c r="H115" s="734">
        <f t="shared" si="9"/>
        <v>4088</v>
      </c>
      <c r="I115" s="756">
        <f t="shared" si="13"/>
        <v>4.020533880903491</v>
      </c>
      <c r="J115" s="751" t="e">
        <f t="shared" si="13"/>
        <v>#DIV/0!</v>
      </c>
      <c r="K115" s="737">
        <f t="shared" si="10"/>
        <v>38.31702544031311</v>
      </c>
      <c r="L115" s="736">
        <f t="shared" si="11"/>
        <v>80</v>
      </c>
    </row>
    <row r="116" spans="1:12" ht="13.5" thickTop="1">
      <c r="A116" s="740"/>
      <c r="B116" s="1624" t="s">
        <v>40</v>
      </c>
      <c r="C116" s="723" t="s">
        <v>5985</v>
      </c>
      <c r="D116" s="762">
        <v>23</v>
      </c>
      <c r="E116" s="762">
        <v>641</v>
      </c>
      <c r="F116" s="762">
        <v>1500</v>
      </c>
      <c r="G116" s="763">
        <v>3346</v>
      </c>
      <c r="H116" s="726">
        <f t="shared" si="9"/>
        <v>6716</v>
      </c>
      <c r="I116" s="758">
        <f t="shared" si="13"/>
        <v>5.2199687987519496</v>
      </c>
      <c r="J116" s="759">
        <f t="shared" si="13"/>
        <v>4.4773333333333332</v>
      </c>
      <c r="K116" s="739">
        <f t="shared" si="10"/>
        <v>39.857057772483621</v>
      </c>
      <c r="L116" s="760">
        <f t="shared" si="11"/>
        <v>80</v>
      </c>
    </row>
    <row r="117" spans="1:12">
      <c r="A117" s="722"/>
      <c r="B117" s="1625"/>
      <c r="C117" s="728" t="s">
        <v>8464</v>
      </c>
      <c r="D117" s="764"/>
      <c r="E117" s="764"/>
      <c r="F117" s="764"/>
      <c r="G117" s="764"/>
      <c r="H117" s="729">
        <f t="shared" si="9"/>
        <v>0</v>
      </c>
      <c r="I117" s="756" t="e">
        <f t="shared" si="13"/>
        <v>#DIV/0!</v>
      </c>
      <c r="J117" s="751" t="e">
        <f t="shared" si="13"/>
        <v>#DIV/0!</v>
      </c>
      <c r="K117" s="727" t="e">
        <f t="shared" si="10"/>
        <v>#DIV/0!</v>
      </c>
      <c r="L117" s="751" t="e">
        <f t="shared" si="11"/>
        <v>#DIV/0!</v>
      </c>
    </row>
    <row r="118" spans="1:12">
      <c r="A118" s="722"/>
      <c r="B118" s="1625"/>
      <c r="C118" s="728" t="s">
        <v>8465</v>
      </c>
      <c r="D118" s="764">
        <v>7</v>
      </c>
      <c r="E118" s="764">
        <v>444</v>
      </c>
      <c r="F118" s="764"/>
      <c r="G118" s="764">
        <v>2257</v>
      </c>
      <c r="H118" s="729">
        <f t="shared" si="9"/>
        <v>2044</v>
      </c>
      <c r="I118" s="756">
        <f t="shared" si="13"/>
        <v>5.083333333333333</v>
      </c>
      <c r="J118" s="751" t="e">
        <f t="shared" si="13"/>
        <v>#DIV/0!</v>
      </c>
      <c r="K118" s="727">
        <f t="shared" si="10"/>
        <v>88.336594911937382</v>
      </c>
      <c r="L118" s="751">
        <f t="shared" si="11"/>
        <v>80</v>
      </c>
    </row>
    <row r="119" spans="1:12" ht="13.5" thickBot="1">
      <c r="A119" s="731"/>
      <c r="B119" s="1626"/>
      <c r="C119" s="732" t="s">
        <v>8466</v>
      </c>
      <c r="D119" s="765">
        <v>16</v>
      </c>
      <c r="E119" s="765">
        <v>231</v>
      </c>
      <c r="F119" s="765"/>
      <c r="G119" s="765">
        <v>1089</v>
      </c>
      <c r="H119" s="734">
        <f t="shared" si="9"/>
        <v>4672</v>
      </c>
      <c r="I119" s="735">
        <f t="shared" si="13"/>
        <v>4.7142857142857144</v>
      </c>
      <c r="J119" s="736" t="e">
        <f t="shared" si="13"/>
        <v>#DIV/0!</v>
      </c>
      <c r="K119" s="737">
        <f t="shared" si="10"/>
        <v>18.647260273972602</v>
      </c>
      <c r="L119" s="736">
        <f t="shared" si="11"/>
        <v>80</v>
      </c>
    </row>
    <row r="120" spans="1:12" ht="13.5" thickTop="1">
      <c r="A120" s="740"/>
      <c r="B120" s="1624" t="s">
        <v>8474</v>
      </c>
      <c r="C120" s="723" t="s">
        <v>5985</v>
      </c>
      <c r="D120" s="762">
        <v>58</v>
      </c>
      <c r="E120" s="762">
        <v>2958</v>
      </c>
      <c r="F120" s="766">
        <v>596</v>
      </c>
      <c r="G120" s="763">
        <v>13286</v>
      </c>
      <c r="H120" s="726">
        <v>2652</v>
      </c>
      <c r="I120" s="761">
        <f t="shared" si="13"/>
        <v>4.4915483434753209</v>
      </c>
      <c r="J120" s="760">
        <f t="shared" si="13"/>
        <v>4.449664429530201</v>
      </c>
      <c r="K120" s="739">
        <f t="shared" si="10"/>
        <v>62.758620689655174</v>
      </c>
      <c r="L120" s="760">
        <f t="shared" si="11"/>
        <v>12.52716107699575</v>
      </c>
    </row>
    <row r="121" spans="1:12">
      <c r="A121" s="722"/>
      <c r="B121" s="1625"/>
      <c r="C121" s="728" t="s">
        <v>8464</v>
      </c>
      <c r="D121" s="764">
        <v>58</v>
      </c>
      <c r="E121" s="764">
        <v>2958</v>
      </c>
      <c r="F121" s="764">
        <v>596</v>
      </c>
      <c r="G121" s="764">
        <v>13286</v>
      </c>
      <c r="H121" s="729">
        <v>2652</v>
      </c>
      <c r="I121" s="756">
        <f t="shared" si="13"/>
        <v>4.4915483434753209</v>
      </c>
      <c r="J121" s="751">
        <f t="shared" si="13"/>
        <v>4.449664429530201</v>
      </c>
      <c r="K121" s="727">
        <f t="shared" si="10"/>
        <v>62.758620689655174</v>
      </c>
      <c r="L121" s="751">
        <f t="shared" si="11"/>
        <v>12.52716107699575</v>
      </c>
    </row>
    <row r="122" spans="1:12">
      <c r="A122" s="722"/>
      <c r="B122" s="1625"/>
      <c r="C122" s="728" t="s">
        <v>8465</v>
      </c>
      <c r="D122" s="764"/>
      <c r="E122" s="764"/>
      <c r="F122" s="764"/>
      <c r="G122" s="764"/>
      <c r="H122" s="729">
        <f t="shared" si="9"/>
        <v>0</v>
      </c>
      <c r="I122" s="756" t="e">
        <f t="shared" si="13"/>
        <v>#DIV/0!</v>
      </c>
      <c r="J122" s="751" t="e">
        <f t="shared" si="13"/>
        <v>#DIV/0!</v>
      </c>
      <c r="K122" s="727" t="e">
        <f t="shared" si="10"/>
        <v>#DIV/0!</v>
      </c>
      <c r="L122" s="751" t="e">
        <f t="shared" si="11"/>
        <v>#DIV/0!</v>
      </c>
    </row>
    <row r="123" spans="1:12" ht="13.5" thickBot="1">
      <c r="A123" s="731"/>
      <c r="B123" s="1626"/>
      <c r="C123" s="732" t="s">
        <v>8466</v>
      </c>
      <c r="D123" s="765"/>
      <c r="E123" s="765"/>
      <c r="F123" s="765"/>
      <c r="G123" s="765"/>
      <c r="H123" s="734">
        <f t="shared" si="9"/>
        <v>0</v>
      </c>
      <c r="I123" s="756" t="e">
        <f t="shared" si="13"/>
        <v>#DIV/0!</v>
      </c>
      <c r="J123" s="751" t="e">
        <f t="shared" si="13"/>
        <v>#DIV/0!</v>
      </c>
      <c r="K123" s="737" t="e">
        <f t="shared" si="10"/>
        <v>#DIV/0!</v>
      </c>
      <c r="L123" s="736" t="e">
        <f t="shared" si="11"/>
        <v>#DIV/0!</v>
      </c>
    </row>
    <row r="124" spans="1:12" ht="13.5" thickTop="1">
      <c r="A124" s="740"/>
      <c r="B124" s="1614" t="s">
        <v>41</v>
      </c>
      <c r="C124" s="723" t="s">
        <v>5985</v>
      </c>
      <c r="D124" s="726">
        <v>26</v>
      </c>
      <c r="E124" s="726">
        <v>470</v>
      </c>
      <c r="F124" s="726">
        <v>903</v>
      </c>
      <c r="G124" s="757">
        <v>3620</v>
      </c>
      <c r="H124" s="726">
        <f t="shared" si="9"/>
        <v>7592</v>
      </c>
      <c r="I124" s="758">
        <f t="shared" si="13"/>
        <v>7.7021276595744679</v>
      </c>
      <c r="J124" s="759">
        <f t="shared" si="13"/>
        <v>8.4075304540420817</v>
      </c>
      <c r="K124" s="739">
        <f t="shared" si="10"/>
        <v>38.14541622760801</v>
      </c>
      <c r="L124" s="760">
        <f t="shared" si="11"/>
        <v>80</v>
      </c>
    </row>
    <row r="125" spans="1:12">
      <c r="A125" s="722"/>
      <c r="B125" s="1615"/>
      <c r="C125" s="728" t="s">
        <v>8464</v>
      </c>
      <c r="D125" s="744"/>
      <c r="E125" s="744"/>
      <c r="F125" s="744"/>
      <c r="G125" s="744"/>
      <c r="H125" s="729">
        <f t="shared" si="9"/>
        <v>0</v>
      </c>
      <c r="I125" s="756" t="e">
        <f t="shared" si="13"/>
        <v>#DIV/0!</v>
      </c>
      <c r="J125" s="751" t="e">
        <f t="shared" si="13"/>
        <v>#DIV/0!</v>
      </c>
      <c r="K125" s="727" t="e">
        <f t="shared" si="10"/>
        <v>#DIV/0!</v>
      </c>
      <c r="L125" s="751" t="e">
        <f t="shared" si="11"/>
        <v>#DIV/0!</v>
      </c>
    </row>
    <row r="126" spans="1:12">
      <c r="A126" s="722"/>
      <c r="B126" s="1615"/>
      <c r="C126" s="728" t="s">
        <v>8465</v>
      </c>
      <c r="D126" s="744">
        <v>8</v>
      </c>
      <c r="E126" s="744">
        <v>91</v>
      </c>
      <c r="F126" s="744"/>
      <c r="G126" s="744">
        <v>504</v>
      </c>
      <c r="H126" s="729">
        <f t="shared" si="9"/>
        <v>2336</v>
      </c>
      <c r="I126" s="756">
        <f t="shared" si="13"/>
        <v>5.5384615384615383</v>
      </c>
      <c r="J126" s="751" t="e">
        <f t="shared" si="13"/>
        <v>#DIV/0!</v>
      </c>
      <c r="K126" s="727">
        <f t="shared" si="10"/>
        <v>17.260273972602739</v>
      </c>
      <c r="L126" s="751">
        <f t="shared" si="11"/>
        <v>80</v>
      </c>
    </row>
    <row r="127" spans="1:12" ht="13.5" thickBot="1">
      <c r="A127" s="731"/>
      <c r="B127" s="1616"/>
      <c r="C127" s="732" t="s">
        <v>8466</v>
      </c>
      <c r="D127" s="752">
        <v>18</v>
      </c>
      <c r="E127" s="752">
        <v>388</v>
      </c>
      <c r="F127" s="752"/>
      <c r="G127" s="752">
        <v>3080</v>
      </c>
      <c r="H127" s="734">
        <f t="shared" si="9"/>
        <v>5256</v>
      </c>
      <c r="I127" s="735">
        <f t="shared" si="13"/>
        <v>7.9381443298969074</v>
      </c>
      <c r="J127" s="736" t="e">
        <f t="shared" si="13"/>
        <v>#DIV/0!</v>
      </c>
      <c r="K127" s="737">
        <f t="shared" si="10"/>
        <v>46.879756468797559</v>
      </c>
      <c r="L127" s="736">
        <f t="shared" si="11"/>
        <v>80</v>
      </c>
    </row>
    <row r="128" spans="1:12" ht="13.5" thickTop="1">
      <c r="A128" s="722"/>
      <c r="B128" s="1614" t="s">
        <v>42</v>
      </c>
      <c r="C128" s="723" t="s">
        <v>5985</v>
      </c>
      <c r="D128" s="726">
        <v>44</v>
      </c>
      <c r="E128" s="726">
        <v>1</v>
      </c>
      <c r="F128" s="726">
        <v>770</v>
      </c>
      <c r="G128" s="757">
        <v>1</v>
      </c>
      <c r="H128" s="726">
        <v>11500</v>
      </c>
      <c r="I128" s="761">
        <f t="shared" si="13"/>
        <v>1</v>
      </c>
      <c r="J128" s="760">
        <f t="shared" si="13"/>
        <v>14.935064935064934</v>
      </c>
      <c r="K128" s="739">
        <f t="shared" si="10"/>
        <v>6.2266500622665004E-3</v>
      </c>
      <c r="L128" s="760">
        <f t="shared" si="11"/>
        <v>71.60647571606475</v>
      </c>
    </row>
    <row r="129" spans="1:12">
      <c r="A129" s="722"/>
      <c r="B129" s="1615"/>
      <c r="C129" s="728" t="s">
        <v>8464</v>
      </c>
      <c r="D129" s="744"/>
      <c r="E129" s="744"/>
      <c r="F129" s="744"/>
      <c r="G129" s="744"/>
      <c r="H129" s="729">
        <f t="shared" si="9"/>
        <v>0</v>
      </c>
      <c r="I129" s="756" t="e">
        <f t="shared" si="13"/>
        <v>#DIV/0!</v>
      </c>
      <c r="J129" s="751" t="e">
        <f t="shared" si="13"/>
        <v>#DIV/0!</v>
      </c>
      <c r="K129" s="727" t="e">
        <f t="shared" si="10"/>
        <v>#DIV/0!</v>
      </c>
      <c r="L129" s="751" t="e">
        <f t="shared" si="11"/>
        <v>#DIV/0!</v>
      </c>
    </row>
    <row r="130" spans="1:12">
      <c r="A130" s="722"/>
      <c r="B130" s="1615"/>
      <c r="C130" s="728" t="s">
        <v>8465</v>
      </c>
      <c r="D130" s="744">
        <v>22</v>
      </c>
      <c r="E130" s="744"/>
      <c r="F130" s="744"/>
      <c r="G130" s="744"/>
      <c r="H130" s="729">
        <f t="shared" si="9"/>
        <v>6424</v>
      </c>
      <c r="I130" s="756" t="e">
        <f t="shared" si="13"/>
        <v>#DIV/0!</v>
      </c>
      <c r="J130" s="751" t="e">
        <f t="shared" si="13"/>
        <v>#DIV/0!</v>
      </c>
      <c r="K130" s="727">
        <f t="shared" si="10"/>
        <v>0</v>
      </c>
      <c r="L130" s="751">
        <f t="shared" si="11"/>
        <v>80</v>
      </c>
    </row>
    <row r="131" spans="1:12" ht="13.5" thickBot="1">
      <c r="A131" s="731"/>
      <c r="B131" s="1616"/>
      <c r="C131" s="732" t="s">
        <v>8466</v>
      </c>
      <c r="D131" s="752">
        <v>22</v>
      </c>
      <c r="E131" s="752">
        <v>1</v>
      </c>
      <c r="F131" s="752"/>
      <c r="G131" s="752">
        <v>1</v>
      </c>
      <c r="H131" s="734">
        <f t="shared" si="9"/>
        <v>6424</v>
      </c>
      <c r="I131" s="756">
        <f t="shared" si="13"/>
        <v>1</v>
      </c>
      <c r="J131" s="751" t="e">
        <f t="shared" si="13"/>
        <v>#DIV/0!</v>
      </c>
      <c r="K131" s="737">
        <f t="shared" si="10"/>
        <v>1.2453300124533001E-2</v>
      </c>
      <c r="L131" s="736">
        <f t="shared" si="11"/>
        <v>80</v>
      </c>
    </row>
    <row r="132" spans="1:12" ht="14.25" thickTop="1" thickBot="1">
      <c r="A132" s="722"/>
      <c r="B132" s="1617" t="s">
        <v>35</v>
      </c>
      <c r="C132" s="738" t="s">
        <v>5985</v>
      </c>
      <c r="D132" s="725">
        <v>33</v>
      </c>
      <c r="E132" s="725">
        <v>523</v>
      </c>
      <c r="F132" s="725">
        <v>2400</v>
      </c>
      <c r="G132" s="725">
        <v>2887</v>
      </c>
      <c r="H132" s="726">
        <v>3485</v>
      </c>
      <c r="I132" s="767">
        <f t="shared" ref="I132:J138" si="14">G132/E132</f>
        <v>5.5200764818355639</v>
      </c>
      <c r="J132" s="743">
        <f t="shared" si="14"/>
        <v>1.4520833333333334</v>
      </c>
      <c r="K132" s="739">
        <f t="shared" si="10"/>
        <v>23.968451639684517</v>
      </c>
      <c r="L132" s="760">
        <f t="shared" si="11"/>
        <v>28.933167289331674</v>
      </c>
    </row>
    <row r="133" spans="1:12" ht="14.25" thickTop="1" thickBot="1">
      <c r="A133" s="722"/>
      <c r="B133" s="1617"/>
      <c r="C133" s="728" t="s">
        <v>8464</v>
      </c>
      <c r="D133" s="729">
        <v>11</v>
      </c>
      <c r="E133" s="729">
        <v>131</v>
      </c>
      <c r="F133" s="729"/>
      <c r="G133" s="729">
        <v>530</v>
      </c>
      <c r="H133" s="729">
        <v>1161</v>
      </c>
      <c r="I133" s="768">
        <f t="shared" si="14"/>
        <v>4.0458015267175576</v>
      </c>
      <c r="J133" s="730" t="e">
        <f t="shared" si="14"/>
        <v>#DIV/0!</v>
      </c>
      <c r="K133" s="727">
        <f t="shared" si="10"/>
        <v>13.200498132004981</v>
      </c>
      <c r="L133" s="751">
        <f t="shared" si="11"/>
        <v>28.916562889165633</v>
      </c>
    </row>
    <row r="134" spans="1:12" ht="14.25" thickTop="1" thickBot="1">
      <c r="A134" s="722"/>
      <c r="B134" s="1617"/>
      <c r="C134" s="728" t="s">
        <v>8465</v>
      </c>
      <c r="D134" s="729">
        <v>11</v>
      </c>
      <c r="E134" s="729">
        <v>473</v>
      </c>
      <c r="F134" s="729"/>
      <c r="G134" s="729">
        <v>2175</v>
      </c>
      <c r="H134" s="729">
        <v>1162</v>
      </c>
      <c r="I134" s="768">
        <f t="shared" si="14"/>
        <v>4.5983086680761103</v>
      </c>
      <c r="J134" s="730" t="e">
        <f t="shared" si="14"/>
        <v>#DIV/0!</v>
      </c>
      <c r="K134" s="727">
        <f t="shared" si="10"/>
        <v>54.17185554171855</v>
      </c>
      <c r="L134" s="751">
        <f t="shared" si="11"/>
        <v>28.941469489414693</v>
      </c>
    </row>
    <row r="135" spans="1:12" ht="14.25" thickTop="1" thickBot="1">
      <c r="A135" s="731"/>
      <c r="B135" s="1617"/>
      <c r="C135" s="732" t="s">
        <v>8466</v>
      </c>
      <c r="D135" s="733">
        <v>11</v>
      </c>
      <c r="E135" s="733">
        <v>43</v>
      </c>
      <c r="F135" s="733"/>
      <c r="G135" s="733">
        <v>182</v>
      </c>
      <c r="H135" s="734">
        <v>1162</v>
      </c>
      <c r="I135" s="735">
        <f t="shared" si="14"/>
        <v>4.2325581395348841</v>
      </c>
      <c r="J135" s="736" t="e">
        <f t="shared" si="14"/>
        <v>#DIV/0!</v>
      </c>
      <c r="K135" s="737">
        <f t="shared" si="10"/>
        <v>4.5330012453300119</v>
      </c>
      <c r="L135" s="736">
        <f t="shared" si="11"/>
        <v>28.941469489414693</v>
      </c>
    </row>
    <row r="136" spans="1:12" ht="13.5" thickTop="1">
      <c r="A136" s="1618" t="s">
        <v>8475</v>
      </c>
      <c r="B136" s="1619"/>
      <c r="C136" s="723" t="s">
        <v>5985</v>
      </c>
      <c r="D136" s="724">
        <f t="shared" ref="D136:H139" si="15">D132+D128+D124+D120+D116+D112+D108+D104+D100+D96+D92+D88+D84+D80+D76+D72+D68+D64+D60+D56+D52+D48+D44+D40+D36+D32+D28+D24+D20+D16+D12+D8</f>
        <v>1525</v>
      </c>
      <c r="E136" s="724">
        <f t="shared" si="15"/>
        <v>48986</v>
      </c>
      <c r="F136" s="724">
        <f t="shared" si="15"/>
        <v>66386.100000000006</v>
      </c>
      <c r="G136" s="724">
        <f t="shared" si="15"/>
        <v>320142</v>
      </c>
      <c r="H136" s="726">
        <f t="shared" si="15"/>
        <v>424437</v>
      </c>
      <c r="I136" s="739">
        <f t="shared" si="14"/>
        <v>6.5353774547829993</v>
      </c>
      <c r="J136" s="739">
        <f t="shared" si="14"/>
        <v>6.3934618843402458</v>
      </c>
      <c r="K136" s="739">
        <f t="shared" si="10"/>
        <v>57.514843925443529</v>
      </c>
      <c r="L136" s="739">
        <f>H136/(365*D136)*100</f>
        <v>76.251875140354812</v>
      </c>
    </row>
    <row r="137" spans="1:12">
      <c r="A137" s="1620"/>
      <c r="B137" s="1621"/>
      <c r="C137" s="728" t="s">
        <v>8464</v>
      </c>
      <c r="D137" s="729">
        <f t="shared" si="15"/>
        <v>167</v>
      </c>
      <c r="E137" s="729">
        <f t="shared" si="15"/>
        <v>9655</v>
      </c>
      <c r="F137" s="729">
        <f t="shared" si="15"/>
        <v>596</v>
      </c>
      <c r="G137" s="729">
        <f t="shared" si="15"/>
        <v>48994</v>
      </c>
      <c r="H137" s="729">
        <f t="shared" si="15"/>
        <v>32429</v>
      </c>
      <c r="I137" s="729"/>
      <c r="J137" s="730">
        <f t="shared" si="14"/>
        <v>54.411073825503358</v>
      </c>
      <c r="K137" s="727">
        <f t="shared" ref="K137:K139" si="16">G137/(365*D137)*100</f>
        <v>80.377327536707412</v>
      </c>
      <c r="L137" s="730">
        <f>H137/(365*D137)*100</f>
        <v>53.201542121236976</v>
      </c>
    </row>
    <row r="138" spans="1:12">
      <c r="A138" s="1620"/>
      <c r="B138" s="1621"/>
      <c r="C138" s="728" t="s">
        <v>8465</v>
      </c>
      <c r="D138" s="729">
        <f t="shared" si="15"/>
        <v>537</v>
      </c>
      <c r="E138" s="729">
        <f t="shared" si="15"/>
        <v>21035</v>
      </c>
      <c r="F138" s="729">
        <f t="shared" si="15"/>
        <v>100</v>
      </c>
      <c r="G138" s="729">
        <f t="shared" si="15"/>
        <v>109186</v>
      </c>
      <c r="H138" s="729">
        <f t="shared" si="15"/>
        <v>154754</v>
      </c>
      <c r="I138" s="729"/>
      <c r="J138" s="730">
        <f t="shared" si="14"/>
        <v>1547.54</v>
      </c>
      <c r="K138" s="727">
        <f t="shared" si="16"/>
        <v>55.705721792811403</v>
      </c>
      <c r="L138" s="730">
        <f>H138/(365*D138)*100</f>
        <v>78.954108313563438</v>
      </c>
    </row>
    <row r="139" spans="1:12">
      <c r="A139" s="1622"/>
      <c r="B139" s="1623"/>
      <c r="C139" s="769" t="s">
        <v>8466</v>
      </c>
      <c r="D139" s="729">
        <f t="shared" si="15"/>
        <v>821</v>
      </c>
      <c r="E139" s="729">
        <f t="shared" si="15"/>
        <v>29226</v>
      </c>
      <c r="F139" s="729">
        <f t="shared" si="15"/>
        <v>0</v>
      </c>
      <c r="G139" s="729">
        <f t="shared" si="15"/>
        <v>161926</v>
      </c>
      <c r="H139" s="729">
        <f t="shared" si="15"/>
        <v>237682</v>
      </c>
      <c r="I139" s="729"/>
      <c r="J139" s="747"/>
      <c r="K139" s="727">
        <f t="shared" si="16"/>
        <v>54.035673168371346</v>
      </c>
      <c r="L139" s="747">
        <f>H139/(365*D139)*100</f>
        <v>79.315902758079858</v>
      </c>
    </row>
  </sheetData>
  <mergeCells count="40">
    <mergeCell ref="A6:A7"/>
    <mergeCell ref="B6:B7"/>
    <mergeCell ref="C6:D6"/>
    <mergeCell ref="E6:F6"/>
    <mergeCell ref="G6:H6"/>
    <mergeCell ref="B48:B51"/>
    <mergeCell ref="K6:L6"/>
    <mergeCell ref="B8:B11"/>
    <mergeCell ref="B12:B15"/>
    <mergeCell ref="B16:B19"/>
    <mergeCell ref="B20:B23"/>
    <mergeCell ref="B24:B27"/>
    <mergeCell ref="I6:J6"/>
    <mergeCell ref="B28:B31"/>
    <mergeCell ref="B32:B35"/>
    <mergeCell ref="B36:B39"/>
    <mergeCell ref="B40:B43"/>
    <mergeCell ref="B44:B47"/>
    <mergeCell ref="B96:B99"/>
    <mergeCell ref="B52:B55"/>
    <mergeCell ref="B56:B59"/>
    <mergeCell ref="B60:B63"/>
    <mergeCell ref="B64:B67"/>
    <mergeCell ref="B68:B71"/>
    <mergeCell ref="B72:B75"/>
    <mergeCell ref="B76:B79"/>
    <mergeCell ref="B80:B83"/>
    <mergeCell ref="B84:B87"/>
    <mergeCell ref="B88:B91"/>
    <mergeCell ref="B92:B95"/>
    <mergeCell ref="B124:B127"/>
    <mergeCell ref="B128:B131"/>
    <mergeCell ref="B132:B135"/>
    <mergeCell ref="A136:B139"/>
    <mergeCell ref="B100:B103"/>
    <mergeCell ref="B104:B107"/>
    <mergeCell ref="B108:B111"/>
    <mergeCell ref="B112:B115"/>
    <mergeCell ref="B116:B119"/>
    <mergeCell ref="B120:B123"/>
  </mergeCells>
  <printOptions horizontalCentered="1"/>
  <pageMargins left="0.23622047244094499" right="0.23622047244094499" top="0.35433070866141703" bottom="0.35433070866141703" header="0.31496062992126" footer="0.31496062992126"/>
  <pageSetup paperSize="9" orientation="landscape" r:id="rId1"/>
  <rowBreaks count="3" manualBreakCount="3">
    <brk id="35" max="16383" man="1"/>
    <brk id="67" max="16383" man="1"/>
    <brk id="10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7"/>
  <sheetViews>
    <sheetView view="pageBreakPreview" zoomScaleSheetLayoutView="100" workbookViewId="0">
      <selection activeCell="G8" sqref="G8"/>
    </sheetView>
  </sheetViews>
  <sheetFormatPr defaultRowHeight="12.75"/>
  <cols>
    <col min="1" max="1" width="8.140625" style="772" customWidth="1"/>
    <col min="2" max="2" width="24.140625" style="772" customWidth="1"/>
    <col min="3" max="3" width="10.140625" style="772" customWidth="1"/>
    <col min="4" max="7" width="9.7109375" style="772" customWidth="1"/>
    <col min="8" max="16384" width="9.140625" style="772"/>
  </cols>
  <sheetData>
    <row r="1" spans="1:7" s="771" customFormat="1">
      <c r="A1" s="1"/>
      <c r="B1" s="2" t="s">
        <v>0</v>
      </c>
      <c r="C1" s="3" t="str">
        <f>'[2]Kapaciteti i korišćenje'!C1</f>
        <v>Клинички Центар Ниш</v>
      </c>
      <c r="D1" s="4"/>
      <c r="E1" s="4"/>
      <c r="F1" s="4"/>
      <c r="G1" s="5"/>
    </row>
    <row r="2" spans="1:7">
      <c r="A2" s="1"/>
      <c r="B2" s="2" t="s">
        <v>1</v>
      </c>
      <c r="C2" s="3" t="str">
        <f>'[2]Kapaciteti i korišćenje'!C2</f>
        <v>07370989</v>
      </c>
      <c r="D2" s="4"/>
      <c r="E2" s="4"/>
      <c r="F2" s="4"/>
      <c r="G2" s="5"/>
    </row>
    <row r="3" spans="1:7">
      <c r="A3" s="1"/>
      <c r="B3" s="2"/>
      <c r="C3" s="3"/>
      <c r="D3" s="4"/>
      <c r="E3" s="4"/>
      <c r="F3" s="4"/>
      <c r="G3" s="5"/>
    </row>
    <row r="4" spans="1:7" ht="15.75" customHeight="1">
      <c r="A4" s="1"/>
      <c r="B4" s="2" t="s">
        <v>2</v>
      </c>
      <c r="C4" s="7" t="s">
        <v>8476</v>
      </c>
      <c r="D4" s="8"/>
      <c r="E4" s="8"/>
      <c r="F4" s="8"/>
      <c r="G4" s="9"/>
    </row>
    <row r="6" spans="1:7" ht="34.5" customHeight="1">
      <c r="A6" s="1632" t="s">
        <v>8456</v>
      </c>
      <c r="B6" s="1630" t="s">
        <v>8344</v>
      </c>
      <c r="C6" s="1630" t="s">
        <v>8477</v>
      </c>
      <c r="D6" s="1630" t="s">
        <v>8478</v>
      </c>
      <c r="E6" s="1630"/>
      <c r="F6" s="1630" t="s">
        <v>8479</v>
      </c>
      <c r="G6" s="1630"/>
    </row>
    <row r="7" spans="1:7" ht="35.25" customHeight="1">
      <c r="A7" s="1632"/>
      <c r="B7" s="1630"/>
      <c r="C7" s="1630"/>
      <c r="D7" s="773" t="s">
        <v>14588</v>
      </c>
      <c r="E7" s="1162" t="s">
        <v>15790</v>
      </c>
      <c r="F7" s="773" t="s">
        <v>14588</v>
      </c>
      <c r="G7" s="1162" t="s">
        <v>15790</v>
      </c>
    </row>
    <row r="8" spans="1:7" ht="24.95" customHeight="1">
      <c r="A8" s="67"/>
      <c r="B8" s="774" t="s">
        <v>17</v>
      </c>
      <c r="C8" s="130">
        <v>2</v>
      </c>
      <c r="D8" s="61">
        <v>1</v>
      </c>
      <c r="E8" s="458">
        <v>155.125</v>
      </c>
      <c r="F8" s="174">
        <v>7</v>
      </c>
      <c r="G8" s="458">
        <v>620.5</v>
      </c>
    </row>
    <row r="9" spans="1:7" ht="24.95" customHeight="1">
      <c r="A9" s="67"/>
      <c r="B9" s="774" t="s">
        <v>32</v>
      </c>
      <c r="C9" s="130">
        <v>20</v>
      </c>
      <c r="D9" s="61">
        <v>832</v>
      </c>
      <c r="E9" s="458">
        <v>5210</v>
      </c>
      <c r="F9" s="174">
        <v>6977</v>
      </c>
      <c r="G9" s="458">
        <v>31368</v>
      </c>
    </row>
    <row r="10" spans="1:7" ht="24.95" customHeight="1">
      <c r="A10" s="67"/>
      <c r="B10" s="774" t="s">
        <v>8480</v>
      </c>
      <c r="C10" s="130">
        <v>8</v>
      </c>
      <c r="D10" s="61">
        <v>24</v>
      </c>
      <c r="E10" s="458">
        <v>232.9149560117302</v>
      </c>
      <c r="F10" s="174">
        <v>211</v>
      </c>
      <c r="G10" s="458">
        <v>2482</v>
      </c>
    </row>
    <row r="11" spans="1:7" ht="24.95" customHeight="1">
      <c r="A11" s="67"/>
      <c r="B11" s="774" t="s">
        <v>21</v>
      </c>
      <c r="C11" s="130">
        <v>10</v>
      </c>
      <c r="D11" s="61">
        <v>186</v>
      </c>
      <c r="E11" s="458">
        <v>421</v>
      </c>
      <c r="F11" s="174">
        <v>3467</v>
      </c>
      <c r="G11" s="458">
        <v>8440</v>
      </c>
    </row>
    <row r="12" spans="1:7" ht="24.95" customHeight="1">
      <c r="A12" s="67"/>
      <c r="B12" s="774" t="s">
        <v>22</v>
      </c>
      <c r="C12" s="130">
        <v>1</v>
      </c>
      <c r="D12" s="61">
        <v>5</v>
      </c>
      <c r="E12" s="458">
        <v>73</v>
      </c>
      <c r="F12" s="174">
        <v>19</v>
      </c>
      <c r="G12" s="458">
        <v>310.25</v>
      </c>
    </row>
    <row r="13" spans="1:7" ht="24.95" customHeight="1">
      <c r="A13" s="67"/>
      <c r="B13" s="774" t="s">
        <v>2277</v>
      </c>
      <c r="C13" s="130">
        <v>2</v>
      </c>
      <c r="D13" s="61">
        <v>0</v>
      </c>
      <c r="E13" s="458"/>
      <c r="F13" s="174">
        <v>0</v>
      </c>
      <c r="G13" s="458">
        <v>620.5</v>
      </c>
    </row>
    <row r="14" spans="1:7" ht="24.95" customHeight="1">
      <c r="A14" s="67"/>
      <c r="B14" s="774" t="s">
        <v>18</v>
      </c>
      <c r="C14" s="130">
        <v>4</v>
      </c>
      <c r="D14" s="61">
        <v>131</v>
      </c>
      <c r="E14" s="458">
        <v>734.05555555555554</v>
      </c>
      <c r="F14" s="174">
        <v>410</v>
      </c>
      <c r="G14" s="458">
        <v>1241</v>
      </c>
    </row>
    <row r="15" spans="1:7" ht="24.95" customHeight="1">
      <c r="A15" s="67"/>
      <c r="B15" s="774" t="s">
        <v>31</v>
      </c>
      <c r="C15" s="130">
        <v>19</v>
      </c>
      <c r="D15" s="61">
        <v>857</v>
      </c>
      <c r="E15" s="458">
        <v>3712</v>
      </c>
      <c r="F15" s="174">
        <v>7250</v>
      </c>
      <c r="G15" s="458">
        <v>11488</v>
      </c>
    </row>
    <row r="16" spans="1:7" ht="24.95" customHeight="1">
      <c r="A16" s="315"/>
      <c r="B16" s="774" t="s">
        <v>12</v>
      </c>
      <c r="C16" s="130"/>
      <c r="D16" s="61">
        <v>0</v>
      </c>
      <c r="E16" s="458"/>
      <c r="F16" s="174">
        <v>0</v>
      </c>
      <c r="G16" s="458"/>
    </row>
    <row r="17" spans="1:7" ht="24.95" customHeight="1">
      <c r="A17" s="1631" t="s">
        <v>9</v>
      </c>
      <c r="B17" s="1631"/>
      <c r="C17" s="775">
        <v>66</v>
      </c>
      <c r="D17" s="775">
        <f>SUM(D8:D15)</f>
        <v>2036</v>
      </c>
      <c r="E17" s="775">
        <f>SUM(E8:E15)</f>
        <v>10538.095511567286</v>
      </c>
      <c r="F17" s="776">
        <f>SUM(F8:F16)</f>
        <v>18341</v>
      </c>
      <c r="G17" s="776">
        <f>SUM(G8:G16)</f>
        <v>56570.25</v>
      </c>
    </row>
  </sheetData>
  <mergeCells count="6">
    <mergeCell ref="F6:G6"/>
    <mergeCell ref="A17:B17"/>
    <mergeCell ref="A6:A7"/>
    <mergeCell ref="B6:B7"/>
    <mergeCell ref="C6:C7"/>
    <mergeCell ref="D6:E6"/>
  </mergeCells>
  <printOptions horizontalCentered="1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5"/>
  <sheetViews>
    <sheetView view="pageBreakPreview" zoomScaleSheetLayoutView="100" workbookViewId="0">
      <selection activeCell="G8" sqref="G8"/>
    </sheetView>
  </sheetViews>
  <sheetFormatPr defaultRowHeight="12.75"/>
  <cols>
    <col min="1" max="1" width="7.42578125" style="772" customWidth="1"/>
    <col min="2" max="2" width="29.7109375" style="772" customWidth="1"/>
    <col min="3" max="3" width="18.85546875" style="772" customWidth="1"/>
    <col min="4" max="4" width="11.140625" style="772" customWidth="1"/>
    <col min="5" max="7" width="8.42578125" style="772" customWidth="1"/>
    <col min="8" max="16384" width="9.140625" style="772"/>
  </cols>
  <sheetData>
    <row r="1" spans="1:8">
      <c r="A1" s="1"/>
      <c r="B1" s="2" t="s">
        <v>0</v>
      </c>
      <c r="C1" s="3" t="str">
        <f>[2]Pratioci!C1</f>
        <v>Клинички Центар Ниш</v>
      </c>
      <c r="D1" s="4"/>
      <c r="E1" s="4"/>
      <c r="F1" s="4"/>
      <c r="G1" s="5"/>
    </row>
    <row r="2" spans="1:8">
      <c r="A2" s="1"/>
      <c r="B2" s="2" t="s">
        <v>1</v>
      </c>
      <c r="C2" s="3" t="str">
        <f>[2]Pratioci!C2</f>
        <v>07370989</v>
      </c>
      <c r="D2" s="4"/>
      <c r="E2" s="4"/>
      <c r="F2" s="4"/>
      <c r="G2" s="5"/>
    </row>
    <row r="3" spans="1:8">
      <c r="A3" s="1"/>
      <c r="B3" s="2"/>
      <c r="C3" s="3"/>
      <c r="D3" s="4"/>
      <c r="E3" s="4"/>
      <c r="F3" s="4"/>
      <c r="G3" s="5"/>
    </row>
    <row r="4" spans="1:8" ht="14.25">
      <c r="A4" s="1"/>
      <c r="B4" s="2" t="s">
        <v>2</v>
      </c>
      <c r="C4" s="7" t="s">
        <v>8481</v>
      </c>
      <c r="D4" s="8"/>
      <c r="E4" s="8"/>
      <c r="F4" s="8"/>
      <c r="G4" s="9"/>
    </row>
    <row r="5" spans="1:8" ht="12.75" customHeight="1"/>
    <row r="6" spans="1:8" s="771" customFormat="1" ht="23.25" customHeight="1">
      <c r="A6" s="1637" t="s">
        <v>8456</v>
      </c>
      <c r="B6" s="1639" t="s">
        <v>8344</v>
      </c>
      <c r="C6" s="1639" t="s">
        <v>8482</v>
      </c>
      <c r="D6" s="1630" t="s">
        <v>8483</v>
      </c>
      <c r="E6" s="1630"/>
      <c r="F6" s="1633" t="s">
        <v>8484</v>
      </c>
      <c r="G6" s="1634"/>
    </row>
    <row r="7" spans="1:8" s="771" customFormat="1" ht="32.25" customHeight="1" thickBot="1">
      <c r="A7" s="1638"/>
      <c r="B7" s="1640"/>
      <c r="C7" s="1640"/>
      <c r="D7" s="10" t="s">
        <v>14588</v>
      </c>
      <c r="E7" s="305" t="s">
        <v>15790</v>
      </c>
      <c r="F7" s="10" t="s">
        <v>14588</v>
      </c>
      <c r="G7" s="305" t="s">
        <v>15790</v>
      </c>
    </row>
    <row r="8" spans="1:8" ht="13.5" thickTop="1">
      <c r="A8" s="777"/>
      <c r="B8" s="778" t="s">
        <v>11</v>
      </c>
      <c r="C8" s="779">
        <v>15</v>
      </c>
      <c r="D8" s="780">
        <v>35413</v>
      </c>
      <c r="E8" s="781">
        <v>12333.20430107527</v>
      </c>
      <c r="F8" s="782">
        <v>35612</v>
      </c>
      <c r="G8" s="783">
        <v>18303</v>
      </c>
    </row>
    <row r="9" spans="1:8" ht="25.5">
      <c r="A9" s="784"/>
      <c r="B9" s="785" t="s">
        <v>12</v>
      </c>
      <c r="C9" s="67">
        <v>10</v>
      </c>
      <c r="D9" s="786">
        <v>1782</v>
      </c>
      <c r="E9" s="1161">
        <v>1080</v>
      </c>
      <c r="F9" s="787">
        <v>4463</v>
      </c>
      <c r="G9" s="788">
        <v>6898</v>
      </c>
    </row>
    <row r="10" spans="1:8" ht="25.5">
      <c r="A10" s="789"/>
      <c r="B10" s="790" t="s">
        <v>8485</v>
      </c>
      <c r="C10" s="67">
        <v>10</v>
      </c>
      <c r="D10" s="786">
        <v>1277</v>
      </c>
      <c r="E10" s="1161">
        <v>2990.2819148936169</v>
      </c>
      <c r="F10" s="786">
        <v>1407</v>
      </c>
      <c r="G10" s="1161">
        <v>3102.5</v>
      </c>
      <c r="H10" s="791"/>
    </row>
    <row r="11" spans="1:8" ht="38.25">
      <c r="A11" s="784"/>
      <c r="B11" s="785" t="s">
        <v>14</v>
      </c>
      <c r="C11" s="131">
        <v>11</v>
      </c>
      <c r="D11" s="792">
        <v>1519</v>
      </c>
      <c r="E11" s="793">
        <v>2278.2975206611568</v>
      </c>
      <c r="F11" s="792">
        <v>1578</v>
      </c>
      <c r="G11" s="793">
        <v>2842</v>
      </c>
    </row>
    <row r="12" spans="1:8" ht="25.5">
      <c r="A12" s="794"/>
      <c r="B12" s="790" t="s">
        <v>15</v>
      </c>
      <c r="C12" s="67">
        <v>15</v>
      </c>
      <c r="D12" s="786">
        <v>1710</v>
      </c>
      <c r="E12" s="1161">
        <v>2864.7901406387341</v>
      </c>
      <c r="F12" s="786">
        <v>2023</v>
      </c>
      <c r="G12" s="1161">
        <v>4653.75</v>
      </c>
    </row>
    <row r="13" spans="1:8" ht="25.5">
      <c r="A13" s="784"/>
      <c r="B13" s="785" t="s">
        <v>8486</v>
      </c>
      <c r="C13" s="131">
        <v>10</v>
      </c>
      <c r="D13" s="792">
        <v>281</v>
      </c>
      <c r="E13" s="793">
        <v>3024.9375000000005</v>
      </c>
      <c r="F13" s="792">
        <v>281</v>
      </c>
      <c r="G13" s="793">
        <v>3102.5</v>
      </c>
    </row>
    <row r="14" spans="1:8">
      <c r="A14" s="794"/>
      <c r="B14" s="790" t="s">
        <v>17</v>
      </c>
      <c r="C14" s="67">
        <v>2</v>
      </c>
      <c r="D14" s="786">
        <v>634</v>
      </c>
      <c r="E14" s="1161">
        <v>2550</v>
      </c>
      <c r="F14" s="786">
        <v>1920</v>
      </c>
      <c r="G14" s="1161">
        <v>3400</v>
      </c>
    </row>
    <row r="15" spans="1:8" ht="25.5">
      <c r="A15" s="784"/>
      <c r="B15" s="785" t="s">
        <v>18</v>
      </c>
      <c r="C15" s="131">
        <v>5</v>
      </c>
      <c r="D15" s="792">
        <v>160</v>
      </c>
      <c r="E15" s="793">
        <v>0</v>
      </c>
      <c r="F15" s="792">
        <v>613</v>
      </c>
      <c r="G15" s="793">
        <v>1551.25</v>
      </c>
    </row>
    <row r="16" spans="1:8" ht="25.5">
      <c r="A16" s="794"/>
      <c r="B16" s="790" t="s">
        <v>19</v>
      </c>
      <c r="C16" s="67">
        <v>4</v>
      </c>
      <c r="D16" s="786">
        <v>774</v>
      </c>
      <c r="E16" s="1161">
        <v>395</v>
      </c>
      <c r="F16" s="795">
        <v>1474</v>
      </c>
      <c r="G16" s="796">
        <v>1475</v>
      </c>
    </row>
    <row r="17" spans="1:7" ht="25.5">
      <c r="A17" s="784"/>
      <c r="B17" s="785" t="s">
        <v>8487</v>
      </c>
      <c r="C17" s="67">
        <v>15</v>
      </c>
      <c r="D17" s="786">
        <v>592</v>
      </c>
      <c r="E17" s="1161">
        <v>912.00699901768166</v>
      </c>
      <c r="F17" s="787">
        <v>2216</v>
      </c>
      <c r="G17" s="788">
        <v>4653.75</v>
      </c>
    </row>
    <row r="18" spans="1:7">
      <c r="A18" s="789"/>
      <c r="B18" s="790" t="s">
        <v>22</v>
      </c>
      <c r="C18" s="67">
        <v>3</v>
      </c>
      <c r="D18" s="786">
        <v>183</v>
      </c>
      <c r="E18" s="1161">
        <v>930.75</v>
      </c>
      <c r="F18" s="786">
        <v>365</v>
      </c>
      <c r="G18" s="1161">
        <v>930.75</v>
      </c>
    </row>
    <row r="19" spans="1:7" ht="25.5">
      <c r="A19" s="784"/>
      <c r="B19" s="785" t="s">
        <v>23</v>
      </c>
      <c r="C19" s="131">
        <v>3</v>
      </c>
      <c r="D19" s="792">
        <v>0</v>
      </c>
      <c r="E19" s="793">
        <v>0</v>
      </c>
      <c r="F19" s="792">
        <v>0</v>
      </c>
      <c r="G19" s="793"/>
    </row>
    <row r="20" spans="1:7" ht="25.5">
      <c r="A20" s="794"/>
      <c r="B20" s="790" t="s">
        <v>38</v>
      </c>
      <c r="C20" s="67">
        <v>6</v>
      </c>
      <c r="D20" s="786"/>
      <c r="E20" s="1161">
        <v>1849.09</v>
      </c>
      <c r="F20" s="786"/>
      <c r="G20" s="1161">
        <v>1862</v>
      </c>
    </row>
    <row r="21" spans="1:7">
      <c r="A21" s="784"/>
      <c r="B21" s="785" t="s">
        <v>2277</v>
      </c>
      <c r="C21" s="131">
        <v>10</v>
      </c>
      <c r="D21" s="792">
        <v>3764</v>
      </c>
      <c r="E21" s="793">
        <v>3102.5</v>
      </c>
      <c r="F21" s="792">
        <v>3859</v>
      </c>
      <c r="G21" s="793">
        <v>3102.5</v>
      </c>
    </row>
    <row r="22" spans="1:7">
      <c r="A22" s="794"/>
      <c r="B22" s="790" t="s">
        <v>25</v>
      </c>
      <c r="C22" s="67">
        <v>5</v>
      </c>
      <c r="D22" s="786">
        <v>1109</v>
      </c>
      <c r="E22" s="1161">
        <v>1446.780540328896</v>
      </c>
      <c r="F22" s="786">
        <v>1109</v>
      </c>
      <c r="G22" s="1161">
        <v>1551.25</v>
      </c>
    </row>
    <row r="23" spans="1:7">
      <c r="A23" s="784"/>
      <c r="B23" s="785" t="s">
        <v>26</v>
      </c>
      <c r="C23" s="131">
        <v>11</v>
      </c>
      <c r="D23" s="792">
        <v>28</v>
      </c>
      <c r="E23" s="793">
        <v>76</v>
      </c>
      <c r="F23" s="792">
        <v>2130</v>
      </c>
      <c r="G23" s="793">
        <v>5987</v>
      </c>
    </row>
    <row r="24" spans="1:7">
      <c r="A24" s="794"/>
      <c r="B24" s="790" t="s">
        <v>27</v>
      </c>
      <c r="C24" s="67">
        <v>3</v>
      </c>
      <c r="D24" s="786">
        <v>425</v>
      </c>
      <c r="E24" s="1161">
        <v>1120</v>
      </c>
      <c r="F24" s="795">
        <v>426</v>
      </c>
      <c r="G24" s="796">
        <v>1122</v>
      </c>
    </row>
    <row r="25" spans="1:7">
      <c r="A25" s="784"/>
      <c r="B25" s="785" t="s">
        <v>28</v>
      </c>
      <c r="C25" s="67">
        <v>10</v>
      </c>
      <c r="D25" s="786">
        <v>490</v>
      </c>
      <c r="E25" s="1161">
        <v>479</v>
      </c>
      <c r="F25" s="787">
        <v>5203</v>
      </c>
      <c r="G25" s="788">
        <v>3172</v>
      </c>
    </row>
    <row r="26" spans="1:7" ht="25.5">
      <c r="A26" s="789"/>
      <c r="B26" s="790" t="s">
        <v>8471</v>
      </c>
      <c r="C26" s="67">
        <v>3</v>
      </c>
      <c r="D26" s="786">
        <v>1980</v>
      </c>
      <c r="E26" s="1161">
        <v>877.30357142857144</v>
      </c>
      <c r="F26" s="786">
        <v>1980</v>
      </c>
      <c r="G26" s="1161">
        <v>930.75</v>
      </c>
    </row>
    <row r="27" spans="1:7" ht="25.5">
      <c r="A27" s="784"/>
      <c r="B27" s="785" t="s">
        <v>8488</v>
      </c>
      <c r="C27" s="131">
        <v>75</v>
      </c>
      <c r="D27" s="792">
        <v>268</v>
      </c>
      <c r="E27" s="793">
        <v>494.93299860529982</v>
      </c>
      <c r="F27" s="792">
        <v>12679</v>
      </c>
      <c r="G27" s="793">
        <v>29474</v>
      </c>
    </row>
    <row r="28" spans="1:7" ht="25.5">
      <c r="A28" s="794"/>
      <c r="B28" s="790" t="s">
        <v>8489</v>
      </c>
      <c r="C28" s="67">
        <v>3</v>
      </c>
      <c r="D28" s="786">
        <v>495</v>
      </c>
      <c r="E28" s="1161">
        <v>930.75</v>
      </c>
      <c r="F28" s="786">
        <v>495</v>
      </c>
      <c r="G28" s="1161">
        <v>201</v>
      </c>
    </row>
    <row r="29" spans="1:7" ht="25.5">
      <c r="A29" s="784"/>
      <c r="B29" s="785" t="s">
        <v>32</v>
      </c>
      <c r="C29" s="131">
        <v>10</v>
      </c>
      <c r="D29" s="792">
        <v>1814</v>
      </c>
      <c r="E29" s="793">
        <v>1450</v>
      </c>
      <c r="F29" s="792">
        <v>1856</v>
      </c>
      <c r="G29" s="793">
        <v>11700</v>
      </c>
    </row>
    <row r="30" spans="1:7" ht="26.25" thickBot="1">
      <c r="A30" s="794"/>
      <c r="B30" s="790" t="s">
        <v>8473</v>
      </c>
      <c r="C30" s="131">
        <v>15</v>
      </c>
      <c r="D30" s="792">
        <v>8296</v>
      </c>
      <c r="E30" s="793">
        <v>5850</v>
      </c>
      <c r="F30" s="792">
        <v>9208</v>
      </c>
      <c r="G30" s="793">
        <v>8115</v>
      </c>
    </row>
    <row r="31" spans="1:7" ht="24.95" customHeight="1" thickTop="1">
      <c r="A31" s="1635" t="s">
        <v>9</v>
      </c>
      <c r="B31" s="1636"/>
      <c r="C31" s="797">
        <f>SUM(C8:C30)</f>
        <v>254</v>
      </c>
      <c r="D31" s="797">
        <f>SUM(D8:D30)</f>
        <v>62994</v>
      </c>
      <c r="E31" s="797">
        <f>SUM(E8:E30)</f>
        <v>47035.625486649224</v>
      </c>
      <c r="F31" s="797">
        <f>SUM(F8:F30)</f>
        <v>90897</v>
      </c>
      <c r="G31" s="797">
        <f>SUM(G8:G30)</f>
        <v>118130</v>
      </c>
    </row>
    <row r="32" spans="1:7" ht="12.95" customHeight="1"/>
    <row r="33" ht="12.95" customHeight="1"/>
    <row r="34" ht="12.95" customHeight="1"/>
    <row r="35" ht="12.95" customHeight="1"/>
  </sheetData>
  <mergeCells count="6">
    <mergeCell ref="F6:G6"/>
    <mergeCell ref="A31:B31"/>
    <mergeCell ref="A6:A7"/>
    <mergeCell ref="B6:B7"/>
    <mergeCell ref="C6:C7"/>
    <mergeCell ref="D6:E6"/>
  </mergeCells>
  <printOptions horizontalCentered="1"/>
  <pageMargins left="0.75" right="0.75" top="1" bottom="1" header="0.5" footer="0.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734"/>
  <sheetViews>
    <sheetView view="pageBreakPreview" zoomScaleNormal="100" zoomScaleSheetLayoutView="100" workbookViewId="0">
      <selection activeCell="D8" sqref="D8"/>
    </sheetView>
  </sheetViews>
  <sheetFormatPr defaultRowHeight="12.75"/>
  <cols>
    <col min="1" max="1" width="7.7109375" style="36" customWidth="1"/>
    <col min="2" max="2" width="80.28515625" style="36" customWidth="1"/>
    <col min="3" max="3" width="8.7109375" style="212" customWidth="1"/>
    <col min="4" max="4" width="8.5703125" style="36" customWidth="1"/>
    <col min="5" max="16384" width="9.140625" style="36"/>
  </cols>
  <sheetData>
    <row r="1" spans="1:4">
      <c r="A1" s="798"/>
      <c r="B1" s="799" t="s">
        <v>0</v>
      </c>
      <c r="C1" s="800" t="str">
        <f>[3]Kadar.ode.!C1</f>
        <v>Унети назив здравствене установе</v>
      </c>
      <c r="D1" s="801"/>
    </row>
    <row r="2" spans="1:4">
      <c r="A2" s="798"/>
      <c r="B2" s="799" t="s">
        <v>1</v>
      </c>
      <c r="C2" s="800" t="str">
        <f>[3]Kadar.ode.!C2</f>
        <v>Унети матични број здравствене установе</v>
      </c>
      <c r="D2" s="801"/>
    </row>
    <row r="3" spans="1:4">
      <c r="A3" s="798"/>
      <c r="B3" s="799" t="s">
        <v>8279</v>
      </c>
      <c r="C3" s="800" t="s">
        <v>14587</v>
      </c>
      <c r="D3" s="801"/>
    </row>
    <row r="4" spans="1:4" ht="15">
      <c r="A4" s="798"/>
      <c r="B4" s="799" t="s">
        <v>8490</v>
      </c>
      <c r="C4" s="803" t="s">
        <v>8491</v>
      </c>
      <c r="D4" s="804"/>
    </row>
    <row r="5" spans="1:4" ht="15">
      <c r="A5" s="798"/>
      <c r="B5" s="799" t="s">
        <v>4</v>
      </c>
      <c r="C5" s="803" t="s">
        <v>8492</v>
      </c>
      <c r="D5" s="804"/>
    </row>
    <row r="6" spans="1:4" ht="15.75">
      <c r="A6" s="37"/>
      <c r="B6" s="37"/>
      <c r="C6" s="285"/>
      <c r="D6" s="37"/>
    </row>
    <row r="7" spans="1:4" ht="33.75">
      <c r="A7" s="1158" t="s">
        <v>8493</v>
      </c>
      <c r="B7" s="1163" t="s">
        <v>8494</v>
      </c>
      <c r="C7" s="807" t="s">
        <v>14588</v>
      </c>
      <c r="D7" s="806" t="s">
        <v>15790</v>
      </c>
    </row>
    <row r="8" spans="1:4" ht="18.75">
      <c r="A8" s="1158"/>
      <c r="B8" s="808" t="s">
        <v>8495</v>
      </c>
      <c r="C8" s="1201">
        <f>SUM(C9:C734)</f>
        <v>54268</v>
      </c>
      <c r="D8" s="809">
        <f>SUM(D9:D734)</f>
        <v>57537.82333333321</v>
      </c>
    </row>
    <row r="9" spans="1:4" ht="18.75">
      <c r="A9" s="810">
        <v>0</v>
      </c>
      <c r="B9" s="808" t="s">
        <v>8496</v>
      </c>
      <c r="C9" s="1201"/>
      <c r="D9" s="811"/>
    </row>
    <row r="10" spans="1:4">
      <c r="A10" s="812" t="s">
        <v>8497</v>
      </c>
      <c r="B10" s="813" t="s">
        <v>8498</v>
      </c>
      <c r="C10" s="331"/>
      <c r="D10" s="814">
        <v>0</v>
      </c>
    </row>
    <row r="11" spans="1:4">
      <c r="A11" s="812" t="s">
        <v>8499</v>
      </c>
      <c r="B11" s="813" t="s">
        <v>8500</v>
      </c>
      <c r="C11" s="331"/>
      <c r="D11" s="814">
        <v>0</v>
      </c>
    </row>
    <row r="12" spans="1:4">
      <c r="A12" s="812" t="s">
        <v>8501</v>
      </c>
      <c r="B12" s="813" t="s">
        <v>8502</v>
      </c>
      <c r="C12" s="331"/>
      <c r="D12" s="814">
        <v>0</v>
      </c>
    </row>
    <row r="13" spans="1:4">
      <c r="A13" s="812" t="s">
        <v>8503</v>
      </c>
      <c r="B13" s="813" t="s">
        <v>8504</v>
      </c>
      <c r="C13" s="331">
        <v>18</v>
      </c>
      <c r="D13" s="814">
        <v>18</v>
      </c>
    </row>
    <row r="14" spans="1:4" ht="25.5">
      <c r="A14" s="812" t="s">
        <v>8505</v>
      </c>
      <c r="B14" s="813" t="s">
        <v>8506</v>
      </c>
      <c r="C14" s="331">
        <v>263</v>
      </c>
      <c r="D14" s="814">
        <v>263</v>
      </c>
    </row>
    <row r="15" spans="1:4">
      <c r="A15" s="812" t="s">
        <v>8507</v>
      </c>
      <c r="B15" s="813" t="s">
        <v>8508</v>
      </c>
      <c r="C15" s="331">
        <v>85</v>
      </c>
      <c r="D15" s="814">
        <v>85</v>
      </c>
    </row>
    <row r="16" spans="1:4">
      <c r="A16" s="812" t="s">
        <v>8509</v>
      </c>
      <c r="B16" s="813" t="s">
        <v>8510</v>
      </c>
      <c r="C16" s="331">
        <v>127</v>
      </c>
      <c r="D16" s="814">
        <v>139.81333333333336</v>
      </c>
    </row>
    <row r="17" spans="1:4">
      <c r="A17" s="812" t="s">
        <v>8511</v>
      </c>
      <c r="B17" s="815" t="s">
        <v>8512</v>
      </c>
      <c r="C17" s="331"/>
      <c r="D17" s="814">
        <v>1</v>
      </c>
    </row>
    <row r="18" spans="1:4">
      <c r="A18" s="812" t="s">
        <v>8513</v>
      </c>
      <c r="B18" s="815" t="s">
        <v>8514</v>
      </c>
      <c r="C18" s="331"/>
      <c r="D18" s="814">
        <v>0</v>
      </c>
    </row>
    <row r="19" spans="1:4">
      <c r="A19" s="812" t="s">
        <v>8515</v>
      </c>
      <c r="B19" s="815" t="s">
        <v>8516</v>
      </c>
      <c r="C19" s="331"/>
      <c r="D19" s="814">
        <v>0</v>
      </c>
    </row>
    <row r="20" spans="1:4">
      <c r="A20" s="812" t="s">
        <v>8517</v>
      </c>
      <c r="B20" s="815" t="s">
        <v>8518</v>
      </c>
      <c r="C20" s="331">
        <v>3</v>
      </c>
      <c r="D20" s="814">
        <v>3</v>
      </c>
    </row>
    <row r="21" spans="1:4">
      <c r="A21" s="812" t="s">
        <v>8519</v>
      </c>
      <c r="B21" s="815" t="s">
        <v>8520</v>
      </c>
      <c r="C21" s="331">
        <v>1</v>
      </c>
      <c r="D21" s="814">
        <v>0</v>
      </c>
    </row>
    <row r="22" spans="1:4">
      <c r="A22" s="812" t="s">
        <v>8521</v>
      </c>
      <c r="B22" s="815" t="s">
        <v>8522</v>
      </c>
      <c r="C22" s="331"/>
      <c r="D22" s="814">
        <v>0</v>
      </c>
    </row>
    <row r="23" spans="1:4">
      <c r="A23" s="812" t="s">
        <v>8523</v>
      </c>
      <c r="B23" s="815" t="s">
        <v>8524</v>
      </c>
      <c r="C23" s="331"/>
      <c r="D23" s="814">
        <v>1.4266666666666665</v>
      </c>
    </row>
    <row r="24" spans="1:4">
      <c r="A24" s="812" t="s">
        <v>8525</v>
      </c>
      <c r="B24" s="815" t="s">
        <v>8526</v>
      </c>
      <c r="C24" s="331">
        <v>1</v>
      </c>
      <c r="D24" s="814">
        <v>1</v>
      </c>
    </row>
    <row r="25" spans="1:4">
      <c r="A25" s="812" t="s">
        <v>8527</v>
      </c>
      <c r="B25" s="815" t="s">
        <v>8528</v>
      </c>
      <c r="C25" s="331"/>
      <c r="D25" s="814">
        <v>0</v>
      </c>
    </row>
    <row r="26" spans="1:4">
      <c r="A26" s="812" t="s">
        <v>8529</v>
      </c>
      <c r="B26" s="815" t="s">
        <v>8530</v>
      </c>
      <c r="C26" s="331">
        <v>2</v>
      </c>
      <c r="D26" s="814">
        <v>2</v>
      </c>
    </row>
    <row r="27" spans="1:4" ht="18.75">
      <c r="A27" s="810">
        <v>1</v>
      </c>
      <c r="B27" s="816" t="s">
        <v>8531</v>
      </c>
      <c r="C27" s="1201"/>
      <c r="D27" s="809"/>
    </row>
    <row r="28" spans="1:4">
      <c r="A28" s="812" t="s">
        <v>8532</v>
      </c>
      <c r="B28" s="815" t="s">
        <v>8533</v>
      </c>
      <c r="C28" s="331"/>
      <c r="D28" s="814">
        <v>1.4266666666666665</v>
      </c>
    </row>
    <row r="29" spans="1:4">
      <c r="A29" s="812" t="s">
        <v>8534</v>
      </c>
      <c r="B29" s="815" t="s">
        <v>8535</v>
      </c>
      <c r="C29" s="331">
        <v>2</v>
      </c>
      <c r="D29" s="814">
        <v>2.8533333333333331</v>
      </c>
    </row>
    <row r="30" spans="1:4">
      <c r="A30" s="812" t="s">
        <v>8536</v>
      </c>
      <c r="B30" s="813" t="s">
        <v>8537</v>
      </c>
      <c r="C30" s="331">
        <v>37</v>
      </c>
      <c r="D30" s="814">
        <v>40</v>
      </c>
    </row>
    <row r="31" spans="1:4">
      <c r="A31" s="812" t="s">
        <v>8538</v>
      </c>
      <c r="B31" s="813" t="s">
        <v>8539</v>
      </c>
      <c r="C31" s="331">
        <v>107</v>
      </c>
      <c r="D31" s="814">
        <v>110</v>
      </c>
    </row>
    <row r="32" spans="1:4">
      <c r="A32" s="812" t="s">
        <v>8540</v>
      </c>
      <c r="B32" s="813" t="s">
        <v>8541</v>
      </c>
      <c r="C32" s="331">
        <v>192</v>
      </c>
      <c r="D32" s="814">
        <v>221.13333333333333</v>
      </c>
    </row>
    <row r="33" spans="1:4">
      <c r="A33" s="812" t="s">
        <v>8542</v>
      </c>
      <c r="B33" s="813" t="s">
        <v>8543</v>
      </c>
      <c r="C33" s="331">
        <v>3</v>
      </c>
      <c r="D33" s="814">
        <v>4.28</v>
      </c>
    </row>
    <row r="34" spans="1:4">
      <c r="A34" s="812" t="s">
        <v>8544</v>
      </c>
      <c r="B34" s="813" t="s">
        <v>8545</v>
      </c>
      <c r="C34" s="331">
        <v>30</v>
      </c>
      <c r="D34" s="814">
        <v>30</v>
      </c>
    </row>
    <row r="35" spans="1:4">
      <c r="A35" s="812" t="s">
        <v>8546</v>
      </c>
      <c r="B35" s="813" t="s">
        <v>8547</v>
      </c>
      <c r="C35" s="331">
        <v>2</v>
      </c>
      <c r="D35" s="814">
        <v>2</v>
      </c>
    </row>
    <row r="36" spans="1:4">
      <c r="A36" s="812" t="s">
        <v>8548</v>
      </c>
      <c r="B36" s="813" t="s">
        <v>8549</v>
      </c>
      <c r="C36" s="331">
        <v>57</v>
      </c>
      <c r="D36" s="814">
        <v>60</v>
      </c>
    </row>
    <row r="37" spans="1:4">
      <c r="A37" s="812" t="s">
        <v>8550</v>
      </c>
      <c r="B37" s="813" t="s">
        <v>8551</v>
      </c>
      <c r="C37" s="331">
        <v>165</v>
      </c>
      <c r="D37" s="814">
        <v>170</v>
      </c>
    </row>
    <row r="38" spans="1:4" ht="25.5">
      <c r="A38" s="812" t="s">
        <v>8552</v>
      </c>
      <c r="B38" s="817" t="s">
        <v>8553</v>
      </c>
      <c r="C38" s="331">
        <v>7</v>
      </c>
      <c r="D38" s="814">
        <v>7</v>
      </c>
    </row>
    <row r="39" spans="1:4" ht="25.5">
      <c r="A39" s="812" t="s">
        <v>8554</v>
      </c>
      <c r="B39" s="817" t="s">
        <v>8555</v>
      </c>
      <c r="C39" s="331">
        <v>10</v>
      </c>
      <c r="D39" s="814">
        <v>15</v>
      </c>
    </row>
    <row r="40" spans="1:4" ht="25.5">
      <c r="A40" s="812" t="s">
        <v>8556</v>
      </c>
      <c r="B40" s="817" t="s">
        <v>8557</v>
      </c>
      <c r="C40" s="331"/>
      <c r="D40" s="814">
        <v>0</v>
      </c>
    </row>
    <row r="41" spans="1:4" ht="25.5">
      <c r="A41" s="812" t="s">
        <v>8558</v>
      </c>
      <c r="B41" s="817" t="s">
        <v>8559</v>
      </c>
      <c r="C41" s="331">
        <v>11</v>
      </c>
      <c r="D41" s="814">
        <v>9.9866666666666681</v>
      </c>
    </row>
    <row r="42" spans="1:4">
      <c r="A42" s="812" t="s">
        <v>8560</v>
      </c>
      <c r="B42" s="813" t="s">
        <v>8561</v>
      </c>
      <c r="C42" s="331"/>
      <c r="D42" s="814">
        <v>0</v>
      </c>
    </row>
    <row r="43" spans="1:4">
      <c r="A43" s="812" t="s">
        <v>8562</v>
      </c>
      <c r="B43" s="815" t="s">
        <v>8563</v>
      </c>
      <c r="C43" s="331"/>
      <c r="D43" s="814">
        <v>0</v>
      </c>
    </row>
    <row r="44" spans="1:4">
      <c r="A44" s="812" t="s">
        <v>8564</v>
      </c>
      <c r="B44" s="815" t="s">
        <v>8565</v>
      </c>
      <c r="C44" s="331">
        <v>9</v>
      </c>
      <c r="D44" s="814">
        <v>10</v>
      </c>
    </row>
    <row r="45" spans="1:4">
      <c r="A45" s="812" t="s">
        <v>8566</v>
      </c>
      <c r="B45" s="815" t="s">
        <v>8567</v>
      </c>
      <c r="C45" s="331">
        <v>26</v>
      </c>
      <c r="D45" s="814">
        <v>30</v>
      </c>
    </row>
    <row r="46" spans="1:4">
      <c r="A46" s="812" t="s">
        <v>8568</v>
      </c>
      <c r="B46" s="813" t="s">
        <v>8569</v>
      </c>
      <c r="C46" s="331"/>
      <c r="D46" s="814">
        <v>0</v>
      </c>
    </row>
    <row r="47" spans="1:4">
      <c r="A47" s="812" t="s">
        <v>8570</v>
      </c>
      <c r="B47" s="813" t="s">
        <v>8571</v>
      </c>
      <c r="C47" s="331"/>
      <c r="D47" s="814">
        <v>0</v>
      </c>
    </row>
    <row r="48" spans="1:4">
      <c r="A48" s="812" t="s">
        <v>8572</v>
      </c>
      <c r="B48" s="817" t="s">
        <v>8573</v>
      </c>
      <c r="C48" s="331"/>
      <c r="D48" s="814">
        <v>0</v>
      </c>
    </row>
    <row r="49" spans="1:4">
      <c r="A49" s="812" t="s">
        <v>8574</v>
      </c>
      <c r="B49" s="817" t="s">
        <v>8575</v>
      </c>
      <c r="C49" s="331">
        <v>9</v>
      </c>
      <c r="D49" s="814">
        <v>10</v>
      </c>
    </row>
    <row r="50" spans="1:4">
      <c r="A50" s="812" t="s">
        <v>8576</v>
      </c>
      <c r="B50" s="813" t="s">
        <v>8577</v>
      </c>
      <c r="C50" s="331"/>
      <c r="D50" s="814">
        <v>0</v>
      </c>
    </row>
    <row r="51" spans="1:4">
      <c r="A51" s="812" t="s">
        <v>8578</v>
      </c>
      <c r="B51" s="813" t="s">
        <v>8579</v>
      </c>
      <c r="C51" s="331">
        <v>83</v>
      </c>
      <c r="D51" s="814">
        <v>92.733333333333334</v>
      </c>
    </row>
    <row r="52" spans="1:4">
      <c r="A52" s="812" t="s">
        <v>8580</v>
      </c>
      <c r="B52" s="813" t="s">
        <v>8581</v>
      </c>
      <c r="C52" s="331">
        <v>1</v>
      </c>
      <c r="D52" s="814">
        <v>1.4266666666666665</v>
      </c>
    </row>
    <row r="53" spans="1:4">
      <c r="A53" s="812" t="s">
        <v>8582</v>
      </c>
      <c r="B53" s="813" t="s">
        <v>8583</v>
      </c>
      <c r="C53" s="331">
        <v>30</v>
      </c>
      <c r="D53" s="814">
        <v>39.946666666666673</v>
      </c>
    </row>
    <row r="54" spans="1:4">
      <c r="A54" s="812" t="s">
        <v>8584</v>
      </c>
      <c r="B54" s="813" t="s">
        <v>8585</v>
      </c>
      <c r="C54" s="331">
        <v>19</v>
      </c>
      <c r="D54" s="814">
        <v>25</v>
      </c>
    </row>
    <row r="55" spans="1:4">
      <c r="A55" s="812" t="s">
        <v>8586</v>
      </c>
      <c r="B55" s="813" t="s">
        <v>8587</v>
      </c>
      <c r="C55" s="331">
        <v>50</v>
      </c>
      <c r="D55" s="814">
        <v>50</v>
      </c>
    </row>
    <row r="56" spans="1:4">
      <c r="A56" s="812" t="s">
        <v>8588</v>
      </c>
      <c r="B56" s="813" t="s">
        <v>8589</v>
      </c>
      <c r="C56" s="331">
        <v>156</v>
      </c>
      <c r="D56" s="814">
        <v>170</v>
      </c>
    </row>
    <row r="57" spans="1:4">
      <c r="A57" s="812" t="s">
        <v>8590</v>
      </c>
      <c r="B57" s="817" t="s">
        <v>8591</v>
      </c>
      <c r="C57" s="331">
        <v>232</v>
      </c>
      <c r="D57" s="814">
        <v>235</v>
      </c>
    </row>
    <row r="58" spans="1:4" ht="25.5">
      <c r="A58" s="812" t="s">
        <v>8592</v>
      </c>
      <c r="B58" s="817" t="s">
        <v>8593</v>
      </c>
      <c r="C58" s="331">
        <v>55</v>
      </c>
      <c r="D58" s="814">
        <v>60</v>
      </c>
    </row>
    <row r="59" spans="1:4" ht="25.5">
      <c r="A59" s="812" t="s">
        <v>8594</v>
      </c>
      <c r="B59" s="817" t="s">
        <v>8595</v>
      </c>
      <c r="C59" s="331">
        <v>88</v>
      </c>
      <c r="D59" s="814">
        <v>90</v>
      </c>
    </row>
    <row r="60" spans="1:4">
      <c r="A60" s="812" t="s">
        <v>8596</v>
      </c>
      <c r="B60" s="813" t="s">
        <v>8597</v>
      </c>
      <c r="C60" s="331">
        <v>44</v>
      </c>
      <c r="D60" s="814">
        <v>50</v>
      </c>
    </row>
    <row r="61" spans="1:4">
      <c r="A61" s="812" t="s">
        <v>8598</v>
      </c>
      <c r="B61" s="813" t="s">
        <v>8599</v>
      </c>
      <c r="C61" s="331">
        <v>267</v>
      </c>
      <c r="D61" s="814">
        <v>270</v>
      </c>
    </row>
    <row r="62" spans="1:4">
      <c r="A62" s="812" t="s">
        <v>8600</v>
      </c>
      <c r="B62" s="813" t="s">
        <v>8601</v>
      </c>
      <c r="C62" s="331">
        <v>27</v>
      </c>
      <c r="D62" s="814">
        <v>29.96</v>
      </c>
    </row>
    <row r="63" spans="1:4">
      <c r="A63" s="812" t="s">
        <v>8602</v>
      </c>
      <c r="B63" s="813" t="s">
        <v>8603</v>
      </c>
      <c r="C63" s="331">
        <v>145</v>
      </c>
      <c r="D63" s="814">
        <v>149.80000000000001</v>
      </c>
    </row>
    <row r="64" spans="1:4">
      <c r="A64" s="818" t="s">
        <v>8604</v>
      </c>
      <c r="B64" s="813" t="s">
        <v>8605</v>
      </c>
      <c r="C64" s="331">
        <v>24</v>
      </c>
      <c r="D64" s="814">
        <v>35.666666666666657</v>
      </c>
    </row>
    <row r="65" spans="1:4">
      <c r="A65" s="812" t="s">
        <v>8606</v>
      </c>
      <c r="B65" s="813" t="s">
        <v>8607</v>
      </c>
      <c r="C65" s="331">
        <v>145</v>
      </c>
      <c r="D65" s="814">
        <v>159.78666666666669</v>
      </c>
    </row>
    <row r="66" spans="1:4">
      <c r="A66" s="812" t="s">
        <v>8608</v>
      </c>
      <c r="B66" s="813" t="s">
        <v>8609</v>
      </c>
      <c r="C66" s="331">
        <v>339</v>
      </c>
      <c r="D66" s="814">
        <v>340</v>
      </c>
    </row>
    <row r="67" spans="1:4">
      <c r="A67" s="812" t="s">
        <v>8610</v>
      </c>
      <c r="B67" s="813" t="s">
        <v>8611</v>
      </c>
      <c r="C67" s="331">
        <v>72</v>
      </c>
      <c r="D67" s="814">
        <v>80</v>
      </c>
    </row>
    <row r="68" spans="1:4">
      <c r="A68" s="812" t="s">
        <v>8612</v>
      </c>
      <c r="B68" s="813" t="s">
        <v>8613</v>
      </c>
      <c r="C68" s="331">
        <v>42</v>
      </c>
      <c r="D68" s="814">
        <v>45</v>
      </c>
    </row>
    <row r="69" spans="1:4">
      <c r="A69" s="812" t="s">
        <v>8614</v>
      </c>
      <c r="B69" s="813" t="s">
        <v>8613</v>
      </c>
      <c r="C69" s="331">
        <v>157</v>
      </c>
      <c r="D69" s="814">
        <v>175.48</v>
      </c>
    </row>
    <row r="70" spans="1:4" ht="25.5">
      <c r="A70" s="812" t="s">
        <v>8615</v>
      </c>
      <c r="B70" s="813" t="s">
        <v>8616</v>
      </c>
      <c r="C70" s="331">
        <v>16</v>
      </c>
      <c r="D70" s="814">
        <v>20</v>
      </c>
    </row>
    <row r="71" spans="1:4" ht="25.5">
      <c r="A71" s="812" t="s">
        <v>8617</v>
      </c>
      <c r="B71" s="813" t="s">
        <v>8618</v>
      </c>
      <c r="C71" s="331">
        <v>17</v>
      </c>
      <c r="D71" s="814">
        <v>20</v>
      </c>
    </row>
    <row r="72" spans="1:4">
      <c r="A72" s="812" t="s">
        <v>8619</v>
      </c>
      <c r="B72" s="813" t="s">
        <v>8620</v>
      </c>
      <c r="C72" s="331">
        <v>3</v>
      </c>
      <c r="D72" s="814">
        <v>2.8533333333333331</v>
      </c>
    </row>
    <row r="73" spans="1:4">
      <c r="A73" s="812" t="s">
        <v>8621</v>
      </c>
      <c r="B73" s="813" t="s">
        <v>8622</v>
      </c>
      <c r="C73" s="331">
        <v>28</v>
      </c>
      <c r="D73" s="814">
        <v>30</v>
      </c>
    </row>
    <row r="74" spans="1:4">
      <c r="A74" s="812" t="s">
        <v>8623</v>
      </c>
      <c r="B74" s="813" t="s">
        <v>8624</v>
      </c>
      <c r="C74" s="331">
        <v>13</v>
      </c>
      <c r="D74" s="814">
        <v>15</v>
      </c>
    </row>
    <row r="75" spans="1:4">
      <c r="A75" s="812" t="s">
        <v>8625</v>
      </c>
      <c r="B75" s="813" t="s">
        <v>8626</v>
      </c>
      <c r="C75" s="331">
        <v>97</v>
      </c>
      <c r="D75" s="814">
        <v>100</v>
      </c>
    </row>
    <row r="76" spans="1:4">
      <c r="A76" s="812" t="s">
        <v>8627</v>
      </c>
      <c r="B76" s="813" t="s">
        <v>8628</v>
      </c>
      <c r="C76" s="331">
        <v>17</v>
      </c>
      <c r="D76" s="814">
        <v>20</v>
      </c>
    </row>
    <row r="77" spans="1:4">
      <c r="A77" s="812" t="s">
        <v>8629</v>
      </c>
      <c r="B77" s="813" t="s">
        <v>8630</v>
      </c>
      <c r="C77" s="331">
        <v>363</v>
      </c>
      <c r="D77" s="814">
        <v>365</v>
      </c>
    </row>
    <row r="78" spans="1:4">
      <c r="A78" s="812" t="s">
        <v>8631</v>
      </c>
      <c r="B78" s="813" t="s">
        <v>8632</v>
      </c>
      <c r="C78" s="331">
        <v>266</v>
      </c>
      <c r="D78" s="814">
        <v>270</v>
      </c>
    </row>
    <row r="79" spans="1:4">
      <c r="A79" s="812" t="s">
        <v>8633</v>
      </c>
      <c r="B79" s="813" t="s">
        <v>8634</v>
      </c>
      <c r="C79" s="331">
        <v>12</v>
      </c>
      <c r="D79" s="814">
        <v>15</v>
      </c>
    </row>
    <row r="80" spans="1:4">
      <c r="A80" s="812" t="s">
        <v>8635</v>
      </c>
      <c r="B80" s="813" t="s">
        <v>8636</v>
      </c>
      <c r="C80" s="331">
        <v>65</v>
      </c>
      <c r="D80" s="814">
        <v>65</v>
      </c>
    </row>
    <row r="81" spans="1:4">
      <c r="A81" s="812" t="s">
        <v>8637</v>
      </c>
      <c r="B81" s="813" t="s">
        <v>8638</v>
      </c>
      <c r="C81" s="331">
        <v>18</v>
      </c>
      <c r="D81" s="814">
        <v>20</v>
      </c>
    </row>
    <row r="82" spans="1:4">
      <c r="A82" s="812" t="s">
        <v>8639</v>
      </c>
      <c r="B82" s="813" t="s">
        <v>8640</v>
      </c>
      <c r="C82" s="331">
        <v>116</v>
      </c>
      <c r="D82" s="814">
        <v>119.84</v>
      </c>
    </row>
    <row r="83" spans="1:4">
      <c r="A83" s="812" t="s">
        <v>8641</v>
      </c>
      <c r="B83" s="813" t="s">
        <v>8642</v>
      </c>
      <c r="C83" s="331">
        <v>83</v>
      </c>
      <c r="D83" s="814">
        <v>95.586666666666673</v>
      </c>
    </row>
    <row r="84" spans="1:4">
      <c r="A84" s="812" t="s">
        <v>8643</v>
      </c>
      <c r="B84" s="813" t="s">
        <v>8644</v>
      </c>
      <c r="C84" s="331">
        <v>26</v>
      </c>
      <c r="D84" s="814">
        <v>28.533333333333335</v>
      </c>
    </row>
    <row r="85" spans="1:4">
      <c r="A85" s="812" t="s">
        <v>8645</v>
      </c>
      <c r="B85" s="813" t="s">
        <v>8646</v>
      </c>
      <c r="C85" s="331">
        <v>196</v>
      </c>
      <c r="D85" s="814">
        <v>200</v>
      </c>
    </row>
    <row r="86" spans="1:4" ht="25.5">
      <c r="A86" s="812" t="s">
        <v>8647</v>
      </c>
      <c r="B86" s="813" t="s">
        <v>8648</v>
      </c>
      <c r="C86" s="331">
        <v>17</v>
      </c>
      <c r="D86" s="814">
        <v>20</v>
      </c>
    </row>
    <row r="87" spans="1:4" ht="25.5">
      <c r="A87" s="812" t="s">
        <v>8649</v>
      </c>
      <c r="B87" s="813" t="s">
        <v>8650</v>
      </c>
      <c r="C87" s="331">
        <v>27</v>
      </c>
      <c r="D87" s="814">
        <v>30</v>
      </c>
    </row>
    <row r="88" spans="1:4" ht="25.5">
      <c r="A88" s="812" t="s">
        <v>8651</v>
      </c>
      <c r="B88" s="813" t="s">
        <v>8652</v>
      </c>
      <c r="C88" s="331">
        <v>83</v>
      </c>
      <c r="D88" s="814">
        <v>88.453333333333333</v>
      </c>
    </row>
    <row r="89" spans="1:4" ht="18.75">
      <c r="A89" s="810">
        <v>2</v>
      </c>
      <c r="B89" s="819" t="s">
        <v>8653</v>
      </c>
      <c r="C89" s="1201"/>
      <c r="D89" s="809"/>
    </row>
    <row r="90" spans="1:4">
      <c r="A90" s="812" t="s">
        <v>8654</v>
      </c>
      <c r="B90" s="813" t="s">
        <v>8655</v>
      </c>
      <c r="C90" s="331">
        <v>20</v>
      </c>
      <c r="D90" s="814">
        <v>20</v>
      </c>
    </row>
    <row r="91" spans="1:4">
      <c r="A91" s="812" t="s">
        <v>8656</v>
      </c>
      <c r="B91" s="813" t="s">
        <v>8657</v>
      </c>
      <c r="C91" s="331">
        <v>10</v>
      </c>
      <c r="D91" s="814">
        <v>10</v>
      </c>
    </row>
    <row r="92" spans="1:4">
      <c r="A92" s="812" t="s">
        <v>8658</v>
      </c>
      <c r="B92" s="813" t="s">
        <v>8659</v>
      </c>
      <c r="C92" s="331">
        <v>230</v>
      </c>
      <c r="D92" s="814">
        <v>230</v>
      </c>
    </row>
    <row r="93" spans="1:4">
      <c r="A93" s="812" t="s">
        <v>8660</v>
      </c>
      <c r="B93" s="817" t="s">
        <v>8661</v>
      </c>
      <c r="C93" s="331"/>
      <c r="D93" s="814">
        <v>0</v>
      </c>
    </row>
    <row r="94" spans="1:4">
      <c r="A94" s="812" t="s">
        <v>8662</v>
      </c>
      <c r="B94" s="817" t="s">
        <v>8663</v>
      </c>
      <c r="C94" s="331"/>
      <c r="D94" s="814">
        <v>1</v>
      </c>
    </row>
    <row r="95" spans="1:4">
      <c r="A95" s="812" t="s">
        <v>8664</v>
      </c>
      <c r="B95" s="817" t="s">
        <v>8665</v>
      </c>
      <c r="C95" s="331">
        <v>31</v>
      </c>
      <c r="D95" s="814">
        <v>35</v>
      </c>
    </row>
    <row r="96" spans="1:4">
      <c r="A96" s="812" t="s">
        <v>8666</v>
      </c>
      <c r="B96" s="817" t="s">
        <v>8667</v>
      </c>
      <c r="C96" s="331">
        <v>32</v>
      </c>
      <c r="D96" s="814">
        <v>35</v>
      </c>
    </row>
    <row r="97" spans="1:4">
      <c r="A97" s="812" t="s">
        <v>8668</v>
      </c>
      <c r="B97" s="817" t="s">
        <v>8669</v>
      </c>
      <c r="C97" s="331">
        <v>87</v>
      </c>
      <c r="D97" s="814">
        <v>94.16</v>
      </c>
    </row>
    <row r="98" spans="1:4">
      <c r="A98" s="812" t="s">
        <v>8670</v>
      </c>
      <c r="B98" s="817" t="s">
        <v>8671</v>
      </c>
      <c r="C98" s="331">
        <v>2</v>
      </c>
      <c r="D98" s="814">
        <v>2</v>
      </c>
    </row>
    <row r="99" spans="1:4">
      <c r="A99" s="812" t="s">
        <v>8672</v>
      </c>
      <c r="B99" s="817" t="s">
        <v>8673</v>
      </c>
      <c r="C99" s="331">
        <v>26</v>
      </c>
      <c r="D99" s="814">
        <v>30</v>
      </c>
    </row>
    <row r="100" spans="1:4">
      <c r="A100" s="812" t="s">
        <v>8674</v>
      </c>
      <c r="B100" s="817" t="s">
        <v>8675</v>
      </c>
      <c r="C100" s="331">
        <v>121</v>
      </c>
      <c r="D100" s="814">
        <v>125</v>
      </c>
    </row>
    <row r="101" spans="1:4">
      <c r="A101" s="812" t="s">
        <v>8676</v>
      </c>
      <c r="B101" s="817" t="s">
        <v>8677</v>
      </c>
      <c r="C101" s="331">
        <v>17</v>
      </c>
      <c r="D101" s="814">
        <v>20</v>
      </c>
    </row>
    <row r="102" spans="1:4">
      <c r="A102" s="812" t="s">
        <v>8678</v>
      </c>
      <c r="B102" s="817" t="s">
        <v>8679</v>
      </c>
      <c r="C102" s="331">
        <v>2751</v>
      </c>
      <c r="D102" s="814">
        <v>2755</v>
      </c>
    </row>
    <row r="103" spans="1:4">
      <c r="A103" s="812" t="s">
        <v>8680</v>
      </c>
      <c r="B103" s="817" t="s">
        <v>8681</v>
      </c>
      <c r="C103" s="331"/>
      <c r="D103" s="814">
        <v>1.4266666666666665</v>
      </c>
    </row>
    <row r="104" spans="1:4">
      <c r="A104" s="812" t="s">
        <v>8682</v>
      </c>
      <c r="B104" s="817" t="s">
        <v>8683</v>
      </c>
      <c r="C104" s="331">
        <v>26</v>
      </c>
      <c r="D104" s="814">
        <v>30</v>
      </c>
    </row>
    <row r="105" spans="1:4">
      <c r="A105" s="812" t="s">
        <v>8684</v>
      </c>
      <c r="B105" s="817" t="s">
        <v>8685</v>
      </c>
      <c r="C105" s="331">
        <v>8</v>
      </c>
      <c r="D105" s="814">
        <v>10</v>
      </c>
    </row>
    <row r="106" spans="1:4">
      <c r="A106" s="812" t="s">
        <v>8686</v>
      </c>
      <c r="B106" s="817" t="s">
        <v>8687</v>
      </c>
      <c r="C106" s="331">
        <v>90</v>
      </c>
      <c r="D106" s="814">
        <v>92.733333333333334</v>
      </c>
    </row>
    <row r="107" spans="1:4">
      <c r="A107" s="812" t="s">
        <v>8688</v>
      </c>
      <c r="B107" s="817" t="s">
        <v>8689</v>
      </c>
      <c r="C107" s="331">
        <v>37</v>
      </c>
      <c r="D107" s="814">
        <v>38.520000000000003</v>
      </c>
    </row>
    <row r="108" spans="1:4">
      <c r="A108" s="812" t="s">
        <v>8690</v>
      </c>
      <c r="B108" s="817" t="s">
        <v>8691</v>
      </c>
      <c r="C108" s="331">
        <v>895</v>
      </c>
      <c r="D108" s="814">
        <v>900</v>
      </c>
    </row>
    <row r="109" spans="1:4" ht="18.75">
      <c r="A109" s="810">
        <v>3</v>
      </c>
      <c r="B109" s="819" t="s">
        <v>8692</v>
      </c>
      <c r="C109" s="1201"/>
      <c r="D109" s="809"/>
    </row>
    <row r="110" spans="1:4">
      <c r="A110" s="812" t="s">
        <v>8693</v>
      </c>
      <c r="B110" s="817" t="s">
        <v>8694</v>
      </c>
      <c r="C110" s="331">
        <v>3</v>
      </c>
      <c r="D110" s="814">
        <v>5</v>
      </c>
    </row>
    <row r="111" spans="1:4">
      <c r="A111" s="812" t="s">
        <v>8695</v>
      </c>
      <c r="B111" s="817" t="s">
        <v>8696</v>
      </c>
      <c r="C111" s="331">
        <v>6</v>
      </c>
      <c r="D111" s="814">
        <v>10</v>
      </c>
    </row>
    <row r="112" spans="1:4">
      <c r="A112" s="812" t="s">
        <v>8697</v>
      </c>
      <c r="B112" s="817" t="s">
        <v>8698</v>
      </c>
      <c r="C112" s="331">
        <v>43</v>
      </c>
      <c r="D112" s="814">
        <v>45</v>
      </c>
    </row>
    <row r="113" spans="1:4">
      <c r="A113" s="812" t="s">
        <v>8699</v>
      </c>
      <c r="B113" s="817" t="s">
        <v>8700</v>
      </c>
      <c r="C113" s="331">
        <v>6</v>
      </c>
      <c r="D113" s="814">
        <v>10</v>
      </c>
    </row>
    <row r="114" spans="1:4">
      <c r="A114" s="812" t="s">
        <v>8701</v>
      </c>
      <c r="B114" s="817" t="s">
        <v>8702</v>
      </c>
      <c r="C114" s="331">
        <v>2</v>
      </c>
      <c r="D114" s="814">
        <v>2</v>
      </c>
    </row>
    <row r="115" spans="1:4">
      <c r="A115" s="812" t="s">
        <v>8703</v>
      </c>
      <c r="B115" s="817" t="s">
        <v>8704</v>
      </c>
      <c r="C115" s="331"/>
      <c r="D115" s="814">
        <v>0</v>
      </c>
    </row>
    <row r="116" spans="1:4">
      <c r="A116" s="812" t="s">
        <v>8705</v>
      </c>
      <c r="B116" s="817" t="s">
        <v>8706</v>
      </c>
      <c r="C116" s="331"/>
      <c r="D116" s="814">
        <v>0</v>
      </c>
    </row>
    <row r="117" spans="1:4">
      <c r="A117" s="812" t="s">
        <v>8707</v>
      </c>
      <c r="B117" s="817" t="s">
        <v>8708</v>
      </c>
      <c r="C117" s="331">
        <v>2</v>
      </c>
      <c r="D117" s="814">
        <v>2.8533333333333331</v>
      </c>
    </row>
    <row r="118" spans="1:4" ht="25.5">
      <c r="A118" s="812" t="s">
        <v>8709</v>
      </c>
      <c r="B118" s="817" t="s">
        <v>8710</v>
      </c>
      <c r="C118" s="331">
        <v>42</v>
      </c>
      <c r="D118" s="814">
        <v>45</v>
      </c>
    </row>
    <row r="119" spans="1:4">
      <c r="A119" s="818" t="s">
        <v>8711</v>
      </c>
      <c r="B119" s="820" t="s">
        <v>8712</v>
      </c>
      <c r="C119" s="331"/>
      <c r="D119" s="814"/>
    </row>
    <row r="120" spans="1:4">
      <c r="A120" s="812" t="s">
        <v>8713</v>
      </c>
      <c r="B120" s="817" t="s">
        <v>8714</v>
      </c>
      <c r="C120" s="331">
        <v>93</v>
      </c>
      <c r="D120" s="814">
        <v>95</v>
      </c>
    </row>
    <row r="121" spans="1:4">
      <c r="A121" s="812" t="s">
        <v>8715</v>
      </c>
      <c r="B121" s="817" t="s">
        <v>8716</v>
      </c>
      <c r="C121" s="331">
        <v>232</v>
      </c>
      <c r="D121" s="814">
        <v>249.66666666666663</v>
      </c>
    </row>
    <row r="122" spans="1:4">
      <c r="A122" s="812" t="s">
        <v>8717</v>
      </c>
      <c r="B122" s="817" t="s">
        <v>8718</v>
      </c>
      <c r="C122" s="331">
        <v>265</v>
      </c>
      <c r="D122" s="814">
        <v>298.17333333333329</v>
      </c>
    </row>
    <row r="123" spans="1:4">
      <c r="A123" s="812" t="s">
        <v>8719</v>
      </c>
      <c r="B123" s="817" t="s">
        <v>8720</v>
      </c>
      <c r="C123" s="331">
        <v>2</v>
      </c>
      <c r="D123" s="814">
        <v>2</v>
      </c>
    </row>
    <row r="124" spans="1:4">
      <c r="A124" s="812" t="s">
        <v>8721</v>
      </c>
      <c r="B124" s="817" t="s">
        <v>8722</v>
      </c>
      <c r="C124" s="331">
        <v>16</v>
      </c>
      <c r="D124" s="814">
        <v>20</v>
      </c>
    </row>
    <row r="125" spans="1:4">
      <c r="A125" s="812" t="s">
        <v>8723</v>
      </c>
      <c r="B125" s="817" t="s">
        <v>8724</v>
      </c>
      <c r="C125" s="331">
        <v>33</v>
      </c>
      <c r="D125" s="814">
        <v>35</v>
      </c>
    </row>
    <row r="126" spans="1:4">
      <c r="A126" s="812" t="s">
        <v>8725</v>
      </c>
      <c r="B126" s="821" t="s">
        <v>8726</v>
      </c>
      <c r="C126" s="331"/>
      <c r="D126" s="814">
        <v>0</v>
      </c>
    </row>
    <row r="127" spans="1:4">
      <c r="A127" s="812" t="s">
        <v>8727</v>
      </c>
      <c r="B127" s="817" t="s">
        <v>8728</v>
      </c>
      <c r="C127" s="331">
        <v>26</v>
      </c>
      <c r="D127" s="814">
        <v>30</v>
      </c>
    </row>
    <row r="128" spans="1:4">
      <c r="A128" s="812" t="s">
        <v>8729</v>
      </c>
      <c r="B128" s="817" t="s">
        <v>8730</v>
      </c>
      <c r="C128" s="331">
        <v>152</v>
      </c>
      <c r="D128" s="814">
        <v>160</v>
      </c>
    </row>
    <row r="129" spans="1:4">
      <c r="A129" s="812" t="s">
        <v>8731</v>
      </c>
      <c r="B129" s="817" t="s">
        <v>8732</v>
      </c>
      <c r="C129" s="331">
        <v>89</v>
      </c>
      <c r="D129" s="814">
        <v>90</v>
      </c>
    </row>
    <row r="130" spans="1:4">
      <c r="A130" s="812" t="s">
        <v>8733</v>
      </c>
      <c r="B130" s="817" t="s">
        <v>8734</v>
      </c>
      <c r="C130" s="331">
        <v>18</v>
      </c>
      <c r="D130" s="814">
        <v>20</v>
      </c>
    </row>
    <row r="131" spans="1:4">
      <c r="A131" s="812" t="s">
        <v>8735</v>
      </c>
      <c r="B131" s="817" t="s">
        <v>8736</v>
      </c>
      <c r="C131" s="331">
        <v>259</v>
      </c>
      <c r="D131" s="814">
        <v>260</v>
      </c>
    </row>
    <row r="132" spans="1:4">
      <c r="A132" s="812" t="s">
        <v>8737</v>
      </c>
      <c r="B132" s="817" t="s">
        <v>8738</v>
      </c>
      <c r="C132" s="331">
        <v>11</v>
      </c>
      <c r="D132" s="814">
        <v>15</v>
      </c>
    </row>
    <row r="133" spans="1:4">
      <c r="A133" s="812" t="s">
        <v>8739</v>
      </c>
      <c r="B133" s="817" t="s">
        <v>8740</v>
      </c>
      <c r="C133" s="331">
        <v>49</v>
      </c>
      <c r="D133" s="814">
        <v>50</v>
      </c>
    </row>
    <row r="134" spans="1:4">
      <c r="A134" s="812" t="s">
        <v>8741</v>
      </c>
      <c r="B134" s="817" t="s">
        <v>8742</v>
      </c>
      <c r="C134" s="331">
        <v>9</v>
      </c>
      <c r="D134" s="814">
        <v>8.56</v>
      </c>
    </row>
    <row r="135" spans="1:4">
      <c r="A135" s="812" t="s">
        <v>8743</v>
      </c>
      <c r="B135" s="817" t="s">
        <v>8744</v>
      </c>
      <c r="C135" s="331">
        <v>104</v>
      </c>
      <c r="D135" s="814">
        <v>102.72</v>
      </c>
    </row>
    <row r="136" spans="1:4">
      <c r="A136" s="812" t="s">
        <v>8745</v>
      </c>
      <c r="B136" s="821" t="s">
        <v>8746</v>
      </c>
      <c r="C136" s="331">
        <v>17</v>
      </c>
      <c r="D136" s="814">
        <v>25.68</v>
      </c>
    </row>
    <row r="137" spans="1:4">
      <c r="A137" s="812" t="s">
        <v>8747</v>
      </c>
      <c r="B137" s="821" t="s">
        <v>8748</v>
      </c>
      <c r="C137" s="331">
        <v>6</v>
      </c>
      <c r="D137" s="814">
        <v>6</v>
      </c>
    </row>
    <row r="138" spans="1:4" ht="18.75">
      <c r="A138" s="810">
        <v>4</v>
      </c>
      <c r="B138" s="819" t="s">
        <v>8749</v>
      </c>
      <c r="C138" s="1201"/>
      <c r="D138" s="809"/>
    </row>
    <row r="139" spans="1:4">
      <c r="A139" s="812" t="s">
        <v>8750</v>
      </c>
      <c r="B139" s="817" t="s">
        <v>8751</v>
      </c>
      <c r="C139" s="331">
        <v>39</v>
      </c>
      <c r="D139" s="814">
        <v>39.946666666666673</v>
      </c>
    </row>
    <row r="140" spans="1:4">
      <c r="A140" s="812" t="s">
        <v>8752</v>
      </c>
      <c r="B140" s="817" t="s">
        <v>8753</v>
      </c>
      <c r="C140" s="331">
        <v>195</v>
      </c>
      <c r="D140" s="814">
        <v>200</v>
      </c>
    </row>
    <row r="141" spans="1:4">
      <c r="A141" s="812" t="s">
        <v>8754</v>
      </c>
      <c r="B141" s="817" t="s">
        <v>8755</v>
      </c>
      <c r="C141" s="331">
        <v>6</v>
      </c>
      <c r="D141" s="814">
        <v>5.7066666666666661</v>
      </c>
    </row>
    <row r="142" spans="1:4">
      <c r="A142" s="812" t="s">
        <v>8756</v>
      </c>
      <c r="B142" s="817" t="s">
        <v>8757</v>
      </c>
      <c r="C142" s="331">
        <v>9</v>
      </c>
      <c r="D142" s="814">
        <v>12.84</v>
      </c>
    </row>
    <row r="143" spans="1:4">
      <c r="A143" s="812" t="s">
        <v>8758</v>
      </c>
      <c r="B143" s="817" t="s">
        <v>8759</v>
      </c>
      <c r="C143" s="331">
        <v>28</v>
      </c>
      <c r="D143" s="814">
        <v>30</v>
      </c>
    </row>
    <row r="144" spans="1:4">
      <c r="A144" s="812" t="s">
        <v>8760</v>
      </c>
      <c r="B144" s="817" t="s">
        <v>8761</v>
      </c>
      <c r="C144" s="331">
        <v>5</v>
      </c>
      <c r="D144" s="814">
        <v>5</v>
      </c>
    </row>
    <row r="145" spans="1:4">
      <c r="A145" s="812" t="s">
        <v>8762</v>
      </c>
      <c r="B145" s="817" t="s">
        <v>8763</v>
      </c>
      <c r="C145" s="331">
        <v>7</v>
      </c>
      <c r="D145" s="814">
        <v>8</v>
      </c>
    </row>
    <row r="146" spans="1:4">
      <c r="A146" s="812" t="s">
        <v>8764</v>
      </c>
      <c r="B146" s="817" t="s">
        <v>8765</v>
      </c>
      <c r="C146" s="331">
        <v>3</v>
      </c>
      <c r="D146" s="814">
        <v>5</v>
      </c>
    </row>
    <row r="147" spans="1:4">
      <c r="A147" s="812" t="s">
        <v>8766</v>
      </c>
      <c r="B147" s="817" t="s">
        <v>8767</v>
      </c>
      <c r="C147" s="331">
        <v>70</v>
      </c>
      <c r="D147" s="814">
        <v>70</v>
      </c>
    </row>
    <row r="148" spans="1:4">
      <c r="A148" s="812" t="s">
        <v>8768</v>
      </c>
      <c r="B148" s="817" t="s">
        <v>8769</v>
      </c>
      <c r="C148" s="331">
        <v>236</v>
      </c>
      <c r="D148" s="814">
        <v>240</v>
      </c>
    </row>
    <row r="149" spans="1:4">
      <c r="A149" s="812" t="s">
        <v>8770</v>
      </c>
      <c r="B149" s="817" t="s">
        <v>8771</v>
      </c>
      <c r="C149" s="331">
        <v>2</v>
      </c>
      <c r="D149" s="814">
        <v>2</v>
      </c>
    </row>
    <row r="150" spans="1:4">
      <c r="A150" s="812" t="s">
        <v>8772</v>
      </c>
      <c r="B150" s="817" t="s">
        <v>8773</v>
      </c>
      <c r="C150" s="331">
        <v>5</v>
      </c>
      <c r="D150" s="814">
        <v>5</v>
      </c>
    </row>
    <row r="151" spans="1:4">
      <c r="A151" s="812" t="s">
        <v>8774</v>
      </c>
      <c r="B151" s="817" t="s">
        <v>8775</v>
      </c>
      <c r="C151" s="331">
        <v>14</v>
      </c>
      <c r="D151" s="814">
        <v>15</v>
      </c>
    </row>
    <row r="152" spans="1:4">
      <c r="A152" s="812" t="s">
        <v>8776</v>
      </c>
      <c r="B152" s="817" t="s">
        <v>8777</v>
      </c>
      <c r="C152" s="331">
        <v>40</v>
      </c>
      <c r="D152" s="814">
        <v>40</v>
      </c>
    </row>
    <row r="153" spans="1:4">
      <c r="A153" s="812" t="s">
        <v>8778</v>
      </c>
      <c r="B153" s="817" t="s">
        <v>8779</v>
      </c>
      <c r="C153" s="331">
        <v>102</v>
      </c>
      <c r="D153" s="814">
        <v>105</v>
      </c>
    </row>
    <row r="154" spans="1:4">
      <c r="A154" s="812" t="s">
        <v>8780</v>
      </c>
      <c r="B154" s="817" t="s">
        <v>8781</v>
      </c>
      <c r="C154" s="331">
        <v>150</v>
      </c>
      <c r="D154" s="814">
        <v>150</v>
      </c>
    </row>
    <row r="155" spans="1:4">
      <c r="A155" s="812" t="s">
        <v>8782</v>
      </c>
      <c r="B155" s="817" t="s">
        <v>8783</v>
      </c>
      <c r="C155" s="331">
        <v>221</v>
      </c>
      <c r="D155" s="814">
        <v>225</v>
      </c>
    </row>
    <row r="156" spans="1:4">
      <c r="A156" s="812" t="s">
        <v>8784</v>
      </c>
      <c r="B156" s="817" t="s">
        <v>8785</v>
      </c>
      <c r="C156" s="331">
        <v>331</v>
      </c>
      <c r="D156" s="814">
        <v>335</v>
      </c>
    </row>
    <row r="157" spans="1:4">
      <c r="A157" s="812" t="s">
        <v>8786</v>
      </c>
      <c r="B157" s="817" t="s">
        <v>8787</v>
      </c>
      <c r="C157" s="331">
        <v>94</v>
      </c>
      <c r="D157" s="814">
        <v>100</v>
      </c>
    </row>
    <row r="158" spans="1:4">
      <c r="A158" s="812" t="s">
        <v>8788</v>
      </c>
      <c r="B158" s="817" t="s">
        <v>8789</v>
      </c>
      <c r="C158" s="331">
        <v>120</v>
      </c>
      <c r="D158" s="814">
        <v>130</v>
      </c>
    </row>
    <row r="159" spans="1:4">
      <c r="A159" s="812" t="s">
        <v>8790</v>
      </c>
      <c r="B159" s="817" t="s">
        <v>8791</v>
      </c>
      <c r="C159" s="331">
        <v>283</v>
      </c>
      <c r="D159" s="814">
        <v>285</v>
      </c>
    </row>
    <row r="160" spans="1:4">
      <c r="A160" s="812" t="s">
        <v>8792</v>
      </c>
      <c r="B160" s="817" t="s">
        <v>8793</v>
      </c>
      <c r="C160" s="331">
        <v>117</v>
      </c>
      <c r="D160" s="814">
        <v>120</v>
      </c>
    </row>
    <row r="161" spans="1:4">
      <c r="A161" s="812" t="s">
        <v>8794</v>
      </c>
      <c r="B161" s="817" t="s">
        <v>8795</v>
      </c>
      <c r="C161" s="331">
        <v>267</v>
      </c>
      <c r="D161" s="814">
        <v>270</v>
      </c>
    </row>
    <row r="162" spans="1:4">
      <c r="A162" s="812" t="s">
        <v>8796</v>
      </c>
      <c r="B162" s="817" t="s">
        <v>8797</v>
      </c>
      <c r="C162" s="331"/>
      <c r="D162" s="814">
        <v>1</v>
      </c>
    </row>
    <row r="163" spans="1:4">
      <c r="A163" s="812" t="s">
        <v>8798</v>
      </c>
      <c r="B163" s="817" t="s">
        <v>8799</v>
      </c>
      <c r="C163" s="331">
        <v>13</v>
      </c>
      <c r="D163" s="814">
        <v>14.266666666666667</v>
      </c>
    </row>
    <row r="164" spans="1:4">
      <c r="A164" s="812" t="s">
        <v>8800</v>
      </c>
      <c r="B164" s="817" t="s">
        <v>8801</v>
      </c>
      <c r="C164" s="331">
        <v>23</v>
      </c>
      <c r="D164" s="814">
        <v>29.96</v>
      </c>
    </row>
    <row r="165" spans="1:4">
      <c r="A165" s="812" t="s">
        <v>8802</v>
      </c>
      <c r="B165" s="817" t="s">
        <v>8803</v>
      </c>
      <c r="C165" s="331">
        <v>9</v>
      </c>
      <c r="D165" s="814">
        <v>10</v>
      </c>
    </row>
    <row r="166" spans="1:4">
      <c r="A166" s="812" t="s">
        <v>8804</v>
      </c>
      <c r="B166" s="817" t="s">
        <v>8805</v>
      </c>
      <c r="C166" s="331">
        <v>21</v>
      </c>
      <c r="D166" s="814">
        <v>25</v>
      </c>
    </row>
    <row r="167" spans="1:4">
      <c r="A167" s="812" t="s">
        <v>8806</v>
      </c>
      <c r="B167" s="817" t="s">
        <v>8807</v>
      </c>
      <c r="C167" s="331">
        <v>46</v>
      </c>
      <c r="D167" s="814">
        <v>50</v>
      </c>
    </row>
    <row r="168" spans="1:4">
      <c r="A168" s="812" t="s">
        <v>8808</v>
      </c>
      <c r="B168" s="817" t="s">
        <v>8809</v>
      </c>
      <c r="C168" s="331">
        <v>83</v>
      </c>
      <c r="D168" s="814">
        <v>90</v>
      </c>
    </row>
    <row r="169" spans="1:4">
      <c r="A169" s="812" t="s">
        <v>8810</v>
      </c>
      <c r="B169" s="817" t="s">
        <v>8811</v>
      </c>
      <c r="C169" s="331">
        <v>48</v>
      </c>
      <c r="D169" s="814">
        <v>50</v>
      </c>
    </row>
    <row r="170" spans="1:4">
      <c r="A170" s="812" t="s">
        <v>8812</v>
      </c>
      <c r="B170" s="817" t="s">
        <v>8813</v>
      </c>
      <c r="C170" s="331">
        <v>174</v>
      </c>
      <c r="D170" s="814">
        <v>180</v>
      </c>
    </row>
    <row r="171" spans="1:4">
      <c r="A171" s="812" t="s">
        <v>8814</v>
      </c>
      <c r="B171" s="817" t="s">
        <v>8815</v>
      </c>
      <c r="C171" s="331">
        <v>14</v>
      </c>
      <c r="D171" s="814">
        <v>15</v>
      </c>
    </row>
    <row r="172" spans="1:4">
      <c r="A172" s="812" t="s">
        <v>8816</v>
      </c>
      <c r="B172" s="817" t="s">
        <v>8817</v>
      </c>
      <c r="C172" s="331">
        <v>38</v>
      </c>
      <c r="D172" s="814">
        <v>40</v>
      </c>
    </row>
    <row r="173" spans="1:4">
      <c r="A173" s="812" t="s">
        <v>8818</v>
      </c>
      <c r="B173" s="817" t="s">
        <v>8819</v>
      </c>
      <c r="C173" s="331">
        <v>120</v>
      </c>
      <c r="D173" s="814">
        <v>120</v>
      </c>
    </row>
    <row r="174" spans="1:4">
      <c r="A174" s="812" t="s">
        <v>8820</v>
      </c>
      <c r="B174" s="820" t="s">
        <v>8821</v>
      </c>
      <c r="C174" s="331">
        <v>508</v>
      </c>
      <c r="D174" s="814">
        <v>510</v>
      </c>
    </row>
    <row r="175" spans="1:4">
      <c r="A175" s="812" t="s">
        <v>8822</v>
      </c>
      <c r="B175" s="817" t="s">
        <v>8823</v>
      </c>
      <c r="C175" s="331">
        <v>2</v>
      </c>
      <c r="D175" s="814">
        <v>5</v>
      </c>
    </row>
    <row r="176" spans="1:4">
      <c r="A176" s="812" t="s">
        <v>8824</v>
      </c>
      <c r="B176" s="817" t="s">
        <v>8825</v>
      </c>
      <c r="C176" s="331">
        <v>10</v>
      </c>
      <c r="D176" s="814">
        <v>10</v>
      </c>
    </row>
    <row r="177" spans="1:4">
      <c r="A177" s="812" t="s">
        <v>8826</v>
      </c>
      <c r="B177" s="817" t="s">
        <v>8827</v>
      </c>
      <c r="C177" s="331">
        <v>30</v>
      </c>
      <c r="D177" s="814">
        <v>29.96</v>
      </c>
    </row>
    <row r="178" spans="1:4">
      <c r="A178" s="812" t="s">
        <v>8828</v>
      </c>
      <c r="B178" s="817" t="s">
        <v>8829</v>
      </c>
      <c r="C178" s="331">
        <v>35</v>
      </c>
      <c r="D178" s="814">
        <v>37.093333333333334</v>
      </c>
    </row>
    <row r="179" spans="1:4">
      <c r="A179" s="812" t="s">
        <v>8830</v>
      </c>
      <c r="B179" s="817" t="s">
        <v>8831</v>
      </c>
      <c r="C179" s="331">
        <v>26</v>
      </c>
      <c r="D179" s="814">
        <v>28.533333333333335</v>
      </c>
    </row>
    <row r="180" spans="1:4">
      <c r="A180" s="812" t="s">
        <v>8832</v>
      </c>
      <c r="B180" s="817" t="s">
        <v>8833</v>
      </c>
      <c r="C180" s="331">
        <v>31</v>
      </c>
      <c r="D180" s="814">
        <v>34.24</v>
      </c>
    </row>
    <row r="181" spans="1:4">
      <c r="A181" s="812" t="s">
        <v>8834</v>
      </c>
      <c r="B181" s="817" t="s">
        <v>8835</v>
      </c>
      <c r="C181" s="331">
        <v>22</v>
      </c>
      <c r="D181" s="814">
        <v>32.813333333333333</v>
      </c>
    </row>
    <row r="182" spans="1:4">
      <c r="A182" s="812" t="s">
        <v>8836</v>
      </c>
      <c r="B182" s="817" t="s">
        <v>8837</v>
      </c>
      <c r="C182" s="331">
        <v>12</v>
      </c>
      <c r="D182" s="814">
        <v>15</v>
      </c>
    </row>
    <row r="183" spans="1:4">
      <c r="A183" s="812" t="s">
        <v>8838</v>
      </c>
      <c r="B183" s="817" t="s">
        <v>8839</v>
      </c>
      <c r="C183" s="331">
        <v>19</v>
      </c>
      <c r="D183" s="814">
        <v>20</v>
      </c>
    </row>
    <row r="184" spans="1:4">
      <c r="A184" s="812" t="s">
        <v>8840</v>
      </c>
      <c r="B184" s="817" t="s">
        <v>8841</v>
      </c>
      <c r="C184" s="331">
        <v>33</v>
      </c>
      <c r="D184" s="814">
        <v>35</v>
      </c>
    </row>
    <row r="185" spans="1:4">
      <c r="A185" s="812" t="s">
        <v>8842</v>
      </c>
      <c r="B185" s="817" t="s">
        <v>8843</v>
      </c>
      <c r="C185" s="331">
        <v>20</v>
      </c>
      <c r="D185" s="814">
        <v>37.093333333333334</v>
      </c>
    </row>
    <row r="186" spans="1:4" ht="18.75">
      <c r="A186" s="810">
        <v>5</v>
      </c>
      <c r="B186" s="819" t="s">
        <v>8844</v>
      </c>
      <c r="C186" s="1201"/>
      <c r="D186" s="809"/>
    </row>
    <row r="187" spans="1:4" ht="25.5">
      <c r="A187" s="812" t="s">
        <v>8845</v>
      </c>
      <c r="B187" s="817" t="s">
        <v>8846</v>
      </c>
      <c r="C187" s="331">
        <v>1</v>
      </c>
      <c r="D187" s="814">
        <v>1</v>
      </c>
    </row>
    <row r="188" spans="1:4" ht="25.5">
      <c r="A188" s="812" t="s">
        <v>8847</v>
      </c>
      <c r="B188" s="817" t="s">
        <v>8848</v>
      </c>
      <c r="C188" s="331">
        <v>73</v>
      </c>
      <c r="D188" s="814">
        <v>78.466666666666654</v>
      </c>
    </row>
    <row r="189" spans="1:4">
      <c r="A189" s="812" t="s">
        <v>8849</v>
      </c>
      <c r="B189" s="817" t="s">
        <v>8850</v>
      </c>
      <c r="C189" s="331">
        <v>1</v>
      </c>
      <c r="D189" s="814">
        <v>0</v>
      </c>
    </row>
    <row r="190" spans="1:4" ht="25.5">
      <c r="A190" s="818" t="s">
        <v>8851</v>
      </c>
      <c r="B190" s="820" t="s">
        <v>8852</v>
      </c>
      <c r="C190" s="331">
        <v>1</v>
      </c>
      <c r="D190" s="814">
        <v>1</v>
      </c>
    </row>
    <row r="191" spans="1:4" ht="25.5">
      <c r="A191" s="818" t="s">
        <v>8853</v>
      </c>
      <c r="B191" s="820" t="s">
        <v>8854</v>
      </c>
      <c r="C191" s="331">
        <v>1</v>
      </c>
      <c r="D191" s="814">
        <v>1.4266666666666665</v>
      </c>
    </row>
    <row r="192" spans="1:4" ht="25.5">
      <c r="A192" s="818" t="s">
        <v>8855</v>
      </c>
      <c r="B192" s="820" t="s">
        <v>8852</v>
      </c>
      <c r="C192" s="331">
        <v>11</v>
      </c>
      <c r="D192" s="814">
        <v>15</v>
      </c>
    </row>
    <row r="193" spans="1:4" ht="25.5">
      <c r="A193" s="818" t="s">
        <v>8856</v>
      </c>
      <c r="B193" s="820" t="s">
        <v>8857</v>
      </c>
      <c r="C193" s="331">
        <v>16</v>
      </c>
      <c r="D193" s="814">
        <v>16</v>
      </c>
    </row>
    <row r="194" spans="1:4">
      <c r="A194" s="812" t="s">
        <v>8858</v>
      </c>
      <c r="B194" s="817" t="s">
        <v>8859</v>
      </c>
      <c r="C194" s="331">
        <v>11</v>
      </c>
      <c r="D194" s="814">
        <v>11</v>
      </c>
    </row>
    <row r="195" spans="1:4">
      <c r="A195" s="812" t="s">
        <v>8860</v>
      </c>
      <c r="B195" s="817" t="s">
        <v>8861</v>
      </c>
      <c r="C195" s="331">
        <v>10</v>
      </c>
      <c r="D195" s="814">
        <v>14.266666666666667</v>
      </c>
    </row>
    <row r="196" spans="1:4">
      <c r="A196" s="812" t="s">
        <v>8862</v>
      </c>
      <c r="B196" s="817" t="s">
        <v>8863</v>
      </c>
      <c r="C196" s="331">
        <v>200</v>
      </c>
      <c r="D196" s="814">
        <v>200</v>
      </c>
    </row>
    <row r="197" spans="1:4">
      <c r="A197" s="812" t="s">
        <v>8864</v>
      </c>
      <c r="B197" s="817" t="s">
        <v>8865</v>
      </c>
      <c r="C197" s="331">
        <v>73</v>
      </c>
      <c r="D197" s="814">
        <v>74</v>
      </c>
    </row>
    <row r="198" spans="1:4" ht="25.5">
      <c r="A198" s="812" t="s">
        <v>8866</v>
      </c>
      <c r="B198" s="817" t="s">
        <v>8867</v>
      </c>
      <c r="C198" s="331"/>
      <c r="D198" s="814">
        <v>0</v>
      </c>
    </row>
    <row r="199" spans="1:4" ht="25.5">
      <c r="A199" s="812" t="s">
        <v>8868</v>
      </c>
      <c r="B199" s="817" t="s">
        <v>8869</v>
      </c>
      <c r="C199" s="331"/>
      <c r="D199" s="814">
        <v>0</v>
      </c>
    </row>
    <row r="200" spans="1:4" ht="25.5">
      <c r="A200" s="812" t="s">
        <v>8870</v>
      </c>
      <c r="B200" s="817" t="s">
        <v>8871</v>
      </c>
      <c r="C200" s="331"/>
      <c r="D200" s="814">
        <v>0</v>
      </c>
    </row>
    <row r="201" spans="1:4" ht="25.5">
      <c r="A201" s="812" t="s">
        <v>8872</v>
      </c>
      <c r="B201" s="817" t="s">
        <v>8873</v>
      </c>
      <c r="C201" s="331">
        <v>13</v>
      </c>
      <c r="D201" s="814">
        <v>17.12</v>
      </c>
    </row>
    <row r="202" spans="1:4" ht="25.5">
      <c r="A202" s="812" t="s">
        <v>8874</v>
      </c>
      <c r="B202" s="817" t="s">
        <v>8875</v>
      </c>
      <c r="C202" s="331">
        <v>59</v>
      </c>
      <c r="D202" s="814">
        <v>60</v>
      </c>
    </row>
    <row r="203" spans="1:4" ht="25.5">
      <c r="A203" s="812" t="s">
        <v>8876</v>
      </c>
      <c r="B203" s="817" t="s">
        <v>8877</v>
      </c>
      <c r="C203" s="331">
        <v>19</v>
      </c>
      <c r="D203" s="814">
        <v>20</v>
      </c>
    </row>
    <row r="204" spans="1:4" ht="25.5">
      <c r="A204" s="812" t="s">
        <v>8878</v>
      </c>
      <c r="B204" s="817" t="s">
        <v>8879</v>
      </c>
      <c r="C204" s="331">
        <v>32</v>
      </c>
      <c r="D204" s="814">
        <v>35</v>
      </c>
    </row>
    <row r="205" spans="1:4">
      <c r="A205" s="812" t="s">
        <v>8880</v>
      </c>
      <c r="B205" s="817" t="s">
        <v>8881</v>
      </c>
      <c r="C205" s="331">
        <v>157</v>
      </c>
      <c r="D205" s="814">
        <v>160</v>
      </c>
    </row>
    <row r="206" spans="1:4" ht="25.5">
      <c r="A206" s="812" t="s">
        <v>8882</v>
      </c>
      <c r="B206" s="817" t="s">
        <v>8883</v>
      </c>
      <c r="C206" s="331">
        <v>66</v>
      </c>
      <c r="D206" s="814">
        <v>70</v>
      </c>
    </row>
    <row r="207" spans="1:4">
      <c r="A207" s="812" t="s">
        <v>8884</v>
      </c>
      <c r="B207" s="817" t="s">
        <v>8885</v>
      </c>
      <c r="C207" s="331">
        <v>675</v>
      </c>
      <c r="D207" s="814">
        <v>675</v>
      </c>
    </row>
    <row r="208" spans="1:4" ht="25.5">
      <c r="A208" s="812" t="s">
        <v>8886</v>
      </c>
      <c r="B208" s="817" t="s">
        <v>8887</v>
      </c>
      <c r="C208" s="331">
        <v>9</v>
      </c>
      <c r="D208" s="814">
        <v>10</v>
      </c>
    </row>
    <row r="209" spans="1:4" ht="25.5">
      <c r="A209" s="812" t="s">
        <v>8888</v>
      </c>
      <c r="B209" s="817" t="s">
        <v>8889</v>
      </c>
      <c r="C209" s="331">
        <v>44</v>
      </c>
      <c r="D209" s="814">
        <v>45</v>
      </c>
    </row>
    <row r="210" spans="1:4">
      <c r="A210" s="812" t="s">
        <v>8890</v>
      </c>
      <c r="B210" s="817" t="s">
        <v>8891</v>
      </c>
      <c r="C210" s="331">
        <v>6</v>
      </c>
      <c r="D210" s="814">
        <v>6</v>
      </c>
    </row>
    <row r="211" spans="1:4">
      <c r="A211" s="812" t="s">
        <v>8892</v>
      </c>
      <c r="B211" s="817" t="s">
        <v>8893</v>
      </c>
      <c r="C211" s="331">
        <v>196</v>
      </c>
      <c r="D211" s="814">
        <v>200</v>
      </c>
    </row>
    <row r="212" spans="1:4" ht="25.5">
      <c r="A212" s="818" t="s">
        <v>8894</v>
      </c>
      <c r="B212" s="820" t="s">
        <v>8895</v>
      </c>
      <c r="C212" s="331">
        <v>16</v>
      </c>
      <c r="D212" s="814">
        <v>16</v>
      </c>
    </row>
    <row r="213" spans="1:4" ht="25.5">
      <c r="A213" s="818" t="s">
        <v>8896</v>
      </c>
      <c r="B213" s="820" t="s">
        <v>8897</v>
      </c>
      <c r="C213" s="331">
        <v>20</v>
      </c>
      <c r="D213" s="814">
        <v>21.4</v>
      </c>
    </row>
    <row r="214" spans="1:4" ht="25.5">
      <c r="A214" s="812" t="s">
        <v>8898</v>
      </c>
      <c r="B214" s="817" t="s">
        <v>8899</v>
      </c>
      <c r="C214" s="331">
        <v>7</v>
      </c>
      <c r="D214" s="814">
        <f>C214*107%</f>
        <v>7.49</v>
      </c>
    </row>
    <row r="215" spans="1:4" ht="25.5">
      <c r="A215" s="812" t="s">
        <v>8900</v>
      </c>
      <c r="B215" s="817" t="s">
        <v>8901</v>
      </c>
      <c r="C215" s="331">
        <v>22</v>
      </c>
      <c r="D215" s="814">
        <f t="shared" ref="D215:D278" si="0">C215*107%</f>
        <v>23.540000000000003</v>
      </c>
    </row>
    <row r="216" spans="1:4" ht="25.5">
      <c r="A216" s="812" t="s">
        <v>8902</v>
      </c>
      <c r="B216" s="817" t="s">
        <v>8903</v>
      </c>
      <c r="C216" s="331">
        <v>34</v>
      </c>
      <c r="D216" s="814">
        <f t="shared" si="0"/>
        <v>36.380000000000003</v>
      </c>
    </row>
    <row r="217" spans="1:4" ht="25.5">
      <c r="A217" s="812" t="s">
        <v>8904</v>
      </c>
      <c r="B217" s="817" t="s">
        <v>8905</v>
      </c>
      <c r="C217" s="331">
        <v>27</v>
      </c>
      <c r="D217" s="814">
        <f t="shared" si="0"/>
        <v>28.89</v>
      </c>
    </row>
    <row r="218" spans="1:4" ht="25.5">
      <c r="A218" s="812" t="s">
        <v>8906</v>
      </c>
      <c r="B218" s="817" t="s">
        <v>8907</v>
      </c>
      <c r="C218" s="331">
        <v>441</v>
      </c>
      <c r="D218" s="814">
        <f t="shared" si="0"/>
        <v>471.87</v>
      </c>
    </row>
    <row r="219" spans="1:4" ht="25.5">
      <c r="A219" s="818" t="s">
        <v>8908</v>
      </c>
      <c r="B219" s="820" t="s">
        <v>8909</v>
      </c>
      <c r="C219" s="331">
        <v>10</v>
      </c>
      <c r="D219" s="814">
        <f t="shared" si="0"/>
        <v>10.700000000000001</v>
      </c>
    </row>
    <row r="220" spans="1:4" ht="25.5">
      <c r="A220" s="818" t="s">
        <v>8910</v>
      </c>
      <c r="B220" s="820" t="s">
        <v>8911</v>
      </c>
      <c r="C220" s="331">
        <v>31</v>
      </c>
      <c r="D220" s="814">
        <f t="shared" si="0"/>
        <v>33.17</v>
      </c>
    </row>
    <row r="221" spans="1:4">
      <c r="A221" s="812" t="s">
        <v>8912</v>
      </c>
      <c r="B221" s="821" t="s">
        <v>8913</v>
      </c>
      <c r="C221" s="331">
        <v>2</v>
      </c>
      <c r="D221" s="814">
        <f t="shared" si="0"/>
        <v>2.14</v>
      </c>
    </row>
    <row r="222" spans="1:4">
      <c r="A222" s="812" t="s">
        <v>8914</v>
      </c>
      <c r="B222" s="821" t="s">
        <v>8913</v>
      </c>
      <c r="C222" s="331">
        <v>47</v>
      </c>
      <c r="D222" s="814">
        <f t="shared" si="0"/>
        <v>50.290000000000006</v>
      </c>
    </row>
    <row r="223" spans="1:4">
      <c r="A223" s="812" t="s">
        <v>8915</v>
      </c>
      <c r="B223" s="821" t="s">
        <v>8916</v>
      </c>
      <c r="C223" s="331"/>
      <c r="D223" s="814">
        <f t="shared" si="0"/>
        <v>0</v>
      </c>
    </row>
    <row r="224" spans="1:4">
      <c r="A224" s="812" t="s">
        <v>8917</v>
      </c>
      <c r="B224" s="821" t="s">
        <v>8918</v>
      </c>
      <c r="C224" s="331">
        <v>1</v>
      </c>
      <c r="D224" s="814">
        <f t="shared" si="0"/>
        <v>1.07</v>
      </c>
    </row>
    <row r="225" spans="1:4">
      <c r="A225" s="812" t="s">
        <v>8919</v>
      </c>
      <c r="B225" s="817" t="s">
        <v>8920</v>
      </c>
      <c r="C225" s="331"/>
      <c r="D225" s="814">
        <f t="shared" si="0"/>
        <v>0</v>
      </c>
    </row>
    <row r="226" spans="1:4">
      <c r="A226" s="812" t="s">
        <v>8921</v>
      </c>
      <c r="B226" s="817" t="s">
        <v>8922</v>
      </c>
      <c r="C226" s="331">
        <v>195</v>
      </c>
      <c r="D226" s="814">
        <f t="shared" si="0"/>
        <v>208.65</v>
      </c>
    </row>
    <row r="227" spans="1:4">
      <c r="A227" s="812" t="s">
        <v>8923</v>
      </c>
      <c r="B227" s="817" t="s">
        <v>8924</v>
      </c>
      <c r="C227" s="331">
        <v>17</v>
      </c>
      <c r="D227" s="814">
        <f t="shared" si="0"/>
        <v>18.190000000000001</v>
      </c>
    </row>
    <row r="228" spans="1:4">
      <c r="A228" s="812" t="s">
        <v>8925</v>
      </c>
      <c r="B228" s="817" t="s">
        <v>8926</v>
      </c>
      <c r="C228" s="331">
        <v>28</v>
      </c>
      <c r="D228" s="814">
        <f t="shared" si="0"/>
        <v>29.96</v>
      </c>
    </row>
    <row r="229" spans="1:4">
      <c r="A229" s="812" t="s">
        <v>8927</v>
      </c>
      <c r="B229" s="817" t="s">
        <v>8928</v>
      </c>
      <c r="C229" s="331">
        <v>2</v>
      </c>
      <c r="D229" s="814">
        <f t="shared" si="0"/>
        <v>2.14</v>
      </c>
    </row>
    <row r="230" spans="1:4">
      <c r="A230" s="812" t="s">
        <v>8929</v>
      </c>
      <c r="B230" s="817" t="s">
        <v>8930</v>
      </c>
      <c r="C230" s="331">
        <v>1</v>
      </c>
      <c r="D230" s="814">
        <f t="shared" si="0"/>
        <v>1.07</v>
      </c>
    </row>
    <row r="231" spans="1:4" ht="25.5">
      <c r="A231" s="812" t="s">
        <v>8931</v>
      </c>
      <c r="B231" s="817" t="s">
        <v>8932</v>
      </c>
      <c r="C231" s="331">
        <v>61</v>
      </c>
      <c r="D231" s="814">
        <f t="shared" si="0"/>
        <v>65.27000000000001</v>
      </c>
    </row>
    <row r="232" spans="1:4" ht="25.5">
      <c r="A232" s="812" t="s">
        <v>8933</v>
      </c>
      <c r="B232" s="817" t="s">
        <v>8934</v>
      </c>
      <c r="C232" s="331">
        <v>188</v>
      </c>
      <c r="D232" s="814">
        <f t="shared" si="0"/>
        <v>201.16000000000003</v>
      </c>
    </row>
    <row r="233" spans="1:4" ht="25.5">
      <c r="A233" s="812" t="s">
        <v>8935</v>
      </c>
      <c r="B233" s="817" t="s">
        <v>8936</v>
      </c>
      <c r="C233" s="331">
        <v>75</v>
      </c>
      <c r="D233" s="814">
        <f t="shared" si="0"/>
        <v>80.25</v>
      </c>
    </row>
    <row r="234" spans="1:4" ht="25.5">
      <c r="A234" s="812" t="s">
        <v>8937</v>
      </c>
      <c r="B234" s="817" t="s">
        <v>8938</v>
      </c>
      <c r="C234" s="331">
        <v>1308</v>
      </c>
      <c r="D234" s="814">
        <f t="shared" si="0"/>
        <v>1399.5600000000002</v>
      </c>
    </row>
    <row r="235" spans="1:4">
      <c r="A235" s="812" t="s">
        <v>8939</v>
      </c>
      <c r="B235" s="817" t="s">
        <v>8940</v>
      </c>
      <c r="C235" s="331">
        <v>1</v>
      </c>
      <c r="D235" s="814">
        <f t="shared" si="0"/>
        <v>1.07</v>
      </c>
    </row>
    <row r="236" spans="1:4">
      <c r="A236" s="812" t="s">
        <v>8941</v>
      </c>
      <c r="B236" s="817" t="s">
        <v>8942</v>
      </c>
      <c r="C236" s="331"/>
      <c r="D236" s="814">
        <f t="shared" si="0"/>
        <v>0</v>
      </c>
    </row>
    <row r="237" spans="1:4" ht="25.5">
      <c r="A237" s="812" t="s">
        <v>8943</v>
      </c>
      <c r="B237" s="817" t="s">
        <v>8944</v>
      </c>
      <c r="C237" s="331">
        <v>62</v>
      </c>
      <c r="D237" s="814">
        <f t="shared" si="0"/>
        <v>66.34</v>
      </c>
    </row>
    <row r="238" spans="1:4" ht="25.5">
      <c r="A238" s="812" t="s">
        <v>8945</v>
      </c>
      <c r="B238" s="817" t="s">
        <v>8946</v>
      </c>
      <c r="C238" s="331">
        <v>259</v>
      </c>
      <c r="D238" s="814">
        <f t="shared" si="0"/>
        <v>277.13</v>
      </c>
    </row>
    <row r="239" spans="1:4">
      <c r="A239" s="812" t="s">
        <v>8947</v>
      </c>
      <c r="B239" s="817" t="s">
        <v>8948</v>
      </c>
      <c r="C239" s="331">
        <v>4</v>
      </c>
      <c r="D239" s="814">
        <f t="shared" si="0"/>
        <v>4.28</v>
      </c>
    </row>
    <row r="240" spans="1:4">
      <c r="A240" s="812" t="s">
        <v>8949</v>
      </c>
      <c r="B240" s="817" t="s">
        <v>8950</v>
      </c>
      <c r="C240" s="331">
        <v>8</v>
      </c>
      <c r="D240" s="814">
        <f t="shared" si="0"/>
        <v>8.56</v>
      </c>
    </row>
    <row r="241" spans="1:4">
      <c r="A241" s="812" t="s">
        <v>8951</v>
      </c>
      <c r="B241" s="817" t="s">
        <v>8952</v>
      </c>
      <c r="C241" s="331">
        <v>133</v>
      </c>
      <c r="D241" s="814">
        <f t="shared" si="0"/>
        <v>142.31</v>
      </c>
    </row>
    <row r="242" spans="1:4">
      <c r="A242" s="812" t="s">
        <v>8953</v>
      </c>
      <c r="B242" s="817" t="s">
        <v>8954</v>
      </c>
      <c r="C242" s="331">
        <v>302</v>
      </c>
      <c r="D242" s="814">
        <f t="shared" si="0"/>
        <v>323.14000000000004</v>
      </c>
    </row>
    <row r="243" spans="1:4">
      <c r="A243" s="812" t="s">
        <v>8955</v>
      </c>
      <c r="B243" s="817" t="s">
        <v>8956</v>
      </c>
      <c r="C243" s="331">
        <v>6</v>
      </c>
      <c r="D243" s="814">
        <f t="shared" si="0"/>
        <v>6.42</v>
      </c>
    </row>
    <row r="244" spans="1:4">
      <c r="A244" s="812" t="s">
        <v>8957</v>
      </c>
      <c r="B244" s="817" t="s">
        <v>8958</v>
      </c>
      <c r="C244" s="331">
        <v>95</v>
      </c>
      <c r="D244" s="814">
        <f t="shared" si="0"/>
        <v>101.65</v>
      </c>
    </row>
    <row r="245" spans="1:4">
      <c r="A245" s="812" t="s">
        <v>8959</v>
      </c>
      <c r="B245" s="817" t="s">
        <v>8960</v>
      </c>
      <c r="C245" s="331">
        <v>3</v>
      </c>
      <c r="D245" s="814">
        <f t="shared" si="0"/>
        <v>3.21</v>
      </c>
    </row>
    <row r="246" spans="1:4">
      <c r="A246" s="812" t="s">
        <v>8961</v>
      </c>
      <c r="B246" s="817" t="s">
        <v>8962</v>
      </c>
      <c r="C246" s="331">
        <v>160</v>
      </c>
      <c r="D246" s="814">
        <f t="shared" si="0"/>
        <v>171.20000000000002</v>
      </c>
    </row>
    <row r="247" spans="1:4">
      <c r="A247" s="812" t="s">
        <v>8963</v>
      </c>
      <c r="B247" s="817" t="s">
        <v>8964</v>
      </c>
      <c r="C247" s="331">
        <v>16</v>
      </c>
      <c r="D247" s="814">
        <f t="shared" si="0"/>
        <v>17.12</v>
      </c>
    </row>
    <row r="248" spans="1:4">
      <c r="A248" s="812" t="s">
        <v>8965</v>
      </c>
      <c r="B248" s="817" t="s">
        <v>8966</v>
      </c>
      <c r="C248" s="331">
        <v>342</v>
      </c>
      <c r="D248" s="814">
        <f t="shared" si="0"/>
        <v>365.94</v>
      </c>
    </row>
    <row r="249" spans="1:4">
      <c r="A249" s="812" t="s">
        <v>8967</v>
      </c>
      <c r="B249" s="817" t="s">
        <v>8968</v>
      </c>
      <c r="C249" s="331">
        <v>80</v>
      </c>
      <c r="D249" s="814">
        <f t="shared" si="0"/>
        <v>85.600000000000009</v>
      </c>
    </row>
    <row r="250" spans="1:4">
      <c r="A250" s="812" t="s">
        <v>8969</v>
      </c>
      <c r="B250" s="817" t="s">
        <v>8970</v>
      </c>
      <c r="C250" s="331">
        <v>100</v>
      </c>
      <c r="D250" s="814">
        <f t="shared" si="0"/>
        <v>107</v>
      </c>
    </row>
    <row r="251" spans="1:4">
      <c r="A251" s="812" t="s">
        <v>8971</v>
      </c>
      <c r="B251" s="817" t="s">
        <v>8972</v>
      </c>
      <c r="C251" s="331">
        <v>54</v>
      </c>
      <c r="D251" s="814">
        <f t="shared" si="0"/>
        <v>57.78</v>
      </c>
    </row>
    <row r="252" spans="1:4">
      <c r="A252" s="812" t="s">
        <v>8973</v>
      </c>
      <c r="B252" s="817" t="s">
        <v>8974</v>
      </c>
      <c r="C252" s="331">
        <v>339</v>
      </c>
      <c r="D252" s="814">
        <f t="shared" si="0"/>
        <v>362.73</v>
      </c>
    </row>
    <row r="253" spans="1:4">
      <c r="A253" s="812" t="s">
        <v>8975</v>
      </c>
      <c r="B253" s="817" t="s">
        <v>8976</v>
      </c>
      <c r="C253" s="331">
        <v>6</v>
      </c>
      <c r="D253" s="814">
        <f t="shared" si="0"/>
        <v>6.42</v>
      </c>
    </row>
    <row r="254" spans="1:4">
      <c r="A254" s="812" t="s">
        <v>8977</v>
      </c>
      <c r="B254" s="817" t="s">
        <v>8978</v>
      </c>
      <c r="C254" s="331">
        <v>6</v>
      </c>
      <c r="D254" s="814">
        <f t="shared" si="0"/>
        <v>6.42</v>
      </c>
    </row>
    <row r="255" spans="1:4">
      <c r="A255" s="812" t="s">
        <v>8979</v>
      </c>
      <c r="B255" s="817" t="s">
        <v>8980</v>
      </c>
      <c r="C255" s="331">
        <v>29</v>
      </c>
      <c r="D255" s="814">
        <f t="shared" si="0"/>
        <v>31.03</v>
      </c>
    </row>
    <row r="256" spans="1:4">
      <c r="A256" s="812" t="s">
        <v>8981</v>
      </c>
      <c r="B256" s="817" t="s">
        <v>8982</v>
      </c>
      <c r="C256" s="331">
        <v>37</v>
      </c>
      <c r="D256" s="814">
        <f t="shared" si="0"/>
        <v>39.590000000000003</v>
      </c>
    </row>
    <row r="257" spans="1:4">
      <c r="A257" s="812" t="s">
        <v>8983</v>
      </c>
      <c r="B257" s="821" t="s">
        <v>8984</v>
      </c>
      <c r="C257" s="331">
        <v>62</v>
      </c>
      <c r="D257" s="814">
        <f t="shared" si="0"/>
        <v>66.34</v>
      </c>
    </row>
    <row r="258" spans="1:4">
      <c r="A258" s="812" t="s">
        <v>8985</v>
      </c>
      <c r="B258" s="821" t="s">
        <v>8986</v>
      </c>
      <c r="C258" s="331">
        <v>179</v>
      </c>
      <c r="D258" s="814">
        <f t="shared" si="0"/>
        <v>191.53</v>
      </c>
    </row>
    <row r="259" spans="1:4">
      <c r="A259" s="812" t="s">
        <v>8987</v>
      </c>
      <c r="B259" s="821" t="s">
        <v>8988</v>
      </c>
      <c r="C259" s="331">
        <v>22</v>
      </c>
      <c r="D259" s="814">
        <f t="shared" si="0"/>
        <v>23.540000000000003</v>
      </c>
    </row>
    <row r="260" spans="1:4">
      <c r="A260" s="812" t="s">
        <v>8989</v>
      </c>
      <c r="B260" s="821" t="s">
        <v>8990</v>
      </c>
      <c r="C260" s="331">
        <v>91</v>
      </c>
      <c r="D260" s="814">
        <f t="shared" si="0"/>
        <v>97.37</v>
      </c>
    </row>
    <row r="261" spans="1:4">
      <c r="A261" s="812" t="s">
        <v>8991</v>
      </c>
      <c r="B261" s="817" t="s">
        <v>8992</v>
      </c>
      <c r="C261" s="331">
        <v>21</v>
      </c>
      <c r="D261" s="814">
        <f t="shared" si="0"/>
        <v>22.470000000000002</v>
      </c>
    </row>
    <row r="262" spans="1:4">
      <c r="A262" s="812" t="s">
        <v>8993</v>
      </c>
      <c r="B262" s="817" t="s">
        <v>8994</v>
      </c>
      <c r="C262" s="331">
        <v>22</v>
      </c>
      <c r="D262" s="814">
        <f t="shared" si="0"/>
        <v>23.540000000000003</v>
      </c>
    </row>
    <row r="263" spans="1:4">
      <c r="A263" s="812" t="s">
        <v>8995</v>
      </c>
      <c r="B263" s="821" t="s">
        <v>8996</v>
      </c>
      <c r="C263" s="331">
        <v>76</v>
      </c>
      <c r="D263" s="814">
        <f t="shared" si="0"/>
        <v>81.320000000000007</v>
      </c>
    </row>
    <row r="264" spans="1:4">
      <c r="A264" s="812" t="s">
        <v>8997</v>
      </c>
      <c r="B264" s="821" t="s">
        <v>8998</v>
      </c>
      <c r="C264" s="331">
        <v>124</v>
      </c>
      <c r="D264" s="814">
        <f t="shared" si="0"/>
        <v>132.68</v>
      </c>
    </row>
    <row r="265" spans="1:4">
      <c r="A265" s="812" t="s">
        <v>8999</v>
      </c>
      <c r="B265" s="821" t="s">
        <v>9000</v>
      </c>
      <c r="C265" s="331">
        <v>105</v>
      </c>
      <c r="D265" s="814">
        <f t="shared" si="0"/>
        <v>112.35000000000001</v>
      </c>
    </row>
    <row r="266" spans="1:4">
      <c r="A266" s="812" t="s">
        <v>9001</v>
      </c>
      <c r="B266" s="821" t="s">
        <v>9002</v>
      </c>
      <c r="C266" s="331">
        <v>246</v>
      </c>
      <c r="D266" s="814">
        <f t="shared" si="0"/>
        <v>263.22000000000003</v>
      </c>
    </row>
    <row r="267" spans="1:4" ht="18.75">
      <c r="A267" s="810">
        <v>6</v>
      </c>
      <c r="B267" s="819" t="s">
        <v>9003</v>
      </c>
      <c r="C267" s="1201"/>
      <c r="D267" s="1201"/>
    </row>
    <row r="268" spans="1:4">
      <c r="A268" s="812" t="s">
        <v>9004</v>
      </c>
      <c r="B268" s="821" t="s">
        <v>9005</v>
      </c>
      <c r="C268" s="331">
        <v>18</v>
      </c>
      <c r="D268" s="814">
        <f t="shared" si="0"/>
        <v>19.260000000000002</v>
      </c>
    </row>
    <row r="269" spans="1:4">
      <c r="A269" s="812" t="s">
        <v>9006</v>
      </c>
      <c r="B269" s="821" t="s">
        <v>9007</v>
      </c>
      <c r="C269" s="331">
        <v>102</v>
      </c>
      <c r="D269" s="814">
        <f t="shared" si="0"/>
        <v>109.14</v>
      </c>
    </row>
    <row r="270" spans="1:4">
      <c r="A270" s="812" t="s">
        <v>9008</v>
      </c>
      <c r="B270" s="817" t="s">
        <v>9009</v>
      </c>
      <c r="C270" s="331">
        <v>72</v>
      </c>
      <c r="D270" s="814">
        <f t="shared" si="0"/>
        <v>77.040000000000006</v>
      </c>
    </row>
    <row r="271" spans="1:4">
      <c r="A271" s="812" t="s">
        <v>9010</v>
      </c>
      <c r="B271" s="817" t="s">
        <v>9011</v>
      </c>
      <c r="C271" s="331">
        <v>251</v>
      </c>
      <c r="D271" s="814">
        <f t="shared" si="0"/>
        <v>268.57</v>
      </c>
    </row>
    <row r="272" spans="1:4">
      <c r="A272" s="812" t="s">
        <v>9012</v>
      </c>
      <c r="B272" s="817" t="s">
        <v>9013</v>
      </c>
      <c r="C272" s="331">
        <v>30</v>
      </c>
      <c r="D272" s="814">
        <f t="shared" si="0"/>
        <v>32.1</v>
      </c>
    </row>
    <row r="273" spans="1:4" ht="25.5">
      <c r="A273" s="812" t="s">
        <v>9014</v>
      </c>
      <c r="B273" s="817" t="s">
        <v>9015</v>
      </c>
      <c r="C273" s="331">
        <v>18</v>
      </c>
      <c r="D273" s="814">
        <f t="shared" si="0"/>
        <v>19.260000000000002</v>
      </c>
    </row>
    <row r="274" spans="1:4" ht="25.5">
      <c r="A274" s="812" t="s">
        <v>9016</v>
      </c>
      <c r="B274" s="817" t="s">
        <v>9017</v>
      </c>
      <c r="C274" s="331">
        <v>44</v>
      </c>
      <c r="D274" s="814">
        <f t="shared" si="0"/>
        <v>47.080000000000005</v>
      </c>
    </row>
    <row r="275" spans="1:4">
      <c r="A275" s="812" t="s">
        <v>9018</v>
      </c>
      <c r="B275" s="817" t="s">
        <v>9019</v>
      </c>
      <c r="C275" s="331">
        <v>4</v>
      </c>
      <c r="D275" s="814">
        <f t="shared" si="0"/>
        <v>4.28</v>
      </c>
    </row>
    <row r="276" spans="1:4">
      <c r="A276" s="812" t="s">
        <v>9020</v>
      </c>
      <c r="B276" s="821" t="s">
        <v>9021</v>
      </c>
      <c r="C276" s="331">
        <v>7</v>
      </c>
      <c r="D276" s="814">
        <f t="shared" si="0"/>
        <v>7.49</v>
      </c>
    </row>
    <row r="277" spans="1:4">
      <c r="A277" s="812" t="s">
        <v>9022</v>
      </c>
      <c r="B277" s="821" t="s">
        <v>9023</v>
      </c>
      <c r="C277" s="331">
        <v>31</v>
      </c>
      <c r="D277" s="814">
        <f t="shared" si="0"/>
        <v>33.17</v>
      </c>
    </row>
    <row r="278" spans="1:4">
      <c r="A278" s="812" t="s">
        <v>9024</v>
      </c>
      <c r="B278" s="821" t="s">
        <v>9025</v>
      </c>
      <c r="C278" s="331">
        <v>4</v>
      </c>
      <c r="D278" s="814">
        <f t="shared" si="0"/>
        <v>4.28</v>
      </c>
    </row>
    <row r="279" spans="1:4">
      <c r="A279" s="812" t="s">
        <v>9026</v>
      </c>
      <c r="B279" s="821" t="s">
        <v>9027</v>
      </c>
      <c r="C279" s="331">
        <v>2</v>
      </c>
      <c r="D279" s="814">
        <f t="shared" ref="D279:D342" si="1">C279*107%</f>
        <v>2.14</v>
      </c>
    </row>
    <row r="280" spans="1:4">
      <c r="A280" s="812" t="s">
        <v>9028</v>
      </c>
      <c r="B280" s="821" t="s">
        <v>9029</v>
      </c>
      <c r="C280" s="331">
        <v>48</v>
      </c>
      <c r="D280" s="814">
        <f t="shared" si="1"/>
        <v>51.36</v>
      </c>
    </row>
    <row r="281" spans="1:4">
      <c r="A281" s="812" t="s">
        <v>9030</v>
      </c>
      <c r="B281" s="821" t="s">
        <v>9031</v>
      </c>
      <c r="C281" s="331">
        <v>1</v>
      </c>
      <c r="D281" s="814">
        <f t="shared" si="1"/>
        <v>1.07</v>
      </c>
    </row>
    <row r="282" spans="1:4">
      <c r="A282" s="812" t="s">
        <v>9032</v>
      </c>
      <c r="B282" s="821" t="s">
        <v>9033</v>
      </c>
      <c r="C282" s="331">
        <v>176</v>
      </c>
      <c r="D282" s="814">
        <f t="shared" si="1"/>
        <v>188.32000000000002</v>
      </c>
    </row>
    <row r="283" spans="1:4">
      <c r="A283" s="812" t="s">
        <v>9034</v>
      </c>
      <c r="B283" s="817" t="s">
        <v>9035</v>
      </c>
      <c r="C283" s="331">
        <v>164</v>
      </c>
      <c r="D283" s="814">
        <f t="shared" si="1"/>
        <v>175.48000000000002</v>
      </c>
    </row>
    <row r="284" spans="1:4">
      <c r="A284" s="818" t="s">
        <v>9036</v>
      </c>
      <c r="B284" s="820" t="s">
        <v>9037</v>
      </c>
      <c r="C284" s="331">
        <v>25</v>
      </c>
      <c r="D284" s="814">
        <f t="shared" si="1"/>
        <v>26.75</v>
      </c>
    </row>
    <row r="285" spans="1:4">
      <c r="A285" s="818" t="s">
        <v>9038</v>
      </c>
      <c r="B285" s="820" t="s">
        <v>9039</v>
      </c>
      <c r="C285" s="331">
        <v>954</v>
      </c>
      <c r="D285" s="814">
        <f t="shared" si="1"/>
        <v>1020.7800000000001</v>
      </c>
    </row>
    <row r="286" spans="1:4">
      <c r="A286" s="812" t="s">
        <v>9040</v>
      </c>
      <c r="B286" s="820" t="s">
        <v>9041</v>
      </c>
      <c r="C286" s="331">
        <v>198</v>
      </c>
      <c r="D286" s="814">
        <f t="shared" si="1"/>
        <v>211.86</v>
      </c>
    </row>
    <row r="287" spans="1:4">
      <c r="A287" s="812" t="s">
        <v>9042</v>
      </c>
      <c r="B287" s="817" t="s">
        <v>9043</v>
      </c>
      <c r="C287" s="331">
        <v>14</v>
      </c>
      <c r="D287" s="814">
        <f t="shared" si="1"/>
        <v>14.98</v>
      </c>
    </row>
    <row r="288" spans="1:4">
      <c r="A288" s="812" t="s">
        <v>9044</v>
      </c>
      <c r="B288" s="817" t="s">
        <v>9045</v>
      </c>
      <c r="C288" s="331">
        <v>35</v>
      </c>
      <c r="D288" s="814">
        <f t="shared" si="1"/>
        <v>37.450000000000003</v>
      </c>
    </row>
    <row r="289" spans="1:4">
      <c r="A289" s="812" t="s">
        <v>9046</v>
      </c>
      <c r="B289" s="817" t="s">
        <v>9047</v>
      </c>
      <c r="C289" s="331">
        <v>69</v>
      </c>
      <c r="D289" s="814">
        <f t="shared" si="1"/>
        <v>73.83</v>
      </c>
    </row>
    <row r="290" spans="1:4">
      <c r="A290" s="812" t="s">
        <v>9048</v>
      </c>
      <c r="B290" s="817" t="s">
        <v>9049</v>
      </c>
      <c r="C290" s="331">
        <v>14</v>
      </c>
      <c r="D290" s="814">
        <f t="shared" si="1"/>
        <v>14.98</v>
      </c>
    </row>
    <row r="291" spans="1:4">
      <c r="A291" s="812" t="s">
        <v>9050</v>
      </c>
      <c r="B291" s="817" t="s">
        <v>9051</v>
      </c>
      <c r="C291" s="331">
        <v>143</v>
      </c>
      <c r="D291" s="814">
        <f t="shared" si="1"/>
        <v>153.01000000000002</v>
      </c>
    </row>
    <row r="292" spans="1:4">
      <c r="A292" s="812" t="s">
        <v>9052</v>
      </c>
      <c r="B292" s="817" t="s">
        <v>9053</v>
      </c>
      <c r="C292" s="331">
        <v>6</v>
      </c>
      <c r="D292" s="814">
        <f t="shared" si="1"/>
        <v>6.42</v>
      </c>
    </row>
    <row r="293" spans="1:4">
      <c r="A293" s="812" t="s">
        <v>9054</v>
      </c>
      <c r="B293" s="817" t="s">
        <v>9055</v>
      </c>
      <c r="C293" s="331">
        <v>45</v>
      </c>
      <c r="D293" s="814">
        <f t="shared" si="1"/>
        <v>48.150000000000006</v>
      </c>
    </row>
    <row r="294" spans="1:4">
      <c r="A294" s="812" t="s">
        <v>9056</v>
      </c>
      <c r="B294" s="817" t="s">
        <v>9057</v>
      </c>
      <c r="C294" s="331">
        <v>478</v>
      </c>
      <c r="D294" s="814">
        <f t="shared" si="1"/>
        <v>511.46000000000004</v>
      </c>
    </row>
    <row r="295" spans="1:4">
      <c r="A295" s="812" t="s">
        <v>9058</v>
      </c>
      <c r="B295" s="817" t="s">
        <v>9059</v>
      </c>
      <c r="C295" s="331">
        <v>6</v>
      </c>
      <c r="D295" s="814">
        <f t="shared" si="1"/>
        <v>6.42</v>
      </c>
    </row>
    <row r="296" spans="1:4">
      <c r="A296" s="812" t="s">
        <v>9060</v>
      </c>
      <c r="B296" s="817" t="s">
        <v>9061</v>
      </c>
      <c r="C296" s="331">
        <v>15</v>
      </c>
      <c r="D296" s="814">
        <f t="shared" si="1"/>
        <v>16.05</v>
      </c>
    </row>
    <row r="297" spans="1:4">
      <c r="A297" s="812" t="s">
        <v>9062</v>
      </c>
      <c r="B297" s="817" t="s">
        <v>9063</v>
      </c>
      <c r="C297" s="331">
        <v>106</v>
      </c>
      <c r="D297" s="814">
        <f t="shared" si="1"/>
        <v>113.42</v>
      </c>
    </row>
    <row r="298" spans="1:4">
      <c r="A298" s="812" t="s">
        <v>9064</v>
      </c>
      <c r="B298" s="817" t="s">
        <v>9065</v>
      </c>
      <c r="C298" s="331">
        <v>461</v>
      </c>
      <c r="D298" s="814">
        <f t="shared" si="1"/>
        <v>493.27000000000004</v>
      </c>
    </row>
    <row r="299" spans="1:4">
      <c r="A299" s="812" t="s">
        <v>9066</v>
      </c>
      <c r="B299" s="817" t="s">
        <v>9067</v>
      </c>
      <c r="C299" s="331">
        <v>44</v>
      </c>
      <c r="D299" s="814">
        <f t="shared" si="1"/>
        <v>47.080000000000005</v>
      </c>
    </row>
    <row r="300" spans="1:4">
      <c r="A300" s="812" t="s">
        <v>9068</v>
      </c>
      <c r="B300" s="817" t="s">
        <v>9069</v>
      </c>
      <c r="C300" s="331">
        <v>350</v>
      </c>
      <c r="D300" s="814">
        <f t="shared" si="1"/>
        <v>374.5</v>
      </c>
    </row>
    <row r="301" spans="1:4">
      <c r="A301" s="812" t="s">
        <v>9070</v>
      </c>
      <c r="B301" s="817" t="s">
        <v>9071</v>
      </c>
      <c r="C301" s="331">
        <v>11</v>
      </c>
      <c r="D301" s="814">
        <f t="shared" si="1"/>
        <v>11.770000000000001</v>
      </c>
    </row>
    <row r="302" spans="1:4">
      <c r="A302" s="812" t="s">
        <v>9072</v>
      </c>
      <c r="B302" s="817" t="s">
        <v>9073</v>
      </c>
      <c r="C302" s="331">
        <v>37</v>
      </c>
      <c r="D302" s="814">
        <f t="shared" si="1"/>
        <v>39.590000000000003</v>
      </c>
    </row>
    <row r="303" spans="1:4">
      <c r="A303" s="812" t="s">
        <v>9074</v>
      </c>
      <c r="B303" s="817" t="s">
        <v>9075</v>
      </c>
      <c r="C303" s="331">
        <v>4</v>
      </c>
      <c r="D303" s="814">
        <f t="shared" si="1"/>
        <v>4.28</v>
      </c>
    </row>
    <row r="304" spans="1:4">
      <c r="A304" s="812" t="s">
        <v>9076</v>
      </c>
      <c r="B304" s="817" t="s">
        <v>9077</v>
      </c>
      <c r="C304" s="331">
        <v>7</v>
      </c>
      <c r="D304" s="814">
        <f t="shared" si="1"/>
        <v>7.49</v>
      </c>
    </row>
    <row r="305" spans="1:4">
      <c r="A305" s="812" t="s">
        <v>9078</v>
      </c>
      <c r="B305" s="817" t="s">
        <v>9079</v>
      </c>
      <c r="C305" s="331">
        <v>52</v>
      </c>
      <c r="D305" s="814">
        <f t="shared" si="1"/>
        <v>55.64</v>
      </c>
    </row>
    <row r="306" spans="1:4">
      <c r="A306" s="812" t="s">
        <v>9080</v>
      </c>
      <c r="B306" s="817" t="s">
        <v>9081</v>
      </c>
      <c r="C306" s="331">
        <v>89</v>
      </c>
      <c r="D306" s="814">
        <f t="shared" si="1"/>
        <v>95.23</v>
      </c>
    </row>
    <row r="307" spans="1:4">
      <c r="A307" s="812" t="s">
        <v>9082</v>
      </c>
      <c r="B307" s="821" t="s">
        <v>9083</v>
      </c>
      <c r="C307" s="331">
        <v>17</v>
      </c>
      <c r="D307" s="814">
        <f t="shared" si="1"/>
        <v>18.190000000000001</v>
      </c>
    </row>
    <row r="308" spans="1:4">
      <c r="A308" s="812" t="s">
        <v>9084</v>
      </c>
      <c r="B308" s="821" t="s">
        <v>9085</v>
      </c>
      <c r="C308" s="331">
        <v>95</v>
      </c>
      <c r="D308" s="814">
        <f t="shared" si="1"/>
        <v>101.65</v>
      </c>
    </row>
    <row r="309" spans="1:4">
      <c r="A309" s="812" t="s">
        <v>9086</v>
      </c>
      <c r="B309" s="821" t="s">
        <v>9087</v>
      </c>
      <c r="C309" s="331">
        <v>466</v>
      </c>
      <c r="D309" s="814">
        <f t="shared" si="1"/>
        <v>498.62</v>
      </c>
    </row>
    <row r="310" spans="1:4" ht="25.5">
      <c r="A310" s="812" t="s">
        <v>9088</v>
      </c>
      <c r="B310" s="821" t="s">
        <v>9089</v>
      </c>
      <c r="C310" s="331">
        <v>45</v>
      </c>
      <c r="D310" s="814">
        <f t="shared" si="1"/>
        <v>48.150000000000006</v>
      </c>
    </row>
    <row r="311" spans="1:4" ht="25.5">
      <c r="A311" s="812" t="s">
        <v>9090</v>
      </c>
      <c r="B311" s="821" t="s">
        <v>9091</v>
      </c>
      <c r="C311" s="331">
        <v>567</v>
      </c>
      <c r="D311" s="814">
        <f t="shared" si="1"/>
        <v>606.69000000000005</v>
      </c>
    </row>
    <row r="312" spans="1:4">
      <c r="A312" s="812" t="s">
        <v>9092</v>
      </c>
      <c r="B312" s="821" t="s">
        <v>9093</v>
      </c>
      <c r="C312" s="331">
        <v>40</v>
      </c>
      <c r="D312" s="814">
        <f t="shared" si="1"/>
        <v>42.800000000000004</v>
      </c>
    </row>
    <row r="313" spans="1:4">
      <c r="A313" s="812" t="s">
        <v>9094</v>
      </c>
      <c r="B313" s="821" t="s">
        <v>9095</v>
      </c>
      <c r="C313" s="331">
        <v>315</v>
      </c>
      <c r="D313" s="814">
        <f t="shared" si="1"/>
        <v>337.05</v>
      </c>
    </row>
    <row r="314" spans="1:4" ht="18.75">
      <c r="A314" s="810">
        <v>7</v>
      </c>
      <c r="B314" s="819" t="s">
        <v>9096</v>
      </c>
      <c r="C314" s="1201"/>
      <c r="D314" s="1201"/>
    </row>
    <row r="315" spans="1:4">
      <c r="A315" s="812" t="s">
        <v>9097</v>
      </c>
      <c r="B315" s="821" t="s">
        <v>9098</v>
      </c>
      <c r="C315" s="331">
        <v>7</v>
      </c>
      <c r="D315" s="814">
        <f t="shared" si="1"/>
        <v>7.49</v>
      </c>
    </row>
    <row r="316" spans="1:4">
      <c r="A316" s="812" t="s">
        <v>9099</v>
      </c>
      <c r="B316" s="821" t="s">
        <v>9100</v>
      </c>
      <c r="C316" s="331">
        <v>57</v>
      </c>
      <c r="D316" s="814">
        <f t="shared" si="1"/>
        <v>60.99</v>
      </c>
    </row>
    <row r="317" spans="1:4">
      <c r="A317" s="812" t="s">
        <v>9101</v>
      </c>
      <c r="B317" s="821" t="s">
        <v>9102</v>
      </c>
      <c r="C317" s="331">
        <v>6</v>
      </c>
      <c r="D317" s="814">
        <f t="shared" si="1"/>
        <v>6.42</v>
      </c>
    </row>
    <row r="318" spans="1:4">
      <c r="A318" s="812" t="s">
        <v>9103</v>
      </c>
      <c r="B318" s="821" t="s">
        <v>9104</v>
      </c>
      <c r="C318" s="331">
        <v>18</v>
      </c>
      <c r="D318" s="814">
        <f t="shared" si="1"/>
        <v>19.260000000000002</v>
      </c>
    </row>
    <row r="319" spans="1:4">
      <c r="A319" s="812" t="s">
        <v>9105</v>
      </c>
      <c r="B319" s="821" t="s">
        <v>9106</v>
      </c>
      <c r="C319" s="331">
        <v>93</v>
      </c>
      <c r="D319" s="814">
        <f t="shared" si="1"/>
        <v>99.51</v>
      </c>
    </row>
    <row r="320" spans="1:4">
      <c r="A320" s="812" t="s">
        <v>9107</v>
      </c>
      <c r="B320" s="821" t="s">
        <v>9108</v>
      </c>
      <c r="C320" s="331">
        <v>3</v>
      </c>
      <c r="D320" s="814">
        <f t="shared" si="1"/>
        <v>3.21</v>
      </c>
    </row>
    <row r="321" spans="1:4">
      <c r="A321" s="812" t="s">
        <v>9109</v>
      </c>
      <c r="B321" s="821" t="s">
        <v>9110</v>
      </c>
      <c r="C321" s="331">
        <v>49</v>
      </c>
      <c r="D321" s="814">
        <f t="shared" si="1"/>
        <v>52.43</v>
      </c>
    </row>
    <row r="322" spans="1:4">
      <c r="A322" s="812" t="s">
        <v>9111</v>
      </c>
      <c r="B322" s="820" t="s">
        <v>9112</v>
      </c>
      <c r="C322" s="331">
        <v>3</v>
      </c>
      <c r="D322" s="814">
        <f t="shared" si="1"/>
        <v>3.21</v>
      </c>
    </row>
    <row r="323" spans="1:4">
      <c r="A323" s="812" t="s">
        <v>9113</v>
      </c>
      <c r="B323" s="820" t="s">
        <v>9114</v>
      </c>
      <c r="C323" s="331">
        <v>25</v>
      </c>
      <c r="D323" s="814">
        <f t="shared" si="1"/>
        <v>26.75</v>
      </c>
    </row>
    <row r="324" spans="1:4" ht="25.5">
      <c r="A324" s="812" t="s">
        <v>9115</v>
      </c>
      <c r="B324" s="821" t="s">
        <v>9116</v>
      </c>
      <c r="C324" s="331">
        <v>5</v>
      </c>
      <c r="D324" s="814">
        <f t="shared" si="1"/>
        <v>5.3500000000000005</v>
      </c>
    </row>
    <row r="325" spans="1:4" ht="25.5">
      <c r="A325" s="812" t="s">
        <v>9117</v>
      </c>
      <c r="B325" s="821" t="s">
        <v>9118</v>
      </c>
      <c r="C325" s="331">
        <v>93</v>
      </c>
      <c r="D325" s="814">
        <f t="shared" si="1"/>
        <v>99.51</v>
      </c>
    </row>
    <row r="326" spans="1:4" ht="25.5">
      <c r="A326" s="812" t="s">
        <v>9119</v>
      </c>
      <c r="B326" s="821" t="s">
        <v>9120</v>
      </c>
      <c r="C326" s="331">
        <v>15</v>
      </c>
      <c r="D326" s="814">
        <f t="shared" si="1"/>
        <v>16.05</v>
      </c>
    </row>
    <row r="327" spans="1:4" ht="25.5">
      <c r="A327" s="812" t="s">
        <v>9121</v>
      </c>
      <c r="B327" s="821" t="s">
        <v>9122</v>
      </c>
      <c r="C327" s="331">
        <v>430</v>
      </c>
      <c r="D327" s="814">
        <f t="shared" si="1"/>
        <v>460.1</v>
      </c>
    </row>
    <row r="328" spans="1:4">
      <c r="A328" s="812" t="s">
        <v>9123</v>
      </c>
      <c r="B328" s="820" t="s">
        <v>9124</v>
      </c>
      <c r="C328" s="331">
        <v>7</v>
      </c>
      <c r="D328" s="814">
        <f t="shared" si="1"/>
        <v>7.49</v>
      </c>
    </row>
    <row r="329" spans="1:4">
      <c r="A329" s="812" t="s">
        <v>9125</v>
      </c>
      <c r="B329" s="820" t="s">
        <v>9126</v>
      </c>
      <c r="C329" s="331">
        <v>11</v>
      </c>
      <c r="D329" s="814">
        <f t="shared" si="1"/>
        <v>11.770000000000001</v>
      </c>
    </row>
    <row r="330" spans="1:4">
      <c r="A330" s="812" t="s">
        <v>9127</v>
      </c>
      <c r="B330" s="821" t="s">
        <v>9128</v>
      </c>
      <c r="C330" s="331">
        <v>1</v>
      </c>
      <c r="D330" s="814">
        <f t="shared" si="1"/>
        <v>1.07</v>
      </c>
    </row>
    <row r="331" spans="1:4">
      <c r="A331" s="812" t="s">
        <v>9129</v>
      </c>
      <c r="B331" s="821" t="s">
        <v>9130</v>
      </c>
      <c r="C331" s="331"/>
      <c r="D331" s="814">
        <f t="shared" si="1"/>
        <v>0</v>
      </c>
    </row>
    <row r="332" spans="1:4">
      <c r="A332" s="812" t="s">
        <v>9131</v>
      </c>
      <c r="B332" s="817" t="s">
        <v>9132</v>
      </c>
      <c r="C332" s="331">
        <v>24</v>
      </c>
      <c r="D332" s="814">
        <f t="shared" si="1"/>
        <v>25.68</v>
      </c>
    </row>
    <row r="333" spans="1:4">
      <c r="A333" s="812" t="s">
        <v>9133</v>
      </c>
      <c r="B333" s="817" t="s">
        <v>9134</v>
      </c>
      <c r="C333" s="331">
        <v>78</v>
      </c>
      <c r="D333" s="814">
        <f t="shared" si="1"/>
        <v>83.460000000000008</v>
      </c>
    </row>
    <row r="334" spans="1:4">
      <c r="A334" s="812" t="s">
        <v>9135</v>
      </c>
      <c r="B334" s="817" t="s">
        <v>9136</v>
      </c>
      <c r="C334" s="331">
        <v>57</v>
      </c>
      <c r="D334" s="814">
        <f t="shared" si="1"/>
        <v>60.99</v>
      </c>
    </row>
    <row r="335" spans="1:4" ht="25.5">
      <c r="A335" s="812" t="s">
        <v>9137</v>
      </c>
      <c r="B335" s="817" t="s">
        <v>9138</v>
      </c>
      <c r="C335" s="331">
        <v>13</v>
      </c>
      <c r="D335" s="814">
        <f t="shared" si="1"/>
        <v>13.91</v>
      </c>
    </row>
    <row r="336" spans="1:4" ht="25.5">
      <c r="A336" s="812" t="s">
        <v>9139</v>
      </c>
      <c r="B336" s="817" t="s">
        <v>9140</v>
      </c>
      <c r="C336" s="331">
        <v>183</v>
      </c>
      <c r="D336" s="814">
        <f t="shared" si="1"/>
        <v>195.81</v>
      </c>
    </row>
    <row r="337" spans="1:4">
      <c r="A337" s="812" t="s">
        <v>9141</v>
      </c>
      <c r="B337" s="817" t="s">
        <v>9142</v>
      </c>
      <c r="C337" s="331">
        <v>55</v>
      </c>
      <c r="D337" s="814">
        <f t="shared" si="1"/>
        <v>58.85</v>
      </c>
    </row>
    <row r="338" spans="1:4">
      <c r="A338" s="812" t="s">
        <v>9143</v>
      </c>
      <c r="B338" s="817" t="s">
        <v>9144</v>
      </c>
      <c r="C338" s="331">
        <v>140</v>
      </c>
      <c r="D338" s="814">
        <f t="shared" si="1"/>
        <v>149.80000000000001</v>
      </c>
    </row>
    <row r="339" spans="1:4" ht="25.5">
      <c r="A339" s="812" t="s">
        <v>9145</v>
      </c>
      <c r="B339" s="817" t="s">
        <v>9146</v>
      </c>
      <c r="C339" s="331">
        <v>83</v>
      </c>
      <c r="D339" s="814">
        <f t="shared" si="1"/>
        <v>88.81</v>
      </c>
    </row>
    <row r="340" spans="1:4" ht="25.5">
      <c r="A340" s="812" t="s">
        <v>9147</v>
      </c>
      <c r="B340" s="817" t="s">
        <v>9148</v>
      </c>
      <c r="C340" s="331">
        <v>398</v>
      </c>
      <c r="D340" s="814">
        <f t="shared" si="1"/>
        <v>425.86</v>
      </c>
    </row>
    <row r="341" spans="1:4">
      <c r="A341" s="812" t="s">
        <v>9149</v>
      </c>
      <c r="B341" s="817" t="s">
        <v>9150</v>
      </c>
      <c r="C341" s="331">
        <v>96</v>
      </c>
      <c r="D341" s="814">
        <f t="shared" si="1"/>
        <v>102.72</v>
      </c>
    </row>
    <row r="342" spans="1:4">
      <c r="A342" s="812" t="s">
        <v>9151</v>
      </c>
      <c r="B342" s="817" t="s">
        <v>9152</v>
      </c>
      <c r="C342" s="331">
        <v>183</v>
      </c>
      <c r="D342" s="814">
        <f t="shared" si="1"/>
        <v>195.81</v>
      </c>
    </row>
    <row r="343" spans="1:4" ht="37.5">
      <c r="A343" s="810">
        <v>8</v>
      </c>
      <c r="B343" s="819" t="s">
        <v>9153</v>
      </c>
      <c r="C343" s="1201"/>
      <c r="D343" s="1201"/>
    </row>
    <row r="344" spans="1:4" ht="25.5">
      <c r="A344" s="822" t="s">
        <v>9154</v>
      </c>
      <c r="B344" s="820" t="s">
        <v>9155</v>
      </c>
      <c r="C344" s="331"/>
      <c r="D344" s="814">
        <f t="shared" ref="D344:D407" si="2">C344*107%</f>
        <v>0</v>
      </c>
    </row>
    <row r="345" spans="1:4" ht="25.5">
      <c r="A345" s="822" t="s">
        <v>9156</v>
      </c>
      <c r="B345" s="820" t="s">
        <v>9157</v>
      </c>
      <c r="C345" s="331"/>
      <c r="D345" s="814">
        <f t="shared" si="2"/>
        <v>0</v>
      </c>
    </row>
    <row r="346" spans="1:4">
      <c r="A346" s="812" t="s">
        <v>9158</v>
      </c>
      <c r="B346" s="817" t="s">
        <v>9159</v>
      </c>
      <c r="C346" s="331">
        <v>1</v>
      </c>
      <c r="D346" s="814">
        <f t="shared" si="2"/>
        <v>1.07</v>
      </c>
    </row>
    <row r="347" spans="1:4">
      <c r="A347" s="812" t="s">
        <v>9160</v>
      </c>
      <c r="B347" s="817" t="s">
        <v>9161</v>
      </c>
      <c r="C347" s="331">
        <v>12</v>
      </c>
      <c r="D347" s="814">
        <f t="shared" si="2"/>
        <v>12.84</v>
      </c>
    </row>
    <row r="348" spans="1:4">
      <c r="A348" s="818" t="s">
        <v>9162</v>
      </c>
      <c r="B348" s="820" t="s">
        <v>9163</v>
      </c>
      <c r="C348" s="331"/>
      <c r="D348" s="814">
        <f t="shared" si="2"/>
        <v>0</v>
      </c>
    </row>
    <row r="349" spans="1:4">
      <c r="A349" s="818" t="s">
        <v>9164</v>
      </c>
      <c r="B349" s="820" t="s">
        <v>9165</v>
      </c>
      <c r="C349" s="331">
        <v>343</v>
      </c>
      <c r="D349" s="814">
        <f t="shared" si="2"/>
        <v>367.01000000000005</v>
      </c>
    </row>
    <row r="350" spans="1:4">
      <c r="A350" s="818" t="s">
        <v>9166</v>
      </c>
      <c r="B350" s="820" t="s">
        <v>9167</v>
      </c>
      <c r="C350" s="331"/>
      <c r="D350" s="814">
        <f t="shared" si="2"/>
        <v>0</v>
      </c>
    </row>
    <row r="351" spans="1:4">
      <c r="A351" s="818" t="s">
        <v>9168</v>
      </c>
      <c r="B351" s="820" t="s">
        <v>9169</v>
      </c>
      <c r="C351" s="331">
        <v>133</v>
      </c>
      <c r="D351" s="814">
        <f t="shared" si="2"/>
        <v>142.31</v>
      </c>
    </row>
    <row r="352" spans="1:4">
      <c r="A352" s="818" t="s">
        <v>9170</v>
      </c>
      <c r="B352" s="820" t="s">
        <v>9171</v>
      </c>
      <c r="C352" s="331"/>
      <c r="D352" s="814">
        <f t="shared" si="2"/>
        <v>0</v>
      </c>
    </row>
    <row r="353" spans="1:4">
      <c r="A353" s="812" t="s">
        <v>9172</v>
      </c>
      <c r="B353" s="821" t="s">
        <v>9173</v>
      </c>
      <c r="C353" s="331"/>
      <c r="D353" s="814">
        <f t="shared" si="2"/>
        <v>0</v>
      </c>
    </row>
    <row r="354" spans="1:4">
      <c r="A354" s="812" t="s">
        <v>9174</v>
      </c>
      <c r="B354" s="821" t="s">
        <v>9175</v>
      </c>
      <c r="C354" s="331">
        <v>1</v>
      </c>
      <c r="D354" s="814">
        <f t="shared" si="2"/>
        <v>1.07</v>
      </c>
    </row>
    <row r="355" spans="1:4">
      <c r="A355" s="812" t="s">
        <v>9176</v>
      </c>
      <c r="B355" s="817" t="s">
        <v>9177</v>
      </c>
      <c r="C355" s="331">
        <v>2</v>
      </c>
      <c r="D355" s="814">
        <f t="shared" si="2"/>
        <v>2.14</v>
      </c>
    </row>
    <row r="356" spans="1:4">
      <c r="A356" s="812" t="s">
        <v>9178</v>
      </c>
      <c r="B356" s="817" t="s">
        <v>9179</v>
      </c>
      <c r="C356" s="331">
        <v>4</v>
      </c>
      <c r="D356" s="814">
        <f t="shared" si="2"/>
        <v>4.28</v>
      </c>
    </row>
    <row r="357" spans="1:4">
      <c r="A357" s="812" t="s">
        <v>9180</v>
      </c>
      <c r="B357" s="817" t="s">
        <v>9181</v>
      </c>
      <c r="C357" s="331">
        <v>9</v>
      </c>
      <c r="D357" s="814">
        <f t="shared" si="2"/>
        <v>9.6300000000000008</v>
      </c>
    </row>
    <row r="358" spans="1:4">
      <c r="A358" s="812" t="s">
        <v>9182</v>
      </c>
      <c r="B358" s="817" t="s">
        <v>9183</v>
      </c>
      <c r="C358" s="331">
        <v>392</v>
      </c>
      <c r="D358" s="814">
        <f t="shared" si="2"/>
        <v>419.44</v>
      </c>
    </row>
    <row r="359" spans="1:4">
      <c r="A359" s="812" t="s">
        <v>9184</v>
      </c>
      <c r="B359" s="817" t="s">
        <v>9185</v>
      </c>
      <c r="C359" s="331">
        <v>2</v>
      </c>
      <c r="D359" s="814">
        <f t="shared" si="2"/>
        <v>2.14</v>
      </c>
    </row>
    <row r="360" spans="1:4">
      <c r="A360" s="812" t="s">
        <v>9186</v>
      </c>
      <c r="B360" s="817" t="s">
        <v>9185</v>
      </c>
      <c r="C360" s="331">
        <v>35</v>
      </c>
      <c r="D360" s="814">
        <f t="shared" si="2"/>
        <v>37.450000000000003</v>
      </c>
    </row>
    <row r="361" spans="1:4">
      <c r="A361" s="812" t="s">
        <v>9187</v>
      </c>
      <c r="B361" s="821" t="s">
        <v>9188</v>
      </c>
      <c r="C361" s="331">
        <v>32</v>
      </c>
      <c r="D361" s="814">
        <f t="shared" si="2"/>
        <v>34.24</v>
      </c>
    </row>
    <row r="362" spans="1:4">
      <c r="A362" s="812" t="s">
        <v>9189</v>
      </c>
      <c r="B362" s="821" t="s">
        <v>9190</v>
      </c>
      <c r="C362" s="331">
        <v>356</v>
      </c>
      <c r="D362" s="814">
        <f t="shared" si="2"/>
        <v>380.92</v>
      </c>
    </row>
    <row r="363" spans="1:4">
      <c r="A363" s="812" t="s">
        <v>9191</v>
      </c>
      <c r="B363" s="817" t="s">
        <v>9192</v>
      </c>
      <c r="C363" s="331">
        <v>3</v>
      </c>
      <c r="D363" s="814">
        <f t="shared" si="2"/>
        <v>3.21</v>
      </c>
    </row>
    <row r="364" spans="1:4" ht="25.5">
      <c r="A364" s="812" t="s">
        <v>9193</v>
      </c>
      <c r="B364" s="817" t="s">
        <v>9194</v>
      </c>
      <c r="C364" s="331">
        <v>1</v>
      </c>
      <c r="D364" s="814">
        <f t="shared" si="2"/>
        <v>1.07</v>
      </c>
    </row>
    <row r="365" spans="1:4" ht="25.5">
      <c r="A365" s="812" t="s">
        <v>9195</v>
      </c>
      <c r="B365" s="817" t="s">
        <v>9196</v>
      </c>
      <c r="C365" s="331">
        <v>5</v>
      </c>
      <c r="D365" s="814">
        <f t="shared" si="2"/>
        <v>5.3500000000000005</v>
      </c>
    </row>
    <row r="366" spans="1:4" ht="25.5">
      <c r="A366" s="812" t="s">
        <v>9197</v>
      </c>
      <c r="B366" s="817" t="s">
        <v>9198</v>
      </c>
      <c r="C366" s="331">
        <v>43</v>
      </c>
      <c r="D366" s="814">
        <f t="shared" si="2"/>
        <v>46.010000000000005</v>
      </c>
    </row>
    <row r="367" spans="1:4">
      <c r="A367" s="812" t="s">
        <v>9199</v>
      </c>
      <c r="B367" s="817" t="s">
        <v>9200</v>
      </c>
      <c r="C367" s="331">
        <v>12</v>
      </c>
      <c r="D367" s="814">
        <f t="shared" si="2"/>
        <v>12.84</v>
      </c>
    </row>
    <row r="368" spans="1:4">
      <c r="A368" s="812" t="s">
        <v>9201</v>
      </c>
      <c r="B368" s="817" t="s">
        <v>9202</v>
      </c>
      <c r="C368" s="331">
        <v>347</v>
      </c>
      <c r="D368" s="814">
        <f t="shared" si="2"/>
        <v>371.29</v>
      </c>
    </row>
    <row r="369" spans="1:4">
      <c r="A369" s="812" t="s">
        <v>9203</v>
      </c>
      <c r="B369" s="817" t="s">
        <v>9204</v>
      </c>
      <c r="C369" s="331"/>
      <c r="D369" s="814">
        <f t="shared" si="2"/>
        <v>0</v>
      </c>
    </row>
    <row r="370" spans="1:4">
      <c r="A370" s="812" t="s">
        <v>9205</v>
      </c>
      <c r="B370" s="817" t="s">
        <v>9206</v>
      </c>
      <c r="C370" s="331">
        <v>10</v>
      </c>
      <c r="D370" s="814">
        <f t="shared" si="2"/>
        <v>10.700000000000001</v>
      </c>
    </row>
    <row r="371" spans="1:4">
      <c r="A371" s="812" t="s">
        <v>9207</v>
      </c>
      <c r="B371" s="820" t="s">
        <v>9208</v>
      </c>
      <c r="C371" s="331"/>
      <c r="D371" s="814">
        <f t="shared" si="2"/>
        <v>0</v>
      </c>
    </row>
    <row r="372" spans="1:4">
      <c r="A372" s="812" t="s">
        <v>9209</v>
      </c>
      <c r="B372" s="820" t="s">
        <v>9210</v>
      </c>
      <c r="C372" s="331"/>
      <c r="D372" s="814">
        <f t="shared" si="2"/>
        <v>0</v>
      </c>
    </row>
    <row r="373" spans="1:4">
      <c r="A373" s="812" t="s">
        <v>9211</v>
      </c>
      <c r="B373" s="817" t="s">
        <v>9212</v>
      </c>
      <c r="C373" s="331">
        <v>102</v>
      </c>
      <c r="D373" s="814">
        <f t="shared" si="2"/>
        <v>109.14</v>
      </c>
    </row>
    <row r="374" spans="1:4">
      <c r="A374" s="812" t="s">
        <v>9213</v>
      </c>
      <c r="B374" s="820" t="s">
        <v>9214</v>
      </c>
      <c r="C374" s="331">
        <v>4</v>
      </c>
      <c r="D374" s="814">
        <f t="shared" si="2"/>
        <v>4.28</v>
      </c>
    </row>
    <row r="375" spans="1:4">
      <c r="A375" s="812" t="s">
        <v>9215</v>
      </c>
      <c r="B375" s="820" t="s">
        <v>9216</v>
      </c>
      <c r="C375" s="331">
        <v>136</v>
      </c>
      <c r="D375" s="814">
        <f t="shared" si="2"/>
        <v>145.52000000000001</v>
      </c>
    </row>
    <row r="376" spans="1:4">
      <c r="A376" s="812" t="s">
        <v>9217</v>
      </c>
      <c r="B376" s="817" t="s">
        <v>9218</v>
      </c>
      <c r="C376" s="331">
        <v>35</v>
      </c>
      <c r="D376" s="814">
        <f t="shared" si="2"/>
        <v>37.450000000000003</v>
      </c>
    </row>
    <row r="377" spans="1:4">
      <c r="A377" s="812" t="s">
        <v>9219</v>
      </c>
      <c r="B377" s="817" t="s">
        <v>9220</v>
      </c>
      <c r="C377" s="331">
        <v>136</v>
      </c>
      <c r="D377" s="814">
        <f t="shared" si="2"/>
        <v>145.52000000000001</v>
      </c>
    </row>
    <row r="378" spans="1:4">
      <c r="A378" s="812" t="s">
        <v>9221</v>
      </c>
      <c r="B378" s="817" t="s">
        <v>9222</v>
      </c>
      <c r="C378" s="331">
        <v>144</v>
      </c>
      <c r="D378" s="814">
        <f t="shared" si="2"/>
        <v>154.08000000000001</v>
      </c>
    </row>
    <row r="379" spans="1:4">
      <c r="A379" s="812" t="s">
        <v>9223</v>
      </c>
      <c r="B379" s="820" t="s">
        <v>9224</v>
      </c>
      <c r="C379" s="331">
        <v>16</v>
      </c>
      <c r="D379" s="814">
        <f t="shared" si="2"/>
        <v>17.12</v>
      </c>
    </row>
    <row r="380" spans="1:4">
      <c r="A380" s="812" t="s">
        <v>9225</v>
      </c>
      <c r="B380" s="820" t="s">
        <v>9226</v>
      </c>
      <c r="C380" s="331">
        <v>2</v>
      </c>
      <c r="D380" s="814">
        <f t="shared" si="2"/>
        <v>2.14</v>
      </c>
    </row>
    <row r="381" spans="1:4">
      <c r="A381" s="812" t="s">
        <v>9227</v>
      </c>
      <c r="B381" s="820" t="s">
        <v>9228</v>
      </c>
      <c r="C381" s="331">
        <v>2</v>
      </c>
      <c r="D381" s="814">
        <f t="shared" si="2"/>
        <v>2.14</v>
      </c>
    </row>
    <row r="382" spans="1:4">
      <c r="A382" s="812" t="s">
        <v>9229</v>
      </c>
      <c r="B382" s="817" t="s">
        <v>9230</v>
      </c>
      <c r="C382" s="331">
        <v>5</v>
      </c>
      <c r="D382" s="814">
        <f t="shared" si="2"/>
        <v>5.3500000000000005</v>
      </c>
    </row>
    <row r="383" spans="1:4">
      <c r="A383" s="812" t="s">
        <v>9231</v>
      </c>
      <c r="B383" s="817" t="s">
        <v>9232</v>
      </c>
      <c r="C383" s="331">
        <v>123</v>
      </c>
      <c r="D383" s="814">
        <f t="shared" si="2"/>
        <v>131.61000000000001</v>
      </c>
    </row>
    <row r="384" spans="1:4">
      <c r="A384" s="812" t="s">
        <v>9233</v>
      </c>
      <c r="B384" s="817" t="s">
        <v>9234</v>
      </c>
      <c r="C384" s="331">
        <v>6</v>
      </c>
      <c r="D384" s="814">
        <f t="shared" si="2"/>
        <v>6.42</v>
      </c>
    </row>
    <row r="385" spans="1:4">
      <c r="A385" s="812" t="s">
        <v>9235</v>
      </c>
      <c r="B385" s="817" t="s">
        <v>9236</v>
      </c>
      <c r="C385" s="331">
        <v>27</v>
      </c>
      <c r="D385" s="814">
        <f t="shared" si="2"/>
        <v>28.89</v>
      </c>
    </row>
    <row r="386" spans="1:4">
      <c r="A386" s="812" t="s">
        <v>9237</v>
      </c>
      <c r="B386" s="817" t="s">
        <v>9238</v>
      </c>
      <c r="C386" s="331">
        <v>16</v>
      </c>
      <c r="D386" s="814">
        <f t="shared" si="2"/>
        <v>17.12</v>
      </c>
    </row>
    <row r="387" spans="1:4">
      <c r="A387" s="812" t="s">
        <v>9239</v>
      </c>
      <c r="B387" s="817" t="s">
        <v>9240</v>
      </c>
      <c r="C387" s="331">
        <v>213</v>
      </c>
      <c r="D387" s="814">
        <f t="shared" si="2"/>
        <v>227.91000000000003</v>
      </c>
    </row>
    <row r="388" spans="1:4">
      <c r="A388" s="812" t="s">
        <v>9241</v>
      </c>
      <c r="B388" s="817" t="s">
        <v>9242</v>
      </c>
      <c r="C388" s="331"/>
      <c r="D388" s="814">
        <f t="shared" si="2"/>
        <v>0</v>
      </c>
    </row>
    <row r="389" spans="1:4">
      <c r="A389" s="812" t="s">
        <v>9243</v>
      </c>
      <c r="B389" s="817" t="s">
        <v>9244</v>
      </c>
      <c r="C389" s="331">
        <v>25</v>
      </c>
      <c r="D389" s="814">
        <f t="shared" si="2"/>
        <v>26.75</v>
      </c>
    </row>
    <row r="390" spans="1:4">
      <c r="A390" s="812" t="s">
        <v>9245</v>
      </c>
      <c r="B390" s="817" t="s">
        <v>9246</v>
      </c>
      <c r="C390" s="331"/>
      <c r="D390" s="814">
        <f t="shared" si="2"/>
        <v>0</v>
      </c>
    </row>
    <row r="391" spans="1:4">
      <c r="A391" s="812" t="s">
        <v>9247</v>
      </c>
      <c r="B391" s="817" t="s">
        <v>9248</v>
      </c>
      <c r="C391" s="331"/>
      <c r="D391" s="814">
        <f t="shared" si="2"/>
        <v>0</v>
      </c>
    </row>
    <row r="392" spans="1:4">
      <c r="A392" s="812" t="s">
        <v>9249</v>
      </c>
      <c r="B392" s="817" t="s">
        <v>9250</v>
      </c>
      <c r="C392" s="331">
        <v>5</v>
      </c>
      <c r="D392" s="814">
        <f t="shared" si="2"/>
        <v>5.3500000000000005</v>
      </c>
    </row>
    <row r="393" spans="1:4">
      <c r="A393" s="812" t="s">
        <v>9251</v>
      </c>
      <c r="B393" s="817" t="s">
        <v>9252</v>
      </c>
      <c r="C393" s="331">
        <v>6</v>
      </c>
      <c r="D393" s="814">
        <f t="shared" si="2"/>
        <v>6.42</v>
      </c>
    </row>
    <row r="394" spans="1:4">
      <c r="A394" s="812" t="s">
        <v>9253</v>
      </c>
      <c r="B394" s="820" t="s">
        <v>9254</v>
      </c>
      <c r="C394" s="331">
        <v>1</v>
      </c>
      <c r="D394" s="814">
        <f t="shared" si="2"/>
        <v>1.07</v>
      </c>
    </row>
    <row r="395" spans="1:4">
      <c r="A395" s="812" t="s">
        <v>9255</v>
      </c>
      <c r="B395" s="820" t="s">
        <v>9256</v>
      </c>
      <c r="C395" s="331">
        <v>9</v>
      </c>
      <c r="D395" s="814">
        <f t="shared" si="2"/>
        <v>9.6300000000000008</v>
      </c>
    </row>
    <row r="396" spans="1:4">
      <c r="A396" s="812" t="s">
        <v>9257</v>
      </c>
      <c r="B396" s="820" t="s">
        <v>9258</v>
      </c>
      <c r="C396" s="331"/>
      <c r="D396" s="814">
        <f t="shared" si="2"/>
        <v>0</v>
      </c>
    </row>
    <row r="397" spans="1:4">
      <c r="A397" s="812" t="s">
        <v>9259</v>
      </c>
      <c r="B397" s="820" t="s">
        <v>9260</v>
      </c>
      <c r="C397" s="331">
        <v>7</v>
      </c>
      <c r="D397" s="814">
        <f t="shared" si="2"/>
        <v>7.49</v>
      </c>
    </row>
    <row r="398" spans="1:4">
      <c r="A398" s="812" t="s">
        <v>9261</v>
      </c>
      <c r="B398" s="817" t="s">
        <v>9262</v>
      </c>
      <c r="C398" s="331">
        <v>2</v>
      </c>
      <c r="D398" s="814">
        <f t="shared" si="2"/>
        <v>2.14</v>
      </c>
    </row>
    <row r="399" spans="1:4">
      <c r="A399" s="812" t="s">
        <v>9263</v>
      </c>
      <c r="B399" s="817" t="s">
        <v>9264</v>
      </c>
      <c r="C399" s="331">
        <v>7</v>
      </c>
      <c r="D399" s="814">
        <f t="shared" si="2"/>
        <v>7.49</v>
      </c>
    </row>
    <row r="400" spans="1:4">
      <c r="A400" s="812" t="s">
        <v>9265</v>
      </c>
      <c r="B400" s="817" t="s">
        <v>9266</v>
      </c>
      <c r="C400" s="331">
        <v>2</v>
      </c>
      <c r="D400" s="814">
        <f t="shared" si="2"/>
        <v>2.14</v>
      </c>
    </row>
    <row r="401" spans="1:4">
      <c r="A401" s="812" t="s">
        <v>9267</v>
      </c>
      <c r="B401" s="817" t="s">
        <v>9268</v>
      </c>
      <c r="C401" s="331">
        <v>90</v>
      </c>
      <c r="D401" s="814">
        <f t="shared" si="2"/>
        <v>96.300000000000011</v>
      </c>
    </row>
    <row r="402" spans="1:4">
      <c r="A402" s="812" t="s">
        <v>9269</v>
      </c>
      <c r="B402" s="817" t="s">
        <v>9270</v>
      </c>
      <c r="C402" s="331">
        <v>17</v>
      </c>
      <c r="D402" s="814">
        <f t="shared" si="2"/>
        <v>18.190000000000001</v>
      </c>
    </row>
    <row r="403" spans="1:4">
      <c r="A403" s="812" t="s">
        <v>9271</v>
      </c>
      <c r="B403" s="817" t="s">
        <v>9272</v>
      </c>
      <c r="C403" s="331">
        <v>86</v>
      </c>
      <c r="D403" s="814">
        <f t="shared" si="2"/>
        <v>92.02000000000001</v>
      </c>
    </row>
    <row r="404" spans="1:4">
      <c r="A404" s="812" t="s">
        <v>9273</v>
      </c>
      <c r="B404" s="817" t="s">
        <v>9274</v>
      </c>
      <c r="C404" s="331">
        <v>1</v>
      </c>
      <c r="D404" s="814">
        <f t="shared" si="2"/>
        <v>1.07</v>
      </c>
    </row>
    <row r="405" spans="1:4">
      <c r="A405" s="812" t="s">
        <v>9275</v>
      </c>
      <c r="B405" s="817" t="s">
        <v>9276</v>
      </c>
      <c r="C405" s="331">
        <v>4</v>
      </c>
      <c r="D405" s="814">
        <f t="shared" si="2"/>
        <v>4.28</v>
      </c>
    </row>
    <row r="406" spans="1:4">
      <c r="A406" s="812" t="s">
        <v>9277</v>
      </c>
      <c r="B406" s="817" t="s">
        <v>9278</v>
      </c>
      <c r="C406" s="331">
        <v>59</v>
      </c>
      <c r="D406" s="814">
        <f t="shared" si="2"/>
        <v>63.13</v>
      </c>
    </row>
    <row r="407" spans="1:4">
      <c r="A407" s="812" t="s">
        <v>9279</v>
      </c>
      <c r="B407" s="817" t="s">
        <v>9280</v>
      </c>
      <c r="C407" s="331">
        <v>241</v>
      </c>
      <c r="D407" s="814">
        <f t="shared" si="2"/>
        <v>257.87</v>
      </c>
    </row>
    <row r="408" spans="1:4">
      <c r="A408" s="812" t="s">
        <v>9281</v>
      </c>
      <c r="B408" s="817" t="s">
        <v>9282</v>
      </c>
      <c r="C408" s="331">
        <v>25</v>
      </c>
      <c r="D408" s="814">
        <f t="shared" ref="D408:D471" si="3">C408*107%</f>
        <v>26.75</v>
      </c>
    </row>
    <row r="409" spans="1:4">
      <c r="A409" s="812" t="s">
        <v>9283</v>
      </c>
      <c r="B409" s="817" t="s">
        <v>9284</v>
      </c>
      <c r="C409" s="331">
        <v>2</v>
      </c>
      <c r="D409" s="814">
        <f t="shared" si="3"/>
        <v>2.14</v>
      </c>
    </row>
    <row r="410" spans="1:4">
      <c r="A410" s="812" t="s">
        <v>9285</v>
      </c>
      <c r="B410" s="817" t="s">
        <v>9286</v>
      </c>
      <c r="C410" s="331">
        <v>44</v>
      </c>
      <c r="D410" s="814">
        <f t="shared" si="3"/>
        <v>47.080000000000005</v>
      </c>
    </row>
    <row r="411" spans="1:4">
      <c r="A411" s="812" t="s">
        <v>9287</v>
      </c>
      <c r="B411" s="813" t="s">
        <v>9288</v>
      </c>
      <c r="C411" s="331"/>
      <c r="D411" s="814">
        <f t="shared" si="3"/>
        <v>0</v>
      </c>
    </row>
    <row r="412" spans="1:4">
      <c r="A412" s="812" t="s">
        <v>9289</v>
      </c>
      <c r="B412" s="813" t="s">
        <v>9290</v>
      </c>
      <c r="C412" s="331">
        <v>14</v>
      </c>
      <c r="D412" s="814">
        <f t="shared" si="3"/>
        <v>14.98</v>
      </c>
    </row>
    <row r="413" spans="1:4">
      <c r="A413" s="812" t="s">
        <v>9291</v>
      </c>
      <c r="B413" s="813" t="s">
        <v>9292</v>
      </c>
      <c r="C413" s="331">
        <v>1</v>
      </c>
      <c r="D413" s="814">
        <f t="shared" si="3"/>
        <v>1.07</v>
      </c>
    </row>
    <row r="414" spans="1:4">
      <c r="A414" s="812" t="s">
        <v>9293</v>
      </c>
      <c r="B414" s="813" t="s">
        <v>9294</v>
      </c>
      <c r="C414" s="331">
        <v>31</v>
      </c>
      <c r="D414" s="814">
        <f t="shared" si="3"/>
        <v>33.17</v>
      </c>
    </row>
    <row r="415" spans="1:4">
      <c r="A415" s="812" t="s">
        <v>9295</v>
      </c>
      <c r="B415" s="813" t="s">
        <v>9296</v>
      </c>
      <c r="C415" s="331">
        <v>3</v>
      </c>
      <c r="D415" s="814">
        <f t="shared" si="3"/>
        <v>3.21</v>
      </c>
    </row>
    <row r="416" spans="1:4">
      <c r="A416" s="812" t="s">
        <v>9297</v>
      </c>
      <c r="B416" s="813" t="s">
        <v>9298</v>
      </c>
      <c r="C416" s="331">
        <v>73</v>
      </c>
      <c r="D416" s="814">
        <f t="shared" si="3"/>
        <v>78.11</v>
      </c>
    </row>
    <row r="417" spans="1:4">
      <c r="A417" s="812" t="s">
        <v>9299</v>
      </c>
      <c r="B417" s="823" t="s">
        <v>9300</v>
      </c>
      <c r="C417" s="331">
        <v>97</v>
      </c>
      <c r="D417" s="814">
        <f t="shared" si="3"/>
        <v>103.79</v>
      </c>
    </row>
    <row r="418" spans="1:4">
      <c r="A418" s="812" t="s">
        <v>9301</v>
      </c>
      <c r="B418" s="813" t="s">
        <v>9302</v>
      </c>
      <c r="C418" s="331">
        <v>10</v>
      </c>
      <c r="D418" s="814">
        <f t="shared" si="3"/>
        <v>10.700000000000001</v>
      </c>
    </row>
    <row r="419" spans="1:4">
      <c r="A419" s="812" t="s">
        <v>9303</v>
      </c>
      <c r="B419" s="813" t="s">
        <v>9304</v>
      </c>
      <c r="C419" s="331">
        <v>131</v>
      </c>
      <c r="D419" s="814">
        <f t="shared" si="3"/>
        <v>140.17000000000002</v>
      </c>
    </row>
    <row r="420" spans="1:4">
      <c r="A420" s="812" t="s">
        <v>9305</v>
      </c>
      <c r="B420" s="813" t="s">
        <v>9306</v>
      </c>
      <c r="C420" s="331">
        <v>5</v>
      </c>
      <c r="D420" s="814">
        <f t="shared" si="3"/>
        <v>5.3500000000000005</v>
      </c>
    </row>
    <row r="421" spans="1:4">
      <c r="A421" s="812" t="s">
        <v>9307</v>
      </c>
      <c r="B421" s="813" t="s">
        <v>9308</v>
      </c>
      <c r="C421" s="331">
        <v>72</v>
      </c>
      <c r="D421" s="814">
        <f t="shared" si="3"/>
        <v>77.040000000000006</v>
      </c>
    </row>
    <row r="422" spans="1:4">
      <c r="A422" s="812" t="s">
        <v>9309</v>
      </c>
      <c r="B422" s="813" t="s">
        <v>9310</v>
      </c>
      <c r="C422" s="331">
        <v>8</v>
      </c>
      <c r="D422" s="814">
        <f t="shared" si="3"/>
        <v>8.56</v>
      </c>
    </row>
    <row r="423" spans="1:4">
      <c r="A423" s="812" t="s">
        <v>9311</v>
      </c>
      <c r="B423" s="813" t="s">
        <v>9312</v>
      </c>
      <c r="C423" s="331">
        <v>27</v>
      </c>
      <c r="D423" s="814">
        <f t="shared" si="3"/>
        <v>28.89</v>
      </c>
    </row>
    <row r="424" spans="1:4">
      <c r="A424" s="812" t="s">
        <v>9313</v>
      </c>
      <c r="B424" s="813" t="s">
        <v>9314</v>
      </c>
      <c r="C424" s="331">
        <v>11</v>
      </c>
      <c r="D424" s="814">
        <f t="shared" si="3"/>
        <v>11.770000000000001</v>
      </c>
    </row>
    <row r="425" spans="1:4">
      <c r="A425" s="812" t="s">
        <v>9315</v>
      </c>
      <c r="B425" s="813" t="s">
        <v>9316</v>
      </c>
      <c r="C425" s="331">
        <v>116</v>
      </c>
      <c r="D425" s="814">
        <f t="shared" si="3"/>
        <v>124.12</v>
      </c>
    </row>
    <row r="426" spans="1:4">
      <c r="A426" s="812" t="s">
        <v>9317</v>
      </c>
      <c r="B426" s="813" t="s">
        <v>9318</v>
      </c>
      <c r="C426" s="331"/>
      <c r="D426" s="814">
        <f t="shared" si="3"/>
        <v>0</v>
      </c>
    </row>
    <row r="427" spans="1:4">
      <c r="A427" s="812" t="s">
        <v>9319</v>
      </c>
      <c r="B427" s="813" t="s">
        <v>9320</v>
      </c>
      <c r="C427" s="331">
        <v>5</v>
      </c>
      <c r="D427" s="814">
        <f t="shared" si="3"/>
        <v>5.3500000000000005</v>
      </c>
    </row>
    <row r="428" spans="1:4" ht="18.75">
      <c r="A428" s="810">
        <v>9</v>
      </c>
      <c r="B428" s="819" t="s">
        <v>9321</v>
      </c>
      <c r="C428" s="1201"/>
      <c r="D428" s="1201"/>
    </row>
    <row r="429" spans="1:4">
      <c r="A429" s="812" t="s">
        <v>9322</v>
      </c>
      <c r="B429" s="823" t="s">
        <v>9323</v>
      </c>
      <c r="C429" s="331"/>
      <c r="D429" s="814">
        <f t="shared" si="3"/>
        <v>0</v>
      </c>
    </row>
    <row r="430" spans="1:4">
      <c r="A430" s="812" t="s">
        <v>9324</v>
      </c>
      <c r="B430" s="823" t="s">
        <v>9325</v>
      </c>
      <c r="C430" s="331"/>
      <c r="D430" s="814">
        <f t="shared" si="3"/>
        <v>0</v>
      </c>
    </row>
    <row r="431" spans="1:4">
      <c r="A431" s="812" t="s">
        <v>9326</v>
      </c>
      <c r="B431" s="823" t="s">
        <v>9327</v>
      </c>
      <c r="C431" s="331">
        <v>12</v>
      </c>
      <c r="D431" s="814">
        <f t="shared" si="3"/>
        <v>12.84</v>
      </c>
    </row>
    <row r="432" spans="1:4">
      <c r="A432" s="812" t="s">
        <v>9328</v>
      </c>
      <c r="B432" s="815" t="s">
        <v>9329</v>
      </c>
      <c r="C432" s="331">
        <v>251</v>
      </c>
      <c r="D432" s="814">
        <f t="shared" si="3"/>
        <v>268.57</v>
      </c>
    </row>
    <row r="433" spans="1:4">
      <c r="A433" s="812" t="s">
        <v>9330</v>
      </c>
      <c r="B433" s="813" t="s">
        <v>9331</v>
      </c>
      <c r="C433" s="331">
        <v>17</v>
      </c>
      <c r="D433" s="814">
        <f t="shared" si="3"/>
        <v>18.190000000000001</v>
      </c>
    </row>
    <row r="434" spans="1:4">
      <c r="A434" s="812" t="s">
        <v>9332</v>
      </c>
      <c r="B434" s="813" t="s">
        <v>9333</v>
      </c>
      <c r="C434" s="331">
        <v>158</v>
      </c>
      <c r="D434" s="814">
        <f t="shared" si="3"/>
        <v>169.06</v>
      </c>
    </row>
    <row r="435" spans="1:4">
      <c r="A435" s="812" t="s">
        <v>9334</v>
      </c>
      <c r="B435" s="813" t="s">
        <v>9335</v>
      </c>
      <c r="C435" s="331">
        <v>32</v>
      </c>
      <c r="D435" s="814">
        <f t="shared" si="3"/>
        <v>34.24</v>
      </c>
    </row>
    <row r="436" spans="1:4">
      <c r="A436" s="812" t="s">
        <v>9336</v>
      </c>
      <c r="B436" s="813" t="s">
        <v>9337</v>
      </c>
      <c r="C436" s="331">
        <v>107</v>
      </c>
      <c r="D436" s="814">
        <f t="shared" si="3"/>
        <v>114.49000000000001</v>
      </c>
    </row>
    <row r="437" spans="1:4">
      <c r="A437" s="812" t="s">
        <v>9338</v>
      </c>
      <c r="B437" s="813" t="s">
        <v>9339</v>
      </c>
      <c r="C437" s="331">
        <v>2088</v>
      </c>
      <c r="D437" s="814">
        <f t="shared" si="3"/>
        <v>2234.1600000000003</v>
      </c>
    </row>
    <row r="438" spans="1:4">
      <c r="A438" s="812" t="s">
        <v>9340</v>
      </c>
      <c r="B438" s="813" t="s">
        <v>9341</v>
      </c>
      <c r="C438" s="331"/>
      <c r="D438" s="814">
        <f t="shared" si="3"/>
        <v>0</v>
      </c>
    </row>
    <row r="439" spans="1:4" ht="25.5">
      <c r="A439" s="812" t="s">
        <v>9342</v>
      </c>
      <c r="B439" s="813" t="s">
        <v>9343</v>
      </c>
      <c r="C439" s="331"/>
      <c r="D439" s="814">
        <f t="shared" si="3"/>
        <v>0</v>
      </c>
    </row>
    <row r="440" spans="1:4">
      <c r="A440" s="812" t="s">
        <v>9344</v>
      </c>
      <c r="B440" s="813" t="s">
        <v>9345</v>
      </c>
      <c r="C440" s="331">
        <v>2</v>
      </c>
      <c r="D440" s="814">
        <f t="shared" si="3"/>
        <v>2.14</v>
      </c>
    </row>
    <row r="441" spans="1:4" ht="25.5">
      <c r="A441" s="812" t="s">
        <v>9346</v>
      </c>
      <c r="B441" s="813" t="s">
        <v>9347</v>
      </c>
      <c r="C441" s="331"/>
      <c r="D441" s="814">
        <f t="shared" si="3"/>
        <v>0</v>
      </c>
    </row>
    <row r="442" spans="1:4" ht="25.5">
      <c r="A442" s="812" t="s">
        <v>9348</v>
      </c>
      <c r="B442" s="813" t="s">
        <v>9349</v>
      </c>
      <c r="C442" s="331">
        <v>23</v>
      </c>
      <c r="D442" s="814">
        <f t="shared" si="3"/>
        <v>24.610000000000003</v>
      </c>
    </row>
    <row r="443" spans="1:4">
      <c r="A443" s="812" t="s">
        <v>9350</v>
      </c>
      <c r="B443" s="813" t="s">
        <v>9351</v>
      </c>
      <c r="C443" s="331">
        <v>2</v>
      </c>
      <c r="D443" s="814">
        <f t="shared" si="3"/>
        <v>2.14</v>
      </c>
    </row>
    <row r="444" spans="1:4">
      <c r="A444" s="812" t="s">
        <v>9352</v>
      </c>
      <c r="B444" s="813" t="s">
        <v>9353</v>
      </c>
      <c r="C444" s="331">
        <v>1</v>
      </c>
      <c r="D444" s="814">
        <f t="shared" si="3"/>
        <v>1.07</v>
      </c>
    </row>
    <row r="445" spans="1:4">
      <c r="A445" s="812" t="s">
        <v>9354</v>
      </c>
      <c r="B445" s="813" t="s">
        <v>9355</v>
      </c>
      <c r="C445" s="331">
        <v>3</v>
      </c>
      <c r="D445" s="814">
        <f t="shared" si="3"/>
        <v>3.21</v>
      </c>
    </row>
    <row r="446" spans="1:4">
      <c r="A446" s="812" t="s">
        <v>9356</v>
      </c>
      <c r="B446" s="813" t="s">
        <v>9357</v>
      </c>
      <c r="C446" s="331"/>
      <c r="D446" s="814">
        <f t="shared" si="3"/>
        <v>0</v>
      </c>
    </row>
    <row r="447" spans="1:4">
      <c r="A447" s="812" t="s">
        <v>9358</v>
      </c>
      <c r="B447" s="813" t="s">
        <v>9359</v>
      </c>
      <c r="C447" s="331">
        <v>197</v>
      </c>
      <c r="D447" s="814">
        <f t="shared" si="3"/>
        <v>210.79000000000002</v>
      </c>
    </row>
    <row r="448" spans="1:4">
      <c r="A448" s="812" t="s">
        <v>9360</v>
      </c>
      <c r="B448" s="813" t="s">
        <v>9361</v>
      </c>
      <c r="C448" s="331">
        <v>57</v>
      </c>
      <c r="D448" s="814">
        <f t="shared" si="3"/>
        <v>60.99</v>
      </c>
    </row>
    <row r="449" spans="1:4">
      <c r="A449" s="812" t="s">
        <v>9362</v>
      </c>
      <c r="B449" s="823" t="s">
        <v>9363</v>
      </c>
      <c r="C449" s="331">
        <v>3</v>
      </c>
      <c r="D449" s="814">
        <f t="shared" si="3"/>
        <v>3.21</v>
      </c>
    </row>
    <row r="450" spans="1:4">
      <c r="A450" s="812" t="s">
        <v>9364</v>
      </c>
      <c r="B450" s="823" t="s">
        <v>9365</v>
      </c>
      <c r="C450" s="331">
        <v>55</v>
      </c>
      <c r="D450" s="814">
        <f t="shared" si="3"/>
        <v>58.85</v>
      </c>
    </row>
    <row r="451" spans="1:4">
      <c r="A451" s="812" t="s">
        <v>9366</v>
      </c>
      <c r="B451" s="813" t="s">
        <v>9367</v>
      </c>
      <c r="C451" s="331">
        <v>14</v>
      </c>
      <c r="D451" s="814">
        <f t="shared" si="3"/>
        <v>14.98</v>
      </c>
    </row>
    <row r="452" spans="1:4">
      <c r="A452" s="812" t="s">
        <v>9368</v>
      </c>
      <c r="B452" s="813" t="s">
        <v>9369</v>
      </c>
      <c r="C452" s="331">
        <v>118</v>
      </c>
      <c r="D452" s="814">
        <f t="shared" si="3"/>
        <v>126.26</v>
      </c>
    </row>
    <row r="453" spans="1:4">
      <c r="A453" s="812" t="s">
        <v>9370</v>
      </c>
      <c r="B453" s="813" t="s">
        <v>9371</v>
      </c>
      <c r="C453" s="331">
        <v>8</v>
      </c>
      <c r="D453" s="814">
        <f t="shared" si="3"/>
        <v>8.56</v>
      </c>
    </row>
    <row r="454" spans="1:4">
      <c r="A454" s="812" t="s">
        <v>9372</v>
      </c>
      <c r="B454" s="813" t="s">
        <v>9373</v>
      </c>
      <c r="C454" s="331">
        <v>119</v>
      </c>
      <c r="D454" s="814">
        <f t="shared" si="3"/>
        <v>127.33000000000001</v>
      </c>
    </row>
    <row r="455" spans="1:4">
      <c r="A455" s="812" t="s">
        <v>9374</v>
      </c>
      <c r="B455" s="813" t="s">
        <v>9375</v>
      </c>
      <c r="C455" s="331">
        <v>263</v>
      </c>
      <c r="D455" s="814">
        <f t="shared" si="3"/>
        <v>281.41000000000003</v>
      </c>
    </row>
    <row r="456" spans="1:4">
      <c r="A456" s="812" t="s">
        <v>9376</v>
      </c>
      <c r="B456" s="813" t="s">
        <v>9377</v>
      </c>
      <c r="C456" s="331">
        <v>9</v>
      </c>
      <c r="D456" s="814">
        <f t="shared" si="3"/>
        <v>9.6300000000000008</v>
      </c>
    </row>
    <row r="457" spans="1:4">
      <c r="A457" s="812" t="s">
        <v>9378</v>
      </c>
      <c r="B457" s="813" t="s">
        <v>9379</v>
      </c>
      <c r="C457" s="331">
        <v>21</v>
      </c>
      <c r="D457" s="814">
        <f t="shared" si="3"/>
        <v>22.470000000000002</v>
      </c>
    </row>
    <row r="458" spans="1:4">
      <c r="A458" s="812" t="s">
        <v>9380</v>
      </c>
      <c r="B458" s="813" t="s">
        <v>9381</v>
      </c>
      <c r="C458" s="331">
        <v>260</v>
      </c>
      <c r="D458" s="814">
        <f t="shared" si="3"/>
        <v>278.2</v>
      </c>
    </row>
    <row r="459" spans="1:4">
      <c r="A459" s="812" t="s">
        <v>9382</v>
      </c>
      <c r="B459" s="813" t="s">
        <v>9383</v>
      </c>
      <c r="C459" s="331">
        <v>15</v>
      </c>
      <c r="D459" s="814">
        <f t="shared" si="3"/>
        <v>16.05</v>
      </c>
    </row>
    <row r="460" spans="1:4">
      <c r="A460" s="812" t="s">
        <v>9384</v>
      </c>
      <c r="B460" s="813" t="s">
        <v>9385</v>
      </c>
      <c r="C460" s="331">
        <v>1</v>
      </c>
      <c r="D460" s="814">
        <f t="shared" si="3"/>
        <v>1.07</v>
      </c>
    </row>
    <row r="461" spans="1:4">
      <c r="A461" s="812" t="s">
        <v>9386</v>
      </c>
      <c r="B461" s="813" t="s">
        <v>9387</v>
      </c>
      <c r="C461" s="331">
        <v>47</v>
      </c>
      <c r="D461" s="814">
        <f t="shared" si="3"/>
        <v>50.290000000000006</v>
      </c>
    </row>
    <row r="462" spans="1:4">
      <c r="A462" s="812" t="s">
        <v>9388</v>
      </c>
      <c r="B462" s="813" t="s">
        <v>9389</v>
      </c>
      <c r="C462" s="331">
        <v>5</v>
      </c>
      <c r="D462" s="814">
        <f t="shared" si="3"/>
        <v>5.3500000000000005</v>
      </c>
    </row>
    <row r="463" spans="1:4" ht="37.5">
      <c r="A463" s="810">
        <v>10</v>
      </c>
      <c r="B463" s="819" t="s">
        <v>9390</v>
      </c>
      <c r="C463" s="1201"/>
      <c r="D463" s="1201"/>
    </row>
    <row r="464" spans="1:4">
      <c r="A464" s="812" t="s">
        <v>9391</v>
      </c>
      <c r="B464" s="813" t="s">
        <v>9392</v>
      </c>
      <c r="C464" s="331"/>
      <c r="D464" s="814">
        <f t="shared" si="3"/>
        <v>0</v>
      </c>
    </row>
    <row r="465" spans="1:4">
      <c r="A465" s="812" t="s">
        <v>9393</v>
      </c>
      <c r="B465" s="813" t="s">
        <v>9394</v>
      </c>
      <c r="C465" s="331">
        <v>1</v>
      </c>
      <c r="D465" s="814">
        <f t="shared" si="3"/>
        <v>1.07</v>
      </c>
    </row>
    <row r="466" spans="1:4">
      <c r="A466" s="812" t="s">
        <v>9395</v>
      </c>
      <c r="B466" s="823" t="s">
        <v>9396</v>
      </c>
      <c r="C466" s="331"/>
      <c r="D466" s="814">
        <f t="shared" si="3"/>
        <v>0</v>
      </c>
    </row>
    <row r="467" spans="1:4">
      <c r="A467" s="812" t="s">
        <v>9397</v>
      </c>
      <c r="B467" s="823" t="s">
        <v>9398</v>
      </c>
      <c r="C467" s="331"/>
      <c r="D467" s="814">
        <f t="shared" si="3"/>
        <v>0</v>
      </c>
    </row>
    <row r="468" spans="1:4">
      <c r="A468" s="812" t="s">
        <v>9399</v>
      </c>
      <c r="B468" s="813" t="s">
        <v>9400</v>
      </c>
      <c r="C468" s="331">
        <v>3</v>
      </c>
      <c r="D468" s="814">
        <f t="shared" si="3"/>
        <v>3.21</v>
      </c>
    </row>
    <row r="469" spans="1:4">
      <c r="A469" s="812" t="s">
        <v>9401</v>
      </c>
      <c r="B469" s="823" t="s">
        <v>9402</v>
      </c>
      <c r="C469" s="331"/>
      <c r="D469" s="814">
        <f t="shared" si="3"/>
        <v>0</v>
      </c>
    </row>
    <row r="470" spans="1:4">
      <c r="A470" s="812" t="s">
        <v>9403</v>
      </c>
      <c r="B470" s="823" t="s">
        <v>9404</v>
      </c>
      <c r="C470" s="331"/>
      <c r="D470" s="814">
        <f t="shared" si="3"/>
        <v>0</v>
      </c>
    </row>
    <row r="471" spans="1:4">
      <c r="A471" s="812" t="s">
        <v>9405</v>
      </c>
      <c r="B471" s="823" t="s">
        <v>9406</v>
      </c>
      <c r="C471" s="331"/>
      <c r="D471" s="814">
        <f t="shared" si="3"/>
        <v>0</v>
      </c>
    </row>
    <row r="472" spans="1:4">
      <c r="A472" s="812" t="s">
        <v>9407</v>
      </c>
      <c r="B472" s="823" t="s">
        <v>9408</v>
      </c>
      <c r="C472" s="331">
        <v>16</v>
      </c>
      <c r="D472" s="814">
        <f t="shared" ref="D472:D535" si="4">C472*107%</f>
        <v>17.12</v>
      </c>
    </row>
    <row r="473" spans="1:4">
      <c r="A473" s="812" t="s">
        <v>9409</v>
      </c>
      <c r="B473" s="823" t="s">
        <v>9410</v>
      </c>
      <c r="C473" s="331"/>
      <c r="D473" s="814">
        <f t="shared" si="4"/>
        <v>0</v>
      </c>
    </row>
    <row r="474" spans="1:4">
      <c r="A474" s="812" t="s">
        <v>9411</v>
      </c>
      <c r="B474" s="823" t="s">
        <v>9412</v>
      </c>
      <c r="C474" s="331">
        <v>41</v>
      </c>
      <c r="D474" s="814">
        <f t="shared" si="4"/>
        <v>43.870000000000005</v>
      </c>
    </row>
    <row r="475" spans="1:4">
      <c r="A475" s="812" t="s">
        <v>9413</v>
      </c>
      <c r="B475" s="813" t="s">
        <v>9414</v>
      </c>
      <c r="C475" s="331">
        <v>1</v>
      </c>
      <c r="D475" s="814">
        <f t="shared" si="4"/>
        <v>1.07</v>
      </c>
    </row>
    <row r="476" spans="1:4">
      <c r="A476" s="812" t="s">
        <v>9415</v>
      </c>
      <c r="B476" s="813" t="s">
        <v>9416</v>
      </c>
      <c r="C476" s="331"/>
      <c r="D476" s="814">
        <f t="shared" si="4"/>
        <v>0</v>
      </c>
    </row>
    <row r="477" spans="1:4" ht="25.5">
      <c r="A477" s="812" t="s">
        <v>9417</v>
      </c>
      <c r="B477" s="823" t="s">
        <v>9418</v>
      </c>
      <c r="C477" s="331">
        <v>3</v>
      </c>
      <c r="D477" s="814">
        <f t="shared" si="4"/>
        <v>3.21</v>
      </c>
    </row>
    <row r="478" spans="1:4" ht="25.5">
      <c r="A478" s="812" t="s">
        <v>9419</v>
      </c>
      <c r="B478" s="823" t="s">
        <v>9420</v>
      </c>
      <c r="C478" s="331">
        <v>2</v>
      </c>
      <c r="D478" s="814">
        <f t="shared" si="4"/>
        <v>2.14</v>
      </c>
    </row>
    <row r="479" spans="1:4" ht="25.5">
      <c r="A479" s="812" t="s">
        <v>9421</v>
      </c>
      <c r="B479" s="823" t="s">
        <v>9422</v>
      </c>
      <c r="C479" s="331">
        <v>4</v>
      </c>
      <c r="D479" s="814">
        <f t="shared" si="4"/>
        <v>4.28</v>
      </c>
    </row>
    <row r="480" spans="1:4">
      <c r="A480" s="812" t="s">
        <v>9423</v>
      </c>
      <c r="B480" s="823" t="s">
        <v>9424</v>
      </c>
      <c r="C480" s="331">
        <v>1</v>
      </c>
      <c r="D480" s="814">
        <f t="shared" si="4"/>
        <v>1.07</v>
      </c>
    </row>
    <row r="481" spans="1:4" ht="25.5">
      <c r="A481" s="812" t="s">
        <v>9425</v>
      </c>
      <c r="B481" s="823" t="s">
        <v>9426</v>
      </c>
      <c r="C481" s="331">
        <v>20</v>
      </c>
      <c r="D481" s="814">
        <f t="shared" si="4"/>
        <v>21.400000000000002</v>
      </c>
    </row>
    <row r="482" spans="1:4">
      <c r="A482" s="812" t="s">
        <v>9427</v>
      </c>
      <c r="B482" s="823" t="s">
        <v>9428</v>
      </c>
      <c r="C482" s="331">
        <v>1</v>
      </c>
      <c r="D482" s="814">
        <f t="shared" si="4"/>
        <v>1.07</v>
      </c>
    </row>
    <row r="483" spans="1:4">
      <c r="A483" s="812" t="s">
        <v>9429</v>
      </c>
      <c r="B483" s="813" t="s">
        <v>9430</v>
      </c>
      <c r="C483" s="331">
        <v>93</v>
      </c>
      <c r="D483" s="814">
        <f t="shared" si="4"/>
        <v>99.51</v>
      </c>
    </row>
    <row r="484" spans="1:4">
      <c r="A484" s="812" t="s">
        <v>9431</v>
      </c>
      <c r="B484" s="813" t="s">
        <v>9432</v>
      </c>
      <c r="C484" s="331">
        <v>1745</v>
      </c>
      <c r="D484" s="814">
        <f t="shared" si="4"/>
        <v>1867.15</v>
      </c>
    </row>
    <row r="485" spans="1:4">
      <c r="A485" s="812" t="s">
        <v>9433</v>
      </c>
      <c r="B485" s="813" t="s">
        <v>9434</v>
      </c>
      <c r="C485" s="331">
        <v>5</v>
      </c>
      <c r="D485" s="814">
        <f t="shared" si="4"/>
        <v>5.3500000000000005</v>
      </c>
    </row>
    <row r="486" spans="1:4">
      <c r="A486" s="812" t="s">
        <v>9435</v>
      </c>
      <c r="B486" s="813" t="s">
        <v>9436</v>
      </c>
      <c r="C486" s="331">
        <v>4</v>
      </c>
      <c r="D486" s="814">
        <f t="shared" si="4"/>
        <v>4.28</v>
      </c>
    </row>
    <row r="487" spans="1:4">
      <c r="A487" s="812" t="s">
        <v>9437</v>
      </c>
      <c r="B487" s="813" t="s">
        <v>9438</v>
      </c>
      <c r="C487" s="331">
        <v>9</v>
      </c>
      <c r="D487" s="814">
        <f t="shared" si="4"/>
        <v>9.6300000000000008</v>
      </c>
    </row>
    <row r="488" spans="1:4">
      <c r="A488" s="812" t="s">
        <v>9439</v>
      </c>
      <c r="B488" s="823" t="s">
        <v>9440</v>
      </c>
      <c r="C488" s="331">
        <v>3</v>
      </c>
      <c r="D488" s="814">
        <f t="shared" si="4"/>
        <v>3.21</v>
      </c>
    </row>
    <row r="489" spans="1:4">
      <c r="A489" s="812" t="s">
        <v>9441</v>
      </c>
      <c r="B489" s="823" t="s">
        <v>9442</v>
      </c>
      <c r="C489" s="331">
        <v>14</v>
      </c>
      <c r="D489" s="814">
        <f t="shared" si="4"/>
        <v>14.98</v>
      </c>
    </row>
    <row r="490" spans="1:4">
      <c r="A490" s="812" t="s">
        <v>9443</v>
      </c>
      <c r="B490" s="813" t="s">
        <v>9444</v>
      </c>
      <c r="C490" s="331">
        <v>67</v>
      </c>
      <c r="D490" s="814">
        <f t="shared" si="4"/>
        <v>71.69</v>
      </c>
    </row>
    <row r="491" spans="1:4">
      <c r="A491" s="812" t="s">
        <v>9445</v>
      </c>
      <c r="B491" s="813" t="s">
        <v>9446</v>
      </c>
      <c r="C491" s="331">
        <v>55</v>
      </c>
      <c r="D491" s="814">
        <f t="shared" si="4"/>
        <v>58.85</v>
      </c>
    </row>
    <row r="492" spans="1:4" ht="18.75">
      <c r="A492" s="810">
        <v>11</v>
      </c>
      <c r="B492" s="819" t="s">
        <v>9447</v>
      </c>
      <c r="C492" s="1201"/>
      <c r="D492" s="1201"/>
    </row>
    <row r="493" spans="1:4">
      <c r="A493" s="812" t="s">
        <v>9448</v>
      </c>
      <c r="B493" s="813" t="s">
        <v>9449</v>
      </c>
      <c r="C493" s="331">
        <v>3</v>
      </c>
      <c r="D493" s="814">
        <f t="shared" si="4"/>
        <v>3.21</v>
      </c>
    </row>
    <row r="494" spans="1:4" ht="25.5">
      <c r="A494" s="812" t="s">
        <v>9450</v>
      </c>
      <c r="B494" s="813" t="s">
        <v>9451</v>
      </c>
      <c r="C494" s="331">
        <v>1</v>
      </c>
      <c r="D494" s="814">
        <f t="shared" si="4"/>
        <v>1.07</v>
      </c>
    </row>
    <row r="495" spans="1:4">
      <c r="A495" s="812" t="s">
        <v>9452</v>
      </c>
      <c r="B495" s="813" t="s">
        <v>9453</v>
      </c>
      <c r="C495" s="331">
        <v>6</v>
      </c>
      <c r="D495" s="814">
        <f t="shared" si="4"/>
        <v>6.42</v>
      </c>
    </row>
    <row r="496" spans="1:4">
      <c r="A496" s="812" t="s">
        <v>9454</v>
      </c>
      <c r="B496" s="813" t="s">
        <v>9455</v>
      </c>
      <c r="C496" s="331">
        <v>18</v>
      </c>
      <c r="D496" s="814">
        <f t="shared" si="4"/>
        <v>19.260000000000002</v>
      </c>
    </row>
    <row r="497" spans="1:4" ht="25.5">
      <c r="A497" s="812" t="s">
        <v>9456</v>
      </c>
      <c r="B497" s="813" t="s">
        <v>9457</v>
      </c>
      <c r="C497" s="331">
        <v>110</v>
      </c>
      <c r="D497" s="814">
        <f t="shared" si="4"/>
        <v>117.7</v>
      </c>
    </row>
    <row r="498" spans="1:4" ht="25.5">
      <c r="A498" s="812" t="s">
        <v>9458</v>
      </c>
      <c r="B498" s="813" t="s">
        <v>9459</v>
      </c>
      <c r="C498" s="331">
        <v>51</v>
      </c>
      <c r="D498" s="814">
        <f t="shared" si="4"/>
        <v>54.57</v>
      </c>
    </row>
    <row r="499" spans="1:4" ht="25.5">
      <c r="A499" s="812" t="s">
        <v>9460</v>
      </c>
      <c r="B499" s="813" t="s">
        <v>9461</v>
      </c>
      <c r="C499" s="331">
        <v>41</v>
      </c>
      <c r="D499" s="814">
        <f t="shared" si="4"/>
        <v>43.870000000000005</v>
      </c>
    </row>
    <row r="500" spans="1:4">
      <c r="A500" s="812" t="s">
        <v>9462</v>
      </c>
      <c r="B500" s="813" t="s">
        <v>9463</v>
      </c>
      <c r="C500" s="331">
        <v>225</v>
      </c>
      <c r="D500" s="814">
        <f t="shared" si="4"/>
        <v>240.75</v>
      </c>
    </row>
    <row r="501" spans="1:4">
      <c r="A501" s="812" t="s">
        <v>9464</v>
      </c>
      <c r="B501" s="813" t="s">
        <v>9465</v>
      </c>
      <c r="C501" s="331"/>
      <c r="D501" s="814">
        <f t="shared" si="4"/>
        <v>0</v>
      </c>
    </row>
    <row r="502" spans="1:4">
      <c r="A502" s="812" t="s">
        <v>9466</v>
      </c>
      <c r="B502" s="813" t="s">
        <v>9467</v>
      </c>
      <c r="C502" s="331">
        <v>15</v>
      </c>
      <c r="D502" s="814">
        <f t="shared" si="4"/>
        <v>16.05</v>
      </c>
    </row>
    <row r="503" spans="1:4">
      <c r="A503" s="812" t="s">
        <v>9468</v>
      </c>
      <c r="B503" s="813" t="s">
        <v>9469</v>
      </c>
      <c r="C503" s="331">
        <v>9</v>
      </c>
      <c r="D503" s="814">
        <f t="shared" si="4"/>
        <v>9.6300000000000008</v>
      </c>
    </row>
    <row r="504" spans="1:4">
      <c r="A504" s="812" t="s">
        <v>9470</v>
      </c>
      <c r="B504" s="813" t="s">
        <v>9471</v>
      </c>
      <c r="C504" s="331">
        <v>50</v>
      </c>
      <c r="D504" s="814">
        <f t="shared" si="4"/>
        <v>53.5</v>
      </c>
    </row>
    <row r="505" spans="1:4">
      <c r="A505" s="812" t="s">
        <v>9472</v>
      </c>
      <c r="B505" s="813" t="s">
        <v>9473</v>
      </c>
      <c r="C505" s="331">
        <v>12</v>
      </c>
      <c r="D505" s="814">
        <f t="shared" si="4"/>
        <v>12.84</v>
      </c>
    </row>
    <row r="506" spans="1:4">
      <c r="A506" s="812" t="s">
        <v>9474</v>
      </c>
      <c r="B506" s="813" t="s">
        <v>9475</v>
      </c>
      <c r="C506" s="331">
        <v>161</v>
      </c>
      <c r="D506" s="814">
        <f t="shared" si="4"/>
        <v>172.27</v>
      </c>
    </row>
    <row r="507" spans="1:4">
      <c r="A507" s="812" t="s">
        <v>9476</v>
      </c>
      <c r="B507" s="813" t="s">
        <v>9477</v>
      </c>
      <c r="C507" s="331">
        <v>1</v>
      </c>
      <c r="D507" s="814">
        <f t="shared" si="4"/>
        <v>1.07</v>
      </c>
    </row>
    <row r="508" spans="1:4">
      <c r="A508" s="812" t="s">
        <v>9478</v>
      </c>
      <c r="B508" s="813" t="s">
        <v>9479</v>
      </c>
      <c r="C508" s="331">
        <v>25</v>
      </c>
      <c r="D508" s="814">
        <f t="shared" si="4"/>
        <v>26.75</v>
      </c>
    </row>
    <row r="509" spans="1:4">
      <c r="A509" s="812" t="s">
        <v>9480</v>
      </c>
      <c r="B509" s="813" t="s">
        <v>9481</v>
      </c>
      <c r="C509" s="331">
        <v>97</v>
      </c>
      <c r="D509" s="814">
        <f t="shared" si="4"/>
        <v>103.79</v>
      </c>
    </row>
    <row r="510" spans="1:4">
      <c r="A510" s="812" t="s">
        <v>9482</v>
      </c>
      <c r="B510" s="813" t="s">
        <v>9483</v>
      </c>
      <c r="C510" s="331">
        <v>17</v>
      </c>
      <c r="D510" s="814">
        <f t="shared" si="4"/>
        <v>18.190000000000001</v>
      </c>
    </row>
    <row r="511" spans="1:4">
      <c r="A511" s="812" t="s">
        <v>9484</v>
      </c>
      <c r="B511" s="813" t="s">
        <v>9485</v>
      </c>
      <c r="C511" s="331">
        <v>47</v>
      </c>
      <c r="D511" s="814">
        <f t="shared" si="4"/>
        <v>50.290000000000006</v>
      </c>
    </row>
    <row r="512" spans="1:4">
      <c r="A512" s="812" t="s">
        <v>9486</v>
      </c>
      <c r="B512" s="813" t="s">
        <v>3754</v>
      </c>
      <c r="C512" s="331"/>
      <c r="D512" s="814">
        <f t="shared" si="4"/>
        <v>0</v>
      </c>
    </row>
    <row r="513" spans="1:4">
      <c r="A513" s="812" t="s">
        <v>9487</v>
      </c>
      <c r="B513" s="813" t="s">
        <v>9488</v>
      </c>
      <c r="C513" s="331">
        <v>42</v>
      </c>
      <c r="D513" s="814">
        <f t="shared" si="4"/>
        <v>44.940000000000005</v>
      </c>
    </row>
    <row r="514" spans="1:4">
      <c r="A514" s="812" t="s">
        <v>9489</v>
      </c>
      <c r="B514" s="813" t="s">
        <v>9490</v>
      </c>
      <c r="C514" s="331"/>
      <c r="D514" s="814">
        <f t="shared" si="4"/>
        <v>0</v>
      </c>
    </row>
    <row r="515" spans="1:4">
      <c r="A515" s="812" t="s">
        <v>9491</v>
      </c>
      <c r="B515" s="813" t="s">
        <v>9492</v>
      </c>
      <c r="C515" s="331">
        <v>244</v>
      </c>
      <c r="D515" s="814">
        <f t="shared" si="4"/>
        <v>261.08000000000004</v>
      </c>
    </row>
    <row r="516" spans="1:4">
      <c r="A516" s="812" t="s">
        <v>9493</v>
      </c>
      <c r="B516" s="813" t="s">
        <v>9494</v>
      </c>
      <c r="C516" s="331">
        <v>386</v>
      </c>
      <c r="D516" s="814">
        <f t="shared" si="4"/>
        <v>413.02000000000004</v>
      </c>
    </row>
    <row r="517" spans="1:4">
      <c r="A517" s="812" t="s">
        <v>9495</v>
      </c>
      <c r="B517" s="813" t="s">
        <v>9496</v>
      </c>
      <c r="C517" s="331">
        <v>390</v>
      </c>
      <c r="D517" s="814">
        <f t="shared" si="4"/>
        <v>417.3</v>
      </c>
    </row>
    <row r="518" spans="1:4">
      <c r="A518" s="812" t="s">
        <v>9497</v>
      </c>
      <c r="B518" s="813" t="s">
        <v>9498</v>
      </c>
      <c r="C518" s="331">
        <v>426</v>
      </c>
      <c r="D518" s="814">
        <f t="shared" si="4"/>
        <v>455.82000000000005</v>
      </c>
    </row>
    <row r="519" spans="1:4">
      <c r="A519" s="812" t="s">
        <v>9499</v>
      </c>
      <c r="B519" s="813" t="s">
        <v>9500</v>
      </c>
      <c r="C519" s="331">
        <v>11</v>
      </c>
      <c r="D519" s="814">
        <f t="shared" si="4"/>
        <v>11.770000000000001</v>
      </c>
    </row>
    <row r="520" spans="1:4">
      <c r="A520" s="812" t="s">
        <v>9501</v>
      </c>
      <c r="B520" s="813" t="s">
        <v>9502</v>
      </c>
      <c r="C520" s="331">
        <v>181</v>
      </c>
      <c r="D520" s="814">
        <f t="shared" si="4"/>
        <v>193.67000000000002</v>
      </c>
    </row>
    <row r="521" spans="1:4">
      <c r="A521" s="812" t="s">
        <v>9503</v>
      </c>
      <c r="B521" s="813" t="s">
        <v>9504</v>
      </c>
      <c r="C521" s="331">
        <v>41</v>
      </c>
      <c r="D521" s="814">
        <f t="shared" si="4"/>
        <v>43.870000000000005</v>
      </c>
    </row>
    <row r="522" spans="1:4">
      <c r="A522" s="812" t="s">
        <v>9505</v>
      </c>
      <c r="B522" s="813" t="s">
        <v>9506</v>
      </c>
      <c r="C522" s="331">
        <v>249</v>
      </c>
      <c r="D522" s="814">
        <f t="shared" si="4"/>
        <v>266.43</v>
      </c>
    </row>
    <row r="523" spans="1:4">
      <c r="A523" s="812" t="s">
        <v>9507</v>
      </c>
      <c r="B523" s="813" t="s">
        <v>9508</v>
      </c>
      <c r="C523" s="331">
        <v>185</v>
      </c>
      <c r="D523" s="814">
        <f t="shared" si="4"/>
        <v>197.95000000000002</v>
      </c>
    </row>
    <row r="524" spans="1:4">
      <c r="A524" s="812" t="s">
        <v>9509</v>
      </c>
      <c r="B524" s="813" t="s">
        <v>9510</v>
      </c>
      <c r="C524" s="331">
        <v>5</v>
      </c>
      <c r="D524" s="814">
        <f t="shared" si="4"/>
        <v>5.3500000000000005</v>
      </c>
    </row>
    <row r="525" spans="1:4">
      <c r="A525" s="812" t="s">
        <v>9511</v>
      </c>
      <c r="B525" s="813" t="s">
        <v>9512</v>
      </c>
      <c r="C525" s="331">
        <v>65</v>
      </c>
      <c r="D525" s="814">
        <f t="shared" si="4"/>
        <v>69.55</v>
      </c>
    </row>
    <row r="526" spans="1:4">
      <c r="A526" s="812" t="s">
        <v>9513</v>
      </c>
      <c r="B526" s="813" t="s">
        <v>9514</v>
      </c>
      <c r="C526" s="331">
        <v>17</v>
      </c>
      <c r="D526" s="814">
        <f t="shared" si="4"/>
        <v>18.190000000000001</v>
      </c>
    </row>
    <row r="527" spans="1:4">
      <c r="A527" s="812" t="s">
        <v>9515</v>
      </c>
      <c r="B527" s="813" t="s">
        <v>9516</v>
      </c>
      <c r="C527" s="331">
        <v>164</v>
      </c>
      <c r="D527" s="814">
        <f t="shared" si="4"/>
        <v>175.48000000000002</v>
      </c>
    </row>
    <row r="528" spans="1:4">
      <c r="A528" s="812" t="s">
        <v>9517</v>
      </c>
      <c r="B528" s="813" t="s">
        <v>9518</v>
      </c>
      <c r="C528" s="331">
        <v>263</v>
      </c>
      <c r="D528" s="814">
        <f t="shared" si="4"/>
        <v>281.41000000000003</v>
      </c>
    </row>
    <row r="529" spans="1:4">
      <c r="A529" s="812" t="s">
        <v>9519</v>
      </c>
      <c r="B529" s="815" t="s">
        <v>9520</v>
      </c>
      <c r="C529" s="331">
        <v>5</v>
      </c>
      <c r="D529" s="814">
        <f t="shared" si="4"/>
        <v>5.3500000000000005</v>
      </c>
    </row>
    <row r="530" spans="1:4" ht="18.75">
      <c r="A530" s="810">
        <v>12</v>
      </c>
      <c r="B530" s="819" t="s">
        <v>9521</v>
      </c>
      <c r="C530" s="1201"/>
      <c r="D530" s="1201"/>
    </row>
    <row r="531" spans="1:4">
      <c r="A531" s="812" t="s">
        <v>9522</v>
      </c>
      <c r="B531" s="823" t="s">
        <v>9523</v>
      </c>
      <c r="C531" s="331">
        <v>9</v>
      </c>
      <c r="D531" s="814">
        <f t="shared" si="4"/>
        <v>9.6300000000000008</v>
      </c>
    </row>
    <row r="532" spans="1:4">
      <c r="A532" s="812" t="s">
        <v>9524</v>
      </c>
      <c r="B532" s="823" t="s">
        <v>9525</v>
      </c>
      <c r="C532" s="331">
        <v>84</v>
      </c>
      <c r="D532" s="814">
        <f t="shared" si="4"/>
        <v>89.88000000000001</v>
      </c>
    </row>
    <row r="533" spans="1:4">
      <c r="A533" s="812" t="s">
        <v>9526</v>
      </c>
      <c r="B533" s="813" t="s">
        <v>9527</v>
      </c>
      <c r="C533" s="331"/>
      <c r="D533" s="814">
        <f t="shared" si="4"/>
        <v>0</v>
      </c>
    </row>
    <row r="534" spans="1:4">
      <c r="A534" s="812" t="s">
        <v>9528</v>
      </c>
      <c r="B534" s="813" t="s">
        <v>9529</v>
      </c>
      <c r="C534" s="331">
        <v>50</v>
      </c>
      <c r="D534" s="814">
        <f t="shared" si="4"/>
        <v>53.5</v>
      </c>
    </row>
    <row r="535" spans="1:4">
      <c r="A535" s="812" t="s">
        <v>9530</v>
      </c>
      <c r="B535" s="813" t="s">
        <v>9531</v>
      </c>
      <c r="C535" s="331">
        <v>97</v>
      </c>
      <c r="D535" s="814">
        <f t="shared" si="4"/>
        <v>103.79</v>
      </c>
    </row>
    <row r="536" spans="1:4">
      <c r="A536" s="812" t="s">
        <v>9532</v>
      </c>
      <c r="B536" s="815" t="s">
        <v>9533</v>
      </c>
      <c r="C536" s="331">
        <v>303</v>
      </c>
      <c r="D536" s="814">
        <f t="shared" ref="D536:D599" si="5">C536*107%</f>
        <v>324.21000000000004</v>
      </c>
    </row>
    <row r="537" spans="1:4">
      <c r="A537" s="812" t="s">
        <v>9534</v>
      </c>
      <c r="B537" s="813" t="s">
        <v>9535</v>
      </c>
      <c r="C537" s="331">
        <v>143</v>
      </c>
      <c r="D537" s="814">
        <f t="shared" si="5"/>
        <v>153.01000000000002</v>
      </c>
    </row>
    <row r="538" spans="1:4">
      <c r="A538" s="812" t="s">
        <v>9536</v>
      </c>
      <c r="B538" s="813" t="s">
        <v>9537</v>
      </c>
      <c r="C538" s="331">
        <v>1</v>
      </c>
      <c r="D538" s="814">
        <f t="shared" si="5"/>
        <v>1.07</v>
      </c>
    </row>
    <row r="539" spans="1:4">
      <c r="A539" s="812" t="s">
        <v>9538</v>
      </c>
      <c r="B539" s="813" t="s">
        <v>9539</v>
      </c>
      <c r="C539" s="331">
        <v>16</v>
      </c>
      <c r="D539" s="814">
        <f t="shared" si="5"/>
        <v>17.12</v>
      </c>
    </row>
    <row r="540" spans="1:4">
      <c r="A540" s="812" t="s">
        <v>9540</v>
      </c>
      <c r="B540" s="813" t="s">
        <v>9541</v>
      </c>
      <c r="C540" s="331">
        <v>3</v>
      </c>
      <c r="D540" s="814">
        <f t="shared" si="5"/>
        <v>3.21</v>
      </c>
    </row>
    <row r="541" spans="1:4">
      <c r="A541" s="812" t="s">
        <v>9542</v>
      </c>
      <c r="B541" s="813" t="s">
        <v>9543</v>
      </c>
      <c r="C541" s="331">
        <v>5</v>
      </c>
      <c r="D541" s="814">
        <f t="shared" si="5"/>
        <v>5.3500000000000005</v>
      </c>
    </row>
    <row r="542" spans="1:4">
      <c r="A542" s="812" t="s">
        <v>9544</v>
      </c>
      <c r="B542" s="813" t="s">
        <v>9545</v>
      </c>
      <c r="C542" s="331">
        <v>316</v>
      </c>
      <c r="D542" s="814">
        <f t="shared" si="5"/>
        <v>338.12</v>
      </c>
    </row>
    <row r="543" spans="1:4">
      <c r="A543" s="812" t="s">
        <v>9546</v>
      </c>
      <c r="B543" s="823" t="s">
        <v>9547</v>
      </c>
      <c r="C543" s="331">
        <v>90</v>
      </c>
      <c r="D543" s="814">
        <f t="shared" si="5"/>
        <v>96.300000000000011</v>
      </c>
    </row>
    <row r="544" spans="1:4">
      <c r="A544" s="812" t="s">
        <v>9548</v>
      </c>
      <c r="B544" s="815" t="s">
        <v>9549</v>
      </c>
      <c r="C544" s="331">
        <v>31</v>
      </c>
      <c r="D544" s="814">
        <f t="shared" si="5"/>
        <v>33.17</v>
      </c>
    </row>
    <row r="545" spans="1:4">
      <c r="A545" s="812" t="s">
        <v>9550</v>
      </c>
      <c r="B545" s="813" t="s">
        <v>9551</v>
      </c>
      <c r="C545" s="331"/>
      <c r="D545" s="814">
        <f t="shared" si="5"/>
        <v>0</v>
      </c>
    </row>
    <row r="546" spans="1:4">
      <c r="A546" s="812" t="s">
        <v>9552</v>
      </c>
      <c r="B546" s="813" t="s">
        <v>9553</v>
      </c>
      <c r="C546" s="331">
        <v>81</v>
      </c>
      <c r="D546" s="814">
        <f t="shared" si="5"/>
        <v>86.67</v>
      </c>
    </row>
    <row r="547" spans="1:4" ht="18.75">
      <c r="A547" s="810">
        <v>13</v>
      </c>
      <c r="B547" s="819" t="s">
        <v>9554</v>
      </c>
      <c r="C547" s="1201"/>
      <c r="D547" s="1201"/>
    </row>
    <row r="548" spans="1:4">
      <c r="A548" s="812" t="s">
        <v>9555</v>
      </c>
      <c r="B548" s="813" t="s">
        <v>9556</v>
      </c>
      <c r="C548" s="331">
        <v>1</v>
      </c>
      <c r="D548" s="814">
        <f t="shared" si="5"/>
        <v>1.07</v>
      </c>
    </row>
    <row r="549" spans="1:4">
      <c r="A549" s="812" t="s">
        <v>9557</v>
      </c>
      <c r="B549" s="813" t="s">
        <v>9558</v>
      </c>
      <c r="C549" s="331">
        <v>6</v>
      </c>
      <c r="D549" s="814">
        <f t="shared" si="5"/>
        <v>6.42</v>
      </c>
    </row>
    <row r="550" spans="1:4">
      <c r="A550" s="812" t="s">
        <v>9559</v>
      </c>
      <c r="B550" s="813" t="s">
        <v>9560</v>
      </c>
      <c r="C550" s="331">
        <v>133</v>
      </c>
      <c r="D550" s="814">
        <f t="shared" si="5"/>
        <v>142.31</v>
      </c>
    </row>
    <row r="551" spans="1:4" ht="25.5">
      <c r="A551" s="812" t="s">
        <v>9561</v>
      </c>
      <c r="B551" s="813" t="s">
        <v>9562</v>
      </c>
      <c r="C551" s="331"/>
      <c r="D551" s="814">
        <f t="shared" si="5"/>
        <v>0</v>
      </c>
    </row>
    <row r="552" spans="1:4" ht="25.5">
      <c r="A552" s="812" t="s">
        <v>9563</v>
      </c>
      <c r="B552" s="813" t="s">
        <v>9564</v>
      </c>
      <c r="C552" s="331">
        <v>33</v>
      </c>
      <c r="D552" s="814">
        <f t="shared" si="5"/>
        <v>35.31</v>
      </c>
    </row>
    <row r="553" spans="1:4" ht="25.5">
      <c r="A553" s="812" t="s">
        <v>9565</v>
      </c>
      <c r="B553" s="813" t="s">
        <v>9566</v>
      </c>
      <c r="C553" s="331">
        <v>4</v>
      </c>
      <c r="D553" s="814">
        <f t="shared" si="5"/>
        <v>4.28</v>
      </c>
    </row>
    <row r="554" spans="1:4" ht="25.5">
      <c r="A554" s="812" t="s">
        <v>9567</v>
      </c>
      <c r="B554" s="813" t="s">
        <v>9568</v>
      </c>
      <c r="C554" s="331">
        <v>96</v>
      </c>
      <c r="D554" s="814">
        <f t="shared" si="5"/>
        <v>102.72</v>
      </c>
    </row>
    <row r="555" spans="1:4">
      <c r="A555" s="812" t="s">
        <v>9569</v>
      </c>
      <c r="B555" s="813" t="s">
        <v>9570</v>
      </c>
      <c r="C555" s="331">
        <v>369</v>
      </c>
      <c r="D555" s="814">
        <f t="shared" si="5"/>
        <v>394.83000000000004</v>
      </c>
    </row>
    <row r="556" spans="1:4">
      <c r="A556" s="812" t="s">
        <v>9571</v>
      </c>
      <c r="B556" s="813" t="s">
        <v>9572</v>
      </c>
      <c r="C556" s="331">
        <v>2</v>
      </c>
      <c r="D556" s="814">
        <f t="shared" si="5"/>
        <v>2.14</v>
      </c>
    </row>
    <row r="557" spans="1:4">
      <c r="A557" s="812" t="s">
        <v>9573</v>
      </c>
      <c r="B557" s="813" t="s">
        <v>9574</v>
      </c>
      <c r="C557" s="331">
        <v>581</v>
      </c>
      <c r="D557" s="814">
        <f t="shared" si="5"/>
        <v>621.67000000000007</v>
      </c>
    </row>
    <row r="558" spans="1:4">
      <c r="A558" s="812" t="s">
        <v>9575</v>
      </c>
      <c r="B558" s="813" t="s">
        <v>9576</v>
      </c>
      <c r="C558" s="331">
        <v>507</v>
      </c>
      <c r="D558" s="814">
        <f t="shared" si="5"/>
        <v>542.49</v>
      </c>
    </row>
    <row r="559" spans="1:4">
      <c r="A559" s="812" t="s">
        <v>9577</v>
      </c>
      <c r="B559" s="813" t="s">
        <v>9578</v>
      </c>
      <c r="C559" s="331">
        <v>117</v>
      </c>
      <c r="D559" s="814">
        <f t="shared" si="5"/>
        <v>125.19000000000001</v>
      </c>
    </row>
    <row r="560" spans="1:4">
      <c r="A560" s="818" t="s">
        <v>9579</v>
      </c>
      <c r="B560" s="823" t="s">
        <v>9580</v>
      </c>
      <c r="C560" s="331">
        <v>4</v>
      </c>
      <c r="D560" s="814">
        <f t="shared" si="5"/>
        <v>4.28</v>
      </c>
    </row>
    <row r="561" spans="1:4">
      <c r="A561" s="818" t="s">
        <v>9581</v>
      </c>
      <c r="B561" s="823" t="s">
        <v>9582</v>
      </c>
      <c r="C561" s="331">
        <v>229</v>
      </c>
      <c r="D561" s="814">
        <f t="shared" si="5"/>
        <v>245.03</v>
      </c>
    </row>
    <row r="562" spans="1:4">
      <c r="A562" s="812" t="s">
        <v>9583</v>
      </c>
      <c r="B562" s="813" t="s">
        <v>9584</v>
      </c>
      <c r="C562" s="331">
        <v>5</v>
      </c>
      <c r="D562" s="814">
        <f t="shared" si="5"/>
        <v>5.3500000000000005</v>
      </c>
    </row>
    <row r="563" spans="1:4">
      <c r="A563" s="812" t="s">
        <v>9585</v>
      </c>
      <c r="B563" s="813" t="s">
        <v>9586</v>
      </c>
      <c r="C563" s="331">
        <v>241</v>
      </c>
      <c r="D563" s="814">
        <f t="shared" si="5"/>
        <v>257.87</v>
      </c>
    </row>
    <row r="564" spans="1:4">
      <c r="A564" s="812" t="s">
        <v>9587</v>
      </c>
      <c r="B564" s="813" t="s">
        <v>9588</v>
      </c>
      <c r="C564" s="331">
        <v>26</v>
      </c>
      <c r="D564" s="814">
        <f t="shared" si="5"/>
        <v>27.82</v>
      </c>
    </row>
    <row r="565" spans="1:4">
      <c r="A565" s="812" t="s">
        <v>9589</v>
      </c>
      <c r="B565" s="823" t="s">
        <v>9590</v>
      </c>
      <c r="C565" s="331">
        <v>392</v>
      </c>
      <c r="D565" s="814">
        <f t="shared" si="5"/>
        <v>419.44</v>
      </c>
    </row>
    <row r="566" spans="1:4" ht="18.75">
      <c r="A566" s="810">
        <v>14</v>
      </c>
      <c r="B566" s="819" t="s">
        <v>9591</v>
      </c>
      <c r="C566" s="1201"/>
      <c r="D566" s="1201"/>
    </row>
    <row r="567" spans="1:4">
      <c r="A567" s="812" t="s">
        <v>9592</v>
      </c>
      <c r="B567" s="813" t="s">
        <v>9593</v>
      </c>
      <c r="C567" s="331">
        <v>191</v>
      </c>
      <c r="D567" s="814">
        <f t="shared" si="5"/>
        <v>204.37</v>
      </c>
    </row>
    <row r="568" spans="1:4">
      <c r="A568" s="812" t="s">
        <v>9594</v>
      </c>
      <c r="B568" s="813" t="s">
        <v>9595</v>
      </c>
      <c r="C568" s="331">
        <v>725</v>
      </c>
      <c r="D568" s="814">
        <f t="shared" si="5"/>
        <v>775.75</v>
      </c>
    </row>
    <row r="569" spans="1:4">
      <c r="A569" s="812" t="s">
        <v>9596</v>
      </c>
      <c r="B569" s="813" t="s">
        <v>9597</v>
      </c>
      <c r="C569" s="331">
        <v>262</v>
      </c>
      <c r="D569" s="814">
        <f t="shared" si="5"/>
        <v>280.34000000000003</v>
      </c>
    </row>
    <row r="570" spans="1:4">
      <c r="A570" s="812" t="s">
        <v>9598</v>
      </c>
      <c r="B570" s="813" t="s">
        <v>9599</v>
      </c>
      <c r="C570" s="331">
        <v>163</v>
      </c>
      <c r="D570" s="814">
        <f t="shared" si="5"/>
        <v>174.41</v>
      </c>
    </row>
    <row r="571" spans="1:4">
      <c r="A571" s="812" t="s">
        <v>9600</v>
      </c>
      <c r="B571" s="823" t="s">
        <v>9601</v>
      </c>
      <c r="C571" s="331"/>
      <c r="D571" s="814">
        <f t="shared" si="5"/>
        <v>0</v>
      </c>
    </row>
    <row r="572" spans="1:4">
      <c r="A572" s="812" t="s">
        <v>9602</v>
      </c>
      <c r="B572" s="823" t="s">
        <v>9603</v>
      </c>
      <c r="C572" s="331">
        <v>11</v>
      </c>
      <c r="D572" s="814">
        <f t="shared" si="5"/>
        <v>11.770000000000001</v>
      </c>
    </row>
    <row r="573" spans="1:4" ht="25.5">
      <c r="A573" s="812" t="s">
        <v>9604</v>
      </c>
      <c r="B573" s="823" t="s">
        <v>9605</v>
      </c>
      <c r="C573" s="331">
        <v>18</v>
      </c>
      <c r="D573" s="814">
        <f t="shared" si="5"/>
        <v>19.260000000000002</v>
      </c>
    </row>
    <row r="574" spans="1:4" ht="25.5">
      <c r="A574" s="812" t="s">
        <v>9606</v>
      </c>
      <c r="B574" s="823" t="s">
        <v>9607</v>
      </c>
      <c r="C574" s="331">
        <v>45</v>
      </c>
      <c r="D574" s="814">
        <f t="shared" si="5"/>
        <v>48.150000000000006</v>
      </c>
    </row>
    <row r="575" spans="1:4">
      <c r="A575" s="812" t="s">
        <v>9608</v>
      </c>
      <c r="B575" s="813" t="s">
        <v>9609</v>
      </c>
      <c r="C575" s="331">
        <v>336</v>
      </c>
      <c r="D575" s="814">
        <f t="shared" si="5"/>
        <v>359.52000000000004</v>
      </c>
    </row>
    <row r="576" spans="1:4">
      <c r="A576" s="824" t="s">
        <v>9610</v>
      </c>
      <c r="B576" s="825" t="s">
        <v>9611</v>
      </c>
      <c r="C576" s="331">
        <v>145</v>
      </c>
      <c r="D576" s="814">
        <f t="shared" si="5"/>
        <v>155.15</v>
      </c>
    </row>
    <row r="577" spans="1:4">
      <c r="A577" s="824" t="s">
        <v>9612</v>
      </c>
      <c r="B577" s="825" t="s">
        <v>9613</v>
      </c>
      <c r="C577" s="331">
        <v>16</v>
      </c>
      <c r="D577" s="814">
        <f t="shared" si="5"/>
        <v>17.12</v>
      </c>
    </row>
    <row r="578" spans="1:4">
      <c r="A578" s="824" t="s">
        <v>9614</v>
      </c>
      <c r="B578" s="825" t="s">
        <v>9615</v>
      </c>
      <c r="C578" s="331">
        <v>16</v>
      </c>
      <c r="D578" s="814">
        <f t="shared" si="5"/>
        <v>17.12</v>
      </c>
    </row>
    <row r="579" spans="1:4">
      <c r="A579" s="824" t="s">
        <v>9616</v>
      </c>
      <c r="B579" s="825" t="s">
        <v>9617</v>
      </c>
      <c r="C579" s="331">
        <v>4</v>
      </c>
      <c r="D579" s="814">
        <f t="shared" si="5"/>
        <v>4.28</v>
      </c>
    </row>
    <row r="580" spans="1:4">
      <c r="A580" s="824" t="s">
        <v>9618</v>
      </c>
      <c r="B580" s="825" t="s">
        <v>9619</v>
      </c>
      <c r="C580" s="331">
        <v>113</v>
      </c>
      <c r="D580" s="814">
        <f t="shared" si="5"/>
        <v>120.91000000000001</v>
      </c>
    </row>
    <row r="581" spans="1:4" ht="18.75">
      <c r="A581" s="810">
        <v>15</v>
      </c>
      <c r="B581" s="819" t="s">
        <v>9620</v>
      </c>
      <c r="C581" s="1201"/>
      <c r="D581" s="1201"/>
    </row>
    <row r="582" spans="1:4" ht="25.5">
      <c r="A582" s="812" t="s">
        <v>9621</v>
      </c>
      <c r="B582" s="813" t="s">
        <v>9622</v>
      </c>
      <c r="C582" s="331">
        <v>3</v>
      </c>
      <c r="D582" s="814">
        <f t="shared" si="5"/>
        <v>3.21</v>
      </c>
    </row>
    <row r="583" spans="1:4">
      <c r="A583" s="812" t="s">
        <v>9623</v>
      </c>
      <c r="B583" s="813" t="s">
        <v>9624</v>
      </c>
      <c r="C583" s="331"/>
      <c r="D583" s="814">
        <f t="shared" si="5"/>
        <v>0</v>
      </c>
    </row>
    <row r="584" spans="1:4">
      <c r="A584" s="812" t="s">
        <v>9625</v>
      </c>
      <c r="B584" s="813" t="s">
        <v>9626</v>
      </c>
      <c r="C584" s="331"/>
      <c r="D584" s="814">
        <f t="shared" si="5"/>
        <v>0</v>
      </c>
    </row>
    <row r="585" spans="1:4">
      <c r="A585" s="812" t="s">
        <v>9627</v>
      </c>
      <c r="B585" s="813" t="s">
        <v>9628</v>
      </c>
      <c r="C585" s="331"/>
      <c r="D585" s="814">
        <f t="shared" si="5"/>
        <v>0</v>
      </c>
    </row>
    <row r="586" spans="1:4">
      <c r="A586" s="812" t="s">
        <v>9629</v>
      </c>
      <c r="B586" s="813" t="s">
        <v>9630</v>
      </c>
      <c r="C586" s="331"/>
      <c r="D586" s="814">
        <f t="shared" si="5"/>
        <v>0</v>
      </c>
    </row>
    <row r="587" spans="1:4" ht="25.5">
      <c r="A587" s="812" t="s">
        <v>9631</v>
      </c>
      <c r="B587" s="813" t="s">
        <v>9632</v>
      </c>
      <c r="C587" s="331">
        <v>37</v>
      </c>
      <c r="D587" s="814">
        <f t="shared" si="5"/>
        <v>39.590000000000003</v>
      </c>
    </row>
    <row r="588" spans="1:4" ht="25.5">
      <c r="A588" s="812" t="s">
        <v>9633</v>
      </c>
      <c r="B588" s="813" t="s">
        <v>9634</v>
      </c>
      <c r="C588" s="331">
        <v>18</v>
      </c>
      <c r="D588" s="814">
        <f t="shared" si="5"/>
        <v>19.260000000000002</v>
      </c>
    </row>
    <row r="589" spans="1:4" ht="25.5">
      <c r="A589" s="812" t="s">
        <v>9635</v>
      </c>
      <c r="B589" s="813" t="s">
        <v>9636</v>
      </c>
      <c r="C589" s="331"/>
      <c r="D589" s="814">
        <f t="shared" si="5"/>
        <v>0</v>
      </c>
    </row>
    <row r="590" spans="1:4" ht="25.5">
      <c r="A590" s="812" t="s">
        <v>9637</v>
      </c>
      <c r="B590" s="813" t="s">
        <v>9638</v>
      </c>
      <c r="C590" s="331">
        <v>8</v>
      </c>
      <c r="D590" s="814">
        <f t="shared" si="5"/>
        <v>8.56</v>
      </c>
    </row>
    <row r="591" spans="1:4">
      <c r="A591" s="812" t="s">
        <v>9639</v>
      </c>
      <c r="B591" s="813" t="s">
        <v>9640</v>
      </c>
      <c r="C591" s="331"/>
      <c r="D591" s="814">
        <f t="shared" si="5"/>
        <v>0</v>
      </c>
    </row>
    <row r="592" spans="1:4">
      <c r="A592" s="812" t="s">
        <v>9641</v>
      </c>
      <c r="B592" s="813" t="s">
        <v>9642</v>
      </c>
      <c r="C592" s="331"/>
      <c r="D592" s="814">
        <f t="shared" si="5"/>
        <v>0</v>
      </c>
    </row>
    <row r="593" spans="1:4">
      <c r="A593" s="812" t="s">
        <v>9643</v>
      </c>
      <c r="B593" s="813" t="s">
        <v>9644</v>
      </c>
      <c r="C593" s="331"/>
      <c r="D593" s="814">
        <f t="shared" si="5"/>
        <v>0</v>
      </c>
    </row>
    <row r="594" spans="1:4">
      <c r="A594" s="812" t="s">
        <v>9645</v>
      </c>
      <c r="B594" s="813" t="s">
        <v>9646</v>
      </c>
      <c r="C594" s="331"/>
      <c r="D594" s="814">
        <f t="shared" si="5"/>
        <v>0</v>
      </c>
    </row>
    <row r="595" spans="1:4" ht="25.5">
      <c r="A595" s="812" t="s">
        <v>9647</v>
      </c>
      <c r="B595" s="813" t="s">
        <v>9648</v>
      </c>
      <c r="C595" s="331"/>
      <c r="D595" s="814">
        <f t="shared" si="5"/>
        <v>0</v>
      </c>
    </row>
    <row r="596" spans="1:4" ht="25.5">
      <c r="A596" s="812" t="s">
        <v>9649</v>
      </c>
      <c r="B596" s="813" t="s">
        <v>9650</v>
      </c>
      <c r="C596" s="331">
        <v>1</v>
      </c>
      <c r="D596" s="814">
        <f t="shared" si="5"/>
        <v>1.07</v>
      </c>
    </row>
    <row r="597" spans="1:4" ht="25.5">
      <c r="A597" s="812" t="s">
        <v>9651</v>
      </c>
      <c r="B597" s="813" t="s">
        <v>9652</v>
      </c>
      <c r="C597" s="331">
        <v>2</v>
      </c>
      <c r="D597" s="814">
        <f t="shared" si="5"/>
        <v>2.14</v>
      </c>
    </row>
    <row r="598" spans="1:4" ht="25.5">
      <c r="A598" s="812" t="s">
        <v>9653</v>
      </c>
      <c r="B598" s="813" t="s">
        <v>9654</v>
      </c>
      <c r="C598" s="331"/>
      <c r="D598" s="814">
        <f t="shared" si="5"/>
        <v>0</v>
      </c>
    </row>
    <row r="599" spans="1:4" ht="25.5">
      <c r="A599" s="812" t="s">
        <v>9655</v>
      </c>
      <c r="B599" s="813" t="s">
        <v>9656</v>
      </c>
      <c r="C599" s="331"/>
      <c r="D599" s="814">
        <f t="shared" si="5"/>
        <v>0</v>
      </c>
    </row>
    <row r="600" spans="1:4" ht="25.5">
      <c r="A600" s="812" t="s">
        <v>9657</v>
      </c>
      <c r="B600" s="813" t="s">
        <v>9658</v>
      </c>
      <c r="C600" s="331">
        <v>1</v>
      </c>
      <c r="D600" s="814">
        <f t="shared" ref="D600:D663" si="6">C600*107%</f>
        <v>1.07</v>
      </c>
    </row>
    <row r="601" spans="1:4" ht="25.5">
      <c r="A601" s="812" t="s">
        <v>9659</v>
      </c>
      <c r="B601" s="813" t="s">
        <v>9660</v>
      </c>
      <c r="C601" s="331">
        <v>1</v>
      </c>
      <c r="D601" s="814">
        <f t="shared" si="6"/>
        <v>1.07</v>
      </c>
    </row>
    <row r="602" spans="1:4" ht="25.5">
      <c r="A602" s="812" t="s">
        <v>9661</v>
      </c>
      <c r="B602" s="813" t="s">
        <v>9662</v>
      </c>
      <c r="C602" s="331"/>
      <c r="D602" s="814">
        <f t="shared" si="6"/>
        <v>0</v>
      </c>
    </row>
    <row r="603" spans="1:4" ht="25.5">
      <c r="A603" s="812" t="s">
        <v>9663</v>
      </c>
      <c r="B603" s="813" t="s">
        <v>9664</v>
      </c>
      <c r="C603" s="331">
        <v>74</v>
      </c>
      <c r="D603" s="814">
        <f t="shared" si="6"/>
        <v>79.180000000000007</v>
      </c>
    </row>
    <row r="604" spans="1:4" ht="25.5">
      <c r="A604" s="812" t="s">
        <v>9665</v>
      </c>
      <c r="B604" s="813" t="s">
        <v>9666</v>
      </c>
      <c r="C604" s="331">
        <v>176</v>
      </c>
      <c r="D604" s="814">
        <f t="shared" si="6"/>
        <v>188.32000000000002</v>
      </c>
    </row>
    <row r="605" spans="1:4" ht="25.5">
      <c r="A605" s="812" t="s">
        <v>9667</v>
      </c>
      <c r="B605" s="813" t="s">
        <v>9668</v>
      </c>
      <c r="C605" s="331">
        <v>126</v>
      </c>
      <c r="D605" s="814">
        <f t="shared" si="6"/>
        <v>134.82000000000002</v>
      </c>
    </row>
    <row r="606" spans="1:4" ht="25.5">
      <c r="A606" s="812" t="s">
        <v>9669</v>
      </c>
      <c r="B606" s="813" t="s">
        <v>9670</v>
      </c>
      <c r="C606" s="331">
        <v>36</v>
      </c>
      <c r="D606" s="814">
        <f t="shared" si="6"/>
        <v>38.520000000000003</v>
      </c>
    </row>
    <row r="607" spans="1:4" ht="37.5">
      <c r="A607" s="810">
        <v>16</v>
      </c>
      <c r="B607" s="819" t="s">
        <v>9671</v>
      </c>
      <c r="C607" s="1201"/>
      <c r="D607" s="1201"/>
    </row>
    <row r="608" spans="1:4">
      <c r="A608" s="812" t="s">
        <v>9672</v>
      </c>
      <c r="B608" s="813" t="s">
        <v>3215</v>
      </c>
      <c r="C608" s="331">
        <v>8</v>
      </c>
      <c r="D608" s="814">
        <f t="shared" si="6"/>
        <v>8.56</v>
      </c>
    </row>
    <row r="609" spans="1:4" ht="25.5">
      <c r="A609" s="812" t="s">
        <v>9673</v>
      </c>
      <c r="B609" s="813" t="s">
        <v>9674</v>
      </c>
      <c r="C609" s="331">
        <v>10</v>
      </c>
      <c r="D609" s="814">
        <f t="shared" si="6"/>
        <v>10.700000000000001</v>
      </c>
    </row>
    <row r="610" spans="1:4" ht="25.5">
      <c r="A610" s="812" t="s">
        <v>9675</v>
      </c>
      <c r="B610" s="813" t="s">
        <v>9676</v>
      </c>
      <c r="C610" s="331">
        <v>45</v>
      </c>
      <c r="D610" s="814">
        <f t="shared" si="6"/>
        <v>48.150000000000006</v>
      </c>
    </row>
    <row r="611" spans="1:4">
      <c r="A611" s="812" t="s">
        <v>9677</v>
      </c>
      <c r="B611" s="813" t="s">
        <v>9678</v>
      </c>
      <c r="C611" s="331">
        <v>25</v>
      </c>
      <c r="D611" s="814">
        <f t="shared" si="6"/>
        <v>26.75</v>
      </c>
    </row>
    <row r="612" spans="1:4" ht="25.5">
      <c r="A612" s="812" t="s">
        <v>9679</v>
      </c>
      <c r="B612" s="813" t="s">
        <v>9680</v>
      </c>
      <c r="C612" s="331">
        <v>4</v>
      </c>
      <c r="D612" s="814">
        <f t="shared" si="6"/>
        <v>4.28</v>
      </c>
    </row>
    <row r="613" spans="1:4" ht="25.5">
      <c r="A613" s="812" t="s">
        <v>9681</v>
      </c>
      <c r="B613" s="813" t="s">
        <v>9682</v>
      </c>
      <c r="C613" s="331">
        <v>163</v>
      </c>
      <c r="D613" s="814">
        <f t="shared" si="6"/>
        <v>174.41</v>
      </c>
    </row>
    <row r="614" spans="1:4">
      <c r="A614" s="812" t="s">
        <v>9683</v>
      </c>
      <c r="B614" s="813" t="s">
        <v>9684</v>
      </c>
      <c r="C614" s="331">
        <v>26</v>
      </c>
      <c r="D614" s="814">
        <f t="shared" si="6"/>
        <v>27.82</v>
      </c>
    </row>
    <row r="615" spans="1:4">
      <c r="A615" s="812" t="s">
        <v>9685</v>
      </c>
      <c r="B615" s="813" t="s">
        <v>9686</v>
      </c>
      <c r="C615" s="331">
        <v>458</v>
      </c>
      <c r="D615" s="814">
        <f t="shared" si="6"/>
        <v>490.06</v>
      </c>
    </row>
    <row r="616" spans="1:4">
      <c r="A616" s="812" t="s">
        <v>9687</v>
      </c>
      <c r="B616" s="813" t="s">
        <v>9688</v>
      </c>
      <c r="C616" s="331">
        <v>186</v>
      </c>
      <c r="D616" s="814">
        <f t="shared" si="6"/>
        <v>199.02</v>
      </c>
    </row>
    <row r="617" spans="1:4" ht="23.25">
      <c r="A617" s="826">
        <v>17</v>
      </c>
      <c r="B617" s="819" t="s">
        <v>9689</v>
      </c>
      <c r="C617" s="1201"/>
      <c r="D617" s="1201"/>
    </row>
    <row r="618" spans="1:4">
      <c r="A618" s="812" t="s">
        <v>9690</v>
      </c>
      <c r="B618" s="815" t="s">
        <v>9691</v>
      </c>
      <c r="C618" s="331">
        <v>4</v>
      </c>
      <c r="D618" s="814">
        <f t="shared" si="6"/>
        <v>4.28</v>
      </c>
    </row>
    <row r="619" spans="1:4">
      <c r="A619" s="812" t="s">
        <v>9692</v>
      </c>
      <c r="B619" s="813" t="s">
        <v>9693</v>
      </c>
      <c r="C619" s="331">
        <v>1</v>
      </c>
      <c r="D619" s="814">
        <f t="shared" si="6"/>
        <v>1.07</v>
      </c>
    </row>
    <row r="620" spans="1:4">
      <c r="A620" s="812" t="s">
        <v>9694</v>
      </c>
      <c r="B620" s="813" t="s">
        <v>9695</v>
      </c>
      <c r="C620" s="331">
        <v>1</v>
      </c>
      <c r="D620" s="814">
        <f t="shared" si="6"/>
        <v>1.07</v>
      </c>
    </row>
    <row r="621" spans="1:4" ht="25.5">
      <c r="A621" s="812" t="s">
        <v>9696</v>
      </c>
      <c r="B621" s="813" t="s">
        <v>9697</v>
      </c>
      <c r="C621" s="331">
        <v>2</v>
      </c>
      <c r="D621" s="814">
        <f t="shared" si="6"/>
        <v>2.14</v>
      </c>
    </row>
    <row r="622" spans="1:4">
      <c r="A622" s="812" t="s">
        <v>9698</v>
      </c>
      <c r="B622" s="813" t="s">
        <v>9699</v>
      </c>
      <c r="C622" s="331">
        <v>7</v>
      </c>
      <c r="D622" s="814">
        <f t="shared" si="6"/>
        <v>7.49</v>
      </c>
    </row>
    <row r="623" spans="1:4">
      <c r="A623" s="812" t="s">
        <v>9700</v>
      </c>
      <c r="B623" s="813" t="s">
        <v>9701</v>
      </c>
      <c r="C623" s="331">
        <v>6</v>
      </c>
      <c r="D623" s="814">
        <f t="shared" si="6"/>
        <v>6.42</v>
      </c>
    </row>
    <row r="624" spans="1:4">
      <c r="A624" s="812" t="s">
        <v>9702</v>
      </c>
      <c r="B624" s="813" t="s">
        <v>9703</v>
      </c>
      <c r="C624" s="331">
        <v>12</v>
      </c>
      <c r="D624" s="814">
        <f t="shared" si="6"/>
        <v>12.84</v>
      </c>
    </row>
    <row r="625" spans="1:4" ht="25.5">
      <c r="A625" s="812" t="s">
        <v>9704</v>
      </c>
      <c r="B625" s="813" t="s">
        <v>9705</v>
      </c>
      <c r="C625" s="331">
        <v>4</v>
      </c>
      <c r="D625" s="814">
        <f t="shared" si="6"/>
        <v>4.28</v>
      </c>
    </row>
    <row r="626" spans="1:4" ht="25.5">
      <c r="A626" s="812" t="s">
        <v>9706</v>
      </c>
      <c r="B626" s="813" t="s">
        <v>9707</v>
      </c>
      <c r="C626" s="331">
        <v>79</v>
      </c>
      <c r="D626" s="814">
        <f t="shared" si="6"/>
        <v>84.53</v>
      </c>
    </row>
    <row r="627" spans="1:4">
      <c r="A627" s="812" t="s">
        <v>9708</v>
      </c>
      <c r="B627" s="813" t="s">
        <v>9709</v>
      </c>
      <c r="C627" s="331">
        <v>32</v>
      </c>
      <c r="D627" s="814">
        <f t="shared" si="6"/>
        <v>34.24</v>
      </c>
    </row>
    <row r="628" spans="1:4">
      <c r="A628" s="812" t="s">
        <v>9710</v>
      </c>
      <c r="B628" s="813" t="s">
        <v>9711</v>
      </c>
      <c r="C628" s="331">
        <v>69</v>
      </c>
      <c r="D628" s="814">
        <f t="shared" si="6"/>
        <v>73.83</v>
      </c>
    </row>
    <row r="629" spans="1:4">
      <c r="A629" s="812" t="s">
        <v>9712</v>
      </c>
      <c r="B629" s="813" t="s">
        <v>9713</v>
      </c>
      <c r="C629" s="331">
        <v>29</v>
      </c>
      <c r="D629" s="814">
        <f t="shared" si="6"/>
        <v>31.03</v>
      </c>
    </row>
    <row r="630" spans="1:4">
      <c r="A630" s="812" t="s">
        <v>9714</v>
      </c>
      <c r="B630" s="813" t="s">
        <v>9715</v>
      </c>
      <c r="C630" s="331">
        <v>515</v>
      </c>
      <c r="D630" s="814">
        <f t="shared" si="6"/>
        <v>551.05000000000007</v>
      </c>
    </row>
    <row r="631" spans="1:4">
      <c r="A631" s="812" t="s">
        <v>9716</v>
      </c>
      <c r="B631" s="813" t="s">
        <v>9717</v>
      </c>
      <c r="C631" s="331">
        <v>73</v>
      </c>
      <c r="D631" s="814">
        <f t="shared" si="6"/>
        <v>78.11</v>
      </c>
    </row>
    <row r="632" spans="1:4">
      <c r="A632" s="812" t="s">
        <v>9718</v>
      </c>
      <c r="B632" s="813" t="s">
        <v>9719</v>
      </c>
      <c r="C632" s="331">
        <v>37</v>
      </c>
      <c r="D632" s="814">
        <f t="shared" si="6"/>
        <v>39.590000000000003</v>
      </c>
    </row>
    <row r="633" spans="1:4">
      <c r="A633" s="812" t="s">
        <v>9720</v>
      </c>
      <c r="B633" s="813" t="s">
        <v>9721</v>
      </c>
      <c r="C633" s="331">
        <v>47</v>
      </c>
      <c r="D633" s="814">
        <f t="shared" si="6"/>
        <v>50.290000000000006</v>
      </c>
    </row>
    <row r="634" spans="1:4">
      <c r="A634" s="812" t="s">
        <v>9722</v>
      </c>
      <c r="B634" s="813" t="s">
        <v>9723</v>
      </c>
      <c r="C634" s="331">
        <v>511</v>
      </c>
      <c r="D634" s="814">
        <f t="shared" si="6"/>
        <v>546.77</v>
      </c>
    </row>
    <row r="635" spans="1:4">
      <c r="A635" s="812" t="s">
        <v>9724</v>
      </c>
      <c r="B635" s="813" t="s">
        <v>9725</v>
      </c>
      <c r="C635" s="331">
        <v>1</v>
      </c>
      <c r="D635" s="814">
        <f t="shared" si="6"/>
        <v>1.07</v>
      </c>
    </row>
    <row r="636" spans="1:4" ht="18.75">
      <c r="A636" s="810">
        <v>18</v>
      </c>
      <c r="B636" s="819" t="s">
        <v>9726</v>
      </c>
      <c r="C636" s="1201"/>
      <c r="D636" s="1201"/>
    </row>
    <row r="637" spans="1:4">
      <c r="A637" s="812" t="s">
        <v>9727</v>
      </c>
      <c r="B637" s="813" t="s">
        <v>9728</v>
      </c>
      <c r="C637" s="331"/>
      <c r="D637" s="814">
        <f t="shared" si="6"/>
        <v>0</v>
      </c>
    </row>
    <row r="638" spans="1:4">
      <c r="A638" s="812" t="s">
        <v>9729</v>
      </c>
      <c r="B638" s="813" t="s">
        <v>9730</v>
      </c>
      <c r="C638" s="331">
        <v>2</v>
      </c>
      <c r="D638" s="814">
        <f t="shared" si="6"/>
        <v>2.14</v>
      </c>
    </row>
    <row r="639" spans="1:4">
      <c r="A639" s="812" t="s">
        <v>9731</v>
      </c>
      <c r="B639" s="813" t="s">
        <v>9732</v>
      </c>
      <c r="C639" s="331">
        <v>1</v>
      </c>
      <c r="D639" s="814">
        <f t="shared" si="6"/>
        <v>1.07</v>
      </c>
    </row>
    <row r="640" spans="1:4">
      <c r="A640" s="812" t="s">
        <v>9733</v>
      </c>
      <c r="B640" s="813" t="s">
        <v>9734</v>
      </c>
      <c r="C640" s="331">
        <v>12</v>
      </c>
      <c r="D640" s="814">
        <f t="shared" si="6"/>
        <v>12.84</v>
      </c>
    </row>
    <row r="641" spans="1:4">
      <c r="A641" s="812" t="s">
        <v>9735</v>
      </c>
      <c r="B641" s="813" t="s">
        <v>9736</v>
      </c>
      <c r="C641" s="331">
        <v>19</v>
      </c>
      <c r="D641" s="814">
        <f t="shared" si="6"/>
        <v>20.330000000000002</v>
      </c>
    </row>
    <row r="642" spans="1:4">
      <c r="A642" s="812" t="s">
        <v>9737</v>
      </c>
      <c r="B642" s="813" t="s">
        <v>9738</v>
      </c>
      <c r="C642" s="331">
        <v>21</v>
      </c>
      <c r="D642" s="814">
        <f t="shared" si="6"/>
        <v>22.470000000000002</v>
      </c>
    </row>
    <row r="643" spans="1:4">
      <c r="A643" s="812" t="s">
        <v>9739</v>
      </c>
      <c r="B643" s="813" t="s">
        <v>9740</v>
      </c>
      <c r="C643" s="331">
        <v>16</v>
      </c>
      <c r="D643" s="814">
        <f t="shared" si="6"/>
        <v>17.12</v>
      </c>
    </row>
    <row r="644" spans="1:4">
      <c r="A644" s="812" t="s">
        <v>9741</v>
      </c>
      <c r="B644" s="813" t="s">
        <v>9742</v>
      </c>
      <c r="C644" s="331">
        <v>7</v>
      </c>
      <c r="D644" s="814">
        <f t="shared" si="6"/>
        <v>7.49</v>
      </c>
    </row>
    <row r="645" spans="1:4">
      <c r="A645" s="812" t="s">
        <v>9743</v>
      </c>
      <c r="B645" s="813" t="s">
        <v>9744</v>
      </c>
      <c r="C645" s="331">
        <v>32</v>
      </c>
      <c r="D645" s="814">
        <f t="shared" si="6"/>
        <v>34.24</v>
      </c>
    </row>
    <row r="646" spans="1:4">
      <c r="A646" s="812" t="s">
        <v>9745</v>
      </c>
      <c r="B646" s="813" t="s">
        <v>9746</v>
      </c>
      <c r="C646" s="331">
        <v>67</v>
      </c>
      <c r="D646" s="814">
        <f t="shared" si="6"/>
        <v>71.69</v>
      </c>
    </row>
    <row r="647" spans="1:4" ht="25.5">
      <c r="A647" s="812" t="s">
        <v>9747</v>
      </c>
      <c r="B647" s="813" t="s">
        <v>9748</v>
      </c>
      <c r="C647" s="331">
        <v>6</v>
      </c>
      <c r="D647" s="814">
        <f t="shared" si="6"/>
        <v>6.42</v>
      </c>
    </row>
    <row r="648" spans="1:4" ht="25.5">
      <c r="A648" s="812" t="s">
        <v>9749</v>
      </c>
      <c r="B648" s="813" t="s">
        <v>9750</v>
      </c>
      <c r="C648" s="331">
        <v>11</v>
      </c>
      <c r="D648" s="814">
        <f t="shared" si="6"/>
        <v>11.770000000000001</v>
      </c>
    </row>
    <row r="649" spans="1:4">
      <c r="A649" s="812" t="s">
        <v>9751</v>
      </c>
      <c r="B649" s="813" t="s">
        <v>9752</v>
      </c>
      <c r="C649" s="331">
        <v>15</v>
      </c>
      <c r="D649" s="814">
        <f t="shared" si="6"/>
        <v>16.05</v>
      </c>
    </row>
    <row r="650" spans="1:4">
      <c r="A650" s="812" t="s">
        <v>9753</v>
      </c>
      <c r="B650" s="813" t="s">
        <v>9754</v>
      </c>
      <c r="C650" s="331">
        <v>49</v>
      </c>
      <c r="D650" s="814">
        <f t="shared" si="6"/>
        <v>52.43</v>
      </c>
    </row>
    <row r="651" spans="1:4">
      <c r="A651" s="812" t="s">
        <v>9755</v>
      </c>
      <c r="B651" s="813" t="s">
        <v>9756</v>
      </c>
      <c r="C651" s="331">
        <v>213</v>
      </c>
      <c r="D651" s="814">
        <f t="shared" si="6"/>
        <v>227.91000000000003</v>
      </c>
    </row>
    <row r="652" spans="1:4">
      <c r="A652" s="812" t="s">
        <v>9757</v>
      </c>
      <c r="B652" s="813" t="s">
        <v>9758</v>
      </c>
      <c r="C652" s="331">
        <v>2</v>
      </c>
      <c r="D652" s="814">
        <f t="shared" si="6"/>
        <v>2.14</v>
      </c>
    </row>
    <row r="653" spans="1:4">
      <c r="A653" s="812" t="s">
        <v>9759</v>
      </c>
      <c r="B653" s="813" t="s">
        <v>9760</v>
      </c>
      <c r="C653" s="331">
        <v>17</v>
      </c>
      <c r="D653" s="814">
        <f t="shared" si="6"/>
        <v>18.190000000000001</v>
      </c>
    </row>
    <row r="654" spans="1:4">
      <c r="A654" s="812" t="s">
        <v>9761</v>
      </c>
      <c r="B654" s="813" t="s">
        <v>9762</v>
      </c>
      <c r="C654" s="331">
        <v>28</v>
      </c>
      <c r="D654" s="814">
        <f t="shared" si="6"/>
        <v>29.96</v>
      </c>
    </row>
    <row r="655" spans="1:4" ht="18.75">
      <c r="A655" s="810">
        <v>19</v>
      </c>
      <c r="B655" s="819" t="s">
        <v>9763</v>
      </c>
      <c r="C655" s="1201"/>
      <c r="D655" s="1201"/>
    </row>
    <row r="656" spans="1:4">
      <c r="A656" s="812" t="s">
        <v>9764</v>
      </c>
      <c r="B656" s="825" t="s">
        <v>9765</v>
      </c>
      <c r="C656" s="331"/>
      <c r="D656" s="814">
        <f t="shared" si="6"/>
        <v>0</v>
      </c>
    </row>
    <row r="657" spans="1:4">
      <c r="A657" s="812" t="s">
        <v>9766</v>
      </c>
      <c r="B657" s="825" t="s">
        <v>9767</v>
      </c>
      <c r="C657" s="331">
        <v>3</v>
      </c>
      <c r="D657" s="814">
        <f t="shared" si="6"/>
        <v>3.21</v>
      </c>
    </row>
    <row r="658" spans="1:4">
      <c r="A658" s="812" t="s">
        <v>9768</v>
      </c>
      <c r="B658" s="825" t="s">
        <v>9769</v>
      </c>
      <c r="C658" s="331">
        <v>9</v>
      </c>
      <c r="D658" s="814">
        <f t="shared" si="6"/>
        <v>9.6300000000000008</v>
      </c>
    </row>
    <row r="659" spans="1:4" ht="25.5">
      <c r="A659" s="812" t="s">
        <v>9770</v>
      </c>
      <c r="B659" s="825" t="s">
        <v>9771</v>
      </c>
      <c r="C659" s="331">
        <v>7</v>
      </c>
      <c r="D659" s="814">
        <f t="shared" si="6"/>
        <v>7.49</v>
      </c>
    </row>
    <row r="660" spans="1:4" ht="25.5">
      <c r="A660" s="812" t="s">
        <v>9772</v>
      </c>
      <c r="B660" s="825" t="s">
        <v>9773</v>
      </c>
      <c r="C660" s="331">
        <v>43</v>
      </c>
      <c r="D660" s="814">
        <f t="shared" si="6"/>
        <v>46.010000000000005</v>
      </c>
    </row>
    <row r="661" spans="1:4">
      <c r="A661" s="812" t="s">
        <v>9774</v>
      </c>
      <c r="B661" s="825" t="s">
        <v>9775</v>
      </c>
      <c r="C661" s="331">
        <v>3</v>
      </c>
      <c r="D661" s="814">
        <f t="shared" si="6"/>
        <v>3.21</v>
      </c>
    </row>
    <row r="662" spans="1:4">
      <c r="A662" s="812" t="s">
        <v>9776</v>
      </c>
      <c r="B662" s="825" t="s">
        <v>9777</v>
      </c>
      <c r="C662" s="331">
        <v>8</v>
      </c>
      <c r="D662" s="814">
        <f t="shared" si="6"/>
        <v>8.56</v>
      </c>
    </row>
    <row r="663" spans="1:4">
      <c r="A663" s="812" t="s">
        <v>9778</v>
      </c>
      <c r="B663" s="825" t="s">
        <v>9779</v>
      </c>
      <c r="C663" s="331">
        <v>27</v>
      </c>
      <c r="D663" s="814">
        <f t="shared" si="6"/>
        <v>28.89</v>
      </c>
    </row>
    <row r="664" spans="1:4">
      <c r="A664" s="812" t="s">
        <v>9780</v>
      </c>
      <c r="B664" s="825" t="s">
        <v>9781</v>
      </c>
      <c r="C664" s="331">
        <v>4</v>
      </c>
      <c r="D664" s="814">
        <f t="shared" ref="D664:D726" si="7">C664*107%</f>
        <v>4.28</v>
      </c>
    </row>
    <row r="665" spans="1:4">
      <c r="A665" s="812" t="s">
        <v>9782</v>
      </c>
      <c r="B665" s="825" t="s">
        <v>9783</v>
      </c>
      <c r="C665" s="331">
        <v>106</v>
      </c>
      <c r="D665" s="814">
        <f t="shared" si="7"/>
        <v>113.42</v>
      </c>
    </row>
    <row r="666" spans="1:4">
      <c r="A666" s="812" t="s">
        <v>9784</v>
      </c>
      <c r="B666" s="825" t="s">
        <v>9785</v>
      </c>
      <c r="C666" s="331">
        <v>130</v>
      </c>
      <c r="D666" s="814">
        <f t="shared" si="7"/>
        <v>139.1</v>
      </c>
    </row>
    <row r="667" spans="1:4" ht="37.5">
      <c r="A667" s="810">
        <v>20</v>
      </c>
      <c r="B667" s="819" t="s">
        <v>9786</v>
      </c>
      <c r="C667" s="1201"/>
      <c r="D667" s="1201"/>
    </row>
    <row r="668" spans="1:4">
      <c r="A668" s="812" t="s">
        <v>9787</v>
      </c>
      <c r="B668" s="813" t="s">
        <v>9788</v>
      </c>
      <c r="C668" s="331">
        <v>1</v>
      </c>
      <c r="D668" s="814">
        <f t="shared" si="7"/>
        <v>1.07</v>
      </c>
    </row>
    <row r="669" spans="1:4">
      <c r="A669" s="812" t="s">
        <v>9789</v>
      </c>
      <c r="B669" s="813" t="s">
        <v>9790</v>
      </c>
      <c r="C669" s="331">
        <v>2</v>
      </c>
      <c r="D669" s="814">
        <f t="shared" si="7"/>
        <v>2.14</v>
      </c>
    </row>
    <row r="670" spans="1:4">
      <c r="A670" s="812" t="s">
        <v>9791</v>
      </c>
      <c r="B670" s="813" t="s">
        <v>9792</v>
      </c>
      <c r="C670" s="331">
        <v>13</v>
      </c>
      <c r="D670" s="814">
        <f t="shared" si="7"/>
        <v>13.91</v>
      </c>
    </row>
    <row r="671" spans="1:4">
      <c r="A671" s="812" t="s">
        <v>9793</v>
      </c>
      <c r="B671" s="813" t="s">
        <v>9794</v>
      </c>
      <c r="C671" s="331">
        <v>1</v>
      </c>
      <c r="D671" s="814">
        <f t="shared" si="7"/>
        <v>1.07</v>
      </c>
    </row>
    <row r="672" spans="1:4">
      <c r="A672" s="812" t="s">
        <v>9795</v>
      </c>
      <c r="B672" s="813" t="s">
        <v>9796</v>
      </c>
      <c r="C672" s="331">
        <v>1</v>
      </c>
      <c r="D672" s="814">
        <f t="shared" si="7"/>
        <v>1.07</v>
      </c>
    </row>
    <row r="673" spans="1:4">
      <c r="A673" s="812" t="s">
        <v>9797</v>
      </c>
      <c r="B673" s="813" t="s">
        <v>9798</v>
      </c>
      <c r="C673" s="331">
        <v>4</v>
      </c>
      <c r="D673" s="814">
        <f t="shared" si="7"/>
        <v>4.28</v>
      </c>
    </row>
    <row r="674" spans="1:4" ht="18.75">
      <c r="A674" s="810">
        <v>21</v>
      </c>
      <c r="B674" s="819" t="s">
        <v>9799</v>
      </c>
      <c r="C674" s="1201"/>
      <c r="D674" s="1201"/>
    </row>
    <row r="675" spans="1:4">
      <c r="A675" s="812" t="s">
        <v>9800</v>
      </c>
      <c r="B675" s="813" t="s">
        <v>9801</v>
      </c>
      <c r="C675" s="331">
        <v>3</v>
      </c>
      <c r="D675" s="814">
        <f t="shared" si="7"/>
        <v>3.21</v>
      </c>
    </row>
    <row r="676" spans="1:4" ht="25.5">
      <c r="A676" s="812" t="s">
        <v>9802</v>
      </c>
      <c r="B676" s="813" t="s">
        <v>9803</v>
      </c>
      <c r="C676" s="331"/>
      <c r="D676" s="814">
        <f t="shared" si="7"/>
        <v>0</v>
      </c>
    </row>
    <row r="677" spans="1:4" ht="25.5">
      <c r="A677" s="812" t="s">
        <v>9804</v>
      </c>
      <c r="B677" s="813" t="s">
        <v>9805</v>
      </c>
      <c r="C677" s="331">
        <v>2</v>
      </c>
      <c r="D677" s="814">
        <f t="shared" si="7"/>
        <v>2.14</v>
      </c>
    </row>
    <row r="678" spans="1:4">
      <c r="A678" s="812" t="s">
        <v>9806</v>
      </c>
      <c r="B678" s="813" t="s">
        <v>9807</v>
      </c>
      <c r="C678" s="331">
        <v>3</v>
      </c>
      <c r="D678" s="814">
        <f t="shared" si="7"/>
        <v>3.21</v>
      </c>
    </row>
    <row r="679" spans="1:4">
      <c r="A679" s="812" t="s">
        <v>9808</v>
      </c>
      <c r="B679" s="823" t="s">
        <v>9809</v>
      </c>
      <c r="C679" s="331"/>
      <c r="D679" s="814">
        <f t="shared" si="7"/>
        <v>0</v>
      </c>
    </row>
    <row r="680" spans="1:4">
      <c r="A680" s="812" t="s">
        <v>9810</v>
      </c>
      <c r="B680" s="823" t="s">
        <v>9811</v>
      </c>
      <c r="C680" s="331">
        <v>5</v>
      </c>
      <c r="D680" s="814">
        <f t="shared" si="7"/>
        <v>5.3500000000000005</v>
      </c>
    </row>
    <row r="681" spans="1:4">
      <c r="A681" s="812" t="s">
        <v>9812</v>
      </c>
      <c r="B681" s="813" t="s">
        <v>9813</v>
      </c>
      <c r="C681" s="331">
        <v>2</v>
      </c>
      <c r="D681" s="814">
        <f t="shared" si="7"/>
        <v>2.14</v>
      </c>
    </row>
    <row r="682" spans="1:4">
      <c r="A682" s="812" t="s">
        <v>9814</v>
      </c>
      <c r="B682" s="823" t="s">
        <v>9815</v>
      </c>
      <c r="C682" s="331">
        <v>2</v>
      </c>
      <c r="D682" s="814">
        <f t="shared" si="7"/>
        <v>2.14</v>
      </c>
    </row>
    <row r="683" spans="1:4">
      <c r="A683" s="812" t="s">
        <v>9816</v>
      </c>
      <c r="B683" s="823" t="s">
        <v>9817</v>
      </c>
      <c r="C683" s="331">
        <v>7</v>
      </c>
      <c r="D683" s="814">
        <f t="shared" si="7"/>
        <v>7.49</v>
      </c>
    </row>
    <row r="684" spans="1:4" ht="25.5">
      <c r="A684" s="812" t="s">
        <v>9818</v>
      </c>
      <c r="B684" s="823" t="s">
        <v>9819</v>
      </c>
      <c r="C684" s="331">
        <v>4</v>
      </c>
      <c r="D684" s="814">
        <f t="shared" si="7"/>
        <v>4.28</v>
      </c>
    </row>
    <row r="685" spans="1:4">
      <c r="A685" s="812" t="s">
        <v>9820</v>
      </c>
      <c r="B685" s="815" t="s">
        <v>9821</v>
      </c>
      <c r="C685" s="331">
        <v>11</v>
      </c>
      <c r="D685" s="814">
        <f t="shared" si="7"/>
        <v>11.770000000000001</v>
      </c>
    </row>
    <row r="686" spans="1:4">
      <c r="A686" s="812" t="s">
        <v>9822</v>
      </c>
      <c r="B686" s="813" t="s">
        <v>9823</v>
      </c>
      <c r="C686" s="331">
        <v>4</v>
      </c>
      <c r="D686" s="814">
        <f t="shared" si="7"/>
        <v>4.28</v>
      </c>
    </row>
    <row r="687" spans="1:4">
      <c r="A687" s="812" t="s">
        <v>9824</v>
      </c>
      <c r="B687" s="813" t="s">
        <v>9825</v>
      </c>
      <c r="C687" s="331">
        <v>8</v>
      </c>
      <c r="D687" s="814">
        <f t="shared" si="7"/>
        <v>8.56</v>
      </c>
    </row>
    <row r="688" spans="1:4">
      <c r="A688" s="812" t="s">
        <v>9826</v>
      </c>
      <c r="B688" s="823" t="s">
        <v>9827</v>
      </c>
      <c r="C688" s="331">
        <v>3</v>
      </c>
      <c r="D688" s="814">
        <f t="shared" si="7"/>
        <v>3.21</v>
      </c>
    </row>
    <row r="689" spans="1:4">
      <c r="A689" s="812" t="s">
        <v>9828</v>
      </c>
      <c r="B689" s="823" t="s">
        <v>9829</v>
      </c>
      <c r="C689" s="331">
        <v>94</v>
      </c>
      <c r="D689" s="814">
        <f t="shared" si="7"/>
        <v>100.58000000000001</v>
      </c>
    </row>
    <row r="690" spans="1:4">
      <c r="A690" s="812" t="s">
        <v>9830</v>
      </c>
      <c r="B690" s="813" t="s">
        <v>9831</v>
      </c>
      <c r="C690" s="331">
        <v>12</v>
      </c>
      <c r="D690" s="814">
        <f t="shared" si="7"/>
        <v>12.84</v>
      </c>
    </row>
    <row r="691" spans="1:4">
      <c r="A691" s="812" t="s">
        <v>9832</v>
      </c>
      <c r="B691" s="813" t="s">
        <v>9833</v>
      </c>
      <c r="C691" s="331">
        <v>33</v>
      </c>
      <c r="D691" s="814">
        <f t="shared" si="7"/>
        <v>35.31</v>
      </c>
    </row>
    <row r="692" spans="1:4" ht="25.5">
      <c r="A692" s="812" t="s">
        <v>9834</v>
      </c>
      <c r="B692" s="813" t="s">
        <v>9835</v>
      </c>
      <c r="C692" s="331">
        <v>1</v>
      </c>
      <c r="D692" s="814">
        <f t="shared" si="7"/>
        <v>1.07</v>
      </c>
    </row>
    <row r="693" spans="1:4" ht="25.5">
      <c r="A693" s="812" t="s">
        <v>9836</v>
      </c>
      <c r="B693" s="813" t="s">
        <v>9837</v>
      </c>
      <c r="C693" s="331">
        <v>9</v>
      </c>
      <c r="D693" s="814">
        <f t="shared" si="7"/>
        <v>9.6300000000000008</v>
      </c>
    </row>
    <row r="694" spans="1:4">
      <c r="A694" s="812" t="s">
        <v>9838</v>
      </c>
      <c r="B694" s="813" t="s">
        <v>9839</v>
      </c>
      <c r="C694" s="331">
        <v>1</v>
      </c>
      <c r="D694" s="814">
        <f t="shared" si="7"/>
        <v>1.07</v>
      </c>
    </row>
    <row r="695" spans="1:4">
      <c r="A695" s="812" t="s">
        <v>9840</v>
      </c>
      <c r="B695" s="813" t="s">
        <v>9841</v>
      </c>
      <c r="C695" s="331"/>
      <c r="D695" s="814">
        <f t="shared" si="7"/>
        <v>0</v>
      </c>
    </row>
    <row r="696" spans="1:4">
      <c r="A696" s="812" t="s">
        <v>9842</v>
      </c>
      <c r="B696" s="813" t="s">
        <v>9843</v>
      </c>
      <c r="C696" s="331">
        <v>50</v>
      </c>
      <c r="D696" s="814">
        <f t="shared" si="7"/>
        <v>53.5</v>
      </c>
    </row>
    <row r="697" spans="1:4">
      <c r="A697" s="812" t="s">
        <v>9844</v>
      </c>
      <c r="B697" s="813" t="s">
        <v>9845</v>
      </c>
      <c r="C697" s="331">
        <v>28</v>
      </c>
      <c r="D697" s="814">
        <f t="shared" si="7"/>
        <v>29.96</v>
      </c>
    </row>
    <row r="698" spans="1:4">
      <c r="A698" s="812" t="s">
        <v>9846</v>
      </c>
      <c r="B698" s="813" t="s">
        <v>9847</v>
      </c>
      <c r="C698" s="331">
        <v>63</v>
      </c>
      <c r="D698" s="814">
        <f t="shared" si="7"/>
        <v>67.410000000000011</v>
      </c>
    </row>
    <row r="699" spans="1:4">
      <c r="A699" s="812" t="s">
        <v>9848</v>
      </c>
      <c r="B699" s="813" t="s">
        <v>9849</v>
      </c>
      <c r="C699" s="331">
        <v>204</v>
      </c>
      <c r="D699" s="814">
        <f t="shared" si="7"/>
        <v>218.28</v>
      </c>
    </row>
    <row r="700" spans="1:4">
      <c r="A700" s="812" t="s">
        <v>9850</v>
      </c>
      <c r="B700" s="813" t="s">
        <v>9851</v>
      </c>
      <c r="C700" s="331">
        <v>3</v>
      </c>
      <c r="D700" s="814">
        <f t="shared" si="7"/>
        <v>3.21</v>
      </c>
    </row>
    <row r="701" spans="1:4">
      <c r="A701" s="812" t="s">
        <v>9852</v>
      </c>
      <c r="B701" s="813" t="s">
        <v>9853</v>
      </c>
      <c r="C701" s="331">
        <v>17</v>
      </c>
      <c r="D701" s="814">
        <f t="shared" si="7"/>
        <v>18.190000000000001</v>
      </c>
    </row>
    <row r="702" spans="1:4">
      <c r="A702" s="812" t="s">
        <v>9854</v>
      </c>
      <c r="B702" s="813" t="s">
        <v>9855</v>
      </c>
      <c r="C702" s="331">
        <v>1</v>
      </c>
      <c r="D702" s="814">
        <f t="shared" si="7"/>
        <v>1.07</v>
      </c>
    </row>
    <row r="703" spans="1:4">
      <c r="A703" s="812" t="s">
        <v>9856</v>
      </c>
      <c r="B703" s="813" t="s">
        <v>9857</v>
      </c>
      <c r="C703" s="331">
        <v>3</v>
      </c>
      <c r="D703" s="814">
        <f t="shared" si="7"/>
        <v>3.21</v>
      </c>
    </row>
    <row r="704" spans="1:4" ht="18.75">
      <c r="A704" s="810">
        <v>22</v>
      </c>
      <c r="B704" s="819" t="s">
        <v>9858</v>
      </c>
      <c r="C704" s="1201"/>
      <c r="D704" s="1201"/>
    </row>
    <row r="705" spans="1:4">
      <c r="A705" s="812" t="s">
        <v>9859</v>
      </c>
      <c r="B705" s="813" t="s">
        <v>9860</v>
      </c>
      <c r="C705" s="331">
        <v>1</v>
      </c>
      <c r="D705" s="814">
        <f t="shared" si="7"/>
        <v>1.07</v>
      </c>
    </row>
    <row r="706" spans="1:4">
      <c r="A706" s="812" t="s">
        <v>9861</v>
      </c>
      <c r="B706" s="813" t="s">
        <v>9862</v>
      </c>
      <c r="C706" s="331">
        <v>2</v>
      </c>
      <c r="D706" s="814">
        <f t="shared" si="7"/>
        <v>2.14</v>
      </c>
    </row>
    <row r="707" spans="1:4">
      <c r="A707" s="812" t="s">
        <v>9863</v>
      </c>
      <c r="B707" s="813" t="s">
        <v>9864</v>
      </c>
      <c r="C707" s="331">
        <v>4</v>
      </c>
      <c r="D707" s="814">
        <f t="shared" si="7"/>
        <v>4.28</v>
      </c>
    </row>
    <row r="708" spans="1:4">
      <c r="A708" s="812" t="s">
        <v>9865</v>
      </c>
      <c r="B708" s="813" t="s">
        <v>9866</v>
      </c>
      <c r="C708" s="331">
        <v>21</v>
      </c>
      <c r="D708" s="814">
        <f t="shared" si="7"/>
        <v>22.470000000000002</v>
      </c>
    </row>
    <row r="709" spans="1:4">
      <c r="A709" s="812" t="s">
        <v>9867</v>
      </c>
      <c r="B709" s="813" t="s">
        <v>9868</v>
      </c>
      <c r="C709" s="331"/>
      <c r="D709" s="814">
        <f t="shared" si="7"/>
        <v>0</v>
      </c>
    </row>
    <row r="710" spans="1:4">
      <c r="A710" s="812" t="s">
        <v>9869</v>
      </c>
      <c r="B710" s="813" t="s">
        <v>9870</v>
      </c>
      <c r="C710" s="331">
        <v>6</v>
      </c>
      <c r="D710" s="814">
        <f t="shared" si="7"/>
        <v>6.42</v>
      </c>
    </row>
    <row r="711" spans="1:4">
      <c r="A711" s="812" t="s">
        <v>9871</v>
      </c>
      <c r="B711" s="813" t="s">
        <v>9872</v>
      </c>
      <c r="C711" s="331">
        <v>1</v>
      </c>
      <c r="D711" s="814">
        <f t="shared" si="7"/>
        <v>1.07</v>
      </c>
    </row>
    <row r="712" spans="1:4">
      <c r="A712" s="812" t="s">
        <v>9873</v>
      </c>
      <c r="B712" s="813" t="s">
        <v>9874</v>
      </c>
      <c r="C712" s="331">
        <v>26</v>
      </c>
      <c r="D712" s="814">
        <f t="shared" si="7"/>
        <v>27.82</v>
      </c>
    </row>
    <row r="713" spans="1:4" ht="37.5">
      <c r="A713" s="810">
        <v>23</v>
      </c>
      <c r="B713" s="819" t="s">
        <v>9875</v>
      </c>
      <c r="C713" s="1201"/>
      <c r="D713" s="1201"/>
    </row>
    <row r="714" spans="1:4" ht="25.5">
      <c r="A714" s="812" t="s">
        <v>9876</v>
      </c>
      <c r="B714" s="813" t="s">
        <v>9877</v>
      </c>
      <c r="C714" s="331">
        <v>3</v>
      </c>
      <c r="D714" s="814">
        <f t="shared" si="7"/>
        <v>3.21</v>
      </c>
    </row>
    <row r="715" spans="1:4" ht="25.5">
      <c r="A715" s="812" t="s">
        <v>9878</v>
      </c>
      <c r="B715" s="813" t="s">
        <v>9879</v>
      </c>
      <c r="C715" s="331">
        <v>57</v>
      </c>
      <c r="D715" s="814">
        <f t="shared" si="7"/>
        <v>60.99</v>
      </c>
    </row>
    <row r="716" spans="1:4">
      <c r="A716" s="812" t="s">
        <v>9880</v>
      </c>
      <c r="B716" s="813" t="s">
        <v>9881</v>
      </c>
      <c r="C716" s="331">
        <v>1</v>
      </c>
      <c r="D716" s="814">
        <f t="shared" si="7"/>
        <v>1.07</v>
      </c>
    </row>
    <row r="717" spans="1:4">
      <c r="A717" s="812" t="s">
        <v>9882</v>
      </c>
      <c r="B717" s="813" t="s">
        <v>9883</v>
      </c>
      <c r="C717" s="331">
        <v>49</v>
      </c>
      <c r="D717" s="814">
        <f t="shared" si="7"/>
        <v>52.43</v>
      </c>
    </row>
    <row r="718" spans="1:4">
      <c r="A718" s="812" t="s">
        <v>9884</v>
      </c>
      <c r="B718" s="813" t="s">
        <v>9885</v>
      </c>
      <c r="C718" s="331">
        <v>612</v>
      </c>
      <c r="D718" s="814">
        <f t="shared" si="7"/>
        <v>654.84</v>
      </c>
    </row>
    <row r="719" spans="1:4">
      <c r="A719" s="812" t="s">
        <v>9886</v>
      </c>
      <c r="B719" s="815" t="s">
        <v>9887</v>
      </c>
      <c r="C719" s="331"/>
      <c r="D719" s="814">
        <f t="shared" si="7"/>
        <v>0</v>
      </c>
    </row>
    <row r="720" spans="1:4">
      <c r="A720" s="812" t="s">
        <v>9888</v>
      </c>
      <c r="B720" s="815" t="s">
        <v>9889</v>
      </c>
      <c r="C720" s="331">
        <v>129</v>
      </c>
      <c r="D720" s="814">
        <f t="shared" si="7"/>
        <v>138.03</v>
      </c>
    </row>
    <row r="721" spans="1:4">
      <c r="A721" s="812" t="s">
        <v>9890</v>
      </c>
      <c r="B721" s="815" t="s">
        <v>9891</v>
      </c>
      <c r="C721" s="331">
        <v>10</v>
      </c>
      <c r="D721" s="814">
        <f t="shared" si="7"/>
        <v>10.700000000000001</v>
      </c>
    </row>
    <row r="722" spans="1:4">
      <c r="A722" s="812" t="s">
        <v>9892</v>
      </c>
      <c r="B722" s="813" t="s">
        <v>9893</v>
      </c>
      <c r="C722" s="331"/>
      <c r="D722" s="814">
        <f t="shared" si="7"/>
        <v>0</v>
      </c>
    </row>
    <row r="723" spans="1:4">
      <c r="A723" s="812" t="s">
        <v>9894</v>
      </c>
      <c r="B723" s="813" t="s">
        <v>9895</v>
      </c>
      <c r="C723" s="331">
        <v>5</v>
      </c>
      <c r="D723" s="814">
        <f t="shared" si="7"/>
        <v>5.3500000000000005</v>
      </c>
    </row>
    <row r="724" spans="1:4">
      <c r="A724" s="812" t="s">
        <v>9896</v>
      </c>
      <c r="B724" s="813" t="s">
        <v>9897</v>
      </c>
      <c r="C724" s="331">
        <v>76</v>
      </c>
      <c r="D724" s="814">
        <f t="shared" si="7"/>
        <v>81.320000000000007</v>
      </c>
    </row>
    <row r="725" spans="1:4">
      <c r="A725" s="812" t="s">
        <v>9898</v>
      </c>
      <c r="B725" s="813" t="s">
        <v>9899</v>
      </c>
      <c r="C725" s="331">
        <v>15</v>
      </c>
      <c r="D725" s="814">
        <f t="shared" si="7"/>
        <v>16.05</v>
      </c>
    </row>
    <row r="726" spans="1:4">
      <c r="A726" s="812" t="s">
        <v>9900</v>
      </c>
      <c r="B726" s="813" t="s">
        <v>9901</v>
      </c>
      <c r="C726" s="331">
        <v>7</v>
      </c>
      <c r="D726" s="814">
        <f t="shared" si="7"/>
        <v>7.49</v>
      </c>
    </row>
    <row r="727" spans="1:4" ht="23.25">
      <c r="A727" s="827"/>
      <c r="B727" s="828" t="s">
        <v>9902</v>
      </c>
      <c r="C727" s="1201"/>
      <c r="D727" s="1201"/>
    </row>
    <row r="728" spans="1:4">
      <c r="A728" s="812" t="s">
        <v>9903</v>
      </c>
      <c r="B728" s="829" t="s">
        <v>9904</v>
      </c>
      <c r="C728" s="331">
        <v>61</v>
      </c>
      <c r="D728" s="814">
        <f t="shared" ref="D728:D734" si="8">C728*107%</f>
        <v>65.27000000000001</v>
      </c>
    </row>
    <row r="729" spans="1:4" ht="25.5">
      <c r="A729" s="830" t="s">
        <v>9905</v>
      </c>
      <c r="B729" s="829" t="s">
        <v>9906</v>
      </c>
      <c r="C729" s="331">
        <v>53</v>
      </c>
      <c r="D729" s="814">
        <f t="shared" si="8"/>
        <v>56.71</v>
      </c>
    </row>
    <row r="730" spans="1:4">
      <c r="A730" s="830" t="s">
        <v>9907</v>
      </c>
      <c r="B730" s="829" t="s">
        <v>9908</v>
      </c>
      <c r="C730" s="331">
        <v>113</v>
      </c>
      <c r="D730" s="814">
        <f t="shared" si="8"/>
        <v>120.91000000000001</v>
      </c>
    </row>
    <row r="731" spans="1:4" ht="23.25">
      <c r="A731" s="831"/>
      <c r="B731" s="828" t="s">
        <v>9909</v>
      </c>
      <c r="C731" s="1201"/>
      <c r="D731" s="1201"/>
    </row>
    <row r="732" spans="1:4">
      <c r="A732" s="830" t="s">
        <v>9910</v>
      </c>
      <c r="B732" s="829" t="s">
        <v>9911</v>
      </c>
      <c r="C732" s="331">
        <v>22</v>
      </c>
      <c r="D732" s="814">
        <f t="shared" si="8"/>
        <v>23.540000000000003</v>
      </c>
    </row>
    <row r="733" spans="1:4">
      <c r="A733" s="830" t="s">
        <v>9912</v>
      </c>
      <c r="B733" s="829" t="s">
        <v>9913</v>
      </c>
      <c r="C733" s="331">
        <v>27</v>
      </c>
      <c r="D733" s="814">
        <f t="shared" si="8"/>
        <v>28.89</v>
      </c>
    </row>
    <row r="734" spans="1:4">
      <c r="A734" s="830" t="s">
        <v>9914</v>
      </c>
      <c r="B734" s="829" t="s">
        <v>9915</v>
      </c>
      <c r="C734" s="331">
        <v>5</v>
      </c>
      <c r="D734" s="814">
        <f t="shared" si="8"/>
        <v>5.3500000000000005</v>
      </c>
    </row>
  </sheetData>
  <conditionalFormatting sqref="A729:A730 A732:A734">
    <cfRule type="duplicateValues" dxfId="1" priority="1"/>
  </conditionalFormatting>
  <pageMargins left="0.23622047244094491" right="0.23622047244094491" top="0.35433070866141736" bottom="0.35433070866141736" header="0.31496062992125984" footer="0.31496062992125984"/>
  <pageSetup paperSize="9" scale="8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6"/>
  <sheetViews>
    <sheetView view="pageBreakPreview" topLeftCell="A10" zoomScaleSheetLayoutView="100" workbookViewId="0">
      <selection activeCell="J29" sqref="J29"/>
    </sheetView>
  </sheetViews>
  <sheetFormatPr defaultRowHeight="12.75"/>
  <cols>
    <col min="1" max="1" width="22.28515625" style="832" customWidth="1"/>
    <col min="2" max="2" width="7.5703125" style="832" customWidth="1"/>
    <col min="3" max="3" width="11.42578125" style="832" customWidth="1"/>
    <col min="4" max="4" width="12.5703125" style="832" customWidth="1"/>
    <col min="5" max="5" width="10.7109375" style="832" customWidth="1"/>
    <col min="6" max="6" width="13" style="832" customWidth="1"/>
    <col min="7" max="16384" width="9.140625" style="832"/>
  </cols>
  <sheetData>
    <row r="1" spans="1:6">
      <c r="A1" s="1"/>
      <c r="B1" s="2" t="s">
        <v>0</v>
      </c>
      <c r="C1" s="3" t="str">
        <f>[2]Dnevne.bolnice!C1</f>
        <v>Клинички Центар Ниш</v>
      </c>
      <c r="D1" s="4"/>
      <c r="E1" s="4"/>
      <c r="F1" s="5"/>
    </row>
    <row r="2" spans="1:6">
      <c r="A2" s="1"/>
      <c r="B2" s="2" t="s">
        <v>1</v>
      </c>
      <c r="C2" s="3" t="str">
        <f>[2]Dnevne.bolnice!C2</f>
        <v>07370989</v>
      </c>
      <c r="D2" s="4"/>
      <c r="E2" s="4"/>
      <c r="F2" s="5"/>
    </row>
    <row r="3" spans="1:6">
      <c r="A3" s="1"/>
      <c r="B3" s="2"/>
      <c r="C3" s="3"/>
      <c r="D3" s="4"/>
      <c r="E3" s="4"/>
      <c r="F3" s="5"/>
    </row>
    <row r="4" spans="1:6" ht="14.25">
      <c r="A4" s="1"/>
      <c r="B4" s="2" t="s">
        <v>2</v>
      </c>
      <c r="C4" s="7" t="s">
        <v>9916</v>
      </c>
      <c r="D4" s="8"/>
      <c r="E4" s="8"/>
      <c r="F4" s="9"/>
    </row>
    <row r="5" spans="1:6" ht="14.25">
      <c r="A5" s="833"/>
      <c r="B5" s="834"/>
      <c r="C5" s="835"/>
      <c r="D5" s="835"/>
      <c r="E5" s="835"/>
      <c r="F5" s="835"/>
    </row>
    <row r="6" spans="1:6" ht="14.25">
      <c r="A6" s="833"/>
      <c r="B6" s="834"/>
      <c r="C6" s="835"/>
      <c r="D6" s="835"/>
      <c r="E6" s="835"/>
      <c r="F6" s="835"/>
    </row>
    <row r="7" spans="1:6" ht="14.25">
      <c r="A7" s="1641" t="s">
        <v>9917</v>
      </c>
      <c r="B7" s="1643" t="s">
        <v>10</v>
      </c>
      <c r="C7" s="1644"/>
      <c r="D7" s="1271" t="s">
        <v>15790</v>
      </c>
      <c r="E7" s="835"/>
      <c r="F7" s="835"/>
    </row>
    <row r="8" spans="1:6" ht="14.25">
      <c r="A8" s="1642"/>
      <c r="B8" s="1645">
        <v>3384</v>
      </c>
      <c r="C8" s="1646"/>
      <c r="D8" s="836">
        <v>3390</v>
      </c>
      <c r="E8" s="835"/>
      <c r="F8" s="835"/>
    </row>
    <row r="9" spans="1:6" ht="14.25">
      <c r="A9" s="837" t="s">
        <v>9918</v>
      </c>
      <c r="B9" s="838">
        <v>1609</v>
      </c>
      <c r="C9" s="839">
        <v>1775</v>
      </c>
      <c r="D9" s="835"/>
      <c r="E9" s="835"/>
      <c r="F9" s="835"/>
    </row>
    <row r="10" spans="1:6" ht="14.25">
      <c r="A10" s="840"/>
      <c r="B10" s="841"/>
      <c r="C10" s="842"/>
      <c r="D10" s="835"/>
      <c r="E10" s="835"/>
      <c r="F10" s="835"/>
    </row>
    <row r="11" spans="1:6">
      <c r="A11" s="1647" t="s">
        <v>9919</v>
      </c>
      <c r="B11" s="1647"/>
      <c r="C11" s="1647"/>
      <c r="D11" s="1647"/>
      <c r="E11" s="1647"/>
    </row>
    <row r="12" spans="1:6" ht="27.75" customHeight="1">
      <c r="A12" s="1648" t="s">
        <v>9920</v>
      </c>
      <c r="B12" s="1649"/>
      <c r="C12" s="1648" t="s">
        <v>9917</v>
      </c>
      <c r="D12" s="1649"/>
      <c r="E12" s="1648" t="s">
        <v>8479</v>
      </c>
      <c r="F12" s="1649"/>
    </row>
    <row r="13" spans="1:6" s="772" customFormat="1" ht="34.5" customHeight="1" thickBot="1">
      <c r="A13" s="843" t="s">
        <v>9921</v>
      </c>
      <c r="B13" s="1272" t="s">
        <v>9922</v>
      </c>
      <c r="C13" s="773" t="s">
        <v>14588</v>
      </c>
      <c r="D13" s="11" t="s">
        <v>15790</v>
      </c>
      <c r="E13" s="773" t="s">
        <v>14588</v>
      </c>
      <c r="F13" s="11" t="s">
        <v>15790</v>
      </c>
    </row>
    <row r="14" spans="1:6" s="772" customFormat="1" ht="15" customHeight="1" thickTop="1">
      <c r="A14" s="844" t="s">
        <v>5985</v>
      </c>
      <c r="B14" s="843">
        <v>50</v>
      </c>
      <c r="C14" s="845">
        <v>3010</v>
      </c>
      <c r="D14" s="845"/>
      <c r="E14" s="846">
        <v>10763</v>
      </c>
      <c r="F14" s="846">
        <f>+F15+F16+F17+F18</f>
        <v>16127</v>
      </c>
    </row>
    <row r="15" spans="1:6" s="772" customFormat="1">
      <c r="A15" s="847" t="s">
        <v>9923</v>
      </c>
      <c r="B15" s="843"/>
      <c r="C15" s="843">
        <v>2</v>
      </c>
      <c r="D15" s="848"/>
      <c r="E15" s="849">
        <v>8</v>
      </c>
      <c r="F15" s="850">
        <v>8566</v>
      </c>
    </row>
    <row r="16" spans="1:6" s="772" customFormat="1">
      <c r="A16" s="847" t="s">
        <v>9924</v>
      </c>
      <c r="B16" s="843"/>
      <c r="C16" s="843">
        <v>722</v>
      </c>
      <c r="D16" s="848"/>
      <c r="E16" s="849">
        <v>2827</v>
      </c>
      <c r="F16" s="850">
        <v>2350</v>
      </c>
    </row>
    <row r="17" spans="1:6" s="772" customFormat="1">
      <c r="A17" s="847" t="s">
        <v>9925</v>
      </c>
      <c r="B17" s="843"/>
      <c r="C17" s="843">
        <v>2451</v>
      </c>
      <c r="D17" s="848"/>
      <c r="E17" s="849">
        <v>7928</v>
      </c>
      <c r="F17" s="850">
        <v>1500</v>
      </c>
    </row>
    <row r="18" spans="1:6" s="772" customFormat="1">
      <c r="A18" s="851" t="s">
        <v>9926</v>
      </c>
      <c r="B18" s="843"/>
      <c r="C18" s="843"/>
      <c r="D18" s="848"/>
      <c r="E18" s="849"/>
      <c r="F18" s="850">
        <v>3711</v>
      </c>
    </row>
    <row r="20" spans="1:6">
      <c r="A20" s="1647" t="s">
        <v>9927</v>
      </c>
      <c r="B20" s="1647"/>
      <c r="C20" s="1647"/>
      <c r="D20" s="1647"/>
      <c r="E20" s="1647"/>
    </row>
    <row r="21" spans="1:6" ht="14.25">
      <c r="A21" s="1648" t="s">
        <v>9920</v>
      </c>
      <c r="B21" s="1649"/>
      <c r="C21" s="1648" t="s">
        <v>9917</v>
      </c>
      <c r="D21" s="1649"/>
      <c r="E21" s="1648" t="s">
        <v>8479</v>
      </c>
      <c r="F21" s="1649"/>
    </row>
    <row r="22" spans="1:6" ht="23.25" thickBot="1">
      <c r="A22" s="843" t="s">
        <v>9921</v>
      </c>
      <c r="B22" s="1272" t="s">
        <v>9922</v>
      </c>
      <c r="C22" s="773" t="s">
        <v>14588</v>
      </c>
      <c r="D22" s="11" t="s">
        <v>15790</v>
      </c>
      <c r="E22" s="773" t="s">
        <v>14588</v>
      </c>
      <c r="F22" s="11" t="s">
        <v>15790</v>
      </c>
    </row>
    <row r="23" spans="1:6" ht="13.5" thickTop="1">
      <c r="A23" s="844" t="s">
        <v>5985</v>
      </c>
      <c r="B23" s="843">
        <v>7</v>
      </c>
      <c r="C23" s="849">
        <v>92</v>
      </c>
      <c r="D23" s="843">
        <f>+D24+D25+D26+D27</f>
        <v>0</v>
      </c>
      <c r="E23" s="846">
        <v>409</v>
      </c>
      <c r="F23" s="852">
        <f>+F24+F25+F26+F27</f>
        <v>1191</v>
      </c>
    </row>
    <row r="24" spans="1:6">
      <c r="A24" s="847" t="s">
        <v>9923</v>
      </c>
      <c r="B24" s="843"/>
      <c r="C24" s="849">
        <v>2</v>
      </c>
      <c r="D24" s="848"/>
      <c r="E24" s="849">
        <v>111</v>
      </c>
      <c r="F24" s="850">
        <v>198</v>
      </c>
    </row>
    <row r="25" spans="1:6">
      <c r="A25" s="847" t="s">
        <v>9924</v>
      </c>
      <c r="B25" s="843"/>
      <c r="C25" s="849">
        <v>89</v>
      </c>
      <c r="D25" s="848"/>
      <c r="E25" s="849">
        <v>240</v>
      </c>
      <c r="F25" s="850">
        <v>397</v>
      </c>
    </row>
    <row r="26" spans="1:6">
      <c r="A26" s="847" t="s">
        <v>9925</v>
      </c>
      <c r="B26" s="843"/>
      <c r="C26" s="849">
        <v>9</v>
      </c>
      <c r="D26" s="848"/>
      <c r="E26" s="849">
        <v>58</v>
      </c>
      <c r="F26" s="850">
        <v>596</v>
      </c>
    </row>
    <row r="27" spans="1:6">
      <c r="A27" s="851" t="s">
        <v>9926</v>
      </c>
      <c r="B27" s="843"/>
      <c r="C27" s="843"/>
      <c r="D27" s="848"/>
      <c r="E27" s="843"/>
      <c r="F27" s="848"/>
    </row>
    <row r="29" spans="1:6">
      <c r="A29" s="853" t="s">
        <v>9928</v>
      </c>
    </row>
    <row r="30" spans="1:6" ht="14.25">
      <c r="A30" s="1648" t="s">
        <v>9920</v>
      </c>
      <c r="B30" s="1649"/>
      <c r="C30" s="1648" t="s">
        <v>9917</v>
      </c>
      <c r="D30" s="1649"/>
      <c r="E30" s="1648" t="s">
        <v>8479</v>
      </c>
      <c r="F30" s="1649"/>
    </row>
    <row r="31" spans="1:6" ht="23.25" thickBot="1">
      <c r="A31" s="843" t="s">
        <v>9921</v>
      </c>
      <c r="B31" s="1272" t="s">
        <v>9922</v>
      </c>
      <c r="C31" s="773" t="s">
        <v>14588</v>
      </c>
      <c r="D31" s="11" t="s">
        <v>15790</v>
      </c>
      <c r="E31" s="773" t="s">
        <v>14588</v>
      </c>
      <c r="F31" s="11" t="s">
        <v>15790</v>
      </c>
    </row>
    <row r="32" spans="1:6" ht="13.5" thickTop="1">
      <c r="A32" s="844" t="s">
        <v>5985</v>
      </c>
      <c r="B32" s="843">
        <v>16</v>
      </c>
      <c r="C32" s="849">
        <v>1159</v>
      </c>
      <c r="D32" s="849">
        <f>+D33+D34+D35+D36</f>
        <v>0</v>
      </c>
      <c r="E32" s="846">
        <v>7365</v>
      </c>
      <c r="F32" s="846">
        <f>+F33+F34+F35+F36</f>
        <v>4587</v>
      </c>
    </row>
    <row r="33" spans="1:6">
      <c r="A33" s="847" t="s">
        <v>9923</v>
      </c>
      <c r="B33" s="843"/>
      <c r="C33" s="849">
        <v>985</v>
      </c>
      <c r="D33" s="850"/>
      <c r="E33" s="849">
        <v>5155</v>
      </c>
      <c r="F33" s="850">
        <v>1018</v>
      </c>
    </row>
    <row r="34" spans="1:6">
      <c r="A34" s="847" t="s">
        <v>9924</v>
      </c>
      <c r="B34" s="843"/>
      <c r="C34" s="849">
        <v>288</v>
      </c>
      <c r="D34" s="850"/>
      <c r="E34" s="849">
        <v>2088</v>
      </c>
      <c r="F34" s="850">
        <v>1280</v>
      </c>
    </row>
    <row r="35" spans="1:6">
      <c r="A35" s="847" t="s">
        <v>9925</v>
      </c>
      <c r="B35" s="843"/>
      <c r="C35" s="849">
        <v>18</v>
      </c>
      <c r="D35" s="850"/>
      <c r="E35" s="849">
        <v>122</v>
      </c>
      <c r="F35" s="850">
        <v>2289</v>
      </c>
    </row>
    <row r="36" spans="1:6">
      <c r="A36" s="851" t="s">
        <v>9926</v>
      </c>
      <c r="B36" s="843"/>
      <c r="C36" s="843"/>
      <c r="D36" s="848"/>
      <c r="E36" s="843"/>
      <c r="F36" s="848"/>
    </row>
  </sheetData>
  <mergeCells count="14">
    <mergeCell ref="A20:E20"/>
    <mergeCell ref="A21:B21"/>
    <mergeCell ref="C21:D21"/>
    <mergeCell ref="E21:F21"/>
    <mergeCell ref="A30:B30"/>
    <mergeCell ref="C30:D30"/>
    <mergeCell ref="E30:F30"/>
    <mergeCell ref="A7:A8"/>
    <mergeCell ref="B7:C7"/>
    <mergeCell ref="B8:C8"/>
    <mergeCell ref="A11:E11"/>
    <mergeCell ref="A12:B12"/>
    <mergeCell ref="C12:D12"/>
    <mergeCell ref="E12:F12"/>
  </mergeCells>
  <printOptions horizontalCentered="1"/>
  <pageMargins left="0.75" right="0.75" top="1" bottom="1" header="0.5" footer="0.5"/>
  <pageSetup paperSize="9" orientation="portrait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04"/>
  <sheetViews>
    <sheetView view="pageBreakPreview" zoomScaleSheetLayoutView="100" workbookViewId="0">
      <selection activeCell="D8" sqref="D8"/>
    </sheetView>
  </sheetViews>
  <sheetFormatPr defaultRowHeight="12.75"/>
  <cols>
    <col min="1" max="1" width="10.140625" style="6" customWidth="1"/>
    <col min="2" max="2" width="25" style="6" customWidth="1"/>
    <col min="3" max="8" width="8.7109375" style="6" customWidth="1"/>
    <col min="9" max="16384" width="9.140625" style="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</row>
    <row r="3" spans="1:8">
      <c r="A3" s="1"/>
      <c r="B3" s="2"/>
      <c r="C3" s="3"/>
      <c r="D3" s="4"/>
      <c r="E3" s="4"/>
      <c r="F3" s="4"/>
      <c r="G3" s="5"/>
    </row>
    <row r="4" spans="1:8" ht="14.25">
      <c r="A4" s="1"/>
      <c r="B4" s="2" t="s">
        <v>2</v>
      </c>
      <c r="C4" s="7" t="s">
        <v>3</v>
      </c>
      <c r="D4" s="8"/>
      <c r="E4" s="8"/>
      <c r="F4" s="8"/>
      <c r="G4" s="9"/>
    </row>
    <row r="5" spans="1:8" ht="14.25">
      <c r="A5" s="1"/>
      <c r="B5" s="2" t="s">
        <v>4</v>
      </c>
      <c r="C5" s="7"/>
      <c r="D5" s="8"/>
      <c r="E5" s="8"/>
      <c r="F5" s="8"/>
      <c r="G5" s="9"/>
    </row>
    <row r="7" spans="1:8" ht="21.75" customHeight="1">
      <c r="A7" s="1637" t="s">
        <v>5</v>
      </c>
      <c r="B7" s="1637" t="s">
        <v>6</v>
      </c>
      <c r="C7" s="1651" t="s">
        <v>7</v>
      </c>
      <c r="D7" s="1652"/>
      <c r="E7" s="1651" t="s">
        <v>8</v>
      </c>
      <c r="F7" s="1652"/>
      <c r="G7" s="1632" t="s">
        <v>9</v>
      </c>
      <c r="H7" s="1632"/>
    </row>
    <row r="8" spans="1:8" ht="23.25" thickBot="1">
      <c r="A8" s="1638"/>
      <c r="B8" s="1638"/>
      <c r="C8" s="10" t="s">
        <v>10</v>
      </c>
      <c r="D8" s="11" t="s">
        <v>15790</v>
      </c>
      <c r="E8" s="10" t="s">
        <v>10</v>
      </c>
      <c r="F8" s="11" t="s">
        <v>15790</v>
      </c>
      <c r="G8" s="10" t="s">
        <v>10</v>
      </c>
      <c r="H8" s="11" t="s">
        <v>15790</v>
      </c>
    </row>
    <row r="9" spans="1:8" ht="13.5" thickTop="1">
      <c r="A9" s="12"/>
      <c r="B9" s="13" t="s">
        <v>11</v>
      </c>
      <c r="C9" s="14">
        <v>9800</v>
      </c>
      <c r="D9" s="15">
        <v>44225</v>
      </c>
      <c r="E9" s="14">
        <v>2528</v>
      </c>
      <c r="F9" s="15">
        <v>2178</v>
      </c>
      <c r="G9" s="16">
        <f>C9+E9</f>
        <v>12328</v>
      </c>
      <c r="H9" s="17">
        <f>D9+F9</f>
        <v>46403</v>
      </c>
    </row>
    <row r="10" spans="1:8" ht="24">
      <c r="A10" s="12"/>
      <c r="B10" s="13" t="s">
        <v>12</v>
      </c>
      <c r="C10" s="18">
        <v>23323</v>
      </c>
      <c r="D10" s="19">
        <v>38880</v>
      </c>
      <c r="E10" s="18">
        <v>436</v>
      </c>
      <c r="F10" s="19">
        <v>254</v>
      </c>
      <c r="G10" s="20">
        <f t="shared" ref="G10:H39" si="0">C10+E10</f>
        <v>23759</v>
      </c>
      <c r="H10" s="21">
        <f t="shared" si="0"/>
        <v>39134</v>
      </c>
    </row>
    <row r="11" spans="1:8" ht="36">
      <c r="A11" s="12"/>
      <c r="B11" s="13" t="s">
        <v>13</v>
      </c>
      <c r="C11" s="18">
        <v>10175</v>
      </c>
      <c r="D11" s="19">
        <v>25840</v>
      </c>
      <c r="E11" s="18">
        <v>2102</v>
      </c>
      <c r="F11" s="19">
        <v>2288</v>
      </c>
      <c r="G11" s="20">
        <f t="shared" si="0"/>
        <v>12277</v>
      </c>
      <c r="H11" s="21">
        <f t="shared" si="0"/>
        <v>28128</v>
      </c>
    </row>
    <row r="12" spans="1:8" ht="36">
      <c r="A12" s="12"/>
      <c r="B12" s="13" t="s">
        <v>14</v>
      </c>
      <c r="C12" s="18">
        <v>31412</v>
      </c>
      <c r="D12" s="19">
        <v>36158</v>
      </c>
      <c r="E12" s="18">
        <v>2573</v>
      </c>
      <c r="F12" s="19">
        <v>2806</v>
      </c>
      <c r="G12" s="20">
        <f t="shared" si="0"/>
        <v>33985</v>
      </c>
      <c r="H12" s="21">
        <f t="shared" si="0"/>
        <v>38964</v>
      </c>
    </row>
    <row r="13" spans="1:8" ht="24">
      <c r="A13" s="12"/>
      <c r="B13" s="13" t="s">
        <v>15</v>
      </c>
      <c r="C13" s="18">
        <v>15865</v>
      </c>
      <c r="D13" s="19">
        <v>14400</v>
      </c>
      <c r="E13" s="18">
        <v>1519</v>
      </c>
      <c r="F13" s="19">
        <v>1588</v>
      </c>
      <c r="G13" s="20">
        <f t="shared" si="0"/>
        <v>17384</v>
      </c>
      <c r="H13" s="21">
        <f t="shared" si="0"/>
        <v>15988</v>
      </c>
    </row>
    <row r="14" spans="1:8" ht="24">
      <c r="A14" s="12"/>
      <c r="B14" s="13" t="s">
        <v>16</v>
      </c>
      <c r="C14" s="18">
        <v>14471</v>
      </c>
      <c r="D14" s="19">
        <v>39600</v>
      </c>
      <c r="E14" s="18">
        <v>7804</v>
      </c>
      <c r="F14" s="19">
        <v>8190</v>
      </c>
      <c r="G14" s="20">
        <f t="shared" si="0"/>
        <v>22275</v>
      </c>
      <c r="H14" s="21">
        <f t="shared" si="0"/>
        <v>47790</v>
      </c>
    </row>
    <row r="15" spans="1:8" ht="24">
      <c r="A15" s="12"/>
      <c r="B15" s="13" t="s">
        <v>17</v>
      </c>
      <c r="C15" s="18">
        <v>9619</v>
      </c>
      <c r="D15" s="19">
        <v>15120</v>
      </c>
      <c r="E15" s="18">
        <v>868</v>
      </c>
      <c r="F15" s="19">
        <v>1006</v>
      </c>
      <c r="G15" s="20">
        <f t="shared" si="0"/>
        <v>10487</v>
      </c>
      <c r="H15" s="21">
        <f t="shared" si="0"/>
        <v>16126</v>
      </c>
    </row>
    <row r="16" spans="1:8" ht="24">
      <c r="A16" s="12"/>
      <c r="B16" s="13" t="s">
        <v>18</v>
      </c>
      <c r="C16" s="18">
        <v>19184</v>
      </c>
      <c r="D16" s="19">
        <v>25600</v>
      </c>
      <c r="E16" s="18">
        <v>916</v>
      </c>
      <c r="F16" s="19">
        <v>1272</v>
      </c>
      <c r="G16" s="20">
        <f t="shared" si="0"/>
        <v>20100</v>
      </c>
      <c r="H16" s="21">
        <f t="shared" si="0"/>
        <v>26872</v>
      </c>
    </row>
    <row r="17" spans="1:8" ht="24">
      <c r="A17" s="12"/>
      <c r="B17" s="13" t="s">
        <v>19</v>
      </c>
      <c r="C17" s="18">
        <v>19179</v>
      </c>
      <c r="D17" s="19">
        <v>29330</v>
      </c>
      <c r="E17" s="18">
        <v>339</v>
      </c>
      <c r="F17" s="19">
        <v>546</v>
      </c>
      <c r="G17" s="20">
        <f t="shared" si="0"/>
        <v>19518</v>
      </c>
      <c r="H17" s="21">
        <f t="shared" si="0"/>
        <v>29876</v>
      </c>
    </row>
    <row r="18" spans="1:8" ht="24">
      <c r="A18" s="12"/>
      <c r="B18" s="13" t="s">
        <v>20</v>
      </c>
      <c r="C18" s="18">
        <v>15268</v>
      </c>
      <c r="D18" s="19">
        <v>30240</v>
      </c>
      <c r="E18" s="18">
        <v>1874</v>
      </c>
      <c r="F18" s="19">
        <v>1258</v>
      </c>
      <c r="G18" s="20">
        <f t="shared" si="0"/>
        <v>17142</v>
      </c>
      <c r="H18" s="21">
        <f t="shared" si="0"/>
        <v>31498</v>
      </c>
    </row>
    <row r="19" spans="1:8" ht="24">
      <c r="A19" s="12"/>
      <c r="B19" s="13" t="s">
        <v>21</v>
      </c>
      <c r="C19" s="18">
        <v>18535</v>
      </c>
      <c r="D19" s="19">
        <v>18880</v>
      </c>
      <c r="E19" s="18">
        <v>3533</v>
      </c>
      <c r="F19" s="19">
        <v>2870</v>
      </c>
      <c r="G19" s="20">
        <f t="shared" si="0"/>
        <v>22068</v>
      </c>
      <c r="H19" s="21">
        <f t="shared" si="0"/>
        <v>21750</v>
      </c>
    </row>
    <row r="20" spans="1:8">
      <c r="A20" s="12"/>
      <c r="B20" s="13" t="s">
        <v>22</v>
      </c>
      <c r="C20" s="18">
        <v>7394</v>
      </c>
      <c r="D20" s="19">
        <v>13160</v>
      </c>
      <c r="E20" s="18">
        <v>1214</v>
      </c>
      <c r="F20" s="19">
        <v>2500</v>
      </c>
      <c r="G20" s="20">
        <f t="shared" si="0"/>
        <v>8608</v>
      </c>
      <c r="H20" s="21">
        <f t="shared" si="0"/>
        <v>15660</v>
      </c>
    </row>
    <row r="21" spans="1:8" ht="24">
      <c r="A21" s="12"/>
      <c r="B21" s="13" t="s">
        <v>23</v>
      </c>
      <c r="C21" s="18">
        <v>19609</v>
      </c>
      <c r="D21" s="19">
        <v>36000</v>
      </c>
      <c r="E21" s="18">
        <v>266</v>
      </c>
      <c r="F21" s="19">
        <v>354</v>
      </c>
      <c r="G21" s="20">
        <f t="shared" si="0"/>
        <v>19875</v>
      </c>
      <c r="H21" s="21">
        <f t="shared" si="0"/>
        <v>36354</v>
      </c>
    </row>
    <row r="22" spans="1:8">
      <c r="A22" s="12"/>
      <c r="B22" s="13" t="s">
        <v>24</v>
      </c>
      <c r="C22" s="18">
        <v>48047</v>
      </c>
      <c r="D22" s="19">
        <v>59041</v>
      </c>
      <c r="E22" s="18">
        <v>3696</v>
      </c>
      <c r="F22" s="19">
        <v>4855</v>
      </c>
      <c r="G22" s="20">
        <f t="shared" si="0"/>
        <v>51743</v>
      </c>
      <c r="H22" s="21">
        <f t="shared" si="0"/>
        <v>63896</v>
      </c>
    </row>
    <row r="23" spans="1:8">
      <c r="A23" s="12"/>
      <c r="B23" s="13" t="s">
        <v>25</v>
      </c>
      <c r="C23" s="18">
        <v>19152</v>
      </c>
      <c r="D23" s="19">
        <v>21247</v>
      </c>
      <c r="E23" s="18">
        <v>887</v>
      </c>
      <c r="F23" s="19">
        <v>966</v>
      </c>
      <c r="G23" s="20">
        <f t="shared" si="0"/>
        <v>20039</v>
      </c>
      <c r="H23" s="21">
        <f t="shared" si="0"/>
        <v>22213</v>
      </c>
    </row>
    <row r="24" spans="1:8">
      <c r="A24" s="12"/>
      <c r="B24" s="13" t="s">
        <v>26</v>
      </c>
      <c r="C24" s="18">
        <v>10924</v>
      </c>
      <c r="D24" s="19">
        <v>17280</v>
      </c>
      <c r="E24" s="18">
        <v>105</v>
      </c>
      <c r="F24" s="19">
        <v>0</v>
      </c>
      <c r="G24" s="20">
        <f t="shared" si="0"/>
        <v>11029</v>
      </c>
      <c r="H24" s="21">
        <f t="shared" si="0"/>
        <v>17280</v>
      </c>
    </row>
    <row r="25" spans="1:8">
      <c r="A25" s="12"/>
      <c r="B25" s="13" t="s">
        <v>27</v>
      </c>
      <c r="C25" s="18">
        <v>5602</v>
      </c>
      <c r="D25" s="19">
        <v>8639</v>
      </c>
      <c r="E25" s="18">
        <v>170</v>
      </c>
      <c r="F25" s="19">
        <v>510</v>
      </c>
      <c r="G25" s="20">
        <f t="shared" si="0"/>
        <v>5772</v>
      </c>
      <c r="H25" s="21">
        <f t="shared" si="0"/>
        <v>9149</v>
      </c>
    </row>
    <row r="26" spans="1:8">
      <c r="A26" s="12"/>
      <c r="B26" s="13" t="s">
        <v>28</v>
      </c>
      <c r="C26" s="18">
        <v>16259</v>
      </c>
      <c r="D26" s="19">
        <v>30000</v>
      </c>
      <c r="E26" s="18">
        <v>3002</v>
      </c>
      <c r="F26" s="19">
        <v>3000</v>
      </c>
      <c r="G26" s="20">
        <f t="shared" si="0"/>
        <v>19261</v>
      </c>
      <c r="H26" s="21">
        <f t="shared" si="0"/>
        <v>33000</v>
      </c>
    </row>
    <row r="27" spans="1:8" ht="24">
      <c r="A27" s="12"/>
      <c r="B27" s="13" t="s">
        <v>29</v>
      </c>
      <c r="C27" s="18">
        <v>8952</v>
      </c>
      <c r="D27" s="19">
        <v>14400</v>
      </c>
      <c r="E27" s="18">
        <v>503</v>
      </c>
      <c r="F27" s="19">
        <v>315</v>
      </c>
      <c r="G27" s="20">
        <f t="shared" si="0"/>
        <v>9455</v>
      </c>
      <c r="H27" s="21">
        <f t="shared" si="0"/>
        <v>14715</v>
      </c>
    </row>
    <row r="28" spans="1:8" ht="24">
      <c r="A28" s="12"/>
      <c r="B28" s="13" t="s">
        <v>30</v>
      </c>
      <c r="C28" s="18">
        <v>25708</v>
      </c>
      <c r="D28" s="19">
        <v>35170</v>
      </c>
      <c r="E28" s="18">
        <v>1685</v>
      </c>
      <c r="F28" s="19">
        <v>1464</v>
      </c>
      <c r="G28" s="20">
        <f t="shared" si="0"/>
        <v>27393</v>
      </c>
      <c r="H28" s="21">
        <f t="shared" si="0"/>
        <v>36634</v>
      </c>
    </row>
    <row r="29" spans="1:8" ht="24">
      <c r="A29" s="12"/>
      <c r="B29" s="13" t="s">
        <v>31</v>
      </c>
      <c r="C29" s="18">
        <v>26938</v>
      </c>
      <c r="D29" s="19">
        <v>27143</v>
      </c>
      <c r="E29" s="18">
        <v>1077</v>
      </c>
      <c r="F29" s="19">
        <v>1240</v>
      </c>
      <c r="G29" s="20">
        <f t="shared" si="0"/>
        <v>28015</v>
      </c>
      <c r="H29" s="21">
        <f t="shared" si="0"/>
        <v>28383</v>
      </c>
    </row>
    <row r="30" spans="1:8" ht="24">
      <c r="A30" s="12"/>
      <c r="B30" s="13" t="s">
        <v>32</v>
      </c>
      <c r="C30" s="18">
        <v>29530</v>
      </c>
      <c r="D30" s="19">
        <v>33950</v>
      </c>
      <c r="E30" s="18">
        <v>968</v>
      </c>
      <c r="F30" s="19">
        <v>1635</v>
      </c>
      <c r="G30" s="20">
        <f t="shared" si="0"/>
        <v>30498</v>
      </c>
      <c r="H30" s="21">
        <f t="shared" si="0"/>
        <v>35585</v>
      </c>
    </row>
    <row r="31" spans="1:8">
      <c r="A31" s="12"/>
      <c r="B31" s="13" t="s">
        <v>33</v>
      </c>
      <c r="C31" s="18">
        <v>37423</v>
      </c>
      <c r="D31" s="19">
        <v>37560</v>
      </c>
      <c r="E31" s="18">
        <v>44</v>
      </c>
      <c r="F31" s="19">
        <v>32</v>
      </c>
      <c r="G31" s="20">
        <f t="shared" si="0"/>
        <v>37467</v>
      </c>
      <c r="H31" s="21">
        <f t="shared" si="0"/>
        <v>37592</v>
      </c>
    </row>
    <row r="32" spans="1:8" ht="24">
      <c r="A32" s="12"/>
      <c r="B32" s="13" t="s">
        <v>34</v>
      </c>
      <c r="C32" s="18">
        <v>3064</v>
      </c>
      <c r="D32" s="19">
        <v>6400</v>
      </c>
      <c r="E32" s="18">
        <v>290</v>
      </c>
      <c r="F32" s="19">
        <v>165</v>
      </c>
      <c r="G32" s="20">
        <f t="shared" si="0"/>
        <v>3354</v>
      </c>
      <c r="H32" s="21">
        <f t="shared" si="0"/>
        <v>6565</v>
      </c>
    </row>
    <row r="33" spans="1:8">
      <c r="A33" s="12"/>
      <c r="B33" s="13" t="s">
        <v>35</v>
      </c>
      <c r="C33" s="18">
        <v>68796</v>
      </c>
      <c r="D33" s="19">
        <v>21196</v>
      </c>
      <c r="E33" s="18">
        <v>0</v>
      </c>
      <c r="F33" s="19">
        <v>626</v>
      </c>
      <c r="G33" s="20">
        <f t="shared" si="0"/>
        <v>68796</v>
      </c>
      <c r="H33" s="21">
        <f t="shared" si="0"/>
        <v>21822</v>
      </c>
    </row>
    <row r="34" spans="1:8" ht="24">
      <c r="A34" s="12"/>
      <c r="B34" s="13" t="s">
        <v>36</v>
      </c>
      <c r="C34" s="18">
        <v>175</v>
      </c>
      <c r="D34" s="19">
        <v>550</v>
      </c>
      <c r="E34" s="18"/>
      <c r="F34" s="19">
        <v>0</v>
      </c>
      <c r="G34" s="20">
        <f t="shared" si="0"/>
        <v>175</v>
      </c>
      <c r="H34" s="21">
        <f t="shared" si="0"/>
        <v>550</v>
      </c>
    </row>
    <row r="35" spans="1:8" ht="24">
      <c r="A35" s="12"/>
      <c r="B35" s="13" t="s">
        <v>37</v>
      </c>
      <c r="C35" s="18">
        <v>2300</v>
      </c>
      <c r="D35" s="19">
        <v>1771</v>
      </c>
      <c r="E35" s="18"/>
      <c r="F35" s="19">
        <v>0</v>
      </c>
      <c r="G35" s="20">
        <f t="shared" si="0"/>
        <v>2300</v>
      </c>
      <c r="H35" s="21">
        <f t="shared" si="0"/>
        <v>1771</v>
      </c>
    </row>
    <row r="36" spans="1:8" ht="24">
      <c r="A36" s="22"/>
      <c r="B36" s="23" t="s">
        <v>38</v>
      </c>
      <c r="C36" s="18">
        <v>6589</v>
      </c>
      <c r="D36" s="19">
        <v>21600</v>
      </c>
      <c r="E36" s="18">
        <v>2305</v>
      </c>
      <c r="F36" s="19">
        <v>1086</v>
      </c>
      <c r="G36" s="20">
        <f t="shared" si="0"/>
        <v>8894</v>
      </c>
      <c r="H36" s="19">
        <f t="shared" si="0"/>
        <v>22686</v>
      </c>
    </row>
    <row r="37" spans="1:8">
      <c r="A37" s="22"/>
      <c r="B37" s="23" t="s">
        <v>39</v>
      </c>
      <c r="C37" s="18">
        <v>1812</v>
      </c>
      <c r="D37" s="19">
        <v>8200</v>
      </c>
      <c r="E37" s="18">
        <v>1594</v>
      </c>
      <c r="F37" s="19">
        <v>410</v>
      </c>
      <c r="G37" s="20">
        <f t="shared" si="0"/>
        <v>3406</v>
      </c>
      <c r="H37" s="19">
        <f t="shared" si="0"/>
        <v>8610</v>
      </c>
    </row>
    <row r="38" spans="1:8" ht="24">
      <c r="A38" s="22"/>
      <c r="B38" s="23" t="s">
        <v>40</v>
      </c>
      <c r="C38" s="18">
        <v>3099</v>
      </c>
      <c r="D38" s="19">
        <v>8200</v>
      </c>
      <c r="E38" s="18">
        <v>170</v>
      </c>
      <c r="F38" s="19">
        <v>410</v>
      </c>
      <c r="G38" s="20">
        <f t="shared" si="0"/>
        <v>3269</v>
      </c>
      <c r="H38" s="19">
        <f t="shared" si="0"/>
        <v>8610</v>
      </c>
    </row>
    <row r="39" spans="1:8" ht="24">
      <c r="A39" s="22"/>
      <c r="B39" s="23" t="s">
        <v>41</v>
      </c>
      <c r="C39" s="18">
        <v>9604</v>
      </c>
      <c r="D39" s="19">
        <v>7639</v>
      </c>
      <c r="E39" s="18">
        <v>1294</v>
      </c>
      <c r="F39" s="19">
        <v>400</v>
      </c>
      <c r="G39" s="20">
        <f t="shared" si="0"/>
        <v>10898</v>
      </c>
      <c r="H39" s="19">
        <f t="shared" si="0"/>
        <v>8039</v>
      </c>
    </row>
    <row r="40" spans="1:8" ht="36">
      <c r="A40" s="22"/>
      <c r="B40" s="23" t="s">
        <v>42</v>
      </c>
      <c r="C40" s="18"/>
      <c r="D40" s="19"/>
      <c r="E40" s="18"/>
      <c r="F40" s="19"/>
      <c r="G40" s="20">
        <f>C40+E40</f>
        <v>0</v>
      </c>
      <c r="H40" s="19">
        <f>D40+F40</f>
        <v>0</v>
      </c>
    </row>
    <row r="41" spans="1:8" ht="24">
      <c r="A41" s="22"/>
      <c r="B41" s="24" t="s">
        <v>43</v>
      </c>
      <c r="C41" s="18">
        <v>10377</v>
      </c>
      <c r="D41" s="19">
        <v>550</v>
      </c>
      <c r="E41" s="18">
        <v>1877</v>
      </c>
      <c r="F41" s="19"/>
      <c r="G41" s="20">
        <f>C41+E41</f>
        <v>12254</v>
      </c>
      <c r="H41" s="19">
        <f>D41+F41</f>
        <v>550</v>
      </c>
    </row>
    <row r="42" spans="1:8" s="27" customFormat="1">
      <c r="A42" s="25" t="s">
        <v>9</v>
      </c>
      <c r="B42" s="26"/>
      <c r="C42" s="19">
        <f t="shared" ref="C42:H42" si="1">SUM(C9:C41)</f>
        <v>548185</v>
      </c>
      <c r="D42" s="19">
        <f t="shared" si="1"/>
        <v>727969</v>
      </c>
      <c r="E42" s="19">
        <f t="shared" si="1"/>
        <v>45639</v>
      </c>
      <c r="F42" s="19">
        <f t="shared" si="1"/>
        <v>44224</v>
      </c>
      <c r="G42" s="19">
        <f t="shared" si="1"/>
        <v>593824</v>
      </c>
      <c r="H42" s="19">
        <f t="shared" si="1"/>
        <v>772193</v>
      </c>
    </row>
    <row r="43" spans="1:8" s="27" customFormat="1" ht="12.75" customHeight="1">
      <c r="A43" s="25" t="s">
        <v>44</v>
      </c>
      <c r="B43" s="28"/>
      <c r="C43" s="28"/>
      <c r="D43" s="28"/>
      <c r="E43" s="28"/>
      <c r="F43" s="28"/>
      <c r="G43" s="28"/>
      <c r="H43" s="29"/>
    </row>
    <row r="44" spans="1:8" s="27" customFormat="1" ht="25.5">
      <c r="A44" s="30" t="s">
        <v>45</v>
      </c>
      <c r="B44" s="31" t="s">
        <v>46</v>
      </c>
      <c r="C44" s="20">
        <v>6400</v>
      </c>
      <c r="D44" s="20">
        <v>300</v>
      </c>
      <c r="E44" s="32"/>
      <c r="F44" s="32"/>
      <c r="G44" s="33">
        <f t="shared" ref="G44:H46" si="2">C44+E44</f>
        <v>6400</v>
      </c>
      <c r="H44" s="32">
        <f t="shared" si="2"/>
        <v>300</v>
      </c>
    </row>
    <row r="45" spans="1:8" s="27" customFormat="1" ht="25.5">
      <c r="A45" s="30" t="s">
        <v>47</v>
      </c>
      <c r="B45" s="31" t="s">
        <v>48</v>
      </c>
      <c r="C45" s="20"/>
      <c r="D45" s="20">
        <v>200</v>
      </c>
      <c r="E45" s="32"/>
      <c r="F45" s="32"/>
      <c r="G45" s="33">
        <f t="shared" si="2"/>
        <v>0</v>
      </c>
      <c r="H45" s="32">
        <f t="shared" si="2"/>
        <v>200</v>
      </c>
    </row>
    <row r="46" spans="1:8" s="27" customFormat="1" ht="27" customHeight="1">
      <c r="A46" s="12"/>
      <c r="B46" s="31"/>
      <c r="C46" s="20"/>
      <c r="D46" s="20"/>
      <c r="E46" s="32"/>
      <c r="F46" s="32"/>
      <c r="G46" s="33">
        <f t="shared" si="2"/>
        <v>0</v>
      </c>
      <c r="H46" s="32">
        <f t="shared" si="2"/>
        <v>0</v>
      </c>
    </row>
    <row r="47" spans="1:8" s="27" customFormat="1" ht="11.1" customHeight="1">
      <c r="A47" s="25" t="s">
        <v>9</v>
      </c>
      <c r="B47" s="26"/>
      <c r="C47" s="18">
        <f t="shared" ref="C47:H47" si="3">C44+C45</f>
        <v>6400</v>
      </c>
      <c r="D47" s="18">
        <f t="shared" si="3"/>
        <v>500</v>
      </c>
      <c r="E47" s="18">
        <f t="shared" si="3"/>
        <v>0</v>
      </c>
      <c r="F47" s="18">
        <f t="shared" si="3"/>
        <v>0</v>
      </c>
      <c r="G47" s="18">
        <f t="shared" si="3"/>
        <v>6400</v>
      </c>
      <c r="H47" s="18">
        <f t="shared" si="3"/>
        <v>500</v>
      </c>
    </row>
    <row r="48" spans="1:8">
      <c r="A48" s="25" t="s">
        <v>49</v>
      </c>
      <c r="B48" s="26"/>
      <c r="C48" s="19">
        <f t="shared" ref="C48:H48" si="4">C42+C47</f>
        <v>554585</v>
      </c>
      <c r="D48" s="19">
        <f t="shared" si="4"/>
        <v>728469</v>
      </c>
      <c r="E48" s="19">
        <f t="shared" si="4"/>
        <v>45639</v>
      </c>
      <c r="F48" s="19">
        <f t="shared" si="4"/>
        <v>44224</v>
      </c>
      <c r="G48" s="19">
        <f t="shared" si="4"/>
        <v>600224</v>
      </c>
      <c r="H48" s="19">
        <f t="shared" si="4"/>
        <v>772693</v>
      </c>
    </row>
    <row r="49" spans="1:8" s="34" customFormat="1" ht="33.75" customHeight="1">
      <c r="A49" s="1650" t="s">
        <v>50</v>
      </c>
      <c r="B49" s="1650"/>
      <c r="C49" s="1650"/>
      <c r="D49" s="1650"/>
      <c r="E49" s="1650"/>
      <c r="F49" s="1650"/>
      <c r="G49" s="1650"/>
      <c r="H49" s="1650"/>
    </row>
    <row r="51" spans="1:8" ht="11.1" customHeight="1"/>
    <row r="52" spans="1:8" ht="11.1" customHeight="1"/>
    <row r="53" spans="1:8" ht="11.1" customHeight="1"/>
    <row r="54" spans="1:8" ht="11.1" customHeight="1"/>
    <row r="55" spans="1:8" ht="11.1" customHeight="1"/>
    <row r="56" spans="1:8" ht="11.1" customHeight="1"/>
    <row r="57" spans="1:8" ht="11.1" customHeight="1"/>
    <row r="58" spans="1:8" ht="11.1" customHeight="1"/>
    <row r="59" spans="1:8" ht="11.1" customHeight="1"/>
    <row r="60" spans="1:8" ht="11.1" customHeight="1"/>
    <row r="61" spans="1:8" ht="11.1" customHeight="1"/>
    <row r="62" spans="1:8" ht="11.1" customHeight="1"/>
    <row r="63" spans="1:8" ht="11.1" customHeight="1"/>
    <row r="64" spans="1:8" ht="11.1" customHeight="1"/>
    <row r="65" ht="11.1" customHeight="1"/>
    <row r="66" ht="11.1" customHeight="1"/>
    <row r="67" ht="11.1" customHeight="1"/>
    <row r="68" ht="11.1" customHeight="1"/>
    <row r="69" ht="11.1" customHeight="1"/>
    <row r="70" ht="11.1" customHeight="1"/>
    <row r="71" ht="11.1" customHeight="1"/>
    <row r="72" ht="11.1" customHeight="1"/>
    <row r="73" ht="11.1" customHeight="1"/>
    <row r="74" ht="11.1" customHeight="1"/>
    <row r="75" ht="11.1" customHeight="1"/>
    <row r="76" ht="11.1" customHeight="1"/>
    <row r="77" ht="11.1" customHeight="1"/>
    <row r="78" ht="11.1" customHeight="1"/>
    <row r="79" ht="11.1" customHeight="1"/>
    <row r="80" ht="11.1" customHeight="1"/>
    <row r="81" ht="11.1" customHeight="1"/>
    <row r="82" ht="11.1" customHeight="1"/>
    <row r="83" ht="11.1" customHeight="1"/>
    <row r="84" ht="11.1" customHeight="1"/>
    <row r="85" ht="11.1" customHeight="1"/>
    <row r="86" ht="11.1" customHeight="1"/>
    <row r="87" ht="11.1" customHeight="1"/>
    <row r="88" ht="11.1" customHeight="1"/>
    <row r="89" ht="11.1" customHeight="1"/>
    <row r="90" ht="11.1" customHeight="1"/>
    <row r="91" ht="11.1" customHeight="1"/>
    <row r="92" ht="11.1" customHeight="1"/>
    <row r="93" ht="11.1" customHeight="1"/>
    <row r="94" ht="11.1" customHeight="1"/>
    <row r="95" ht="11.1" customHeight="1"/>
    <row r="96" ht="11.1" customHeight="1"/>
    <row r="97" ht="11.1" customHeight="1"/>
    <row r="98" ht="11.1" customHeight="1"/>
    <row r="99" ht="11.1" customHeight="1"/>
    <row r="100" ht="11.1" customHeight="1"/>
    <row r="101" ht="11.1" customHeight="1"/>
    <row r="102" ht="11.1" customHeight="1"/>
    <row r="103" ht="11.1" customHeight="1"/>
    <row r="104" ht="11.1" customHeight="1"/>
    <row r="105" ht="11.1" customHeight="1"/>
    <row r="106" ht="11.1" customHeight="1"/>
    <row r="107" ht="11.1" customHeight="1"/>
    <row r="108" ht="11.1" customHeight="1"/>
    <row r="109" ht="11.1" customHeight="1"/>
    <row r="110" ht="11.1" customHeight="1"/>
    <row r="111" ht="11.1" customHeight="1"/>
    <row r="112" ht="11.1" customHeight="1"/>
    <row r="113" ht="11.1" customHeight="1"/>
    <row r="114" ht="11.1" customHeight="1"/>
    <row r="115" ht="11.1" customHeight="1"/>
    <row r="116" ht="11.1" customHeight="1"/>
    <row r="117" ht="11.1" customHeight="1"/>
    <row r="118" ht="11.1" customHeight="1"/>
    <row r="119" ht="24.95" customHeight="1"/>
    <row r="120" ht="24.95" customHeight="1"/>
    <row r="121" ht="24.95" customHeight="1"/>
    <row r="122" ht="24.95" customHeight="1"/>
    <row r="123" ht="24.95" customHeight="1"/>
    <row r="124" ht="24.95" customHeight="1"/>
    <row r="125" ht="24.95" customHeight="1"/>
    <row r="126" ht="24.95" customHeight="1"/>
    <row r="127" ht="24.95" customHeight="1"/>
    <row r="128" ht="24.95" customHeight="1"/>
    <row r="129" ht="24.95" customHeight="1"/>
    <row r="130" ht="24.95" customHeight="1"/>
    <row r="131" ht="24.95" customHeight="1"/>
    <row r="132" ht="24.95" customHeight="1"/>
    <row r="133" ht="24.95" customHeight="1"/>
    <row r="134" ht="24.95" customHeight="1"/>
    <row r="135" ht="24.95" customHeight="1"/>
    <row r="136" ht="24.95" customHeight="1"/>
    <row r="137" ht="24.95" customHeight="1"/>
    <row r="138" ht="24.95" customHeight="1"/>
    <row r="139" ht="24.95" customHeight="1"/>
    <row r="140" ht="24.95" customHeight="1"/>
    <row r="141" ht="24.95" customHeight="1"/>
    <row r="142" ht="24.95" customHeight="1"/>
    <row r="143" ht="24.95" customHeight="1"/>
    <row r="144" ht="24.95" customHeight="1"/>
    <row r="145" ht="24.95" customHeight="1"/>
    <row r="146" ht="24.95" customHeight="1"/>
    <row r="147" ht="24.95" customHeight="1"/>
    <row r="148" ht="24.95" customHeight="1"/>
    <row r="149" ht="24.95" customHeight="1"/>
    <row r="150" ht="24.95" customHeight="1"/>
    <row r="151" ht="24.95" customHeight="1"/>
    <row r="152" ht="24.95" customHeight="1"/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59" ht="24.95" customHeight="1"/>
    <row r="160" ht="24.95" customHeight="1"/>
    <row r="161" ht="24.95" customHeight="1"/>
    <row r="162" ht="24.95" customHeight="1"/>
    <row r="163" ht="24.95" customHeight="1"/>
    <row r="164" ht="24.95" customHeight="1"/>
    <row r="165" ht="24.95" customHeight="1"/>
    <row r="166" ht="24.95" customHeight="1"/>
    <row r="167" ht="24.95" customHeight="1"/>
    <row r="168" ht="24.95" customHeight="1"/>
    <row r="169" ht="24.95" customHeight="1"/>
    <row r="170" ht="24.95" customHeight="1"/>
    <row r="171" ht="24.95" customHeight="1"/>
    <row r="172" ht="24.95" customHeight="1"/>
    <row r="173" ht="24.95" customHeight="1"/>
    <row r="174" ht="24.95" customHeight="1"/>
    <row r="175" ht="24.95" customHeight="1"/>
    <row r="176" ht="24.95" customHeight="1"/>
    <row r="177" ht="24.95" customHeight="1"/>
    <row r="178" ht="24.95" customHeight="1"/>
    <row r="179" ht="24.95" customHeight="1"/>
    <row r="180" ht="24.95" customHeight="1"/>
    <row r="181" ht="24.95" customHeight="1"/>
    <row r="182" ht="24.95" customHeight="1"/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  <row r="199" ht="24.95" customHeight="1"/>
    <row r="200" ht="24.95" customHeight="1"/>
    <row r="201" ht="24.95" customHeight="1"/>
    <row r="202" ht="24.95" customHeight="1"/>
    <row r="203" ht="24.95" customHeight="1"/>
    <row r="204" ht="24.95" customHeight="1"/>
  </sheetData>
  <mergeCells count="6">
    <mergeCell ref="A49:H49"/>
    <mergeCell ref="A7:A8"/>
    <mergeCell ref="B7:B8"/>
    <mergeCell ref="C7:D7"/>
    <mergeCell ref="E7:F7"/>
    <mergeCell ref="G7:H7"/>
  </mergeCells>
  <pageMargins left="0.75" right="0.75" top="1" bottom="1" header="0.5" footer="0.5"/>
  <pageSetup paperSize="9" scale="72" orientation="portrait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9"/>
  <sheetViews>
    <sheetView topLeftCell="C1" zoomScaleNormal="100" zoomScaleSheetLayoutView="100" workbookViewId="0">
      <selection activeCell="P10" sqref="P10"/>
    </sheetView>
  </sheetViews>
  <sheetFormatPr defaultRowHeight="12.75"/>
  <cols>
    <col min="1" max="1" width="7.140625" style="771" customWidth="1"/>
    <col min="2" max="2" width="34.85546875" style="771" customWidth="1"/>
    <col min="3" max="3" width="8.7109375" style="771" customWidth="1"/>
    <col min="4" max="4" width="9.7109375" style="771" customWidth="1"/>
    <col min="5" max="6" width="10.7109375" style="771" customWidth="1"/>
    <col min="7" max="7" width="9.5703125" style="771" customWidth="1"/>
    <col min="8" max="8" width="10.5703125" style="771" customWidth="1"/>
    <col min="9" max="10" width="9.85546875" style="771" customWidth="1"/>
    <col min="11" max="11" width="10.140625" style="771" customWidth="1"/>
    <col min="12" max="12" width="9.42578125" style="771" customWidth="1"/>
    <col min="13" max="13" width="10.28515625" style="771" customWidth="1"/>
    <col min="14" max="16" width="9.85546875" style="771" customWidth="1"/>
    <col min="17" max="17" width="9.28515625" style="771" customWidth="1"/>
    <col min="18" max="256" width="9.140625" style="36"/>
    <col min="257" max="257" width="7.140625" style="36" customWidth="1"/>
    <col min="258" max="258" width="7" style="36" customWidth="1"/>
    <col min="259" max="259" width="26.5703125" style="36" customWidth="1"/>
    <col min="260" max="260" width="9.7109375" style="36" customWidth="1"/>
    <col min="261" max="261" width="14.85546875" style="36" customWidth="1"/>
    <col min="262" max="262" width="10.7109375" style="36" customWidth="1"/>
    <col min="263" max="263" width="9.5703125" style="36" customWidth="1"/>
    <col min="264" max="264" width="10.5703125" style="36" customWidth="1"/>
    <col min="265" max="266" width="9.85546875" style="36" customWidth="1"/>
    <col min="267" max="267" width="10.140625" style="36" customWidth="1"/>
    <col min="268" max="268" width="9.42578125" style="36" customWidth="1"/>
    <col min="269" max="269" width="10.28515625" style="36" customWidth="1"/>
    <col min="270" max="272" width="9.85546875" style="36" customWidth="1"/>
    <col min="273" max="273" width="9.28515625" style="36" customWidth="1"/>
    <col min="274" max="512" width="9.140625" style="36"/>
    <col min="513" max="513" width="7.140625" style="36" customWidth="1"/>
    <col min="514" max="514" width="7" style="36" customWidth="1"/>
    <col min="515" max="515" width="26.5703125" style="36" customWidth="1"/>
    <col min="516" max="516" width="9.7109375" style="36" customWidth="1"/>
    <col min="517" max="517" width="14.85546875" style="36" customWidth="1"/>
    <col min="518" max="518" width="10.7109375" style="36" customWidth="1"/>
    <col min="519" max="519" width="9.5703125" style="36" customWidth="1"/>
    <col min="520" max="520" width="10.5703125" style="36" customWidth="1"/>
    <col min="521" max="522" width="9.85546875" style="36" customWidth="1"/>
    <col min="523" max="523" width="10.140625" style="36" customWidth="1"/>
    <col min="524" max="524" width="9.42578125" style="36" customWidth="1"/>
    <col min="525" max="525" width="10.28515625" style="36" customWidth="1"/>
    <col min="526" max="528" width="9.85546875" style="36" customWidth="1"/>
    <col min="529" max="529" width="9.28515625" style="36" customWidth="1"/>
    <col min="530" max="768" width="9.140625" style="36"/>
    <col min="769" max="769" width="7.140625" style="36" customWidth="1"/>
    <col min="770" max="770" width="7" style="36" customWidth="1"/>
    <col min="771" max="771" width="26.5703125" style="36" customWidth="1"/>
    <col min="772" max="772" width="9.7109375" style="36" customWidth="1"/>
    <col min="773" max="773" width="14.85546875" style="36" customWidth="1"/>
    <col min="774" max="774" width="10.7109375" style="36" customWidth="1"/>
    <col min="775" max="775" width="9.5703125" style="36" customWidth="1"/>
    <col min="776" max="776" width="10.5703125" style="36" customWidth="1"/>
    <col min="777" max="778" width="9.85546875" style="36" customWidth="1"/>
    <col min="779" max="779" width="10.140625" style="36" customWidth="1"/>
    <col min="780" max="780" width="9.42578125" style="36" customWidth="1"/>
    <col min="781" max="781" width="10.28515625" style="36" customWidth="1"/>
    <col min="782" max="784" width="9.85546875" style="36" customWidth="1"/>
    <col min="785" max="785" width="9.28515625" style="36" customWidth="1"/>
    <col min="786" max="1024" width="9.140625" style="36"/>
    <col min="1025" max="1025" width="7.140625" style="36" customWidth="1"/>
    <col min="1026" max="1026" width="7" style="36" customWidth="1"/>
    <col min="1027" max="1027" width="26.5703125" style="36" customWidth="1"/>
    <col min="1028" max="1028" width="9.7109375" style="36" customWidth="1"/>
    <col min="1029" max="1029" width="14.85546875" style="36" customWidth="1"/>
    <col min="1030" max="1030" width="10.7109375" style="36" customWidth="1"/>
    <col min="1031" max="1031" width="9.5703125" style="36" customWidth="1"/>
    <col min="1032" max="1032" width="10.5703125" style="36" customWidth="1"/>
    <col min="1033" max="1034" width="9.85546875" style="36" customWidth="1"/>
    <col min="1035" max="1035" width="10.140625" style="36" customWidth="1"/>
    <col min="1036" max="1036" width="9.42578125" style="36" customWidth="1"/>
    <col min="1037" max="1037" width="10.28515625" style="36" customWidth="1"/>
    <col min="1038" max="1040" width="9.85546875" style="36" customWidth="1"/>
    <col min="1041" max="1041" width="9.28515625" style="36" customWidth="1"/>
    <col min="1042" max="1280" width="9.140625" style="36"/>
    <col min="1281" max="1281" width="7.140625" style="36" customWidth="1"/>
    <col min="1282" max="1282" width="7" style="36" customWidth="1"/>
    <col min="1283" max="1283" width="26.5703125" style="36" customWidth="1"/>
    <col min="1284" max="1284" width="9.7109375" style="36" customWidth="1"/>
    <col min="1285" max="1285" width="14.85546875" style="36" customWidth="1"/>
    <col min="1286" max="1286" width="10.7109375" style="36" customWidth="1"/>
    <col min="1287" max="1287" width="9.5703125" style="36" customWidth="1"/>
    <col min="1288" max="1288" width="10.5703125" style="36" customWidth="1"/>
    <col min="1289" max="1290" width="9.85546875" style="36" customWidth="1"/>
    <col min="1291" max="1291" width="10.140625" style="36" customWidth="1"/>
    <col min="1292" max="1292" width="9.42578125" style="36" customWidth="1"/>
    <col min="1293" max="1293" width="10.28515625" style="36" customWidth="1"/>
    <col min="1294" max="1296" width="9.85546875" style="36" customWidth="1"/>
    <col min="1297" max="1297" width="9.28515625" style="36" customWidth="1"/>
    <col min="1298" max="1536" width="9.140625" style="36"/>
    <col min="1537" max="1537" width="7.140625" style="36" customWidth="1"/>
    <col min="1538" max="1538" width="7" style="36" customWidth="1"/>
    <col min="1539" max="1539" width="26.5703125" style="36" customWidth="1"/>
    <col min="1540" max="1540" width="9.7109375" style="36" customWidth="1"/>
    <col min="1541" max="1541" width="14.85546875" style="36" customWidth="1"/>
    <col min="1542" max="1542" width="10.7109375" style="36" customWidth="1"/>
    <col min="1543" max="1543" width="9.5703125" style="36" customWidth="1"/>
    <col min="1544" max="1544" width="10.5703125" style="36" customWidth="1"/>
    <col min="1545" max="1546" width="9.85546875" style="36" customWidth="1"/>
    <col min="1547" max="1547" width="10.140625" style="36" customWidth="1"/>
    <col min="1548" max="1548" width="9.42578125" style="36" customWidth="1"/>
    <col min="1549" max="1549" width="10.28515625" style="36" customWidth="1"/>
    <col min="1550" max="1552" width="9.85546875" style="36" customWidth="1"/>
    <col min="1553" max="1553" width="9.28515625" style="36" customWidth="1"/>
    <col min="1554" max="1792" width="9.140625" style="36"/>
    <col min="1793" max="1793" width="7.140625" style="36" customWidth="1"/>
    <col min="1794" max="1794" width="7" style="36" customWidth="1"/>
    <col min="1795" max="1795" width="26.5703125" style="36" customWidth="1"/>
    <col min="1796" max="1796" width="9.7109375" style="36" customWidth="1"/>
    <col min="1797" max="1797" width="14.85546875" style="36" customWidth="1"/>
    <col min="1798" max="1798" width="10.7109375" style="36" customWidth="1"/>
    <col min="1799" max="1799" width="9.5703125" style="36" customWidth="1"/>
    <col min="1800" max="1800" width="10.5703125" style="36" customWidth="1"/>
    <col min="1801" max="1802" width="9.85546875" style="36" customWidth="1"/>
    <col min="1803" max="1803" width="10.140625" style="36" customWidth="1"/>
    <col min="1804" max="1804" width="9.42578125" style="36" customWidth="1"/>
    <col min="1805" max="1805" width="10.28515625" style="36" customWidth="1"/>
    <col min="1806" max="1808" width="9.85546875" style="36" customWidth="1"/>
    <col min="1809" max="1809" width="9.28515625" style="36" customWidth="1"/>
    <col min="1810" max="2048" width="9.140625" style="36"/>
    <col min="2049" max="2049" width="7.140625" style="36" customWidth="1"/>
    <col min="2050" max="2050" width="7" style="36" customWidth="1"/>
    <col min="2051" max="2051" width="26.5703125" style="36" customWidth="1"/>
    <col min="2052" max="2052" width="9.7109375" style="36" customWidth="1"/>
    <col min="2053" max="2053" width="14.85546875" style="36" customWidth="1"/>
    <col min="2054" max="2054" width="10.7109375" style="36" customWidth="1"/>
    <col min="2055" max="2055" width="9.5703125" style="36" customWidth="1"/>
    <col min="2056" max="2056" width="10.5703125" style="36" customWidth="1"/>
    <col min="2057" max="2058" width="9.85546875" style="36" customWidth="1"/>
    <col min="2059" max="2059" width="10.140625" style="36" customWidth="1"/>
    <col min="2060" max="2060" width="9.42578125" style="36" customWidth="1"/>
    <col min="2061" max="2061" width="10.28515625" style="36" customWidth="1"/>
    <col min="2062" max="2064" width="9.85546875" style="36" customWidth="1"/>
    <col min="2065" max="2065" width="9.28515625" style="36" customWidth="1"/>
    <col min="2066" max="2304" width="9.140625" style="36"/>
    <col min="2305" max="2305" width="7.140625" style="36" customWidth="1"/>
    <col min="2306" max="2306" width="7" style="36" customWidth="1"/>
    <col min="2307" max="2307" width="26.5703125" style="36" customWidth="1"/>
    <col min="2308" max="2308" width="9.7109375" style="36" customWidth="1"/>
    <col min="2309" max="2309" width="14.85546875" style="36" customWidth="1"/>
    <col min="2310" max="2310" width="10.7109375" style="36" customWidth="1"/>
    <col min="2311" max="2311" width="9.5703125" style="36" customWidth="1"/>
    <col min="2312" max="2312" width="10.5703125" style="36" customWidth="1"/>
    <col min="2313" max="2314" width="9.85546875" style="36" customWidth="1"/>
    <col min="2315" max="2315" width="10.140625" style="36" customWidth="1"/>
    <col min="2316" max="2316" width="9.42578125" style="36" customWidth="1"/>
    <col min="2317" max="2317" width="10.28515625" style="36" customWidth="1"/>
    <col min="2318" max="2320" width="9.85546875" style="36" customWidth="1"/>
    <col min="2321" max="2321" width="9.28515625" style="36" customWidth="1"/>
    <col min="2322" max="2560" width="9.140625" style="36"/>
    <col min="2561" max="2561" width="7.140625" style="36" customWidth="1"/>
    <col min="2562" max="2562" width="7" style="36" customWidth="1"/>
    <col min="2563" max="2563" width="26.5703125" style="36" customWidth="1"/>
    <col min="2564" max="2564" width="9.7109375" style="36" customWidth="1"/>
    <col min="2565" max="2565" width="14.85546875" style="36" customWidth="1"/>
    <col min="2566" max="2566" width="10.7109375" style="36" customWidth="1"/>
    <col min="2567" max="2567" width="9.5703125" style="36" customWidth="1"/>
    <col min="2568" max="2568" width="10.5703125" style="36" customWidth="1"/>
    <col min="2569" max="2570" width="9.85546875" style="36" customWidth="1"/>
    <col min="2571" max="2571" width="10.140625" style="36" customWidth="1"/>
    <col min="2572" max="2572" width="9.42578125" style="36" customWidth="1"/>
    <col min="2573" max="2573" width="10.28515625" style="36" customWidth="1"/>
    <col min="2574" max="2576" width="9.85546875" style="36" customWidth="1"/>
    <col min="2577" max="2577" width="9.28515625" style="36" customWidth="1"/>
    <col min="2578" max="2816" width="9.140625" style="36"/>
    <col min="2817" max="2817" width="7.140625" style="36" customWidth="1"/>
    <col min="2818" max="2818" width="7" style="36" customWidth="1"/>
    <col min="2819" max="2819" width="26.5703125" style="36" customWidth="1"/>
    <col min="2820" max="2820" width="9.7109375" style="36" customWidth="1"/>
    <col min="2821" max="2821" width="14.85546875" style="36" customWidth="1"/>
    <col min="2822" max="2822" width="10.7109375" style="36" customWidth="1"/>
    <col min="2823" max="2823" width="9.5703125" style="36" customWidth="1"/>
    <col min="2824" max="2824" width="10.5703125" style="36" customWidth="1"/>
    <col min="2825" max="2826" width="9.85546875" style="36" customWidth="1"/>
    <col min="2827" max="2827" width="10.140625" style="36" customWidth="1"/>
    <col min="2828" max="2828" width="9.42578125" style="36" customWidth="1"/>
    <col min="2829" max="2829" width="10.28515625" style="36" customWidth="1"/>
    <col min="2830" max="2832" width="9.85546875" style="36" customWidth="1"/>
    <col min="2833" max="2833" width="9.28515625" style="36" customWidth="1"/>
    <col min="2834" max="3072" width="9.140625" style="36"/>
    <col min="3073" max="3073" width="7.140625" style="36" customWidth="1"/>
    <col min="3074" max="3074" width="7" style="36" customWidth="1"/>
    <col min="3075" max="3075" width="26.5703125" style="36" customWidth="1"/>
    <col min="3076" max="3076" width="9.7109375" style="36" customWidth="1"/>
    <col min="3077" max="3077" width="14.85546875" style="36" customWidth="1"/>
    <col min="3078" max="3078" width="10.7109375" style="36" customWidth="1"/>
    <col min="3079" max="3079" width="9.5703125" style="36" customWidth="1"/>
    <col min="3080" max="3080" width="10.5703125" style="36" customWidth="1"/>
    <col min="3081" max="3082" width="9.85546875" style="36" customWidth="1"/>
    <col min="3083" max="3083" width="10.140625" style="36" customWidth="1"/>
    <col min="3084" max="3084" width="9.42578125" style="36" customWidth="1"/>
    <col min="3085" max="3085" width="10.28515625" style="36" customWidth="1"/>
    <col min="3086" max="3088" width="9.85546875" style="36" customWidth="1"/>
    <col min="3089" max="3089" width="9.28515625" style="36" customWidth="1"/>
    <col min="3090" max="3328" width="9.140625" style="36"/>
    <col min="3329" max="3329" width="7.140625" style="36" customWidth="1"/>
    <col min="3330" max="3330" width="7" style="36" customWidth="1"/>
    <col min="3331" max="3331" width="26.5703125" style="36" customWidth="1"/>
    <col min="3332" max="3332" width="9.7109375" style="36" customWidth="1"/>
    <col min="3333" max="3333" width="14.85546875" style="36" customWidth="1"/>
    <col min="3334" max="3334" width="10.7109375" style="36" customWidth="1"/>
    <col min="3335" max="3335" width="9.5703125" style="36" customWidth="1"/>
    <col min="3336" max="3336" width="10.5703125" style="36" customWidth="1"/>
    <col min="3337" max="3338" width="9.85546875" style="36" customWidth="1"/>
    <col min="3339" max="3339" width="10.140625" style="36" customWidth="1"/>
    <col min="3340" max="3340" width="9.42578125" style="36" customWidth="1"/>
    <col min="3341" max="3341" width="10.28515625" style="36" customWidth="1"/>
    <col min="3342" max="3344" width="9.85546875" style="36" customWidth="1"/>
    <col min="3345" max="3345" width="9.28515625" style="36" customWidth="1"/>
    <col min="3346" max="3584" width="9.140625" style="36"/>
    <col min="3585" max="3585" width="7.140625" style="36" customWidth="1"/>
    <col min="3586" max="3586" width="7" style="36" customWidth="1"/>
    <col min="3587" max="3587" width="26.5703125" style="36" customWidth="1"/>
    <col min="3588" max="3588" width="9.7109375" style="36" customWidth="1"/>
    <col min="3589" max="3589" width="14.85546875" style="36" customWidth="1"/>
    <col min="3590" max="3590" width="10.7109375" style="36" customWidth="1"/>
    <col min="3591" max="3591" width="9.5703125" style="36" customWidth="1"/>
    <col min="3592" max="3592" width="10.5703125" style="36" customWidth="1"/>
    <col min="3593" max="3594" width="9.85546875" style="36" customWidth="1"/>
    <col min="3595" max="3595" width="10.140625" style="36" customWidth="1"/>
    <col min="3596" max="3596" width="9.42578125" style="36" customWidth="1"/>
    <col min="3597" max="3597" width="10.28515625" style="36" customWidth="1"/>
    <col min="3598" max="3600" width="9.85546875" style="36" customWidth="1"/>
    <col min="3601" max="3601" width="9.28515625" style="36" customWidth="1"/>
    <col min="3602" max="3840" width="9.140625" style="36"/>
    <col min="3841" max="3841" width="7.140625" style="36" customWidth="1"/>
    <col min="3842" max="3842" width="7" style="36" customWidth="1"/>
    <col min="3843" max="3843" width="26.5703125" style="36" customWidth="1"/>
    <col min="3844" max="3844" width="9.7109375" style="36" customWidth="1"/>
    <col min="3845" max="3845" width="14.85546875" style="36" customWidth="1"/>
    <col min="3846" max="3846" width="10.7109375" style="36" customWidth="1"/>
    <col min="3847" max="3847" width="9.5703125" style="36" customWidth="1"/>
    <col min="3848" max="3848" width="10.5703125" style="36" customWidth="1"/>
    <col min="3849" max="3850" width="9.85546875" style="36" customWidth="1"/>
    <col min="3851" max="3851" width="10.140625" style="36" customWidth="1"/>
    <col min="3852" max="3852" width="9.42578125" style="36" customWidth="1"/>
    <col min="3853" max="3853" width="10.28515625" style="36" customWidth="1"/>
    <col min="3854" max="3856" width="9.85546875" style="36" customWidth="1"/>
    <col min="3857" max="3857" width="9.28515625" style="36" customWidth="1"/>
    <col min="3858" max="4096" width="9.140625" style="36"/>
    <col min="4097" max="4097" width="7.140625" style="36" customWidth="1"/>
    <col min="4098" max="4098" width="7" style="36" customWidth="1"/>
    <col min="4099" max="4099" width="26.5703125" style="36" customWidth="1"/>
    <col min="4100" max="4100" width="9.7109375" style="36" customWidth="1"/>
    <col min="4101" max="4101" width="14.85546875" style="36" customWidth="1"/>
    <col min="4102" max="4102" width="10.7109375" style="36" customWidth="1"/>
    <col min="4103" max="4103" width="9.5703125" style="36" customWidth="1"/>
    <col min="4104" max="4104" width="10.5703125" style="36" customWidth="1"/>
    <col min="4105" max="4106" width="9.85546875" style="36" customWidth="1"/>
    <col min="4107" max="4107" width="10.140625" style="36" customWidth="1"/>
    <col min="4108" max="4108" width="9.42578125" style="36" customWidth="1"/>
    <col min="4109" max="4109" width="10.28515625" style="36" customWidth="1"/>
    <col min="4110" max="4112" width="9.85546875" style="36" customWidth="1"/>
    <col min="4113" max="4113" width="9.28515625" style="36" customWidth="1"/>
    <col min="4114" max="4352" width="9.140625" style="36"/>
    <col min="4353" max="4353" width="7.140625" style="36" customWidth="1"/>
    <col min="4354" max="4354" width="7" style="36" customWidth="1"/>
    <col min="4355" max="4355" width="26.5703125" style="36" customWidth="1"/>
    <col min="4356" max="4356" width="9.7109375" style="36" customWidth="1"/>
    <col min="4357" max="4357" width="14.85546875" style="36" customWidth="1"/>
    <col min="4358" max="4358" width="10.7109375" style="36" customWidth="1"/>
    <col min="4359" max="4359" width="9.5703125" style="36" customWidth="1"/>
    <col min="4360" max="4360" width="10.5703125" style="36" customWidth="1"/>
    <col min="4361" max="4362" width="9.85546875" style="36" customWidth="1"/>
    <col min="4363" max="4363" width="10.140625" style="36" customWidth="1"/>
    <col min="4364" max="4364" width="9.42578125" style="36" customWidth="1"/>
    <col min="4365" max="4365" width="10.28515625" style="36" customWidth="1"/>
    <col min="4366" max="4368" width="9.85546875" style="36" customWidth="1"/>
    <col min="4369" max="4369" width="9.28515625" style="36" customWidth="1"/>
    <col min="4370" max="4608" width="9.140625" style="36"/>
    <col min="4609" max="4609" width="7.140625" style="36" customWidth="1"/>
    <col min="4610" max="4610" width="7" style="36" customWidth="1"/>
    <col min="4611" max="4611" width="26.5703125" style="36" customWidth="1"/>
    <col min="4612" max="4612" width="9.7109375" style="36" customWidth="1"/>
    <col min="4613" max="4613" width="14.85546875" style="36" customWidth="1"/>
    <col min="4614" max="4614" width="10.7109375" style="36" customWidth="1"/>
    <col min="4615" max="4615" width="9.5703125" style="36" customWidth="1"/>
    <col min="4616" max="4616" width="10.5703125" style="36" customWidth="1"/>
    <col min="4617" max="4618" width="9.85546875" style="36" customWidth="1"/>
    <col min="4619" max="4619" width="10.140625" style="36" customWidth="1"/>
    <col min="4620" max="4620" width="9.42578125" style="36" customWidth="1"/>
    <col min="4621" max="4621" width="10.28515625" style="36" customWidth="1"/>
    <col min="4622" max="4624" width="9.85546875" style="36" customWidth="1"/>
    <col min="4625" max="4625" width="9.28515625" style="36" customWidth="1"/>
    <col min="4626" max="4864" width="9.140625" style="36"/>
    <col min="4865" max="4865" width="7.140625" style="36" customWidth="1"/>
    <col min="4866" max="4866" width="7" style="36" customWidth="1"/>
    <col min="4867" max="4867" width="26.5703125" style="36" customWidth="1"/>
    <col min="4868" max="4868" width="9.7109375" style="36" customWidth="1"/>
    <col min="4869" max="4869" width="14.85546875" style="36" customWidth="1"/>
    <col min="4870" max="4870" width="10.7109375" style="36" customWidth="1"/>
    <col min="4871" max="4871" width="9.5703125" style="36" customWidth="1"/>
    <col min="4872" max="4872" width="10.5703125" style="36" customWidth="1"/>
    <col min="4873" max="4874" width="9.85546875" style="36" customWidth="1"/>
    <col min="4875" max="4875" width="10.140625" style="36" customWidth="1"/>
    <col min="4876" max="4876" width="9.42578125" style="36" customWidth="1"/>
    <col min="4877" max="4877" width="10.28515625" style="36" customWidth="1"/>
    <col min="4878" max="4880" width="9.85546875" style="36" customWidth="1"/>
    <col min="4881" max="4881" width="9.28515625" style="36" customWidth="1"/>
    <col min="4882" max="5120" width="9.140625" style="36"/>
    <col min="5121" max="5121" width="7.140625" style="36" customWidth="1"/>
    <col min="5122" max="5122" width="7" style="36" customWidth="1"/>
    <col min="5123" max="5123" width="26.5703125" style="36" customWidth="1"/>
    <col min="5124" max="5124" width="9.7109375" style="36" customWidth="1"/>
    <col min="5125" max="5125" width="14.85546875" style="36" customWidth="1"/>
    <col min="5126" max="5126" width="10.7109375" style="36" customWidth="1"/>
    <col min="5127" max="5127" width="9.5703125" style="36" customWidth="1"/>
    <col min="5128" max="5128" width="10.5703125" style="36" customWidth="1"/>
    <col min="5129" max="5130" width="9.85546875" style="36" customWidth="1"/>
    <col min="5131" max="5131" width="10.140625" style="36" customWidth="1"/>
    <col min="5132" max="5132" width="9.42578125" style="36" customWidth="1"/>
    <col min="5133" max="5133" width="10.28515625" style="36" customWidth="1"/>
    <col min="5134" max="5136" width="9.85546875" style="36" customWidth="1"/>
    <col min="5137" max="5137" width="9.28515625" style="36" customWidth="1"/>
    <col min="5138" max="5376" width="9.140625" style="36"/>
    <col min="5377" max="5377" width="7.140625" style="36" customWidth="1"/>
    <col min="5378" max="5378" width="7" style="36" customWidth="1"/>
    <col min="5379" max="5379" width="26.5703125" style="36" customWidth="1"/>
    <col min="5380" max="5380" width="9.7109375" style="36" customWidth="1"/>
    <col min="5381" max="5381" width="14.85546875" style="36" customWidth="1"/>
    <col min="5382" max="5382" width="10.7109375" style="36" customWidth="1"/>
    <col min="5383" max="5383" width="9.5703125" style="36" customWidth="1"/>
    <col min="5384" max="5384" width="10.5703125" style="36" customWidth="1"/>
    <col min="5385" max="5386" width="9.85546875" style="36" customWidth="1"/>
    <col min="5387" max="5387" width="10.140625" style="36" customWidth="1"/>
    <col min="5388" max="5388" width="9.42578125" style="36" customWidth="1"/>
    <col min="5389" max="5389" width="10.28515625" style="36" customWidth="1"/>
    <col min="5390" max="5392" width="9.85546875" style="36" customWidth="1"/>
    <col min="5393" max="5393" width="9.28515625" style="36" customWidth="1"/>
    <col min="5394" max="5632" width="9.140625" style="36"/>
    <col min="5633" max="5633" width="7.140625" style="36" customWidth="1"/>
    <col min="5634" max="5634" width="7" style="36" customWidth="1"/>
    <col min="5635" max="5635" width="26.5703125" style="36" customWidth="1"/>
    <col min="5636" max="5636" width="9.7109375" style="36" customWidth="1"/>
    <col min="5637" max="5637" width="14.85546875" style="36" customWidth="1"/>
    <col min="5638" max="5638" width="10.7109375" style="36" customWidth="1"/>
    <col min="5639" max="5639" width="9.5703125" style="36" customWidth="1"/>
    <col min="5640" max="5640" width="10.5703125" style="36" customWidth="1"/>
    <col min="5641" max="5642" width="9.85546875" style="36" customWidth="1"/>
    <col min="5643" max="5643" width="10.140625" style="36" customWidth="1"/>
    <col min="5644" max="5644" width="9.42578125" style="36" customWidth="1"/>
    <col min="5645" max="5645" width="10.28515625" style="36" customWidth="1"/>
    <col min="5646" max="5648" width="9.85546875" style="36" customWidth="1"/>
    <col min="5649" max="5649" width="9.28515625" style="36" customWidth="1"/>
    <col min="5650" max="5888" width="9.140625" style="36"/>
    <col min="5889" max="5889" width="7.140625" style="36" customWidth="1"/>
    <col min="5890" max="5890" width="7" style="36" customWidth="1"/>
    <col min="5891" max="5891" width="26.5703125" style="36" customWidth="1"/>
    <col min="5892" max="5892" width="9.7109375" style="36" customWidth="1"/>
    <col min="5893" max="5893" width="14.85546875" style="36" customWidth="1"/>
    <col min="5894" max="5894" width="10.7109375" style="36" customWidth="1"/>
    <col min="5895" max="5895" width="9.5703125" style="36" customWidth="1"/>
    <col min="5896" max="5896" width="10.5703125" style="36" customWidth="1"/>
    <col min="5897" max="5898" width="9.85546875" style="36" customWidth="1"/>
    <col min="5899" max="5899" width="10.140625" style="36" customWidth="1"/>
    <col min="5900" max="5900" width="9.42578125" style="36" customWidth="1"/>
    <col min="5901" max="5901" width="10.28515625" style="36" customWidth="1"/>
    <col min="5902" max="5904" width="9.85546875" style="36" customWidth="1"/>
    <col min="5905" max="5905" width="9.28515625" style="36" customWidth="1"/>
    <col min="5906" max="6144" width="9.140625" style="36"/>
    <col min="6145" max="6145" width="7.140625" style="36" customWidth="1"/>
    <col min="6146" max="6146" width="7" style="36" customWidth="1"/>
    <col min="6147" max="6147" width="26.5703125" style="36" customWidth="1"/>
    <col min="6148" max="6148" width="9.7109375" style="36" customWidth="1"/>
    <col min="6149" max="6149" width="14.85546875" style="36" customWidth="1"/>
    <col min="6150" max="6150" width="10.7109375" style="36" customWidth="1"/>
    <col min="6151" max="6151" width="9.5703125" style="36" customWidth="1"/>
    <col min="6152" max="6152" width="10.5703125" style="36" customWidth="1"/>
    <col min="6153" max="6154" width="9.85546875" style="36" customWidth="1"/>
    <col min="6155" max="6155" width="10.140625" style="36" customWidth="1"/>
    <col min="6156" max="6156" width="9.42578125" style="36" customWidth="1"/>
    <col min="6157" max="6157" width="10.28515625" style="36" customWidth="1"/>
    <col min="6158" max="6160" width="9.85546875" style="36" customWidth="1"/>
    <col min="6161" max="6161" width="9.28515625" style="36" customWidth="1"/>
    <col min="6162" max="6400" width="9.140625" style="36"/>
    <col min="6401" max="6401" width="7.140625" style="36" customWidth="1"/>
    <col min="6402" max="6402" width="7" style="36" customWidth="1"/>
    <col min="6403" max="6403" width="26.5703125" style="36" customWidth="1"/>
    <col min="6404" max="6404" width="9.7109375" style="36" customWidth="1"/>
    <col min="6405" max="6405" width="14.85546875" style="36" customWidth="1"/>
    <col min="6406" max="6406" width="10.7109375" style="36" customWidth="1"/>
    <col min="6407" max="6407" width="9.5703125" style="36" customWidth="1"/>
    <col min="6408" max="6408" width="10.5703125" style="36" customWidth="1"/>
    <col min="6409" max="6410" width="9.85546875" style="36" customWidth="1"/>
    <col min="6411" max="6411" width="10.140625" style="36" customWidth="1"/>
    <col min="6412" max="6412" width="9.42578125" style="36" customWidth="1"/>
    <col min="6413" max="6413" width="10.28515625" style="36" customWidth="1"/>
    <col min="6414" max="6416" width="9.85546875" style="36" customWidth="1"/>
    <col min="6417" max="6417" width="9.28515625" style="36" customWidth="1"/>
    <col min="6418" max="6656" width="9.140625" style="36"/>
    <col min="6657" max="6657" width="7.140625" style="36" customWidth="1"/>
    <col min="6658" max="6658" width="7" style="36" customWidth="1"/>
    <col min="6659" max="6659" width="26.5703125" style="36" customWidth="1"/>
    <col min="6660" max="6660" width="9.7109375" style="36" customWidth="1"/>
    <col min="6661" max="6661" width="14.85546875" style="36" customWidth="1"/>
    <col min="6662" max="6662" width="10.7109375" style="36" customWidth="1"/>
    <col min="6663" max="6663" width="9.5703125" style="36" customWidth="1"/>
    <col min="6664" max="6664" width="10.5703125" style="36" customWidth="1"/>
    <col min="6665" max="6666" width="9.85546875" style="36" customWidth="1"/>
    <col min="6667" max="6667" width="10.140625" style="36" customWidth="1"/>
    <col min="6668" max="6668" width="9.42578125" style="36" customWidth="1"/>
    <col min="6669" max="6669" width="10.28515625" style="36" customWidth="1"/>
    <col min="6670" max="6672" width="9.85546875" style="36" customWidth="1"/>
    <col min="6673" max="6673" width="9.28515625" style="36" customWidth="1"/>
    <col min="6674" max="6912" width="9.140625" style="36"/>
    <col min="6913" max="6913" width="7.140625" style="36" customWidth="1"/>
    <col min="6914" max="6914" width="7" style="36" customWidth="1"/>
    <col min="6915" max="6915" width="26.5703125" style="36" customWidth="1"/>
    <col min="6916" max="6916" width="9.7109375" style="36" customWidth="1"/>
    <col min="6917" max="6917" width="14.85546875" style="36" customWidth="1"/>
    <col min="6918" max="6918" width="10.7109375" style="36" customWidth="1"/>
    <col min="6919" max="6919" width="9.5703125" style="36" customWidth="1"/>
    <col min="6920" max="6920" width="10.5703125" style="36" customWidth="1"/>
    <col min="6921" max="6922" width="9.85546875" style="36" customWidth="1"/>
    <col min="6923" max="6923" width="10.140625" style="36" customWidth="1"/>
    <col min="6924" max="6924" width="9.42578125" style="36" customWidth="1"/>
    <col min="6925" max="6925" width="10.28515625" style="36" customWidth="1"/>
    <col min="6926" max="6928" width="9.85546875" style="36" customWidth="1"/>
    <col min="6929" max="6929" width="9.28515625" style="36" customWidth="1"/>
    <col min="6930" max="7168" width="9.140625" style="36"/>
    <col min="7169" max="7169" width="7.140625" style="36" customWidth="1"/>
    <col min="7170" max="7170" width="7" style="36" customWidth="1"/>
    <col min="7171" max="7171" width="26.5703125" style="36" customWidth="1"/>
    <col min="7172" max="7172" width="9.7109375" style="36" customWidth="1"/>
    <col min="7173" max="7173" width="14.85546875" style="36" customWidth="1"/>
    <col min="7174" max="7174" width="10.7109375" style="36" customWidth="1"/>
    <col min="7175" max="7175" width="9.5703125" style="36" customWidth="1"/>
    <col min="7176" max="7176" width="10.5703125" style="36" customWidth="1"/>
    <col min="7177" max="7178" width="9.85546875" style="36" customWidth="1"/>
    <col min="7179" max="7179" width="10.140625" style="36" customWidth="1"/>
    <col min="7180" max="7180" width="9.42578125" style="36" customWidth="1"/>
    <col min="7181" max="7181" width="10.28515625" style="36" customWidth="1"/>
    <col min="7182" max="7184" width="9.85546875" style="36" customWidth="1"/>
    <col min="7185" max="7185" width="9.28515625" style="36" customWidth="1"/>
    <col min="7186" max="7424" width="9.140625" style="36"/>
    <col min="7425" max="7425" width="7.140625" style="36" customWidth="1"/>
    <col min="7426" max="7426" width="7" style="36" customWidth="1"/>
    <col min="7427" max="7427" width="26.5703125" style="36" customWidth="1"/>
    <col min="7428" max="7428" width="9.7109375" style="36" customWidth="1"/>
    <col min="7429" max="7429" width="14.85546875" style="36" customWidth="1"/>
    <col min="7430" max="7430" width="10.7109375" style="36" customWidth="1"/>
    <col min="7431" max="7431" width="9.5703125" style="36" customWidth="1"/>
    <col min="7432" max="7432" width="10.5703125" style="36" customWidth="1"/>
    <col min="7433" max="7434" width="9.85546875" style="36" customWidth="1"/>
    <col min="7435" max="7435" width="10.140625" style="36" customWidth="1"/>
    <col min="7436" max="7436" width="9.42578125" style="36" customWidth="1"/>
    <col min="7437" max="7437" width="10.28515625" style="36" customWidth="1"/>
    <col min="7438" max="7440" width="9.85546875" style="36" customWidth="1"/>
    <col min="7441" max="7441" width="9.28515625" style="36" customWidth="1"/>
    <col min="7442" max="7680" width="9.140625" style="36"/>
    <col min="7681" max="7681" width="7.140625" style="36" customWidth="1"/>
    <col min="7682" max="7682" width="7" style="36" customWidth="1"/>
    <col min="7683" max="7683" width="26.5703125" style="36" customWidth="1"/>
    <col min="7684" max="7684" width="9.7109375" style="36" customWidth="1"/>
    <col min="7685" max="7685" width="14.85546875" style="36" customWidth="1"/>
    <col min="7686" max="7686" width="10.7109375" style="36" customWidth="1"/>
    <col min="7687" max="7687" width="9.5703125" style="36" customWidth="1"/>
    <col min="7688" max="7688" width="10.5703125" style="36" customWidth="1"/>
    <col min="7689" max="7690" width="9.85546875" style="36" customWidth="1"/>
    <col min="7691" max="7691" width="10.140625" style="36" customWidth="1"/>
    <col min="7692" max="7692" width="9.42578125" style="36" customWidth="1"/>
    <col min="7693" max="7693" width="10.28515625" style="36" customWidth="1"/>
    <col min="7694" max="7696" width="9.85546875" style="36" customWidth="1"/>
    <col min="7697" max="7697" width="9.28515625" style="36" customWidth="1"/>
    <col min="7698" max="7936" width="9.140625" style="36"/>
    <col min="7937" max="7937" width="7.140625" style="36" customWidth="1"/>
    <col min="7938" max="7938" width="7" style="36" customWidth="1"/>
    <col min="7939" max="7939" width="26.5703125" style="36" customWidth="1"/>
    <col min="7940" max="7940" width="9.7109375" style="36" customWidth="1"/>
    <col min="7941" max="7941" width="14.85546875" style="36" customWidth="1"/>
    <col min="7942" max="7942" width="10.7109375" style="36" customWidth="1"/>
    <col min="7943" max="7943" width="9.5703125" style="36" customWidth="1"/>
    <col min="7944" max="7944" width="10.5703125" style="36" customWidth="1"/>
    <col min="7945" max="7946" width="9.85546875" style="36" customWidth="1"/>
    <col min="7947" max="7947" width="10.140625" style="36" customWidth="1"/>
    <col min="7948" max="7948" width="9.42578125" style="36" customWidth="1"/>
    <col min="7949" max="7949" width="10.28515625" style="36" customWidth="1"/>
    <col min="7950" max="7952" width="9.85546875" style="36" customWidth="1"/>
    <col min="7953" max="7953" width="9.28515625" style="36" customWidth="1"/>
    <col min="7954" max="8192" width="9.140625" style="36"/>
    <col min="8193" max="8193" width="7.140625" style="36" customWidth="1"/>
    <col min="8194" max="8194" width="7" style="36" customWidth="1"/>
    <col min="8195" max="8195" width="26.5703125" style="36" customWidth="1"/>
    <col min="8196" max="8196" width="9.7109375" style="36" customWidth="1"/>
    <col min="8197" max="8197" width="14.85546875" style="36" customWidth="1"/>
    <col min="8198" max="8198" width="10.7109375" style="36" customWidth="1"/>
    <col min="8199" max="8199" width="9.5703125" style="36" customWidth="1"/>
    <col min="8200" max="8200" width="10.5703125" style="36" customWidth="1"/>
    <col min="8201" max="8202" width="9.85546875" style="36" customWidth="1"/>
    <col min="8203" max="8203" width="10.140625" style="36" customWidth="1"/>
    <col min="8204" max="8204" width="9.42578125" style="36" customWidth="1"/>
    <col min="8205" max="8205" width="10.28515625" style="36" customWidth="1"/>
    <col min="8206" max="8208" width="9.85546875" style="36" customWidth="1"/>
    <col min="8209" max="8209" width="9.28515625" style="36" customWidth="1"/>
    <col min="8210" max="8448" width="9.140625" style="36"/>
    <col min="8449" max="8449" width="7.140625" style="36" customWidth="1"/>
    <col min="8450" max="8450" width="7" style="36" customWidth="1"/>
    <col min="8451" max="8451" width="26.5703125" style="36" customWidth="1"/>
    <col min="8452" max="8452" width="9.7109375" style="36" customWidth="1"/>
    <col min="8453" max="8453" width="14.85546875" style="36" customWidth="1"/>
    <col min="8454" max="8454" width="10.7109375" style="36" customWidth="1"/>
    <col min="8455" max="8455" width="9.5703125" style="36" customWidth="1"/>
    <col min="8456" max="8456" width="10.5703125" style="36" customWidth="1"/>
    <col min="8457" max="8458" width="9.85546875" style="36" customWidth="1"/>
    <col min="8459" max="8459" width="10.140625" style="36" customWidth="1"/>
    <col min="8460" max="8460" width="9.42578125" style="36" customWidth="1"/>
    <col min="8461" max="8461" width="10.28515625" style="36" customWidth="1"/>
    <col min="8462" max="8464" width="9.85546875" style="36" customWidth="1"/>
    <col min="8465" max="8465" width="9.28515625" style="36" customWidth="1"/>
    <col min="8466" max="8704" width="9.140625" style="36"/>
    <col min="8705" max="8705" width="7.140625" style="36" customWidth="1"/>
    <col min="8706" max="8706" width="7" style="36" customWidth="1"/>
    <col min="8707" max="8707" width="26.5703125" style="36" customWidth="1"/>
    <col min="8708" max="8708" width="9.7109375" style="36" customWidth="1"/>
    <col min="8709" max="8709" width="14.85546875" style="36" customWidth="1"/>
    <col min="8710" max="8710" width="10.7109375" style="36" customWidth="1"/>
    <col min="8711" max="8711" width="9.5703125" style="36" customWidth="1"/>
    <col min="8712" max="8712" width="10.5703125" style="36" customWidth="1"/>
    <col min="8713" max="8714" width="9.85546875" style="36" customWidth="1"/>
    <col min="8715" max="8715" width="10.140625" style="36" customWidth="1"/>
    <col min="8716" max="8716" width="9.42578125" style="36" customWidth="1"/>
    <col min="8717" max="8717" width="10.28515625" style="36" customWidth="1"/>
    <col min="8718" max="8720" width="9.85546875" style="36" customWidth="1"/>
    <col min="8721" max="8721" width="9.28515625" style="36" customWidth="1"/>
    <col min="8722" max="8960" width="9.140625" style="36"/>
    <col min="8961" max="8961" width="7.140625" style="36" customWidth="1"/>
    <col min="8962" max="8962" width="7" style="36" customWidth="1"/>
    <col min="8963" max="8963" width="26.5703125" style="36" customWidth="1"/>
    <col min="8964" max="8964" width="9.7109375" style="36" customWidth="1"/>
    <col min="8965" max="8965" width="14.85546875" style="36" customWidth="1"/>
    <col min="8966" max="8966" width="10.7109375" style="36" customWidth="1"/>
    <col min="8967" max="8967" width="9.5703125" style="36" customWidth="1"/>
    <col min="8968" max="8968" width="10.5703125" style="36" customWidth="1"/>
    <col min="8969" max="8970" width="9.85546875" style="36" customWidth="1"/>
    <col min="8971" max="8971" width="10.140625" style="36" customWidth="1"/>
    <col min="8972" max="8972" width="9.42578125" style="36" customWidth="1"/>
    <col min="8973" max="8973" width="10.28515625" style="36" customWidth="1"/>
    <col min="8974" max="8976" width="9.85546875" style="36" customWidth="1"/>
    <col min="8977" max="8977" width="9.28515625" style="36" customWidth="1"/>
    <col min="8978" max="9216" width="9.140625" style="36"/>
    <col min="9217" max="9217" width="7.140625" style="36" customWidth="1"/>
    <col min="9218" max="9218" width="7" style="36" customWidth="1"/>
    <col min="9219" max="9219" width="26.5703125" style="36" customWidth="1"/>
    <col min="9220" max="9220" width="9.7109375" style="36" customWidth="1"/>
    <col min="9221" max="9221" width="14.85546875" style="36" customWidth="1"/>
    <col min="9222" max="9222" width="10.7109375" style="36" customWidth="1"/>
    <col min="9223" max="9223" width="9.5703125" style="36" customWidth="1"/>
    <col min="9224" max="9224" width="10.5703125" style="36" customWidth="1"/>
    <col min="9225" max="9226" width="9.85546875" style="36" customWidth="1"/>
    <col min="9227" max="9227" width="10.140625" style="36" customWidth="1"/>
    <col min="9228" max="9228" width="9.42578125" style="36" customWidth="1"/>
    <col min="9229" max="9229" width="10.28515625" style="36" customWidth="1"/>
    <col min="9230" max="9232" width="9.85546875" style="36" customWidth="1"/>
    <col min="9233" max="9233" width="9.28515625" style="36" customWidth="1"/>
    <col min="9234" max="9472" width="9.140625" style="36"/>
    <col min="9473" max="9473" width="7.140625" style="36" customWidth="1"/>
    <col min="9474" max="9474" width="7" style="36" customWidth="1"/>
    <col min="9475" max="9475" width="26.5703125" style="36" customWidth="1"/>
    <col min="9476" max="9476" width="9.7109375" style="36" customWidth="1"/>
    <col min="9477" max="9477" width="14.85546875" style="36" customWidth="1"/>
    <col min="9478" max="9478" width="10.7109375" style="36" customWidth="1"/>
    <col min="9479" max="9479" width="9.5703125" style="36" customWidth="1"/>
    <col min="9480" max="9480" width="10.5703125" style="36" customWidth="1"/>
    <col min="9481" max="9482" width="9.85546875" style="36" customWidth="1"/>
    <col min="9483" max="9483" width="10.140625" style="36" customWidth="1"/>
    <col min="9484" max="9484" width="9.42578125" style="36" customWidth="1"/>
    <col min="9485" max="9485" width="10.28515625" style="36" customWidth="1"/>
    <col min="9486" max="9488" width="9.85546875" style="36" customWidth="1"/>
    <col min="9489" max="9489" width="9.28515625" style="36" customWidth="1"/>
    <col min="9490" max="9728" width="9.140625" style="36"/>
    <col min="9729" max="9729" width="7.140625" style="36" customWidth="1"/>
    <col min="9730" max="9730" width="7" style="36" customWidth="1"/>
    <col min="9731" max="9731" width="26.5703125" style="36" customWidth="1"/>
    <col min="9732" max="9732" width="9.7109375" style="36" customWidth="1"/>
    <col min="9733" max="9733" width="14.85546875" style="36" customWidth="1"/>
    <col min="9734" max="9734" width="10.7109375" style="36" customWidth="1"/>
    <col min="9735" max="9735" width="9.5703125" style="36" customWidth="1"/>
    <col min="9736" max="9736" width="10.5703125" style="36" customWidth="1"/>
    <col min="9737" max="9738" width="9.85546875" style="36" customWidth="1"/>
    <col min="9739" max="9739" width="10.140625" style="36" customWidth="1"/>
    <col min="9740" max="9740" width="9.42578125" style="36" customWidth="1"/>
    <col min="9741" max="9741" width="10.28515625" style="36" customWidth="1"/>
    <col min="9742" max="9744" width="9.85546875" style="36" customWidth="1"/>
    <col min="9745" max="9745" width="9.28515625" style="36" customWidth="1"/>
    <col min="9746" max="9984" width="9.140625" style="36"/>
    <col min="9985" max="9985" width="7.140625" style="36" customWidth="1"/>
    <col min="9986" max="9986" width="7" style="36" customWidth="1"/>
    <col min="9987" max="9987" width="26.5703125" style="36" customWidth="1"/>
    <col min="9988" max="9988" width="9.7109375" style="36" customWidth="1"/>
    <col min="9989" max="9989" width="14.85546875" style="36" customWidth="1"/>
    <col min="9990" max="9990" width="10.7109375" style="36" customWidth="1"/>
    <col min="9991" max="9991" width="9.5703125" style="36" customWidth="1"/>
    <col min="9992" max="9992" width="10.5703125" style="36" customWidth="1"/>
    <col min="9993" max="9994" width="9.85546875" style="36" customWidth="1"/>
    <col min="9995" max="9995" width="10.140625" style="36" customWidth="1"/>
    <col min="9996" max="9996" width="9.42578125" style="36" customWidth="1"/>
    <col min="9997" max="9997" width="10.28515625" style="36" customWidth="1"/>
    <col min="9998" max="10000" width="9.85546875" style="36" customWidth="1"/>
    <col min="10001" max="10001" width="9.28515625" style="36" customWidth="1"/>
    <col min="10002" max="10240" width="9.140625" style="36"/>
    <col min="10241" max="10241" width="7.140625" style="36" customWidth="1"/>
    <col min="10242" max="10242" width="7" style="36" customWidth="1"/>
    <col min="10243" max="10243" width="26.5703125" style="36" customWidth="1"/>
    <col min="10244" max="10244" width="9.7109375" style="36" customWidth="1"/>
    <col min="10245" max="10245" width="14.85546875" style="36" customWidth="1"/>
    <col min="10246" max="10246" width="10.7109375" style="36" customWidth="1"/>
    <col min="10247" max="10247" width="9.5703125" style="36" customWidth="1"/>
    <col min="10248" max="10248" width="10.5703125" style="36" customWidth="1"/>
    <col min="10249" max="10250" width="9.85546875" style="36" customWidth="1"/>
    <col min="10251" max="10251" width="10.140625" style="36" customWidth="1"/>
    <col min="10252" max="10252" width="9.42578125" style="36" customWidth="1"/>
    <col min="10253" max="10253" width="10.28515625" style="36" customWidth="1"/>
    <col min="10254" max="10256" width="9.85546875" style="36" customWidth="1"/>
    <col min="10257" max="10257" width="9.28515625" style="36" customWidth="1"/>
    <col min="10258" max="10496" width="9.140625" style="36"/>
    <col min="10497" max="10497" width="7.140625" style="36" customWidth="1"/>
    <col min="10498" max="10498" width="7" style="36" customWidth="1"/>
    <col min="10499" max="10499" width="26.5703125" style="36" customWidth="1"/>
    <col min="10500" max="10500" width="9.7109375" style="36" customWidth="1"/>
    <col min="10501" max="10501" width="14.85546875" style="36" customWidth="1"/>
    <col min="10502" max="10502" width="10.7109375" style="36" customWidth="1"/>
    <col min="10503" max="10503" width="9.5703125" style="36" customWidth="1"/>
    <col min="10504" max="10504" width="10.5703125" style="36" customWidth="1"/>
    <col min="10505" max="10506" width="9.85546875" style="36" customWidth="1"/>
    <col min="10507" max="10507" width="10.140625" style="36" customWidth="1"/>
    <col min="10508" max="10508" width="9.42578125" style="36" customWidth="1"/>
    <col min="10509" max="10509" width="10.28515625" style="36" customWidth="1"/>
    <col min="10510" max="10512" width="9.85546875" style="36" customWidth="1"/>
    <col min="10513" max="10513" width="9.28515625" style="36" customWidth="1"/>
    <col min="10514" max="10752" width="9.140625" style="36"/>
    <col min="10753" max="10753" width="7.140625" style="36" customWidth="1"/>
    <col min="10754" max="10754" width="7" style="36" customWidth="1"/>
    <col min="10755" max="10755" width="26.5703125" style="36" customWidth="1"/>
    <col min="10756" max="10756" width="9.7109375" style="36" customWidth="1"/>
    <col min="10757" max="10757" width="14.85546875" style="36" customWidth="1"/>
    <col min="10758" max="10758" width="10.7109375" style="36" customWidth="1"/>
    <col min="10759" max="10759" width="9.5703125" style="36" customWidth="1"/>
    <col min="10760" max="10760" width="10.5703125" style="36" customWidth="1"/>
    <col min="10761" max="10762" width="9.85546875" style="36" customWidth="1"/>
    <col min="10763" max="10763" width="10.140625" style="36" customWidth="1"/>
    <col min="10764" max="10764" width="9.42578125" style="36" customWidth="1"/>
    <col min="10765" max="10765" width="10.28515625" style="36" customWidth="1"/>
    <col min="10766" max="10768" width="9.85546875" style="36" customWidth="1"/>
    <col min="10769" max="10769" width="9.28515625" style="36" customWidth="1"/>
    <col min="10770" max="11008" width="9.140625" style="36"/>
    <col min="11009" max="11009" width="7.140625" style="36" customWidth="1"/>
    <col min="11010" max="11010" width="7" style="36" customWidth="1"/>
    <col min="11011" max="11011" width="26.5703125" style="36" customWidth="1"/>
    <col min="11012" max="11012" width="9.7109375" style="36" customWidth="1"/>
    <col min="11013" max="11013" width="14.85546875" style="36" customWidth="1"/>
    <col min="11014" max="11014" width="10.7109375" style="36" customWidth="1"/>
    <col min="11015" max="11015" width="9.5703125" style="36" customWidth="1"/>
    <col min="11016" max="11016" width="10.5703125" style="36" customWidth="1"/>
    <col min="11017" max="11018" width="9.85546875" style="36" customWidth="1"/>
    <col min="11019" max="11019" width="10.140625" style="36" customWidth="1"/>
    <col min="11020" max="11020" width="9.42578125" style="36" customWidth="1"/>
    <col min="11021" max="11021" width="10.28515625" style="36" customWidth="1"/>
    <col min="11022" max="11024" width="9.85546875" style="36" customWidth="1"/>
    <col min="11025" max="11025" width="9.28515625" style="36" customWidth="1"/>
    <col min="11026" max="11264" width="9.140625" style="36"/>
    <col min="11265" max="11265" width="7.140625" style="36" customWidth="1"/>
    <col min="11266" max="11266" width="7" style="36" customWidth="1"/>
    <col min="11267" max="11267" width="26.5703125" style="36" customWidth="1"/>
    <col min="11268" max="11268" width="9.7109375" style="36" customWidth="1"/>
    <col min="11269" max="11269" width="14.85546875" style="36" customWidth="1"/>
    <col min="11270" max="11270" width="10.7109375" style="36" customWidth="1"/>
    <col min="11271" max="11271" width="9.5703125" style="36" customWidth="1"/>
    <col min="11272" max="11272" width="10.5703125" style="36" customWidth="1"/>
    <col min="11273" max="11274" width="9.85546875" style="36" customWidth="1"/>
    <col min="11275" max="11275" width="10.140625" style="36" customWidth="1"/>
    <col min="11276" max="11276" width="9.42578125" style="36" customWidth="1"/>
    <col min="11277" max="11277" width="10.28515625" style="36" customWidth="1"/>
    <col min="11278" max="11280" width="9.85546875" style="36" customWidth="1"/>
    <col min="11281" max="11281" width="9.28515625" style="36" customWidth="1"/>
    <col min="11282" max="11520" width="9.140625" style="36"/>
    <col min="11521" max="11521" width="7.140625" style="36" customWidth="1"/>
    <col min="11522" max="11522" width="7" style="36" customWidth="1"/>
    <col min="11523" max="11523" width="26.5703125" style="36" customWidth="1"/>
    <col min="11524" max="11524" width="9.7109375" style="36" customWidth="1"/>
    <col min="11525" max="11525" width="14.85546875" style="36" customWidth="1"/>
    <col min="11526" max="11526" width="10.7109375" style="36" customWidth="1"/>
    <col min="11527" max="11527" width="9.5703125" style="36" customWidth="1"/>
    <col min="11528" max="11528" width="10.5703125" style="36" customWidth="1"/>
    <col min="11529" max="11530" width="9.85546875" style="36" customWidth="1"/>
    <col min="11531" max="11531" width="10.140625" style="36" customWidth="1"/>
    <col min="11532" max="11532" width="9.42578125" style="36" customWidth="1"/>
    <col min="11533" max="11533" width="10.28515625" style="36" customWidth="1"/>
    <col min="11534" max="11536" width="9.85546875" style="36" customWidth="1"/>
    <col min="11537" max="11537" width="9.28515625" style="36" customWidth="1"/>
    <col min="11538" max="11776" width="9.140625" style="36"/>
    <col min="11777" max="11777" width="7.140625" style="36" customWidth="1"/>
    <col min="11778" max="11778" width="7" style="36" customWidth="1"/>
    <col min="11779" max="11779" width="26.5703125" style="36" customWidth="1"/>
    <col min="11780" max="11780" width="9.7109375" style="36" customWidth="1"/>
    <col min="11781" max="11781" width="14.85546875" style="36" customWidth="1"/>
    <col min="11782" max="11782" width="10.7109375" style="36" customWidth="1"/>
    <col min="11783" max="11783" width="9.5703125" style="36" customWidth="1"/>
    <col min="11784" max="11784" width="10.5703125" style="36" customWidth="1"/>
    <col min="11785" max="11786" width="9.85546875" style="36" customWidth="1"/>
    <col min="11787" max="11787" width="10.140625" style="36" customWidth="1"/>
    <col min="11788" max="11788" width="9.42578125" style="36" customWidth="1"/>
    <col min="11789" max="11789" width="10.28515625" style="36" customWidth="1"/>
    <col min="11790" max="11792" width="9.85546875" style="36" customWidth="1"/>
    <col min="11793" max="11793" width="9.28515625" style="36" customWidth="1"/>
    <col min="11794" max="12032" width="9.140625" style="36"/>
    <col min="12033" max="12033" width="7.140625" style="36" customWidth="1"/>
    <col min="12034" max="12034" width="7" style="36" customWidth="1"/>
    <col min="12035" max="12035" width="26.5703125" style="36" customWidth="1"/>
    <col min="12036" max="12036" width="9.7109375" style="36" customWidth="1"/>
    <col min="12037" max="12037" width="14.85546875" style="36" customWidth="1"/>
    <col min="12038" max="12038" width="10.7109375" style="36" customWidth="1"/>
    <col min="12039" max="12039" width="9.5703125" style="36" customWidth="1"/>
    <col min="12040" max="12040" width="10.5703125" style="36" customWidth="1"/>
    <col min="12041" max="12042" width="9.85546875" style="36" customWidth="1"/>
    <col min="12043" max="12043" width="10.140625" style="36" customWidth="1"/>
    <col min="12044" max="12044" width="9.42578125" style="36" customWidth="1"/>
    <col min="12045" max="12045" width="10.28515625" style="36" customWidth="1"/>
    <col min="12046" max="12048" width="9.85546875" style="36" customWidth="1"/>
    <col min="12049" max="12049" width="9.28515625" style="36" customWidth="1"/>
    <col min="12050" max="12288" width="9.140625" style="36"/>
    <col min="12289" max="12289" width="7.140625" style="36" customWidth="1"/>
    <col min="12290" max="12290" width="7" style="36" customWidth="1"/>
    <col min="12291" max="12291" width="26.5703125" style="36" customWidth="1"/>
    <col min="12292" max="12292" width="9.7109375" style="36" customWidth="1"/>
    <col min="12293" max="12293" width="14.85546875" style="36" customWidth="1"/>
    <col min="12294" max="12294" width="10.7109375" style="36" customWidth="1"/>
    <col min="12295" max="12295" width="9.5703125" style="36" customWidth="1"/>
    <col min="12296" max="12296" width="10.5703125" style="36" customWidth="1"/>
    <col min="12297" max="12298" width="9.85546875" style="36" customWidth="1"/>
    <col min="12299" max="12299" width="10.140625" style="36" customWidth="1"/>
    <col min="12300" max="12300" width="9.42578125" style="36" customWidth="1"/>
    <col min="12301" max="12301" width="10.28515625" style="36" customWidth="1"/>
    <col min="12302" max="12304" width="9.85546875" style="36" customWidth="1"/>
    <col min="12305" max="12305" width="9.28515625" style="36" customWidth="1"/>
    <col min="12306" max="12544" width="9.140625" style="36"/>
    <col min="12545" max="12545" width="7.140625" style="36" customWidth="1"/>
    <col min="12546" max="12546" width="7" style="36" customWidth="1"/>
    <col min="12547" max="12547" width="26.5703125" style="36" customWidth="1"/>
    <col min="12548" max="12548" width="9.7109375" style="36" customWidth="1"/>
    <col min="12549" max="12549" width="14.85546875" style="36" customWidth="1"/>
    <col min="12550" max="12550" width="10.7109375" style="36" customWidth="1"/>
    <col min="12551" max="12551" width="9.5703125" style="36" customWidth="1"/>
    <col min="12552" max="12552" width="10.5703125" style="36" customWidth="1"/>
    <col min="12553" max="12554" width="9.85546875" style="36" customWidth="1"/>
    <col min="12555" max="12555" width="10.140625" style="36" customWidth="1"/>
    <col min="12556" max="12556" width="9.42578125" style="36" customWidth="1"/>
    <col min="12557" max="12557" width="10.28515625" style="36" customWidth="1"/>
    <col min="12558" max="12560" width="9.85546875" style="36" customWidth="1"/>
    <col min="12561" max="12561" width="9.28515625" style="36" customWidth="1"/>
    <col min="12562" max="12800" width="9.140625" style="36"/>
    <col min="12801" max="12801" width="7.140625" style="36" customWidth="1"/>
    <col min="12802" max="12802" width="7" style="36" customWidth="1"/>
    <col min="12803" max="12803" width="26.5703125" style="36" customWidth="1"/>
    <col min="12804" max="12804" width="9.7109375" style="36" customWidth="1"/>
    <col min="12805" max="12805" width="14.85546875" style="36" customWidth="1"/>
    <col min="12806" max="12806" width="10.7109375" style="36" customWidth="1"/>
    <col min="12807" max="12807" width="9.5703125" style="36" customWidth="1"/>
    <col min="12808" max="12808" width="10.5703125" style="36" customWidth="1"/>
    <col min="12809" max="12810" width="9.85546875" style="36" customWidth="1"/>
    <col min="12811" max="12811" width="10.140625" style="36" customWidth="1"/>
    <col min="12812" max="12812" width="9.42578125" style="36" customWidth="1"/>
    <col min="12813" max="12813" width="10.28515625" style="36" customWidth="1"/>
    <col min="12814" max="12816" width="9.85546875" style="36" customWidth="1"/>
    <col min="12817" max="12817" width="9.28515625" style="36" customWidth="1"/>
    <col min="12818" max="13056" width="9.140625" style="36"/>
    <col min="13057" max="13057" width="7.140625" style="36" customWidth="1"/>
    <col min="13058" max="13058" width="7" style="36" customWidth="1"/>
    <col min="13059" max="13059" width="26.5703125" style="36" customWidth="1"/>
    <col min="13060" max="13060" width="9.7109375" style="36" customWidth="1"/>
    <col min="13061" max="13061" width="14.85546875" style="36" customWidth="1"/>
    <col min="13062" max="13062" width="10.7109375" style="36" customWidth="1"/>
    <col min="13063" max="13063" width="9.5703125" style="36" customWidth="1"/>
    <col min="13064" max="13064" width="10.5703125" style="36" customWidth="1"/>
    <col min="13065" max="13066" width="9.85546875" style="36" customWidth="1"/>
    <col min="13067" max="13067" width="10.140625" style="36" customWidth="1"/>
    <col min="13068" max="13068" width="9.42578125" style="36" customWidth="1"/>
    <col min="13069" max="13069" width="10.28515625" style="36" customWidth="1"/>
    <col min="13070" max="13072" width="9.85546875" style="36" customWidth="1"/>
    <col min="13073" max="13073" width="9.28515625" style="36" customWidth="1"/>
    <col min="13074" max="13312" width="9.140625" style="36"/>
    <col min="13313" max="13313" width="7.140625" style="36" customWidth="1"/>
    <col min="13314" max="13314" width="7" style="36" customWidth="1"/>
    <col min="13315" max="13315" width="26.5703125" style="36" customWidth="1"/>
    <col min="13316" max="13316" width="9.7109375" style="36" customWidth="1"/>
    <col min="13317" max="13317" width="14.85546875" style="36" customWidth="1"/>
    <col min="13318" max="13318" width="10.7109375" style="36" customWidth="1"/>
    <col min="13319" max="13319" width="9.5703125" style="36" customWidth="1"/>
    <col min="13320" max="13320" width="10.5703125" style="36" customWidth="1"/>
    <col min="13321" max="13322" width="9.85546875" style="36" customWidth="1"/>
    <col min="13323" max="13323" width="10.140625" style="36" customWidth="1"/>
    <col min="13324" max="13324" width="9.42578125" style="36" customWidth="1"/>
    <col min="13325" max="13325" width="10.28515625" style="36" customWidth="1"/>
    <col min="13326" max="13328" width="9.85546875" style="36" customWidth="1"/>
    <col min="13329" max="13329" width="9.28515625" style="36" customWidth="1"/>
    <col min="13330" max="13568" width="9.140625" style="36"/>
    <col min="13569" max="13569" width="7.140625" style="36" customWidth="1"/>
    <col min="13570" max="13570" width="7" style="36" customWidth="1"/>
    <col min="13571" max="13571" width="26.5703125" style="36" customWidth="1"/>
    <col min="13572" max="13572" width="9.7109375" style="36" customWidth="1"/>
    <col min="13573" max="13573" width="14.85546875" style="36" customWidth="1"/>
    <col min="13574" max="13574" width="10.7109375" style="36" customWidth="1"/>
    <col min="13575" max="13575" width="9.5703125" style="36" customWidth="1"/>
    <col min="13576" max="13576" width="10.5703125" style="36" customWidth="1"/>
    <col min="13577" max="13578" width="9.85546875" style="36" customWidth="1"/>
    <col min="13579" max="13579" width="10.140625" style="36" customWidth="1"/>
    <col min="13580" max="13580" width="9.42578125" style="36" customWidth="1"/>
    <col min="13581" max="13581" width="10.28515625" style="36" customWidth="1"/>
    <col min="13582" max="13584" width="9.85546875" style="36" customWidth="1"/>
    <col min="13585" max="13585" width="9.28515625" style="36" customWidth="1"/>
    <col min="13586" max="13824" width="9.140625" style="36"/>
    <col min="13825" max="13825" width="7.140625" style="36" customWidth="1"/>
    <col min="13826" max="13826" width="7" style="36" customWidth="1"/>
    <col min="13827" max="13827" width="26.5703125" style="36" customWidth="1"/>
    <col min="13828" max="13828" width="9.7109375" style="36" customWidth="1"/>
    <col min="13829" max="13829" width="14.85546875" style="36" customWidth="1"/>
    <col min="13830" max="13830" width="10.7109375" style="36" customWidth="1"/>
    <col min="13831" max="13831" width="9.5703125" style="36" customWidth="1"/>
    <col min="13832" max="13832" width="10.5703125" style="36" customWidth="1"/>
    <col min="13833" max="13834" width="9.85546875" style="36" customWidth="1"/>
    <col min="13835" max="13835" width="10.140625" style="36" customWidth="1"/>
    <col min="13836" max="13836" width="9.42578125" style="36" customWidth="1"/>
    <col min="13837" max="13837" width="10.28515625" style="36" customWidth="1"/>
    <col min="13838" max="13840" width="9.85546875" style="36" customWidth="1"/>
    <col min="13841" max="13841" width="9.28515625" style="36" customWidth="1"/>
    <col min="13842" max="14080" width="9.140625" style="36"/>
    <col min="14081" max="14081" width="7.140625" style="36" customWidth="1"/>
    <col min="14082" max="14082" width="7" style="36" customWidth="1"/>
    <col min="14083" max="14083" width="26.5703125" style="36" customWidth="1"/>
    <col min="14084" max="14084" width="9.7109375" style="36" customWidth="1"/>
    <col min="14085" max="14085" width="14.85546875" style="36" customWidth="1"/>
    <col min="14086" max="14086" width="10.7109375" style="36" customWidth="1"/>
    <col min="14087" max="14087" width="9.5703125" style="36" customWidth="1"/>
    <col min="14088" max="14088" width="10.5703125" style="36" customWidth="1"/>
    <col min="14089" max="14090" width="9.85546875" style="36" customWidth="1"/>
    <col min="14091" max="14091" width="10.140625" style="36" customWidth="1"/>
    <col min="14092" max="14092" width="9.42578125" style="36" customWidth="1"/>
    <col min="14093" max="14093" width="10.28515625" style="36" customWidth="1"/>
    <col min="14094" max="14096" width="9.85546875" style="36" customWidth="1"/>
    <col min="14097" max="14097" width="9.28515625" style="36" customWidth="1"/>
    <col min="14098" max="14336" width="9.140625" style="36"/>
    <col min="14337" max="14337" width="7.140625" style="36" customWidth="1"/>
    <col min="14338" max="14338" width="7" style="36" customWidth="1"/>
    <col min="14339" max="14339" width="26.5703125" style="36" customWidth="1"/>
    <col min="14340" max="14340" width="9.7109375" style="36" customWidth="1"/>
    <col min="14341" max="14341" width="14.85546875" style="36" customWidth="1"/>
    <col min="14342" max="14342" width="10.7109375" style="36" customWidth="1"/>
    <col min="14343" max="14343" width="9.5703125" style="36" customWidth="1"/>
    <col min="14344" max="14344" width="10.5703125" style="36" customWidth="1"/>
    <col min="14345" max="14346" width="9.85546875" style="36" customWidth="1"/>
    <col min="14347" max="14347" width="10.140625" style="36" customWidth="1"/>
    <col min="14348" max="14348" width="9.42578125" style="36" customWidth="1"/>
    <col min="14349" max="14349" width="10.28515625" style="36" customWidth="1"/>
    <col min="14350" max="14352" width="9.85546875" style="36" customWidth="1"/>
    <col min="14353" max="14353" width="9.28515625" style="36" customWidth="1"/>
    <col min="14354" max="14592" width="9.140625" style="36"/>
    <col min="14593" max="14593" width="7.140625" style="36" customWidth="1"/>
    <col min="14594" max="14594" width="7" style="36" customWidth="1"/>
    <col min="14595" max="14595" width="26.5703125" style="36" customWidth="1"/>
    <col min="14596" max="14596" width="9.7109375" style="36" customWidth="1"/>
    <col min="14597" max="14597" width="14.85546875" style="36" customWidth="1"/>
    <col min="14598" max="14598" width="10.7109375" style="36" customWidth="1"/>
    <col min="14599" max="14599" width="9.5703125" style="36" customWidth="1"/>
    <col min="14600" max="14600" width="10.5703125" style="36" customWidth="1"/>
    <col min="14601" max="14602" width="9.85546875" style="36" customWidth="1"/>
    <col min="14603" max="14603" width="10.140625" style="36" customWidth="1"/>
    <col min="14604" max="14604" width="9.42578125" style="36" customWidth="1"/>
    <col min="14605" max="14605" width="10.28515625" style="36" customWidth="1"/>
    <col min="14606" max="14608" width="9.85546875" style="36" customWidth="1"/>
    <col min="14609" max="14609" width="9.28515625" style="36" customWidth="1"/>
    <col min="14610" max="14848" width="9.140625" style="36"/>
    <col min="14849" max="14849" width="7.140625" style="36" customWidth="1"/>
    <col min="14850" max="14850" width="7" style="36" customWidth="1"/>
    <col min="14851" max="14851" width="26.5703125" style="36" customWidth="1"/>
    <col min="14852" max="14852" width="9.7109375" style="36" customWidth="1"/>
    <col min="14853" max="14853" width="14.85546875" style="36" customWidth="1"/>
    <col min="14854" max="14854" width="10.7109375" style="36" customWidth="1"/>
    <col min="14855" max="14855" width="9.5703125" style="36" customWidth="1"/>
    <col min="14856" max="14856" width="10.5703125" style="36" customWidth="1"/>
    <col min="14857" max="14858" width="9.85546875" style="36" customWidth="1"/>
    <col min="14859" max="14859" width="10.140625" style="36" customWidth="1"/>
    <col min="14860" max="14860" width="9.42578125" style="36" customWidth="1"/>
    <col min="14861" max="14861" width="10.28515625" style="36" customWidth="1"/>
    <col min="14862" max="14864" width="9.85546875" style="36" customWidth="1"/>
    <col min="14865" max="14865" width="9.28515625" style="36" customWidth="1"/>
    <col min="14866" max="15104" width="9.140625" style="36"/>
    <col min="15105" max="15105" width="7.140625" style="36" customWidth="1"/>
    <col min="15106" max="15106" width="7" style="36" customWidth="1"/>
    <col min="15107" max="15107" width="26.5703125" style="36" customWidth="1"/>
    <col min="15108" max="15108" width="9.7109375" style="36" customWidth="1"/>
    <col min="15109" max="15109" width="14.85546875" style="36" customWidth="1"/>
    <col min="15110" max="15110" width="10.7109375" style="36" customWidth="1"/>
    <col min="15111" max="15111" width="9.5703125" style="36" customWidth="1"/>
    <col min="15112" max="15112" width="10.5703125" style="36" customWidth="1"/>
    <col min="15113" max="15114" width="9.85546875" style="36" customWidth="1"/>
    <col min="15115" max="15115" width="10.140625" style="36" customWidth="1"/>
    <col min="15116" max="15116" width="9.42578125" style="36" customWidth="1"/>
    <col min="15117" max="15117" width="10.28515625" style="36" customWidth="1"/>
    <col min="15118" max="15120" width="9.85546875" style="36" customWidth="1"/>
    <col min="15121" max="15121" width="9.28515625" style="36" customWidth="1"/>
    <col min="15122" max="15360" width="9.140625" style="36"/>
    <col min="15361" max="15361" width="7.140625" style="36" customWidth="1"/>
    <col min="15362" max="15362" width="7" style="36" customWidth="1"/>
    <col min="15363" max="15363" width="26.5703125" style="36" customWidth="1"/>
    <col min="15364" max="15364" width="9.7109375" style="36" customWidth="1"/>
    <col min="15365" max="15365" width="14.85546875" style="36" customWidth="1"/>
    <col min="15366" max="15366" width="10.7109375" style="36" customWidth="1"/>
    <col min="15367" max="15367" width="9.5703125" style="36" customWidth="1"/>
    <col min="15368" max="15368" width="10.5703125" style="36" customWidth="1"/>
    <col min="15369" max="15370" width="9.85546875" style="36" customWidth="1"/>
    <col min="15371" max="15371" width="10.140625" style="36" customWidth="1"/>
    <col min="15372" max="15372" width="9.42578125" style="36" customWidth="1"/>
    <col min="15373" max="15373" width="10.28515625" style="36" customWidth="1"/>
    <col min="15374" max="15376" width="9.85546875" style="36" customWidth="1"/>
    <col min="15377" max="15377" width="9.28515625" style="36" customWidth="1"/>
    <col min="15378" max="15616" width="9.140625" style="36"/>
    <col min="15617" max="15617" width="7.140625" style="36" customWidth="1"/>
    <col min="15618" max="15618" width="7" style="36" customWidth="1"/>
    <col min="15619" max="15619" width="26.5703125" style="36" customWidth="1"/>
    <col min="15620" max="15620" width="9.7109375" style="36" customWidth="1"/>
    <col min="15621" max="15621" width="14.85546875" style="36" customWidth="1"/>
    <col min="15622" max="15622" width="10.7109375" style="36" customWidth="1"/>
    <col min="15623" max="15623" width="9.5703125" style="36" customWidth="1"/>
    <col min="15624" max="15624" width="10.5703125" style="36" customWidth="1"/>
    <col min="15625" max="15626" width="9.85546875" style="36" customWidth="1"/>
    <col min="15627" max="15627" width="10.140625" style="36" customWidth="1"/>
    <col min="15628" max="15628" width="9.42578125" style="36" customWidth="1"/>
    <col min="15629" max="15629" width="10.28515625" style="36" customWidth="1"/>
    <col min="15630" max="15632" width="9.85546875" style="36" customWidth="1"/>
    <col min="15633" max="15633" width="9.28515625" style="36" customWidth="1"/>
    <col min="15634" max="15872" width="9.140625" style="36"/>
    <col min="15873" max="15873" width="7.140625" style="36" customWidth="1"/>
    <col min="15874" max="15874" width="7" style="36" customWidth="1"/>
    <col min="15875" max="15875" width="26.5703125" style="36" customWidth="1"/>
    <col min="15876" max="15876" width="9.7109375" style="36" customWidth="1"/>
    <col min="15877" max="15877" width="14.85546875" style="36" customWidth="1"/>
    <col min="15878" max="15878" width="10.7109375" style="36" customWidth="1"/>
    <col min="15879" max="15879" width="9.5703125" style="36" customWidth="1"/>
    <col min="15880" max="15880" width="10.5703125" style="36" customWidth="1"/>
    <col min="15881" max="15882" width="9.85546875" style="36" customWidth="1"/>
    <col min="15883" max="15883" width="10.140625" style="36" customWidth="1"/>
    <col min="15884" max="15884" width="9.42578125" style="36" customWidth="1"/>
    <col min="15885" max="15885" width="10.28515625" style="36" customWidth="1"/>
    <col min="15886" max="15888" width="9.85546875" style="36" customWidth="1"/>
    <col min="15889" max="15889" width="9.28515625" style="36" customWidth="1"/>
    <col min="15890" max="16128" width="9.140625" style="36"/>
    <col min="16129" max="16129" width="7.140625" style="36" customWidth="1"/>
    <col min="16130" max="16130" width="7" style="36" customWidth="1"/>
    <col min="16131" max="16131" width="26.5703125" style="36" customWidth="1"/>
    <col min="16132" max="16132" width="9.7109375" style="36" customWidth="1"/>
    <col min="16133" max="16133" width="14.85546875" style="36" customWidth="1"/>
    <col min="16134" max="16134" width="10.7109375" style="36" customWidth="1"/>
    <col min="16135" max="16135" width="9.5703125" style="36" customWidth="1"/>
    <col min="16136" max="16136" width="10.5703125" style="36" customWidth="1"/>
    <col min="16137" max="16138" width="9.85546875" style="36" customWidth="1"/>
    <col min="16139" max="16139" width="10.140625" style="36" customWidth="1"/>
    <col min="16140" max="16140" width="9.42578125" style="36" customWidth="1"/>
    <col min="16141" max="16141" width="10.28515625" style="36" customWidth="1"/>
    <col min="16142" max="16144" width="9.85546875" style="36" customWidth="1"/>
    <col min="16145" max="16145" width="9.28515625" style="36" customWidth="1"/>
    <col min="16146" max="16384" width="9.140625" style="36"/>
  </cols>
  <sheetData>
    <row r="1" spans="1:17">
      <c r="A1" s="798"/>
      <c r="B1" s="799" t="s">
        <v>0</v>
      </c>
      <c r="C1" s="854" t="str">
        <f>[2]Pregledi!C1</f>
        <v>Клинички Центар Ниш</v>
      </c>
      <c r="D1" s="801"/>
      <c r="E1" s="801"/>
      <c r="F1" s="802"/>
    </row>
    <row r="2" spans="1:17">
      <c r="A2" s="798"/>
      <c r="B2" s="799" t="s">
        <v>1</v>
      </c>
      <c r="C2" s="854" t="str">
        <f>[2]Pregledi!C2</f>
        <v>07370989</v>
      </c>
      <c r="D2" s="801"/>
      <c r="E2" s="801"/>
      <c r="F2" s="802"/>
    </row>
    <row r="3" spans="1:17">
      <c r="A3" s="798"/>
      <c r="B3" s="799" t="s">
        <v>8279</v>
      </c>
      <c r="C3" s="854"/>
      <c r="D3" s="801"/>
      <c r="E3" s="801"/>
      <c r="F3" s="802"/>
    </row>
    <row r="4" spans="1:17" ht="15">
      <c r="A4" s="798"/>
      <c r="B4" s="799" t="s">
        <v>9929</v>
      </c>
      <c r="C4" s="855" t="s">
        <v>920</v>
      </c>
      <c r="D4" s="804"/>
      <c r="E4" s="804"/>
      <c r="F4" s="805"/>
    </row>
    <row r="5" spans="1:17" ht="15">
      <c r="A5" s="798"/>
      <c r="B5" s="799" t="s">
        <v>4</v>
      </c>
      <c r="C5" s="855"/>
      <c r="D5" s="804"/>
      <c r="E5" s="804"/>
      <c r="F5" s="805"/>
    </row>
    <row r="8" spans="1:17">
      <c r="O8" s="772"/>
      <c r="Q8" s="856"/>
    </row>
    <row r="9" spans="1:17" ht="23.25" customHeight="1">
      <c r="A9" s="1655" t="s">
        <v>9930</v>
      </c>
      <c r="B9" s="1653" t="s">
        <v>8344</v>
      </c>
      <c r="C9" s="1653" t="s">
        <v>8477</v>
      </c>
      <c r="D9" s="1653" t="s">
        <v>9931</v>
      </c>
      <c r="E9" s="1653" t="s">
        <v>9932</v>
      </c>
      <c r="F9" s="1653"/>
      <c r="G9" s="1653" t="s">
        <v>9933</v>
      </c>
      <c r="H9" s="1653"/>
      <c r="I9" s="1653" t="s">
        <v>9934</v>
      </c>
      <c r="J9" s="1653"/>
      <c r="K9" s="1653" t="s">
        <v>9935</v>
      </c>
      <c r="L9" s="1653"/>
      <c r="M9" s="1653" t="s">
        <v>9936</v>
      </c>
      <c r="N9" s="1653"/>
      <c r="O9" s="1653" t="s">
        <v>9937</v>
      </c>
      <c r="P9" s="1653"/>
      <c r="Q9" s="36"/>
    </row>
    <row r="10" spans="1:17" ht="38.25">
      <c r="A10" s="1655"/>
      <c r="B10" s="1653"/>
      <c r="C10" s="1653"/>
      <c r="D10" s="1653"/>
      <c r="E10" s="857" t="s">
        <v>14862</v>
      </c>
      <c r="F10" s="857" t="s">
        <v>15790</v>
      </c>
      <c r="G10" s="857" t="s">
        <v>14862</v>
      </c>
      <c r="H10" s="857" t="s">
        <v>15790</v>
      </c>
      <c r="I10" s="857" t="s">
        <v>14862</v>
      </c>
      <c r="J10" s="857" t="s">
        <v>15790</v>
      </c>
      <c r="K10" s="857" t="s">
        <v>14862</v>
      </c>
      <c r="L10" s="857" t="s">
        <v>15790</v>
      </c>
      <c r="M10" s="857" t="s">
        <v>14862</v>
      </c>
      <c r="N10" s="857" t="s">
        <v>15790</v>
      </c>
      <c r="O10" s="857" t="s">
        <v>14862</v>
      </c>
      <c r="P10" s="857" t="s">
        <v>15790</v>
      </c>
      <c r="Q10" s="36"/>
    </row>
    <row r="11" spans="1:17">
      <c r="A11" s="858">
        <v>1</v>
      </c>
      <c r="B11" s="859" t="s">
        <v>12</v>
      </c>
      <c r="C11" s="858">
        <v>148</v>
      </c>
      <c r="D11" s="860"/>
      <c r="E11" s="860"/>
      <c r="F11" s="860"/>
      <c r="G11" s="860"/>
      <c r="H11" s="860"/>
      <c r="I11" s="861">
        <v>3640</v>
      </c>
      <c r="J11" s="861">
        <v>3712</v>
      </c>
      <c r="K11" s="861">
        <f>'GAK-USL.'!G122</f>
        <v>5631.2727272727252</v>
      </c>
      <c r="L11" s="861">
        <f>+'[2]GAK-USL.'!H251</f>
        <v>5795</v>
      </c>
      <c r="M11" s="861">
        <f>E11+I11</f>
        <v>3640</v>
      </c>
      <c r="N11" s="861">
        <f t="shared" ref="N11:P25" si="0">F11+J11</f>
        <v>3712</v>
      </c>
      <c r="O11" s="861">
        <f t="shared" si="0"/>
        <v>5631.2727272727252</v>
      </c>
      <c r="P11" s="861">
        <f t="shared" si="0"/>
        <v>5795</v>
      </c>
      <c r="Q11" s="36"/>
    </row>
    <row r="12" spans="1:17">
      <c r="A12" s="858">
        <v>2</v>
      </c>
      <c r="B12" s="859" t="s">
        <v>9938</v>
      </c>
      <c r="C12" s="858">
        <v>35</v>
      </c>
      <c r="D12" s="860"/>
      <c r="E12" s="860"/>
      <c r="F12" s="860"/>
      <c r="G12" s="860"/>
      <c r="H12" s="860"/>
      <c r="I12" s="861">
        <v>878</v>
      </c>
      <c r="J12" s="861">
        <v>856</v>
      </c>
      <c r="K12" s="861">
        <f>'ORL-USL.'!G103</f>
        <v>1508.7272727272721</v>
      </c>
      <c r="L12" s="861">
        <f>'[2]ORL-USL.'!H274</f>
        <v>2045</v>
      </c>
      <c r="M12" s="861">
        <f t="shared" ref="M12:M25" si="1">E12+I12</f>
        <v>878</v>
      </c>
      <c r="N12" s="861">
        <f t="shared" si="0"/>
        <v>856</v>
      </c>
      <c r="O12" s="861">
        <f t="shared" si="0"/>
        <v>1508.7272727272721</v>
      </c>
      <c r="P12" s="861">
        <f t="shared" si="0"/>
        <v>2045</v>
      </c>
      <c r="Q12" s="36"/>
    </row>
    <row r="13" spans="1:17">
      <c r="A13" s="858">
        <v>3</v>
      </c>
      <c r="B13" s="859" t="s">
        <v>22</v>
      </c>
      <c r="C13" s="858">
        <v>39</v>
      </c>
      <c r="D13" s="860"/>
      <c r="E13" s="860"/>
      <c r="F13" s="860"/>
      <c r="G13" s="860"/>
      <c r="H13" s="860"/>
      <c r="I13" s="861">
        <v>874</v>
      </c>
      <c r="J13" s="861">
        <v>828</v>
      </c>
      <c r="K13" s="861">
        <f>'Neurohirurgija-USL.'!G102</f>
        <v>1737.8181818181797</v>
      </c>
      <c r="L13" s="861">
        <f>'[2]Neurohirurgija-USL.'!H421</f>
        <v>2024</v>
      </c>
      <c r="M13" s="861">
        <f t="shared" si="1"/>
        <v>874</v>
      </c>
      <c r="N13" s="861">
        <f t="shared" si="0"/>
        <v>828</v>
      </c>
      <c r="O13" s="861">
        <f t="shared" si="0"/>
        <v>1737.8181818181797</v>
      </c>
      <c r="P13" s="861">
        <f t="shared" si="0"/>
        <v>2024</v>
      </c>
      <c r="Q13" s="36"/>
    </row>
    <row r="14" spans="1:17">
      <c r="A14" s="862">
        <v>4</v>
      </c>
      <c r="B14" s="859" t="s">
        <v>23</v>
      </c>
      <c r="C14" s="858">
        <v>54</v>
      </c>
      <c r="D14" s="860"/>
      <c r="E14" s="860"/>
      <c r="F14" s="860"/>
      <c r="G14" s="860"/>
      <c r="H14" s="860"/>
      <c r="I14" s="861">
        <v>1384</v>
      </c>
      <c r="J14" s="861">
        <v>1126</v>
      </c>
      <c r="K14" s="861">
        <f>'Ortopedija-USL.'!G114</f>
        <v>2259.2727272727252</v>
      </c>
      <c r="L14" s="861">
        <v>2300</v>
      </c>
      <c r="M14" s="861">
        <f t="shared" si="1"/>
        <v>1384</v>
      </c>
      <c r="N14" s="861">
        <f t="shared" si="0"/>
        <v>1126</v>
      </c>
      <c r="O14" s="861">
        <f t="shared" si="0"/>
        <v>2259.2727272727252</v>
      </c>
      <c r="P14" s="861">
        <f t="shared" si="0"/>
        <v>2300</v>
      </c>
      <c r="Q14" s="36"/>
    </row>
    <row r="15" spans="1:17">
      <c r="A15" s="858">
        <v>5</v>
      </c>
      <c r="B15" s="859" t="s">
        <v>9939</v>
      </c>
      <c r="C15" s="858">
        <v>55</v>
      </c>
      <c r="D15" s="860"/>
      <c r="E15" s="860"/>
      <c r="F15" s="860"/>
      <c r="G15" s="860"/>
      <c r="H15" s="860"/>
      <c r="I15" s="861">
        <v>1406</v>
      </c>
      <c r="J15" s="861">
        <v>1302</v>
      </c>
      <c r="K15" s="861">
        <f>'Digestivna HIR-USL'!G205</f>
        <v>2828.8181818181788</v>
      </c>
      <c r="L15" s="861">
        <f>'[2]Digestivna HIR-USL'!H348</f>
        <v>2857</v>
      </c>
      <c r="M15" s="861">
        <f t="shared" si="1"/>
        <v>1406</v>
      </c>
      <c r="N15" s="861">
        <f t="shared" si="0"/>
        <v>1302</v>
      </c>
      <c r="O15" s="861">
        <f t="shared" si="0"/>
        <v>2828.8181818181788</v>
      </c>
      <c r="P15" s="861">
        <f t="shared" si="0"/>
        <v>2857</v>
      </c>
      <c r="Q15" s="36"/>
    </row>
    <row r="16" spans="1:17">
      <c r="A16" s="858">
        <v>6</v>
      </c>
      <c r="B16" s="859" t="s">
        <v>5229</v>
      </c>
      <c r="C16" s="858">
        <v>23</v>
      </c>
      <c r="D16" s="860"/>
      <c r="E16" s="860"/>
      <c r="F16" s="860"/>
      <c r="G16" s="860"/>
      <c r="H16" s="860"/>
      <c r="I16" s="861">
        <v>446</v>
      </c>
      <c r="J16" s="861">
        <v>398</v>
      </c>
      <c r="K16" s="861">
        <f>'Endokrina HIR-USL '!G40</f>
        <v>633.81818181818187</v>
      </c>
      <c r="L16" s="861">
        <f>'[2]Endokrina HIR-USL'!H95</f>
        <v>675</v>
      </c>
      <c r="M16" s="861">
        <f t="shared" si="1"/>
        <v>446</v>
      </c>
      <c r="N16" s="861">
        <f t="shared" si="0"/>
        <v>398</v>
      </c>
      <c r="O16" s="861">
        <f t="shared" si="0"/>
        <v>633.81818181818187</v>
      </c>
      <c r="P16" s="861">
        <f t="shared" si="0"/>
        <v>675</v>
      </c>
      <c r="Q16" s="36"/>
    </row>
    <row r="17" spans="1:17">
      <c r="A17" s="858">
        <v>7</v>
      </c>
      <c r="B17" s="859" t="s">
        <v>39</v>
      </c>
      <c r="C17" s="858">
        <v>21</v>
      </c>
      <c r="D17" s="860"/>
      <c r="E17" s="860"/>
      <c r="F17" s="860"/>
      <c r="G17" s="860"/>
      <c r="H17" s="860"/>
      <c r="I17" s="861">
        <v>200</v>
      </c>
      <c r="J17" s="861">
        <v>163</v>
      </c>
      <c r="K17" s="861">
        <f>'Grudna HIR-USL'!G53</f>
        <v>408.45454545454544</v>
      </c>
      <c r="L17" s="861">
        <f>'[2]Grudna HIR-USL'!H92</f>
        <v>393</v>
      </c>
      <c r="M17" s="861">
        <f t="shared" si="1"/>
        <v>200</v>
      </c>
      <c r="N17" s="861">
        <f t="shared" si="0"/>
        <v>163</v>
      </c>
      <c r="O17" s="861">
        <f t="shared" si="0"/>
        <v>408.45454545454544</v>
      </c>
      <c r="P17" s="861">
        <f t="shared" si="0"/>
        <v>393</v>
      </c>
      <c r="Q17" s="36"/>
    </row>
    <row r="18" spans="1:17">
      <c r="A18" s="858">
        <v>8</v>
      </c>
      <c r="B18" s="859" t="s">
        <v>2277</v>
      </c>
      <c r="C18" s="858">
        <v>30</v>
      </c>
      <c r="D18" s="860"/>
      <c r="E18" s="860"/>
      <c r="F18" s="860"/>
      <c r="G18" s="860"/>
      <c r="H18" s="860"/>
      <c r="I18" s="861">
        <v>391</v>
      </c>
      <c r="J18" s="861">
        <v>545</v>
      </c>
      <c r="K18" s="861">
        <f>'Ocna-USL.'!G53</f>
        <v>905.45454545454572</v>
      </c>
      <c r="L18" s="861">
        <v>950</v>
      </c>
      <c r="M18" s="861">
        <f t="shared" si="1"/>
        <v>391</v>
      </c>
      <c r="N18" s="861">
        <f t="shared" si="0"/>
        <v>545</v>
      </c>
      <c r="O18" s="861">
        <f t="shared" si="0"/>
        <v>905.45454545454572</v>
      </c>
      <c r="P18" s="861">
        <f t="shared" si="0"/>
        <v>950</v>
      </c>
      <c r="Q18" s="36"/>
    </row>
    <row r="19" spans="1:17">
      <c r="A19" s="858">
        <v>9</v>
      </c>
      <c r="B19" s="859" t="s">
        <v>25</v>
      </c>
      <c r="C19" s="858">
        <v>49</v>
      </c>
      <c r="D19" s="860"/>
      <c r="E19" s="860"/>
      <c r="F19" s="860"/>
      <c r="G19" s="860"/>
      <c r="H19" s="860"/>
      <c r="I19" s="861">
        <v>1132</v>
      </c>
      <c r="J19" s="861">
        <v>946</v>
      </c>
      <c r="K19" s="861">
        <v>1597</v>
      </c>
      <c r="L19" s="861">
        <f>'[2]Urologija-USL.'!H500</f>
        <v>2274</v>
      </c>
      <c r="M19" s="861">
        <f t="shared" si="1"/>
        <v>1132</v>
      </c>
      <c r="N19" s="861">
        <f t="shared" si="0"/>
        <v>946</v>
      </c>
      <c r="O19" s="861">
        <f t="shared" si="0"/>
        <v>1597</v>
      </c>
      <c r="P19" s="861">
        <f t="shared" si="0"/>
        <v>2274</v>
      </c>
      <c r="Q19" s="36"/>
    </row>
    <row r="20" spans="1:17">
      <c r="A20" s="858">
        <v>10</v>
      </c>
      <c r="B20" s="859" t="s">
        <v>9940</v>
      </c>
      <c r="C20" s="858">
        <v>29</v>
      </c>
      <c r="D20" s="860"/>
      <c r="E20" s="860"/>
      <c r="F20" s="860"/>
      <c r="G20" s="860"/>
      <c r="H20" s="860"/>
      <c r="I20" s="861">
        <v>583</v>
      </c>
      <c r="J20" s="861">
        <v>516</v>
      </c>
      <c r="K20" s="861">
        <f>'Kardio HIR.-USL.'!G84</f>
        <v>2993.454545454545</v>
      </c>
      <c r="L20" s="861">
        <f>'[2]Kardio HIR.-USL.'!H250</f>
        <v>2230</v>
      </c>
      <c r="M20" s="861">
        <f t="shared" si="1"/>
        <v>583</v>
      </c>
      <c r="N20" s="861">
        <f t="shared" si="0"/>
        <v>516</v>
      </c>
      <c r="O20" s="861">
        <f t="shared" si="0"/>
        <v>2993.454545454545</v>
      </c>
      <c r="P20" s="861">
        <f t="shared" si="0"/>
        <v>2230</v>
      </c>
      <c r="Q20" s="36"/>
    </row>
    <row r="21" spans="1:17">
      <c r="A21" s="858">
        <v>11</v>
      </c>
      <c r="B21" s="859" t="s">
        <v>41</v>
      </c>
      <c r="C21" s="858">
        <v>26</v>
      </c>
      <c r="D21" s="860"/>
      <c r="E21" s="860"/>
      <c r="F21" s="860"/>
      <c r="G21" s="860"/>
      <c r="H21" s="860"/>
      <c r="I21" s="861">
        <v>272</v>
      </c>
      <c r="J21" s="861">
        <v>228</v>
      </c>
      <c r="K21" s="861">
        <f>'Vaskularna HIR.-USL.'!G63</f>
        <v>451.2727272727272</v>
      </c>
      <c r="L21" s="861">
        <f>'[2]Vaskularna HIR.-USL.'!H200</f>
        <v>591</v>
      </c>
      <c r="M21" s="861">
        <f t="shared" si="1"/>
        <v>272</v>
      </c>
      <c r="N21" s="861">
        <f t="shared" si="0"/>
        <v>228</v>
      </c>
      <c r="O21" s="861">
        <f t="shared" si="0"/>
        <v>451.2727272727272</v>
      </c>
      <c r="P21" s="861">
        <f t="shared" si="0"/>
        <v>591</v>
      </c>
      <c r="Q21" s="36"/>
    </row>
    <row r="22" spans="1:17">
      <c r="A22" s="858">
        <v>12</v>
      </c>
      <c r="B22" s="859" t="s">
        <v>29</v>
      </c>
      <c r="C22" s="858">
        <v>23</v>
      </c>
      <c r="D22" s="860"/>
      <c r="E22" s="860"/>
      <c r="F22" s="860"/>
      <c r="G22" s="860"/>
      <c r="H22" s="860"/>
      <c r="I22" s="861">
        <v>917</v>
      </c>
      <c r="J22" s="861">
        <v>1240</v>
      </c>
      <c r="K22" s="861">
        <f>'Plasticna-USL'!G225</f>
        <v>2061.5454545454504</v>
      </c>
      <c r="L22" s="861">
        <v>2300</v>
      </c>
      <c r="M22" s="861">
        <f t="shared" si="1"/>
        <v>917</v>
      </c>
      <c r="N22" s="861">
        <f t="shared" si="0"/>
        <v>1240</v>
      </c>
      <c r="O22" s="861">
        <f t="shared" si="0"/>
        <v>2061.5454545454504</v>
      </c>
      <c r="P22" s="861">
        <f t="shared" si="0"/>
        <v>2300</v>
      </c>
      <c r="Q22" s="36"/>
    </row>
    <row r="23" spans="1:17">
      <c r="A23" s="858">
        <v>13</v>
      </c>
      <c r="B23" s="859" t="s">
        <v>9941</v>
      </c>
      <c r="C23" s="858">
        <v>45</v>
      </c>
      <c r="D23" s="860"/>
      <c r="E23" s="860"/>
      <c r="F23" s="860"/>
      <c r="G23" s="860"/>
      <c r="H23" s="860"/>
      <c r="I23" s="861">
        <v>1367</v>
      </c>
      <c r="J23" s="861">
        <v>1578</v>
      </c>
      <c r="K23" s="861">
        <f>'Dec.HIR.-USL.'!G270</f>
        <v>3353.4545454545314</v>
      </c>
      <c r="L23" s="861">
        <f>'[2]Dec.HIR.-USL.'!H1142</f>
        <v>3283</v>
      </c>
      <c r="M23" s="861">
        <f t="shared" si="1"/>
        <v>1367</v>
      </c>
      <c r="N23" s="861">
        <f t="shared" si="0"/>
        <v>1578</v>
      </c>
      <c r="O23" s="861">
        <f t="shared" si="0"/>
        <v>3353.4545454545314</v>
      </c>
      <c r="P23" s="861">
        <f t="shared" si="0"/>
        <v>3283</v>
      </c>
      <c r="Q23" s="36"/>
    </row>
    <row r="24" spans="1:17">
      <c r="A24" s="858">
        <v>14</v>
      </c>
      <c r="B24" s="859" t="s">
        <v>9942</v>
      </c>
      <c r="C24" s="858">
        <v>15</v>
      </c>
      <c r="D24" s="860"/>
      <c r="E24" s="860"/>
      <c r="F24" s="860"/>
      <c r="G24" s="860"/>
      <c r="H24" s="860"/>
      <c r="I24" s="861">
        <v>870</v>
      </c>
      <c r="J24" s="861">
        <v>827</v>
      </c>
      <c r="K24" s="861">
        <f>'MIH-USL.'!G43</f>
        <v>873.81818181818164</v>
      </c>
      <c r="L24" s="861">
        <v>1200</v>
      </c>
      <c r="M24" s="861">
        <f t="shared" si="1"/>
        <v>870</v>
      </c>
      <c r="N24" s="861">
        <f t="shared" si="0"/>
        <v>827</v>
      </c>
      <c r="O24" s="861">
        <f t="shared" si="0"/>
        <v>873.81818181818164</v>
      </c>
      <c r="P24" s="861">
        <f t="shared" si="0"/>
        <v>1200</v>
      </c>
      <c r="Q24" s="36"/>
    </row>
    <row r="25" spans="1:17">
      <c r="A25" s="858">
        <v>15</v>
      </c>
      <c r="B25" s="859" t="s">
        <v>35</v>
      </c>
      <c r="C25" s="858">
        <v>33</v>
      </c>
      <c r="D25" s="860"/>
      <c r="E25" s="860"/>
      <c r="F25" s="860"/>
      <c r="G25" s="860"/>
      <c r="H25" s="860"/>
      <c r="I25" s="861">
        <v>920</v>
      </c>
      <c r="J25" s="861">
        <v>1129</v>
      </c>
      <c r="K25" s="861">
        <f>'Urgentni-USL.'!G104</f>
        <v>1654.9090909090899</v>
      </c>
      <c r="L25" s="861">
        <v>1700</v>
      </c>
      <c r="M25" s="861">
        <f t="shared" si="1"/>
        <v>920</v>
      </c>
      <c r="N25" s="861">
        <f t="shared" si="0"/>
        <v>1129</v>
      </c>
      <c r="O25" s="861">
        <f t="shared" si="0"/>
        <v>1654.9090909090899</v>
      </c>
      <c r="P25" s="861">
        <f t="shared" si="0"/>
        <v>1700</v>
      </c>
      <c r="Q25" s="36"/>
    </row>
    <row r="26" spans="1:17">
      <c r="A26" s="859" t="s">
        <v>5985</v>
      </c>
      <c r="B26" s="859"/>
      <c r="C26" s="858">
        <f t="shared" ref="C26:P26" si="2">SUM(C11:C25)</f>
        <v>625</v>
      </c>
      <c r="D26" s="858">
        <f t="shared" si="2"/>
        <v>0</v>
      </c>
      <c r="E26" s="858">
        <f t="shared" si="2"/>
        <v>0</v>
      </c>
      <c r="F26" s="858">
        <f t="shared" si="2"/>
        <v>0</v>
      </c>
      <c r="G26" s="858">
        <f t="shared" si="2"/>
        <v>0</v>
      </c>
      <c r="H26" s="858">
        <f t="shared" si="2"/>
        <v>0</v>
      </c>
      <c r="I26" s="863">
        <f t="shared" si="2"/>
        <v>15280</v>
      </c>
      <c r="J26" s="863">
        <f t="shared" si="2"/>
        <v>15394</v>
      </c>
      <c r="K26" s="863">
        <f t="shared" si="2"/>
        <v>28899.090909090872</v>
      </c>
      <c r="L26" s="863">
        <f t="shared" si="2"/>
        <v>30617</v>
      </c>
      <c r="M26" s="863">
        <f t="shared" si="2"/>
        <v>15280</v>
      </c>
      <c r="N26" s="863">
        <f t="shared" si="2"/>
        <v>15394</v>
      </c>
      <c r="O26" s="863">
        <f t="shared" si="2"/>
        <v>28899.090909090872</v>
      </c>
      <c r="P26" s="863">
        <f t="shared" si="2"/>
        <v>30617</v>
      </c>
      <c r="Q26" s="36"/>
    </row>
    <row r="27" spans="1:17">
      <c r="A27" s="864"/>
      <c r="B27" s="865"/>
      <c r="C27" s="866"/>
      <c r="D27" s="866"/>
      <c r="E27" s="866"/>
      <c r="F27" s="866"/>
      <c r="G27" s="866"/>
      <c r="H27" s="866"/>
      <c r="I27" s="866"/>
      <c r="J27" s="866"/>
      <c r="K27" s="866"/>
      <c r="L27" s="866"/>
      <c r="M27" s="866"/>
      <c r="N27" s="866"/>
      <c r="O27" s="866"/>
      <c r="P27" s="866"/>
      <c r="Q27" s="36"/>
    </row>
    <row r="28" spans="1:17" s="867" customFormat="1">
      <c r="A28" s="771"/>
      <c r="B28" s="866"/>
      <c r="C28" s="866"/>
      <c r="D28" s="866"/>
      <c r="E28" s="866"/>
      <c r="F28" s="866"/>
      <c r="G28" s="866"/>
      <c r="H28" s="866"/>
      <c r="I28" s="866"/>
      <c r="J28" s="866"/>
      <c r="K28" s="866"/>
      <c r="L28" s="866"/>
      <c r="M28" s="771"/>
      <c r="N28" s="771"/>
      <c r="O28" s="771"/>
      <c r="P28" s="771"/>
      <c r="Q28" s="771"/>
    </row>
    <row r="29" spans="1:17">
      <c r="A29" s="1654"/>
      <c r="B29" s="1654"/>
      <c r="C29" s="1654"/>
      <c r="D29" s="1654"/>
      <c r="E29" s="1654"/>
      <c r="F29" s="1654"/>
      <c r="G29" s="866"/>
      <c r="H29" s="866"/>
      <c r="I29" s="866"/>
      <c r="J29" s="866"/>
      <c r="K29" s="866"/>
      <c r="L29" s="866"/>
      <c r="M29" s="866"/>
      <c r="N29" s="866"/>
      <c r="O29" s="866"/>
      <c r="P29" s="866"/>
      <c r="Q29" s="866"/>
    </row>
    <row r="30" spans="1:17">
      <c r="A30" s="1654"/>
      <c r="B30" s="1654"/>
      <c r="C30" s="1654"/>
      <c r="D30" s="1654"/>
      <c r="E30" s="1654"/>
      <c r="F30" s="1654"/>
    </row>
    <row r="37" spans="9:9">
      <c r="I37" s="868"/>
    </row>
    <row r="49" spans="14:14">
      <c r="N49" s="868"/>
    </row>
  </sheetData>
  <mergeCells count="11">
    <mergeCell ref="I9:J9"/>
    <mergeCell ref="K9:L9"/>
    <mergeCell ref="M9:N9"/>
    <mergeCell ref="O9:P9"/>
    <mergeCell ref="A29:F30"/>
    <mergeCell ref="A9:A10"/>
    <mergeCell ref="B9:B10"/>
    <mergeCell ref="C9:C10"/>
    <mergeCell ref="D9:D10"/>
    <mergeCell ref="E9:F9"/>
    <mergeCell ref="G9:H9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17"/>
  <sheetViews>
    <sheetView view="pageBreakPreview" topLeftCell="A25" zoomScaleSheetLayoutView="100" workbookViewId="0">
      <selection activeCell="G39" sqref="G3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5" width="9.42578125" style="36" customWidth="1"/>
    <col min="6" max="6" width="7.28515625" style="36" bestFit="1" customWidth="1"/>
    <col min="7" max="7" width="9.140625" style="36"/>
    <col min="8" max="8" width="8.5703125" style="36" customWidth="1"/>
    <col min="9" max="16384" width="9.140625" style="36"/>
  </cols>
  <sheetData>
    <row r="1" spans="1:8">
      <c r="A1" s="1"/>
      <c r="B1" s="2" t="s">
        <v>0</v>
      </c>
      <c r="C1" s="3" t="str">
        <f>[5]Operacije!C1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[5]Operacije!C2</f>
        <v>07370989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52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10" t="s">
        <v>13695</v>
      </c>
      <c r="D8" s="10" t="s">
        <v>15790</v>
      </c>
      <c r="E8" s="10" t="s">
        <v>13695</v>
      </c>
      <c r="F8" s="10" t="s">
        <v>15790</v>
      </c>
      <c r="G8" s="10" t="s">
        <v>13695</v>
      </c>
      <c r="H8" s="10" t="s">
        <v>15790</v>
      </c>
    </row>
    <row r="9" spans="1:8" ht="14.25" thickTop="1" thickBot="1">
      <c r="A9" s="38"/>
      <c r="B9" s="39" t="s">
        <v>55</v>
      </c>
      <c r="C9" s="40"/>
      <c r="D9" s="40"/>
      <c r="E9" s="40"/>
      <c r="F9" s="40"/>
      <c r="G9" s="40"/>
      <c r="H9" s="40"/>
    </row>
    <row r="10" spans="1:8" ht="25.5">
      <c r="A10" s="41" t="s">
        <v>69</v>
      </c>
      <c r="B10" s="42" t="s">
        <v>70</v>
      </c>
      <c r="C10" s="43">
        <v>373.09090909090907</v>
      </c>
      <c r="D10" s="44">
        <v>375</v>
      </c>
      <c r="E10" s="45">
        <v>998.18181818181824</v>
      </c>
      <c r="F10" s="44">
        <v>1000</v>
      </c>
      <c r="G10" s="46">
        <f t="shared" ref="G10:H19" si="0">C10+E10</f>
        <v>1371.2727272727273</v>
      </c>
      <c r="H10" s="46">
        <f t="shared" si="0"/>
        <v>1375</v>
      </c>
    </row>
    <row r="11" spans="1:8">
      <c r="A11" s="41" t="s">
        <v>72</v>
      </c>
      <c r="B11" s="42" t="s">
        <v>73</v>
      </c>
      <c r="C11" s="43"/>
      <c r="D11" s="44">
        <v>0</v>
      </c>
      <c r="E11" s="45">
        <v>6.545454545454545</v>
      </c>
      <c r="F11" s="44">
        <v>8</v>
      </c>
      <c r="G11" s="46">
        <f t="shared" si="0"/>
        <v>6.545454545454545</v>
      </c>
      <c r="H11" s="46">
        <f t="shared" si="0"/>
        <v>8</v>
      </c>
    </row>
    <row r="12" spans="1:8">
      <c r="A12" s="41" t="s">
        <v>75</v>
      </c>
      <c r="B12" s="42" t="s">
        <v>76</v>
      </c>
      <c r="C12" s="43"/>
      <c r="D12" s="44">
        <v>1</v>
      </c>
      <c r="E12" s="45">
        <v>745.09090909090912</v>
      </c>
      <c r="F12" s="44">
        <v>750</v>
      </c>
      <c r="G12" s="46">
        <f t="shared" si="0"/>
        <v>745.09090909090912</v>
      </c>
      <c r="H12" s="46">
        <f t="shared" si="0"/>
        <v>751</v>
      </c>
    </row>
    <row r="13" spans="1:8">
      <c r="A13" s="41" t="s">
        <v>79</v>
      </c>
      <c r="B13" s="42" t="s">
        <v>80</v>
      </c>
      <c r="C13" s="43"/>
      <c r="D13" s="44">
        <v>1</v>
      </c>
      <c r="E13" s="45">
        <v>616.36363636363637</v>
      </c>
      <c r="F13" s="44">
        <v>620</v>
      </c>
      <c r="G13" s="46">
        <f t="shared" si="0"/>
        <v>616.36363636363637</v>
      </c>
      <c r="H13" s="46">
        <f t="shared" si="0"/>
        <v>621</v>
      </c>
    </row>
    <row r="14" spans="1:8" ht="25.5">
      <c r="A14" s="47" t="s">
        <v>83</v>
      </c>
      <c r="B14" s="48" t="s">
        <v>84</v>
      </c>
      <c r="C14" s="43">
        <v>573.81818181818187</v>
      </c>
      <c r="D14" s="44">
        <v>580</v>
      </c>
      <c r="E14" s="45">
        <v>5622.545454545455</v>
      </c>
      <c r="F14" s="44">
        <v>5630</v>
      </c>
      <c r="G14" s="46">
        <f t="shared" si="0"/>
        <v>6196.3636363636369</v>
      </c>
      <c r="H14" s="46">
        <f t="shared" si="0"/>
        <v>6210</v>
      </c>
    </row>
    <row r="15" spans="1:8" ht="15">
      <c r="A15" s="498" t="s">
        <v>14775</v>
      </c>
      <c r="B15" s="491" t="s">
        <v>96</v>
      </c>
      <c r="C15" s="499"/>
      <c r="D15" s="495">
        <v>1</v>
      </c>
      <c r="E15" s="1122"/>
      <c r="F15" s="1133"/>
      <c r="G15" s="492">
        <f t="shared" si="0"/>
        <v>0</v>
      </c>
      <c r="H15" s="492">
        <f t="shared" si="0"/>
        <v>1</v>
      </c>
    </row>
    <row r="16" spans="1:8" ht="15">
      <c r="A16" s="498" t="s">
        <v>14737</v>
      </c>
      <c r="B16" s="491" t="s">
        <v>98</v>
      </c>
      <c r="C16" s="499"/>
      <c r="D16" s="495">
        <v>1</v>
      </c>
      <c r="E16" s="1122"/>
      <c r="F16" s="1133"/>
      <c r="G16" s="492">
        <f t="shared" si="0"/>
        <v>0</v>
      </c>
      <c r="H16" s="492">
        <f t="shared" si="0"/>
        <v>1</v>
      </c>
    </row>
    <row r="17" spans="1:8" ht="15">
      <c r="A17" s="498" t="s">
        <v>14738</v>
      </c>
      <c r="B17" s="491" t="s">
        <v>100</v>
      </c>
      <c r="C17" s="499"/>
      <c r="D17" s="495">
        <v>1</v>
      </c>
      <c r="E17" s="1122"/>
      <c r="F17" s="1133"/>
      <c r="G17" s="492">
        <f t="shared" si="0"/>
        <v>0</v>
      </c>
      <c r="H17" s="492">
        <f t="shared" si="0"/>
        <v>1</v>
      </c>
    </row>
    <row r="18" spans="1:8" ht="15">
      <c r="A18" s="498" t="s">
        <v>14792</v>
      </c>
      <c r="B18" s="491" t="s">
        <v>102</v>
      </c>
      <c r="C18" s="499"/>
      <c r="D18" s="495">
        <v>1</v>
      </c>
      <c r="E18" s="1122"/>
      <c r="F18" s="1133"/>
      <c r="G18" s="492">
        <f t="shared" si="0"/>
        <v>0</v>
      </c>
      <c r="H18" s="492">
        <f t="shared" si="0"/>
        <v>1</v>
      </c>
    </row>
    <row r="19" spans="1:8">
      <c r="A19" s="47" t="s">
        <v>103</v>
      </c>
      <c r="B19" s="48" t="s">
        <v>104</v>
      </c>
      <c r="C19" s="43"/>
      <c r="D19" s="44">
        <v>0</v>
      </c>
      <c r="E19" s="1134"/>
      <c r="F19" s="1135"/>
      <c r="G19" s="46">
        <f t="shared" si="0"/>
        <v>0</v>
      </c>
      <c r="H19" s="46">
        <f t="shared" si="0"/>
        <v>0</v>
      </c>
    </row>
    <row r="20" spans="1:8" ht="15">
      <c r="A20" s="498" t="s">
        <v>14850</v>
      </c>
      <c r="B20" s="491" t="s">
        <v>105</v>
      </c>
      <c r="C20" s="499"/>
      <c r="D20" s="495">
        <v>1</v>
      </c>
      <c r="E20" s="1122"/>
      <c r="F20" s="1133"/>
      <c r="G20" s="492">
        <f t="shared" ref="G20:H45" si="1">C20+E20</f>
        <v>0</v>
      </c>
      <c r="H20" s="492">
        <f t="shared" si="1"/>
        <v>1</v>
      </c>
    </row>
    <row r="21" spans="1:8" ht="15">
      <c r="A21" s="500" t="s">
        <v>14851</v>
      </c>
      <c r="B21" s="493" t="s">
        <v>106</v>
      </c>
      <c r="C21" s="499"/>
      <c r="D21" s="495">
        <v>1</v>
      </c>
      <c r="E21" s="1122"/>
      <c r="F21" s="1133"/>
      <c r="G21" s="492">
        <f t="shared" si="1"/>
        <v>0</v>
      </c>
      <c r="H21" s="492">
        <f t="shared" si="1"/>
        <v>1</v>
      </c>
    </row>
    <row r="22" spans="1:8" ht="15">
      <c r="A22" s="498" t="s">
        <v>14793</v>
      </c>
      <c r="B22" s="491" t="s">
        <v>108</v>
      </c>
      <c r="C22" s="499"/>
      <c r="D22" s="495">
        <v>1</v>
      </c>
      <c r="E22" s="1122"/>
      <c r="F22" s="1133"/>
      <c r="G22" s="492">
        <f t="shared" si="1"/>
        <v>0</v>
      </c>
      <c r="H22" s="492">
        <f t="shared" si="1"/>
        <v>1</v>
      </c>
    </row>
    <row r="23" spans="1:8">
      <c r="A23" s="47" t="s">
        <v>109</v>
      </c>
      <c r="B23" s="48" t="s">
        <v>110</v>
      </c>
      <c r="C23" s="43"/>
      <c r="D23" s="44">
        <v>0</v>
      </c>
      <c r="E23" s="1134"/>
      <c r="F23" s="1135"/>
      <c r="G23" s="46">
        <f t="shared" si="1"/>
        <v>0</v>
      </c>
      <c r="H23" s="46">
        <f t="shared" si="1"/>
        <v>0</v>
      </c>
    </row>
    <row r="24" spans="1:8" ht="15">
      <c r="A24" s="498" t="s">
        <v>14794</v>
      </c>
      <c r="B24" s="491" t="s">
        <v>112</v>
      </c>
      <c r="C24" s="499"/>
      <c r="D24" s="495">
        <v>1</v>
      </c>
      <c r="E24" s="1122"/>
      <c r="F24" s="1133"/>
      <c r="G24" s="492">
        <f t="shared" si="1"/>
        <v>0</v>
      </c>
      <c r="H24" s="492">
        <f t="shared" si="1"/>
        <v>1</v>
      </c>
    </row>
    <row r="25" spans="1:8">
      <c r="A25" s="47" t="s">
        <v>113</v>
      </c>
      <c r="B25" s="48" t="s">
        <v>114</v>
      </c>
      <c r="C25" s="43"/>
      <c r="D25" s="44">
        <v>0</v>
      </c>
      <c r="E25" s="1134"/>
      <c r="F25" s="1135"/>
      <c r="G25" s="46">
        <f t="shared" si="1"/>
        <v>0</v>
      </c>
      <c r="H25" s="46">
        <f t="shared" si="1"/>
        <v>0</v>
      </c>
    </row>
    <row r="26" spans="1:8">
      <c r="A26" s="47" t="s">
        <v>115</v>
      </c>
      <c r="B26" s="48" t="s">
        <v>116</v>
      </c>
      <c r="C26" s="43"/>
      <c r="D26" s="44">
        <v>0</v>
      </c>
      <c r="E26" s="1134"/>
      <c r="F26" s="1135"/>
      <c r="G26" s="46">
        <f t="shared" si="1"/>
        <v>0</v>
      </c>
      <c r="H26" s="46">
        <f t="shared" si="1"/>
        <v>0</v>
      </c>
    </row>
    <row r="27" spans="1:8" ht="15">
      <c r="A27" s="498" t="s">
        <v>14852</v>
      </c>
      <c r="B27" s="491" t="s">
        <v>117</v>
      </c>
      <c r="C27" s="499"/>
      <c r="D27" s="495">
        <v>1</v>
      </c>
      <c r="E27" s="1122"/>
      <c r="F27" s="1133"/>
      <c r="G27" s="492">
        <f t="shared" si="1"/>
        <v>0</v>
      </c>
      <c r="H27" s="492">
        <f t="shared" si="1"/>
        <v>1</v>
      </c>
    </row>
    <row r="28" spans="1:8">
      <c r="A28" s="47" t="s">
        <v>118</v>
      </c>
      <c r="B28" s="48" t="s">
        <v>119</v>
      </c>
      <c r="C28" s="43"/>
      <c r="D28" s="44">
        <v>0</v>
      </c>
      <c r="E28" s="1134"/>
      <c r="F28" s="1135"/>
      <c r="G28" s="46">
        <f t="shared" si="1"/>
        <v>0</v>
      </c>
      <c r="H28" s="46">
        <f t="shared" si="1"/>
        <v>0</v>
      </c>
    </row>
    <row r="29" spans="1:8" ht="15">
      <c r="A29" s="498" t="s">
        <v>14795</v>
      </c>
      <c r="B29" s="491" t="s">
        <v>121</v>
      </c>
      <c r="C29" s="499"/>
      <c r="D29" s="495">
        <v>1</v>
      </c>
      <c r="E29" s="1122"/>
      <c r="F29" s="1133"/>
      <c r="G29" s="492">
        <f t="shared" si="1"/>
        <v>0</v>
      </c>
      <c r="H29" s="492">
        <f t="shared" si="1"/>
        <v>1</v>
      </c>
    </row>
    <row r="30" spans="1:8">
      <c r="A30" s="47" t="s">
        <v>122</v>
      </c>
      <c r="B30" s="48" t="s">
        <v>123</v>
      </c>
      <c r="C30" s="43"/>
      <c r="D30" s="44">
        <v>0</v>
      </c>
      <c r="E30" s="1134"/>
      <c r="F30" s="1135"/>
      <c r="G30" s="46">
        <f t="shared" si="1"/>
        <v>0</v>
      </c>
      <c r="H30" s="46">
        <f t="shared" si="1"/>
        <v>0</v>
      </c>
    </row>
    <row r="31" spans="1:8">
      <c r="A31" s="47" t="s">
        <v>124</v>
      </c>
      <c r="B31" s="48" t="s">
        <v>125</v>
      </c>
      <c r="C31" s="43"/>
      <c r="D31" s="44">
        <v>0</v>
      </c>
      <c r="E31" s="1134"/>
      <c r="F31" s="1135"/>
      <c r="G31" s="46">
        <f t="shared" si="1"/>
        <v>0</v>
      </c>
      <c r="H31" s="46">
        <f t="shared" si="1"/>
        <v>0</v>
      </c>
    </row>
    <row r="32" spans="1:8" ht="30">
      <c r="A32" s="498" t="s">
        <v>14796</v>
      </c>
      <c r="B32" s="491" t="s">
        <v>127</v>
      </c>
      <c r="C32" s="499"/>
      <c r="D32" s="495">
        <v>1</v>
      </c>
      <c r="E32" s="1122"/>
      <c r="F32" s="1133"/>
      <c r="G32" s="492">
        <f t="shared" si="1"/>
        <v>0</v>
      </c>
      <c r="H32" s="492">
        <f t="shared" si="1"/>
        <v>1</v>
      </c>
    </row>
    <row r="33" spans="1:8">
      <c r="A33" s="47" t="s">
        <v>128</v>
      </c>
      <c r="B33" s="48" t="s">
        <v>129</v>
      </c>
      <c r="C33" s="43"/>
      <c r="D33" s="44">
        <v>0</v>
      </c>
      <c r="E33" s="1134"/>
      <c r="F33" s="1135"/>
      <c r="G33" s="46">
        <f t="shared" si="1"/>
        <v>0</v>
      </c>
      <c r="H33" s="46">
        <f t="shared" si="1"/>
        <v>0</v>
      </c>
    </row>
    <row r="34" spans="1:8" ht="15">
      <c r="A34" s="498" t="s">
        <v>14797</v>
      </c>
      <c r="B34" s="491" t="s">
        <v>131</v>
      </c>
      <c r="C34" s="499"/>
      <c r="D34" s="495">
        <v>1</v>
      </c>
      <c r="E34" s="1122"/>
      <c r="F34" s="1133"/>
      <c r="G34" s="492">
        <f t="shared" si="1"/>
        <v>0</v>
      </c>
      <c r="H34" s="492">
        <f t="shared" si="1"/>
        <v>1</v>
      </c>
    </row>
    <row r="35" spans="1:8" ht="15">
      <c r="A35" s="498" t="s">
        <v>14853</v>
      </c>
      <c r="B35" s="491" t="s">
        <v>132</v>
      </c>
      <c r="C35" s="499"/>
      <c r="D35" s="495">
        <v>1</v>
      </c>
      <c r="E35" s="1122"/>
      <c r="F35" s="1133"/>
      <c r="G35" s="492">
        <f t="shared" si="1"/>
        <v>0</v>
      </c>
      <c r="H35" s="492">
        <f t="shared" si="1"/>
        <v>1</v>
      </c>
    </row>
    <row r="36" spans="1:8" ht="14.25" customHeight="1">
      <c r="A36" s="47" t="s">
        <v>133</v>
      </c>
      <c r="B36" s="48" t="s">
        <v>134</v>
      </c>
      <c r="C36" s="43"/>
      <c r="D36" s="44">
        <v>0</v>
      </c>
      <c r="E36" s="1134"/>
      <c r="F36" s="1135"/>
      <c r="G36" s="46">
        <f t="shared" si="1"/>
        <v>0</v>
      </c>
      <c r="H36" s="46">
        <f t="shared" si="1"/>
        <v>0</v>
      </c>
    </row>
    <row r="37" spans="1:8" ht="13.5" customHeight="1">
      <c r="A37" s="498" t="s">
        <v>14042</v>
      </c>
      <c r="B37" s="491" t="s">
        <v>136</v>
      </c>
      <c r="C37" s="499"/>
      <c r="D37" s="495">
        <v>1</v>
      </c>
      <c r="E37" s="1122"/>
      <c r="F37" s="1133"/>
      <c r="G37" s="492">
        <f t="shared" si="1"/>
        <v>0</v>
      </c>
      <c r="H37" s="492">
        <f t="shared" si="1"/>
        <v>1</v>
      </c>
    </row>
    <row r="38" spans="1:8" ht="15">
      <c r="A38" s="498" t="s">
        <v>14854</v>
      </c>
      <c r="B38" s="491" t="s">
        <v>137</v>
      </c>
      <c r="C38" s="499"/>
      <c r="D38" s="495">
        <v>1</v>
      </c>
      <c r="E38" s="1122"/>
      <c r="F38" s="1133"/>
      <c r="G38" s="492">
        <f t="shared" si="1"/>
        <v>0</v>
      </c>
      <c r="H38" s="492">
        <f t="shared" si="1"/>
        <v>1</v>
      </c>
    </row>
    <row r="39" spans="1:8" ht="25.5">
      <c r="A39" s="47" t="s">
        <v>138</v>
      </c>
      <c r="B39" s="48" t="s">
        <v>139</v>
      </c>
      <c r="C39" s="43"/>
      <c r="D39" s="44">
        <v>0</v>
      </c>
      <c r="E39" s="45"/>
      <c r="F39" s="44">
        <v>1</v>
      </c>
      <c r="G39" s="46">
        <f t="shared" si="1"/>
        <v>0</v>
      </c>
      <c r="H39" s="46">
        <f t="shared" si="1"/>
        <v>1</v>
      </c>
    </row>
    <row r="40" spans="1:8" ht="38.25">
      <c r="A40" s="47" t="s">
        <v>140</v>
      </c>
      <c r="B40" s="48" t="s">
        <v>141</v>
      </c>
      <c r="C40" s="43"/>
      <c r="D40" s="44">
        <v>0</v>
      </c>
      <c r="E40" s="45"/>
      <c r="F40" s="44">
        <v>1</v>
      </c>
      <c r="G40" s="46">
        <f t="shared" si="1"/>
        <v>0</v>
      </c>
      <c r="H40" s="46">
        <f t="shared" si="1"/>
        <v>1</v>
      </c>
    </row>
    <row r="41" spans="1:8" ht="38.25">
      <c r="A41" s="47" t="s">
        <v>142</v>
      </c>
      <c r="B41" s="48" t="s">
        <v>143</v>
      </c>
      <c r="C41" s="43"/>
      <c r="D41" s="44">
        <v>0</v>
      </c>
      <c r="E41" s="45"/>
      <c r="F41" s="44">
        <v>1</v>
      </c>
      <c r="G41" s="46">
        <f t="shared" si="1"/>
        <v>0</v>
      </c>
      <c r="H41" s="46">
        <f t="shared" si="1"/>
        <v>1</v>
      </c>
    </row>
    <row r="42" spans="1:8" ht="25.5">
      <c r="A42" s="47" t="s">
        <v>144</v>
      </c>
      <c r="B42" s="48" t="s">
        <v>145</v>
      </c>
      <c r="C42" s="43"/>
      <c r="D42" s="44">
        <v>0</v>
      </c>
      <c r="E42" s="45"/>
      <c r="F42" s="44">
        <v>1</v>
      </c>
      <c r="G42" s="46">
        <f t="shared" si="1"/>
        <v>0</v>
      </c>
      <c r="H42" s="46">
        <f t="shared" si="1"/>
        <v>1</v>
      </c>
    </row>
    <row r="43" spans="1:8">
      <c r="A43" s="41" t="s">
        <v>146</v>
      </c>
      <c r="B43" s="42" t="s">
        <v>147</v>
      </c>
      <c r="C43" s="43"/>
      <c r="D43" s="44">
        <v>0</v>
      </c>
      <c r="E43" s="45"/>
      <c r="F43" s="44">
        <v>1</v>
      </c>
      <c r="G43" s="46">
        <f t="shared" si="1"/>
        <v>0</v>
      </c>
      <c r="H43" s="46">
        <f t="shared" si="1"/>
        <v>1</v>
      </c>
    </row>
    <row r="44" spans="1:8">
      <c r="A44" s="49" t="s">
        <v>148</v>
      </c>
      <c r="B44" s="50" t="s">
        <v>149</v>
      </c>
      <c r="C44" s="43"/>
      <c r="D44" s="51">
        <v>1</v>
      </c>
      <c r="E44" s="45"/>
      <c r="F44" s="51">
        <v>1</v>
      </c>
      <c r="G44" s="46">
        <f t="shared" si="1"/>
        <v>0</v>
      </c>
      <c r="H44" s="46">
        <f t="shared" si="1"/>
        <v>2</v>
      </c>
    </row>
    <row r="45" spans="1:8" ht="13.5" thickBot="1">
      <c r="A45" s="49" t="s">
        <v>150</v>
      </c>
      <c r="B45" s="50" t="s">
        <v>151</v>
      </c>
      <c r="C45" s="43">
        <v>942.5454545454545</v>
      </c>
      <c r="D45" s="51">
        <v>950</v>
      </c>
      <c r="E45" s="45">
        <v>2922.5454545454545</v>
      </c>
      <c r="F45" s="51">
        <v>2930</v>
      </c>
      <c r="G45" s="52">
        <f t="shared" si="1"/>
        <v>3865.090909090909</v>
      </c>
      <c r="H45" s="52">
        <f t="shared" si="1"/>
        <v>3880</v>
      </c>
    </row>
    <row r="46" spans="1:8" ht="13.5" thickBot="1">
      <c r="A46" s="1658" t="s">
        <v>152</v>
      </c>
      <c r="B46" s="1659"/>
      <c r="C46" s="53">
        <f t="shared" ref="C46:H46" si="2">SUM(C10:C45)</f>
        <v>1889.4545454545455</v>
      </c>
      <c r="D46" s="53">
        <f t="shared" si="2"/>
        <v>1923</v>
      </c>
      <c r="E46" s="53">
        <f t="shared" si="2"/>
        <v>10911.272727272728</v>
      </c>
      <c r="F46" s="53">
        <f t="shared" si="2"/>
        <v>10944</v>
      </c>
      <c r="G46" s="53">
        <f t="shared" si="2"/>
        <v>12800.727272727272</v>
      </c>
      <c r="H46" s="53">
        <f t="shared" si="2"/>
        <v>12867</v>
      </c>
    </row>
    <row r="47" spans="1:8" ht="15" thickBot="1">
      <c r="A47" s="54"/>
      <c r="B47" s="55" t="s">
        <v>153</v>
      </c>
      <c r="C47" s="56"/>
      <c r="D47" s="56"/>
      <c r="E47" s="56"/>
      <c r="F47" s="56"/>
      <c r="G47" s="56"/>
      <c r="H47" s="56"/>
    </row>
    <row r="48" spans="1:8">
      <c r="A48" s="41" t="s">
        <v>159</v>
      </c>
      <c r="B48" s="60" t="s">
        <v>160</v>
      </c>
      <c r="C48" s="43"/>
      <c r="D48" s="44">
        <v>0</v>
      </c>
      <c r="E48" s="45">
        <v>26.18181818181818</v>
      </c>
      <c r="F48" s="44">
        <v>30</v>
      </c>
      <c r="G48" s="61">
        <f t="shared" ref="G48:H59" si="3">C48+E48</f>
        <v>26.18181818181818</v>
      </c>
      <c r="H48" s="61">
        <f t="shared" si="3"/>
        <v>30</v>
      </c>
    </row>
    <row r="49" spans="1:8" ht="25.5">
      <c r="A49" s="47" t="s">
        <v>165</v>
      </c>
      <c r="B49" s="62" t="s">
        <v>166</v>
      </c>
      <c r="C49" s="43"/>
      <c r="D49" s="44">
        <v>0</v>
      </c>
      <c r="E49" s="45">
        <v>20.727272727272727</v>
      </c>
      <c r="F49" s="44">
        <v>25</v>
      </c>
      <c r="G49" s="61">
        <f t="shared" si="3"/>
        <v>20.727272727272727</v>
      </c>
      <c r="H49" s="61">
        <f t="shared" si="3"/>
        <v>25</v>
      </c>
    </row>
    <row r="50" spans="1:8" ht="38.25">
      <c r="A50" s="47" t="s">
        <v>167</v>
      </c>
      <c r="B50" s="63" t="s">
        <v>168</v>
      </c>
      <c r="C50" s="43"/>
      <c r="D50" s="44">
        <v>0</v>
      </c>
      <c r="E50" s="45">
        <v>5.4545454545454541</v>
      </c>
      <c r="F50" s="44">
        <v>5</v>
      </c>
      <c r="G50" s="61">
        <f t="shared" si="3"/>
        <v>5.4545454545454541</v>
      </c>
      <c r="H50" s="61">
        <f t="shared" si="3"/>
        <v>5</v>
      </c>
    </row>
    <row r="51" spans="1:8" ht="25.5">
      <c r="A51" s="47" t="s">
        <v>169</v>
      </c>
      <c r="B51" s="62" t="s">
        <v>170</v>
      </c>
      <c r="C51" s="43"/>
      <c r="D51" s="44">
        <v>0</v>
      </c>
      <c r="E51" s="45">
        <v>5.4545454545454541</v>
      </c>
      <c r="F51" s="44">
        <v>5</v>
      </c>
      <c r="G51" s="61">
        <f t="shared" si="3"/>
        <v>5.4545454545454541</v>
      </c>
      <c r="H51" s="61">
        <f t="shared" si="3"/>
        <v>5</v>
      </c>
    </row>
    <row r="52" spans="1:8">
      <c r="A52" s="41" t="s">
        <v>174</v>
      </c>
      <c r="B52" s="60" t="s">
        <v>175</v>
      </c>
      <c r="C52" s="43">
        <v>64.36363636363636</v>
      </c>
      <c r="D52" s="44">
        <v>65</v>
      </c>
      <c r="E52" s="45">
        <v>3.2727272727272725</v>
      </c>
      <c r="F52" s="44">
        <v>5</v>
      </c>
      <c r="G52" s="61">
        <f t="shared" si="3"/>
        <v>67.636363636363626</v>
      </c>
      <c r="H52" s="61">
        <f t="shared" si="3"/>
        <v>70</v>
      </c>
    </row>
    <row r="53" spans="1:8" ht="25.5">
      <c r="A53" s="47" t="s">
        <v>178</v>
      </c>
      <c r="B53" s="62" t="s">
        <v>179</v>
      </c>
      <c r="C53" s="43"/>
      <c r="D53" s="44">
        <v>0</v>
      </c>
      <c r="E53" s="45">
        <v>2.1818181818181817</v>
      </c>
      <c r="F53" s="44">
        <v>3</v>
      </c>
      <c r="G53" s="61">
        <f t="shared" si="3"/>
        <v>2.1818181818181817</v>
      </c>
      <c r="H53" s="61">
        <f t="shared" si="3"/>
        <v>3</v>
      </c>
    </row>
    <row r="54" spans="1:8" ht="25.5">
      <c r="A54" s="41" t="s">
        <v>182</v>
      </c>
      <c r="B54" s="60" t="s">
        <v>183</v>
      </c>
      <c r="C54" s="43"/>
      <c r="D54" s="44"/>
      <c r="E54" s="45">
        <v>1.0909090909090908</v>
      </c>
      <c r="F54" s="44">
        <v>1</v>
      </c>
      <c r="G54" s="61">
        <f t="shared" si="3"/>
        <v>1.0909090909090908</v>
      </c>
      <c r="H54" s="61">
        <f t="shared" si="3"/>
        <v>1</v>
      </c>
    </row>
    <row r="55" spans="1:8">
      <c r="A55" s="41" t="s">
        <v>187</v>
      </c>
      <c r="B55" s="42" t="s">
        <v>188</v>
      </c>
      <c r="C55" s="43">
        <v>2.1818181818181817</v>
      </c>
      <c r="D55" s="44">
        <v>3</v>
      </c>
      <c r="E55" s="45">
        <v>6.545454545454545</v>
      </c>
      <c r="F55" s="44">
        <v>10</v>
      </c>
      <c r="G55" s="61">
        <f t="shared" si="3"/>
        <v>8.7272727272727266</v>
      </c>
      <c r="H55" s="61">
        <f t="shared" si="3"/>
        <v>13</v>
      </c>
    </row>
    <row r="56" spans="1:8">
      <c r="A56" s="41" t="s">
        <v>191</v>
      </c>
      <c r="B56" s="42" t="s">
        <v>192</v>
      </c>
      <c r="C56" s="43"/>
      <c r="D56" s="44">
        <v>0</v>
      </c>
      <c r="E56" s="45">
        <v>2.1818181818181817</v>
      </c>
      <c r="F56" s="44">
        <v>5</v>
      </c>
      <c r="G56" s="61">
        <f t="shared" si="3"/>
        <v>2.1818181818181817</v>
      </c>
      <c r="H56" s="61">
        <f t="shared" si="3"/>
        <v>5</v>
      </c>
    </row>
    <row r="57" spans="1:8" ht="25.5">
      <c r="A57" s="47" t="s">
        <v>202</v>
      </c>
      <c r="B57" s="64" t="s">
        <v>203</v>
      </c>
      <c r="C57" s="43"/>
      <c r="D57" s="44">
        <v>1</v>
      </c>
      <c r="E57" s="45">
        <v>10.909090909090908</v>
      </c>
      <c r="F57" s="44">
        <v>15</v>
      </c>
      <c r="G57" s="61">
        <f t="shared" si="3"/>
        <v>10.909090909090908</v>
      </c>
      <c r="H57" s="61">
        <f t="shared" si="3"/>
        <v>16</v>
      </c>
    </row>
    <row r="58" spans="1:8" ht="38.25">
      <c r="A58" s="47" t="s">
        <v>204</v>
      </c>
      <c r="B58" s="64" t="s">
        <v>205</v>
      </c>
      <c r="C58" s="43"/>
      <c r="D58" s="44">
        <v>0</v>
      </c>
      <c r="E58" s="45">
        <v>3.2727272727272725</v>
      </c>
      <c r="F58" s="44">
        <v>5</v>
      </c>
      <c r="G58" s="61">
        <f t="shared" si="3"/>
        <v>3.2727272727272725</v>
      </c>
      <c r="H58" s="61">
        <f t="shared" si="3"/>
        <v>5</v>
      </c>
    </row>
    <row r="59" spans="1:8" ht="25.5">
      <c r="A59" s="47" t="s">
        <v>206</v>
      </c>
      <c r="B59" s="64" t="s">
        <v>207</v>
      </c>
      <c r="C59" s="43"/>
      <c r="D59" s="44">
        <v>0</v>
      </c>
      <c r="E59" s="45">
        <v>7.6363636363636367</v>
      </c>
      <c r="F59" s="44">
        <v>10</v>
      </c>
      <c r="G59" s="61">
        <f t="shared" si="3"/>
        <v>7.6363636363636367</v>
      </c>
      <c r="H59" s="61">
        <f t="shared" si="3"/>
        <v>10</v>
      </c>
    </row>
    <row r="60" spans="1:8" ht="25.5">
      <c r="A60" s="41" t="s">
        <v>214</v>
      </c>
      <c r="B60" s="42" t="s">
        <v>215</v>
      </c>
      <c r="C60" s="43"/>
      <c r="D60" s="44">
        <v>1</v>
      </c>
      <c r="E60" s="45">
        <v>1590.5454545454545</v>
      </c>
      <c r="F60" s="44">
        <v>1595</v>
      </c>
      <c r="G60" s="61">
        <f t="shared" ref="G60:H78" si="4">C60+E60</f>
        <v>1590.5454545454545</v>
      </c>
      <c r="H60" s="61">
        <f t="shared" si="4"/>
        <v>1596</v>
      </c>
    </row>
    <row r="61" spans="1:8" ht="25.5">
      <c r="A61" s="41" t="s">
        <v>217</v>
      </c>
      <c r="B61" s="42" t="s">
        <v>218</v>
      </c>
      <c r="C61" s="43">
        <v>12540</v>
      </c>
      <c r="D61" s="44">
        <v>12550</v>
      </c>
      <c r="E61" s="45">
        <v>318.54545454545456</v>
      </c>
      <c r="F61" s="44">
        <v>325</v>
      </c>
      <c r="G61" s="61">
        <f t="shared" si="4"/>
        <v>12858.545454545454</v>
      </c>
      <c r="H61" s="61">
        <f t="shared" si="4"/>
        <v>12875</v>
      </c>
    </row>
    <row r="62" spans="1:8" ht="25.5">
      <c r="A62" s="41" t="s">
        <v>221</v>
      </c>
      <c r="B62" s="42" t="s">
        <v>222</v>
      </c>
      <c r="C62" s="43">
        <v>21156</v>
      </c>
      <c r="D62" s="44">
        <v>21160</v>
      </c>
      <c r="E62" s="45">
        <v>94.909090909090907</v>
      </c>
      <c r="F62" s="44">
        <v>100</v>
      </c>
      <c r="G62" s="61">
        <f t="shared" si="4"/>
        <v>21250.909090909092</v>
      </c>
      <c r="H62" s="61">
        <f t="shared" si="4"/>
        <v>21260</v>
      </c>
    </row>
    <row r="63" spans="1:8" ht="25.5">
      <c r="A63" s="41" t="s">
        <v>224</v>
      </c>
      <c r="B63" s="42" t="s">
        <v>225</v>
      </c>
      <c r="C63" s="43">
        <v>20755.636363636364</v>
      </c>
      <c r="D63" s="44">
        <v>20760</v>
      </c>
      <c r="E63" s="45">
        <v>67.63636363636364</v>
      </c>
      <c r="F63" s="44">
        <v>70</v>
      </c>
      <c r="G63" s="61">
        <f t="shared" si="4"/>
        <v>20823.272727272728</v>
      </c>
      <c r="H63" s="61">
        <f t="shared" si="4"/>
        <v>20830</v>
      </c>
    </row>
    <row r="64" spans="1:8" ht="25.5">
      <c r="A64" s="41" t="s">
        <v>226</v>
      </c>
      <c r="B64" s="42" t="s">
        <v>227</v>
      </c>
      <c r="C64" s="43">
        <v>1.0909090909090908</v>
      </c>
      <c r="D64" s="44">
        <v>1</v>
      </c>
      <c r="E64" s="45"/>
      <c r="F64" s="44">
        <v>0</v>
      </c>
      <c r="G64" s="61">
        <f t="shared" si="4"/>
        <v>1.0909090909090908</v>
      </c>
      <c r="H64" s="61">
        <f t="shared" si="4"/>
        <v>1</v>
      </c>
    </row>
    <row r="65" spans="1:8">
      <c r="A65" s="41" t="s">
        <v>229</v>
      </c>
      <c r="B65" s="42" t="s">
        <v>230</v>
      </c>
      <c r="C65" s="43"/>
      <c r="D65" s="44">
        <v>0</v>
      </c>
      <c r="E65" s="45">
        <v>2.1818181818181817</v>
      </c>
      <c r="F65" s="44">
        <v>3</v>
      </c>
      <c r="G65" s="61">
        <f t="shared" si="4"/>
        <v>2.1818181818181817</v>
      </c>
      <c r="H65" s="61">
        <f t="shared" si="4"/>
        <v>3</v>
      </c>
    </row>
    <row r="66" spans="1:8">
      <c r="A66" s="41" t="s">
        <v>237</v>
      </c>
      <c r="B66" s="42" t="s">
        <v>238</v>
      </c>
      <c r="C66" s="43"/>
      <c r="D66" s="44">
        <v>0</v>
      </c>
      <c r="E66" s="45">
        <v>1.0909090909090908</v>
      </c>
      <c r="F66" s="44">
        <v>1</v>
      </c>
      <c r="G66" s="61">
        <f t="shared" si="4"/>
        <v>1.0909090909090908</v>
      </c>
      <c r="H66" s="61">
        <f t="shared" si="4"/>
        <v>1</v>
      </c>
    </row>
    <row r="67" spans="1:8" ht="25.5">
      <c r="A67" s="41" t="s">
        <v>240</v>
      </c>
      <c r="B67" s="42" t="s">
        <v>241</v>
      </c>
      <c r="C67" s="43"/>
      <c r="D67" s="44">
        <v>0</v>
      </c>
      <c r="E67" s="45">
        <v>10.909090909090908</v>
      </c>
      <c r="F67" s="44">
        <v>15</v>
      </c>
      <c r="G67" s="61">
        <f t="shared" si="4"/>
        <v>10.909090909090908</v>
      </c>
      <c r="H67" s="61">
        <f t="shared" si="4"/>
        <v>15</v>
      </c>
    </row>
    <row r="68" spans="1:8" ht="25.5">
      <c r="A68" s="47" t="s">
        <v>242</v>
      </c>
      <c r="B68" s="48" t="s">
        <v>243</v>
      </c>
      <c r="C68" s="43"/>
      <c r="D68" s="44">
        <v>1</v>
      </c>
      <c r="E68" s="45">
        <v>31.636363636363633</v>
      </c>
      <c r="F68" s="44">
        <v>35</v>
      </c>
      <c r="G68" s="61">
        <f t="shared" si="4"/>
        <v>31.636363636363633</v>
      </c>
      <c r="H68" s="61">
        <f t="shared" si="4"/>
        <v>36</v>
      </c>
    </row>
    <row r="69" spans="1:8" ht="25.5">
      <c r="A69" s="41" t="s">
        <v>244</v>
      </c>
      <c r="B69" s="42" t="s">
        <v>245</v>
      </c>
      <c r="C69" s="43"/>
      <c r="D69" s="44">
        <v>1</v>
      </c>
      <c r="E69" s="45">
        <v>15.272727272727273</v>
      </c>
      <c r="F69" s="44">
        <v>15</v>
      </c>
      <c r="G69" s="61">
        <f t="shared" si="4"/>
        <v>15.272727272727273</v>
      </c>
      <c r="H69" s="61">
        <f t="shared" si="4"/>
        <v>16</v>
      </c>
    </row>
    <row r="70" spans="1:8" ht="25.5">
      <c r="A70" s="47" t="s">
        <v>246</v>
      </c>
      <c r="B70" s="48" t="s">
        <v>247</v>
      </c>
      <c r="C70" s="43"/>
      <c r="D70" s="44">
        <v>1</v>
      </c>
      <c r="E70" s="45">
        <v>6.545454545454545</v>
      </c>
      <c r="F70" s="44">
        <v>10</v>
      </c>
      <c r="G70" s="61">
        <f t="shared" si="4"/>
        <v>6.545454545454545</v>
      </c>
      <c r="H70" s="61">
        <f t="shared" si="4"/>
        <v>11</v>
      </c>
    </row>
    <row r="71" spans="1:8" ht="25.5">
      <c r="A71" s="47" t="s">
        <v>248</v>
      </c>
      <c r="B71" s="48" t="s">
        <v>249</v>
      </c>
      <c r="C71" s="43">
        <v>5.4545454545454541</v>
      </c>
      <c r="D71" s="44">
        <v>5</v>
      </c>
      <c r="E71" s="45">
        <v>8.7272727272727266</v>
      </c>
      <c r="F71" s="44">
        <v>10</v>
      </c>
      <c r="G71" s="61">
        <f t="shared" si="4"/>
        <v>14.18181818181818</v>
      </c>
      <c r="H71" s="61">
        <f t="shared" si="4"/>
        <v>15</v>
      </c>
    </row>
    <row r="72" spans="1:8" ht="38.25">
      <c r="A72" s="47" t="s">
        <v>252</v>
      </c>
      <c r="B72" s="48" t="s">
        <v>253</v>
      </c>
      <c r="C72" s="43"/>
      <c r="D72" s="44">
        <v>1</v>
      </c>
      <c r="E72" s="45">
        <v>136.36363636363637</v>
      </c>
      <c r="F72" s="44">
        <v>140</v>
      </c>
      <c r="G72" s="61">
        <f t="shared" si="4"/>
        <v>136.36363636363637</v>
      </c>
      <c r="H72" s="61">
        <f t="shared" si="4"/>
        <v>141</v>
      </c>
    </row>
    <row r="73" spans="1:8" ht="25.5">
      <c r="A73" s="41" t="s">
        <v>254</v>
      </c>
      <c r="B73" s="42" t="s">
        <v>255</v>
      </c>
      <c r="C73" s="43"/>
      <c r="D73" s="44">
        <v>1</v>
      </c>
      <c r="E73" s="45">
        <v>2.1818181818181817</v>
      </c>
      <c r="F73" s="44">
        <v>2</v>
      </c>
      <c r="G73" s="61">
        <f t="shared" si="4"/>
        <v>2.1818181818181817</v>
      </c>
      <c r="H73" s="61">
        <f t="shared" si="4"/>
        <v>3</v>
      </c>
    </row>
    <row r="74" spans="1:8" ht="25.5">
      <c r="A74" s="47" t="s">
        <v>256</v>
      </c>
      <c r="B74" s="48" t="s">
        <v>257</v>
      </c>
      <c r="C74" s="43"/>
      <c r="D74" s="44">
        <v>1</v>
      </c>
      <c r="E74" s="45">
        <v>962.18181818181824</v>
      </c>
      <c r="F74" s="44">
        <v>965</v>
      </c>
      <c r="G74" s="61">
        <f t="shared" si="4"/>
        <v>962.18181818181824</v>
      </c>
      <c r="H74" s="61">
        <f t="shared" si="4"/>
        <v>966</v>
      </c>
    </row>
    <row r="75" spans="1:8" ht="25.5">
      <c r="A75" s="47" t="s">
        <v>258</v>
      </c>
      <c r="B75" s="48" t="s">
        <v>259</v>
      </c>
      <c r="C75" s="43"/>
      <c r="D75" s="44">
        <v>1</v>
      </c>
      <c r="E75" s="45">
        <v>1572</v>
      </c>
      <c r="F75" s="44">
        <v>1580</v>
      </c>
      <c r="G75" s="61">
        <f t="shared" si="4"/>
        <v>1572</v>
      </c>
      <c r="H75" s="61">
        <f t="shared" si="4"/>
        <v>1581</v>
      </c>
    </row>
    <row r="76" spans="1:8" ht="25.5">
      <c r="A76" s="47" t="s">
        <v>260</v>
      </c>
      <c r="B76" s="48" t="s">
        <v>261</v>
      </c>
      <c r="C76" s="43"/>
      <c r="D76" s="44">
        <v>1</v>
      </c>
      <c r="E76" s="45">
        <v>726.5454545454545</v>
      </c>
      <c r="F76" s="44">
        <v>730</v>
      </c>
      <c r="G76" s="61">
        <f t="shared" si="4"/>
        <v>726.5454545454545</v>
      </c>
      <c r="H76" s="61">
        <f t="shared" si="4"/>
        <v>731</v>
      </c>
    </row>
    <row r="77" spans="1:8" ht="25.5">
      <c r="A77" s="47" t="s">
        <v>262</v>
      </c>
      <c r="B77" s="48" t="s">
        <v>263</v>
      </c>
      <c r="C77" s="43">
        <v>213.81818181818181</v>
      </c>
      <c r="D77" s="44">
        <v>220</v>
      </c>
      <c r="E77" s="45">
        <v>93.818181818181813</v>
      </c>
      <c r="F77" s="44">
        <v>100</v>
      </c>
      <c r="G77" s="61">
        <f t="shared" si="4"/>
        <v>307.63636363636363</v>
      </c>
      <c r="H77" s="61">
        <f t="shared" si="4"/>
        <v>320</v>
      </c>
    </row>
    <row r="78" spans="1:8" ht="25.5">
      <c r="A78" s="41" t="s">
        <v>264</v>
      </c>
      <c r="B78" s="42" t="s">
        <v>265</v>
      </c>
      <c r="C78" s="43">
        <v>24</v>
      </c>
      <c r="D78" s="44">
        <v>30</v>
      </c>
      <c r="E78" s="45">
        <v>854.18181818181824</v>
      </c>
      <c r="F78" s="44">
        <v>860</v>
      </c>
      <c r="G78" s="61">
        <f t="shared" si="4"/>
        <v>878.18181818181824</v>
      </c>
      <c r="H78" s="61">
        <f t="shared" si="4"/>
        <v>890</v>
      </c>
    </row>
    <row r="79" spans="1:8" ht="25.5">
      <c r="A79" s="47" t="s">
        <v>266</v>
      </c>
      <c r="B79" s="48" t="s">
        <v>267</v>
      </c>
      <c r="C79" s="43"/>
      <c r="D79" s="44">
        <v>1</v>
      </c>
      <c r="E79" s="45">
        <v>6.545454545454545</v>
      </c>
      <c r="F79" s="44">
        <v>8</v>
      </c>
      <c r="G79" s="61">
        <f t="shared" ref="G79:H93" si="5">C79+E79</f>
        <v>6.545454545454545</v>
      </c>
      <c r="H79" s="61">
        <f t="shared" si="5"/>
        <v>9</v>
      </c>
    </row>
    <row r="80" spans="1:8" ht="25.5">
      <c r="A80" s="47" t="s">
        <v>268</v>
      </c>
      <c r="B80" s="48" t="s">
        <v>269</v>
      </c>
      <c r="C80" s="43">
        <v>797.4545454545455</v>
      </c>
      <c r="D80" s="44">
        <v>800</v>
      </c>
      <c r="E80" s="45">
        <v>939.27272727272725</v>
      </c>
      <c r="F80" s="44">
        <v>940</v>
      </c>
      <c r="G80" s="61">
        <f t="shared" si="5"/>
        <v>1736.7272727272727</v>
      </c>
      <c r="H80" s="61">
        <f t="shared" si="5"/>
        <v>1740</v>
      </c>
    </row>
    <row r="81" spans="1:8" ht="38.25">
      <c r="A81" s="47" t="s">
        <v>270</v>
      </c>
      <c r="B81" s="48" t="s">
        <v>271</v>
      </c>
      <c r="C81" s="43"/>
      <c r="D81" s="44">
        <v>1</v>
      </c>
      <c r="E81" s="45">
        <v>7728</v>
      </c>
      <c r="F81" s="44">
        <v>7730</v>
      </c>
      <c r="G81" s="61">
        <f t="shared" si="5"/>
        <v>7728</v>
      </c>
      <c r="H81" s="61">
        <f t="shared" si="5"/>
        <v>7731</v>
      </c>
    </row>
    <row r="82" spans="1:8" ht="25.5">
      <c r="A82" s="41" t="s">
        <v>272</v>
      </c>
      <c r="B82" s="42" t="s">
        <v>273</v>
      </c>
      <c r="C82" s="43"/>
      <c r="D82" s="44">
        <v>0</v>
      </c>
      <c r="E82" s="45">
        <v>80.727272727272734</v>
      </c>
      <c r="F82" s="44">
        <v>85</v>
      </c>
      <c r="G82" s="61">
        <f t="shared" si="5"/>
        <v>80.727272727272734</v>
      </c>
      <c r="H82" s="61">
        <f t="shared" si="5"/>
        <v>85</v>
      </c>
    </row>
    <row r="83" spans="1:8" ht="25.5">
      <c r="A83" s="47" t="s">
        <v>274</v>
      </c>
      <c r="B83" s="48" t="s">
        <v>275</v>
      </c>
      <c r="C83" s="43"/>
      <c r="D83" s="44">
        <v>1</v>
      </c>
      <c r="E83" s="45">
        <v>252</v>
      </c>
      <c r="F83" s="44">
        <v>255</v>
      </c>
      <c r="G83" s="61">
        <f t="shared" si="5"/>
        <v>252</v>
      </c>
      <c r="H83" s="61">
        <f t="shared" si="5"/>
        <v>256</v>
      </c>
    </row>
    <row r="84" spans="1:8" ht="25.5">
      <c r="A84" s="47" t="s">
        <v>277</v>
      </c>
      <c r="B84" s="48" t="s">
        <v>278</v>
      </c>
      <c r="C84" s="43"/>
      <c r="D84" s="44">
        <v>1</v>
      </c>
      <c r="E84" s="45">
        <v>13.09090909090909</v>
      </c>
      <c r="F84" s="44">
        <v>15</v>
      </c>
      <c r="G84" s="61">
        <f t="shared" si="5"/>
        <v>13.09090909090909</v>
      </c>
      <c r="H84" s="61">
        <f t="shared" si="5"/>
        <v>16</v>
      </c>
    </row>
    <row r="85" spans="1:8" ht="25.5">
      <c r="A85" s="47" t="s">
        <v>279</v>
      </c>
      <c r="B85" s="48" t="s">
        <v>280</v>
      </c>
      <c r="C85" s="43">
        <v>81.818181818181813</v>
      </c>
      <c r="D85" s="44">
        <v>85</v>
      </c>
      <c r="E85" s="45">
        <v>7205.454545454546</v>
      </c>
      <c r="F85" s="44">
        <v>7210</v>
      </c>
      <c r="G85" s="61">
        <f t="shared" si="5"/>
        <v>7287.2727272727279</v>
      </c>
      <c r="H85" s="61">
        <f t="shared" si="5"/>
        <v>7295</v>
      </c>
    </row>
    <row r="86" spans="1:8" ht="38.25">
      <c r="A86" s="47" t="s">
        <v>281</v>
      </c>
      <c r="B86" s="48" t="s">
        <v>282</v>
      </c>
      <c r="C86" s="43"/>
      <c r="D86" s="44">
        <v>1</v>
      </c>
      <c r="E86" s="45">
        <v>13.09090909090909</v>
      </c>
      <c r="F86" s="44">
        <v>15</v>
      </c>
      <c r="G86" s="61">
        <f t="shared" si="5"/>
        <v>13.09090909090909</v>
      </c>
      <c r="H86" s="61">
        <f t="shared" si="5"/>
        <v>16</v>
      </c>
    </row>
    <row r="87" spans="1:8" ht="25.5">
      <c r="A87" s="41" t="s">
        <v>287</v>
      </c>
      <c r="B87" s="42" t="s">
        <v>288</v>
      </c>
      <c r="C87" s="43"/>
      <c r="D87" s="44">
        <v>0</v>
      </c>
      <c r="E87" s="45">
        <v>3.2727272727272725</v>
      </c>
      <c r="F87" s="44">
        <v>5</v>
      </c>
      <c r="G87" s="61">
        <f t="shared" si="5"/>
        <v>3.2727272727272725</v>
      </c>
      <c r="H87" s="61">
        <f t="shared" si="5"/>
        <v>5</v>
      </c>
    </row>
    <row r="88" spans="1:8" ht="38.25">
      <c r="A88" s="47" t="s">
        <v>289</v>
      </c>
      <c r="B88" s="48" t="s">
        <v>290</v>
      </c>
      <c r="C88" s="43"/>
      <c r="D88" s="44">
        <v>1</v>
      </c>
      <c r="E88" s="45">
        <v>10.909090909090908</v>
      </c>
      <c r="F88" s="44">
        <v>15</v>
      </c>
      <c r="G88" s="61">
        <f t="shared" si="5"/>
        <v>10.909090909090908</v>
      </c>
      <c r="H88" s="61">
        <f t="shared" si="5"/>
        <v>16</v>
      </c>
    </row>
    <row r="89" spans="1:8" ht="38.25">
      <c r="A89" s="47" t="s">
        <v>291</v>
      </c>
      <c r="B89" s="48" t="s">
        <v>292</v>
      </c>
      <c r="C89" s="43"/>
      <c r="D89" s="44">
        <v>1</v>
      </c>
      <c r="E89" s="45">
        <v>24</v>
      </c>
      <c r="F89" s="44">
        <v>25</v>
      </c>
      <c r="G89" s="61">
        <f t="shared" si="5"/>
        <v>24</v>
      </c>
      <c r="H89" s="61">
        <f t="shared" si="5"/>
        <v>26</v>
      </c>
    </row>
    <row r="90" spans="1:8" ht="51">
      <c r="A90" s="47" t="s">
        <v>293</v>
      </c>
      <c r="B90" s="48" t="s">
        <v>294</v>
      </c>
      <c r="C90" s="43"/>
      <c r="D90" s="44">
        <v>1</v>
      </c>
      <c r="E90" s="45">
        <v>108</v>
      </c>
      <c r="F90" s="44">
        <v>110</v>
      </c>
      <c r="G90" s="61">
        <f t="shared" si="5"/>
        <v>108</v>
      </c>
      <c r="H90" s="61">
        <f t="shared" si="5"/>
        <v>111</v>
      </c>
    </row>
    <row r="91" spans="1:8" ht="38.25">
      <c r="A91" s="47" t="s">
        <v>295</v>
      </c>
      <c r="B91" s="48" t="s">
        <v>296</v>
      </c>
      <c r="C91" s="43"/>
      <c r="D91" s="44">
        <v>1</v>
      </c>
      <c r="E91" s="45">
        <v>7.6363636363636367</v>
      </c>
      <c r="F91" s="44">
        <v>10</v>
      </c>
      <c r="G91" s="61">
        <f t="shared" si="5"/>
        <v>7.6363636363636367</v>
      </c>
      <c r="H91" s="61">
        <f t="shared" si="5"/>
        <v>11</v>
      </c>
    </row>
    <row r="92" spans="1:8" ht="25.5">
      <c r="A92" s="41" t="s">
        <v>299</v>
      </c>
      <c r="B92" s="42" t="s">
        <v>300</v>
      </c>
      <c r="C92" s="43"/>
      <c r="D92" s="44">
        <v>0</v>
      </c>
      <c r="E92" s="45">
        <v>13.09090909090909</v>
      </c>
      <c r="F92" s="44">
        <v>15</v>
      </c>
      <c r="G92" s="61">
        <f t="shared" si="5"/>
        <v>13.09090909090909</v>
      </c>
      <c r="H92" s="61">
        <f t="shared" si="5"/>
        <v>15</v>
      </c>
    </row>
    <row r="93" spans="1:8" ht="39" thickBot="1">
      <c r="A93" s="47" t="s">
        <v>303</v>
      </c>
      <c r="B93" s="48" t="s">
        <v>304</v>
      </c>
      <c r="C93" s="43">
        <v>4.3636363636363633</v>
      </c>
      <c r="D93" s="44">
        <v>5</v>
      </c>
      <c r="E93" s="45">
        <v>4004.727272727273</v>
      </c>
      <c r="F93" s="44">
        <v>4010</v>
      </c>
      <c r="G93" s="61">
        <f t="shared" si="5"/>
        <v>4009.0909090909095</v>
      </c>
      <c r="H93" s="61">
        <f t="shared" si="5"/>
        <v>4015</v>
      </c>
    </row>
    <row r="94" spans="1:8" ht="13.5" thickBot="1">
      <c r="A94" s="1656" t="s">
        <v>152</v>
      </c>
      <c r="B94" s="1657"/>
      <c r="C94" s="66">
        <f t="shared" ref="C94:H94" si="6">SUM(C48:C93)</f>
        <v>55646.181818181831</v>
      </c>
      <c r="D94" s="66">
        <f t="shared" si="6"/>
        <v>55703</v>
      </c>
      <c r="E94" s="66">
        <f t="shared" si="6"/>
        <v>27000</v>
      </c>
      <c r="F94" s="66">
        <f t="shared" si="6"/>
        <v>27123</v>
      </c>
      <c r="G94" s="66">
        <f t="shared" si="6"/>
        <v>82646.181818181823</v>
      </c>
      <c r="H94" s="66">
        <f t="shared" si="6"/>
        <v>82826</v>
      </c>
    </row>
    <row r="95" spans="1:8" ht="15" thickBot="1">
      <c r="A95" s="54"/>
      <c r="B95" s="55" t="s">
        <v>313</v>
      </c>
      <c r="C95" s="56"/>
      <c r="D95" s="56"/>
      <c r="E95" s="56"/>
      <c r="F95" s="56"/>
      <c r="G95" s="56"/>
      <c r="H95" s="56"/>
    </row>
    <row r="96" spans="1:8">
      <c r="A96" s="67" t="s">
        <v>317</v>
      </c>
      <c r="B96" s="68" t="s">
        <v>318</v>
      </c>
      <c r="C96" s="43">
        <v>1.0909090909090908</v>
      </c>
      <c r="D96" s="61">
        <v>1</v>
      </c>
      <c r="E96" s="45">
        <v>116.72727272727272</v>
      </c>
      <c r="F96" s="61">
        <v>120</v>
      </c>
      <c r="G96" s="61">
        <f t="shared" ref="G96:H99" si="7">C96+E96</f>
        <v>117.81818181818181</v>
      </c>
      <c r="H96" s="61">
        <f t="shared" si="7"/>
        <v>121</v>
      </c>
    </row>
    <row r="97" spans="1:8" ht="25.5">
      <c r="A97" s="67" t="s">
        <v>319</v>
      </c>
      <c r="B97" s="68" t="s">
        <v>320</v>
      </c>
      <c r="C97" s="43">
        <v>2.1818181818181817</v>
      </c>
      <c r="D97" s="61">
        <v>2</v>
      </c>
      <c r="E97" s="45">
        <v>281.45454545454544</v>
      </c>
      <c r="F97" s="61">
        <v>285</v>
      </c>
      <c r="G97" s="61">
        <f t="shared" si="7"/>
        <v>283.63636363636363</v>
      </c>
      <c r="H97" s="61">
        <f t="shared" si="7"/>
        <v>287</v>
      </c>
    </row>
    <row r="98" spans="1:8">
      <c r="A98" s="67" t="s">
        <v>321</v>
      </c>
      <c r="B98" s="68" t="s">
        <v>185</v>
      </c>
      <c r="C98" s="43"/>
      <c r="D98" s="61">
        <v>0</v>
      </c>
      <c r="E98" s="45">
        <v>8.7272727272727266</v>
      </c>
      <c r="F98" s="61">
        <v>10</v>
      </c>
      <c r="G98" s="61">
        <f t="shared" si="7"/>
        <v>8.7272727272727266</v>
      </c>
      <c r="H98" s="61">
        <f t="shared" si="7"/>
        <v>10</v>
      </c>
    </row>
    <row r="99" spans="1:8" ht="13.5" thickBot="1">
      <c r="A99" s="67" t="s">
        <v>322</v>
      </c>
      <c r="B99" s="68" t="s">
        <v>190</v>
      </c>
      <c r="C99" s="43"/>
      <c r="D99" s="61">
        <v>0</v>
      </c>
      <c r="E99" s="45">
        <v>24</v>
      </c>
      <c r="F99" s="61">
        <v>25</v>
      </c>
      <c r="G99" s="61">
        <f t="shared" si="7"/>
        <v>24</v>
      </c>
      <c r="H99" s="61">
        <f t="shared" si="7"/>
        <v>25</v>
      </c>
    </row>
    <row r="100" spans="1:8" ht="13.5" thickBot="1">
      <c r="A100" s="1658" t="s">
        <v>152</v>
      </c>
      <c r="B100" s="1659"/>
      <c r="C100" s="53">
        <f t="shared" ref="C100:H100" si="8">SUM(C96:C99)</f>
        <v>3.2727272727272725</v>
      </c>
      <c r="D100" s="53">
        <f t="shared" si="8"/>
        <v>3</v>
      </c>
      <c r="E100" s="53">
        <f t="shared" si="8"/>
        <v>430.90909090909088</v>
      </c>
      <c r="F100" s="53">
        <f t="shared" si="8"/>
        <v>440</v>
      </c>
      <c r="G100" s="53">
        <f t="shared" si="8"/>
        <v>434.18181818181819</v>
      </c>
      <c r="H100" s="53">
        <f t="shared" si="8"/>
        <v>443</v>
      </c>
    </row>
    <row r="101" spans="1:8" ht="14.25">
      <c r="A101" s="69" t="s">
        <v>323</v>
      </c>
      <c r="B101" s="70"/>
      <c r="C101" s="43"/>
      <c r="D101" s="70"/>
      <c r="E101" s="45"/>
      <c r="F101" s="70"/>
      <c r="G101" s="70"/>
      <c r="H101" s="71"/>
    </row>
    <row r="102" spans="1:8" customFormat="1" ht="15">
      <c r="A102" s="501" t="s">
        <v>4729</v>
      </c>
      <c r="B102" s="502" t="s">
        <v>4730</v>
      </c>
      <c r="C102" s="43"/>
      <c r="D102" s="502"/>
      <c r="E102" s="45"/>
      <c r="F102" s="504"/>
      <c r="G102" s="505"/>
      <c r="H102" s="504"/>
    </row>
    <row r="103" spans="1:8" customFormat="1" ht="15">
      <c r="A103" s="501" t="s">
        <v>4731</v>
      </c>
      <c r="B103" s="502" t="s">
        <v>4732</v>
      </c>
      <c r="C103" s="43"/>
      <c r="D103" s="502"/>
      <c r="E103" s="45"/>
      <c r="F103" s="504"/>
      <c r="G103" s="505"/>
      <c r="H103" s="504"/>
    </row>
    <row r="104" spans="1:8" customFormat="1" ht="15">
      <c r="A104" s="501" t="s">
        <v>4733</v>
      </c>
      <c r="B104" s="502" t="s">
        <v>4734</v>
      </c>
      <c r="C104" s="43"/>
      <c r="D104" s="502"/>
      <c r="E104" s="45"/>
      <c r="F104" s="504"/>
      <c r="G104" s="505"/>
      <c r="H104" s="504"/>
    </row>
    <row r="105" spans="1:8" customFormat="1" ht="25.5">
      <c r="A105" s="501" t="s">
        <v>4735</v>
      </c>
      <c r="B105" s="502" t="s">
        <v>4736</v>
      </c>
      <c r="C105" s="43"/>
      <c r="D105" s="502"/>
      <c r="E105" s="45"/>
      <c r="F105" s="504"/>
      <c r="G105" s="505"/>
      <c r="H105" s="504"/>
    </row>
    <row r="106" spans="1:8" customFormat="1" ht="15">
      <c r="A106" s="501" t="s">
        <v>4737</v>
      </c>
      <c r="B106" s="502" t="s">
        <v>4738</v>
      </c>
      <c r="C106" s="43"/>
      <c r="D106" s="502"/>
      <c r="E106" s="45"/>
      <c r="F106" s="504"/>
      <c r="G106" s="505"/>
      <c r="H106" s="504"/>
    </row>
    <row r="107" spans="1:8" customFormat="1" ht="25.5">
      <c r="A107" s="501" t="s">
        <v>4635</v>
      </c>
      <c r="B107" s="502" t="s">
        <v>4739</v>
      </c>
      <c r="C107" s="43"/>
      <c r="D107" s="502"/>
      <c r="E107" s="45"/>
      <c r="F107" s="504"/>
      <c r="G107" s="505"/>
      <c r="H107" s="504"/>
    </row>
    <row r="108" spans="1:8" customFormat="1" ht="51">
      <c r="A108" s="501" t="s">
        <v>4740</v>
      </c>
      <c r="B108" s="502" t="s">
        <v>4741</v>
      </c>
      <c r="C108" s="43"/>
      <c r="D108" s="502"/>
      <c r="E108" s="45"/>
      <c r="F108" s="504"/>
      <c r="G108" s="505"/>
      <c r="H108" s="504"/>
    </row>
    <row r="109" spans="1:8" customFormat="1" ht="51">
      <c r="A109" s="501" t="s">
        <v>4742</v>
      </c>
      <c r="B109" s="502" t="s">
        <v>4743</v>
      </c>
      <c r="C109" s="43"/>
      <c r="D109" s="502"/>
      <c r="E109" s="45"/>
      <c r="F109" s="504"/>
      <c r="G109" s="505"/>
      <c r="H109" s="504"/>
    </row>
    <row r="110" spans="1:8" ht="25.5">
      <c r="A110" s="12" t="s">
        <v>324</v>
      </c>
      <c r="B110" s="31" t="s">
        <v>325</v>
      </c>
      <c r="C110" s="43"/>
      <c r="D110" s="31"/>
      <c r="E110" s="45"/>
      <c r="F110" s="32"/>
      <c r="G110" s="33"/>
      <c r="H110" s="32"/>
    </row>
    <row r="111" spans="1:8" ht="38.25">
      <c r="A111" s="12" t="s">
        <v>326</v>
      </c>
      <c r="B111" s="31" t="s">
        <v>327</v>
      </c>
      <c r="C111" s="43"/>
      <c r="D111" s="31"/>
      <c r="E111" s="45"/>
      <c r="F111" s="32"/>
      <c r="G111" s="33"/>
      <c r="H111" s="32"/>
    </row>
    <row r="112" spans="1:8" ht="76.5">
      <c r="A112" s="12" t="s">
        <v>328</v>
      </c>
      <c r="B112" s="31" t="s">
        <v>329</v>
      </c>
      <c r="C112" s="43"/>
      <c r="D112" s="31"/>
      <c r="E112" s="45"/>
      <c r="F112" s="32"/>
      <c r="G112" s="33"/>
      <c r="H112" s="32"/>
    </row>
    <row r="113" spans="1:8" ht="76.5">
      <c r="A113" s="12" t="s">
        <v>330</v>
      </c>
      <c r="B113" s="31" t="s">
        <v>331</v>
      </c>
      <c r="C113" s="43"/>
      <c r="D113" s="31"/>
      <c r="E113" s="45"/>
      <c r="F113" s="32"/>
      <c r="G113" s="33"/>
      <c r="H113" s="32"/>
    </row>
    <row r="114" spans="1:8">
      <c r="A114" s="69" t="s">
        <v>332</v>
      </c>
      <c r="B114" s="72"/>
      <c r="C114" s="72"/>
      <c r="D114" s="72"/>
      <c r="E114" s="73"/>
      <c r="F114" s="73"/>
      <c r="G114" s="74"/>
      <c r="H114" s="73"/>
    </row>
    <row r="115" spans="1:8">
      <c r="A115" s="25" t="s">
        <v>333</v>
      </c>
      <c r="B115" s="26"/>
      <c r="C115" s="75">
        <f t="shared" ref="C115:H115" si="9">C46+C94+C114+C100</f>
        <v>57538.909090909103</v>
      </c>
      <c r="D115" s="75">
        <f t="shared" si="9"/>
        <v>57629</v>
      </c>
      <c r="E115" s="75">
        <f t="shared" si="9"/>
        <v>38342.181818181816</v>
      </c>
      <c r="F115" s="75">
        <f t="shared" si="9"/>
        <v>38507</v>
      </c>
      <c r="G115" s="75">
        <f t="shared" si="9"/>
        <v>95881.090909090912</v>
      </c>
      <c r="H115" s="75">
        <f t="shared" si="9"/>
        <v>96136</v>
      </c>
    </row>
    <row r="116" spans="1:8" ht="18.75" customHeight="1">
      <c r="A116" s="1660" t="s">
        <v>334</v>
      </c>
      <c r="B116" s="1660"/>
      <c r="C116" s="1660"/>
      <c r="D116" s="1660"/>
      <c r="E116" s="1660"/>
      <c r="F116" s="1660"/>
      <c r="G116" s="1660"/>
      <c r="H116" s="1660"/>
    </row>
    <row r="117" spans="1:8" ht="28.5" customHeight="1">
      <c r="A117" s="1660" t="s">
        <v>335</v>
      </c>
      <c r="B117" s="1660"/>
      <c r="C117" s="1660"/>
      <c r="D117" s="1660"/>
      <c r="E117" s="1660"/>
      <c r="F117" s="1660"/>
      <c r="G117" s="1660"/>
      <c r="H117" s="1660"/>
    </row>
  </sheetData>
  <mergeCells count="10">
    <mergeCell ref="G7:H7"/>
    <mergeCell ref="A94:B94"/>
    <mergeCell ref="A100:B100"/>
    <mergeCell ref="A116:H116"/>
    <mergeCell ref="A117:H117"/>
    <mergeCell ref="A46:B46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29"/>
  <sheetViews>
    <sheetView view="pageBreakPreview" topLeftCell="A10" zoomScaleSheetLayoutView="100" workbookViewId="0">
      <selection activeCell="D29" sqref="D2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14039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1130" t="s">
        <v>79</v>
      </c>
      <c r="B10" s="1131" t="s">
        <v>80</v>
      </c>
      <c r="C10" s="322">
        <v>1.0909090909090908</v>
      </c>
      <c r="D10" s="44">
        <v>1.1127272727272726</v>
      </c>
    </row>
    <row r="11" spans="1:4">
      <c r="A11" s="1130" t="s">
        <v>83</v>
      </c>
      <c r="B11" s="1131" t="s">
        <v>872</v>
      </c>
      <c r="C11" s="322">
        <v>2016</v>
      </c>
      <c r="D11" s="44">
        <v>2020</v>
      </c>
    </row>
    <row r="12" spans="1:4" ht="51">
      <c r="A12" s="1130" t="s">
        <v>69</v>
      </c>
      <c r="B12" s="1131" t="s">
        <v>13731</v>
      </c>
      <c r="C12" s="322">
        <v>1500</v>
      </c>
      <c r="D12" s="44">
        <v>1520</v>
      </c>
    </row>
    <row r="13" spans="1:4" ht="15.75" customHeight="1">
      <c r="A13" s="1130" t="s">
        <v>735</v>
      </c>
      <c r="B13" s="1131" t="s">
        <v>736</v>
      </c>
      <c r="C13" s="322">
        <v>1.0909090909090908</v>
      </c>
      <c r="D13" s="44">
        <v>1.1127272727272726</v>
      </c>
    </row>
    <row r="14" spans="1:4">
      <c r="A14" s="1130" t="s">
        <v>13729</v>
      </c>
      <c r="B14" s="1131" t="s">
        <v>127</v>
      </c>
      <c r="C14" s="322">
        <v>1.0909090909090908</v>
      </c>
      <c r="D14" s="44">
        <v>1.1127272727272726</v>
      </c>
    </row>
    <row r="15" spans="1:4" ht="25.5">
      <c r="A15" s="1130" t="s">
        <v>14041</v>
      </c>
      <c r="B15" s="1131" t="s">
        <v>136</v>
      </c>
      <c r="C15" s="322">
        <v>174.54545454545453</v>
      </c>
      <c r="D15" s="44">
        <v>178.03636363636363</v>
      </c>
    </row>
    <row r="16" spans="1:4" ht="25.5">
      <c r="A16" s="1130" t="s">
        <v>150</v>
      </c>
      <c r="B16" s="1131" t="s">
        <v>13948</v>
      </c>
      <c r="C16" s="322">
        <v>20.727272727272727</v>
      </c>
      <c r="D16" s="44">
        <v>21.141818181818181</v>
      </c>
    </row>
    <row r="17" spans="1:4" ht="26.25" thickBot="1">
      <c r="A17" s="1130" t="s">
        <v>14042</v>
      </c>
      <c r="B17" s="1131" t="s">
        <v>136</v>
      </c>
      <c r="C17" s="322">
        <v>35</v>
      </c>
      <c r="D17" s="44">
        <v>35.700000000000003</v>
      </c>
    </row>
    <row r="18" spans="1:4" ht="13.5" thickBot="1">
      <c r="A18" s="1658" t="s">
        <v>152</v>
      </c>
      <c r="B18" s="1659"/>
      <c r="C18" s="53">
        <f>SUM(C10:C17)</f>
        <v>3749.545454545454</v>
      </c>
      <c r="D18" s="53">
        <f>SUM(D10:D17)</f>
        <v>3778.216363636363</v>
      </c>
    </row>
    <row r="19" spans="1:4" ht="15" thickBot="1">
      <c r="A19" s="54"/>
      <c r="B19" s="55" t="s">
        <v>153</v>
      </c>
      <c r="C19" s="56"/>
      <c r="D19" s="56"/>
    </row>
    <row r="20" spans="1:4" ht="25.5">
      <c r="A20" s="57" t="s">
        <v>214</v>
      </c>
      <c r="B20" s="58" t="s">
        <v>14043</v>
      </c>
      <c r="C20" s="43">
        <v>1299.2727272727273</v>
      </c>
      <c r="D20" s="59">
        <v>1325.2581818181818</v>
      </c>
    </row>
    <row r="21" spans="1:4" ht="25.5">
      <c r="A21" s="41" t="s">
        <v>256</v>
      </c>
      <c r="B21" s="60" t="s">
        <v>823</v>
      </c>
      <c r="C21" s="43">
        <v>2.1818181818181817</v>
      </c>
      <c r="D21" s="59">
        <v>2.2254545454545451</v>
      </c>
    </row>
    <row r="22" spans="1:4" ht="25.5">
      <c r="A22" s="1128" t="s">
        <v>264</v>
      </c>
      <c r="B22" s="31" t="s">
        <v>827</v>
      </c>
      <c r="C22" s="43">
        <v>1.0909090909090908</v>
      </c>
      <c r="D22" s="59">
        <v>1.1127272727272726</v>
      </c>
    </row>
    <row r="23" spans="1:4" ht="25.5">
      <c r="A23" s="1128" t="s">
        <v>270</v>
      </c>
      <c r="B23" s="62" t="s">
        <v>830</v>
      </c>
      <c r="C23" s="43">
        <v>48</v>
      </c>
      <c r="D23" s="59">
        <v>48.96</v>
      </c>
    </row>
    <row r="24" spans="1:4" ht="26.25" thickBot="1">
      <c r="A24" s="41" t="s">
        <v>279</v>
      </c>
      <c r="B24" s="60" t="s">
        <v>834</v>
      </c>
      <c r="C24" s="43">
        <v>21.818181818181817</v>
      </c>
      <c r="D24" s="59">
        <v>22.254545454545454</v>
      </c>
    </row>
    <row r="25" spans="1:4" ht="13.5" thickBot="1">
      <c r="A25" s="1656" t="s">
        <v>152</v>
      </c>
      <c r="B25" s="1657"/>
      <c r="C25" s="66">
        <f>SUM(C20:C24)</f>
        <v>1372.3636363636363</v>
      </c>
      <c r="D25" s="66">
        <f>SUM(D20:D24)</f>
        <v>1399.810909090909</v>
      </c>
    </row>
    <row r="26" spans="1:4" ht="15" thickBot="1">
      <c r="A26" s="54"/>
      <c r="B26" s="55" t="s">
        <v>313</v>
      </c>
      <c r="C26" s="56"/>
      <c r="D26" s="56"/>
    </row>
    <row r="27" spans="1:4" ht="26.25" thickBot="1">
      <c r="A27" s="67" t="s">
        <v>85</v>
      </c>
      <c r="B27" s="68" t="s">
        <v>14044</v>
      </c>
      <c r="C27" s="43">
        <v>56</v>
      </c>
      <c r="D27" s="61">
        <v>57.120000000000005</v>
      </c>
    </row>
    <row r="28" spans="1:4" ht="13.5" thickBot="1">
      <c r="A28" s="1658" t="s">
        <v>152</v>
      </c>
      <c r="B28" s="1659"/>
      <c r="C28" s="53">
        <f>SUM(C27:C27)</f>
        <v>56</v>
      </c>
      <c r="D28" s="53">
        <f>SUM(D27:D27)</f>
        <v>57.120000000000005</v>
      </c>
    </row>
    <row r="29" spans="1:4" ht="15.75" thickBot="1">
      <c r="A29" s="1661" t="s">
        <v>152</v>
      </c>
      <c r="B29" s="1662"/>
      <c r="C29" s="1132">
        <f>C28+C25+C18</f>
        <v>5177.9090909090901</v>
      </c>
      <c r="D29" s="1132">
        <f>D28+D25+D18</f>
        <v>5235.1472727272721</v>
      </c>
    </row>
  </sheetData>
  <mergeCells count="7">
    <mergeCell ref="C7:D7"/>
    <mergeCell ref="A18:B18"/>
    <mergeCell ref="A25:B25"/>
    <mergeCell ref="A28:B28"/>
    <mergeCell ref="A29:B29"/>
    <mergeCell ref="A7:A8"/>
    <mergeCell ref="B7:B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85"/>
  <sheetViews>
    <sheetView view="pageBreakPreview" topLeftCell="A148" zoomScaleSheetLayoutView="100" workbookViewId="0">
      <selection activeCell="C161" sqref="C16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5" width="9.140625" style="36" customWidth="1"/>
    <col min="6" max="6" width="7.5703125" style="36" bestFit="1" customWidth="1"/>
    <col min="7" max="16384" width="9.140625" style="36"/>
  </cols>
  <sheetData>
    <row r="1" spans="1:8">
      <c r="A1" s="1"/>
      <c r="B1" s="2" t="s">
        <v>0</v>
      </c>
      <c r="C1" s="3" t="str">
        <f>'Endo-USL.'!C1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'Endo-USL.'!C2</f>
        <v>07370989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336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10" t="s">
        <v>13695</v>
      </c>
      <c r="D8" s="10" t="s">
        <v>15790</v>
      </c>
      <c r="E8" s="10" t="s">
        <v>13695</v>
      </c>
      <c r="F8" s="10" t="s">
        <v>15790</v>
      </c>
      <c r="G8" s="10" t="s">
        <v>13695</v>
      </c>
      <c r="H8" s="10" t="s">
        <v>15790</v>
      </c>
    </row>
    <row r="9" spans="1:8" ht="13.5" thickTop="1">
      <c r="A9" s="79" t="s">
        <v>337</v>
      </c>
      <c r="B9" s="80" t="s">
        <v>338</v>
      </c>
      <c r="C9" s="81"/>
      <c r="D9" s="82">
        <v>1</v>
      </c>
      <c r="E9" s="82"/>
      <c r="F9" s="83">
        <v>0</v>
      </c>
      <c r="G9" s="46">
        <f t="shared" ref="G9:H36" si="0">C9+E9</f>
        <v>0</v>
      </c>
      <c r="H9" s="46">
        <f t="shared" si="0"/>
        <v>1</v>
      </c>
    </row>
    <row r="10" spans="1:8">
      <c r="A10" s="84" t="s">
        <v>154</v>
      </c>
      <c r="B10" s="42" t="s">
        <v>339</v>
      </c>
      <c r="C10" s="45"/>
      <c r="D10" s="85">
        <v>1</v>
      </c>
      <c r="E10" s="82"/>
      <c r="F10" s="45">
        <v>0</v>
      </c>
      <c r="G10" s="61">
        <f t="shared" si="0"/>
        <v>0</v>
      </c>
      <c r="H10" s="61">
        <f t="shared" si="0"/>
        <v>1</v>
      </c>
    </row>
    <row r="11" spans="1:8">
      <c r="A11" s="84" t="s">
        <v>340</v>
      </c>
      <c r="B11" s="42" t="s">
        <v>341</v>
      </c>
      <c r="C11" s="45"/>
      <c r="D11" s="85">
        <v>1</v>
      </c>
      <c r="E11" s="82"/>
      <c r="F11" s="45">
        <v>0</v>
      </c>
      <c r="G11" s="61">
        <f t="shared" si="0"/>
        <v>0</v>
      </c>
      <c r="H11" s="61">
        <f t="shared" si="0"/>
        <v>1</v>
      </c>
    </row>
    <row r="12" spans="1:8">
      <c r="A12" s="84" t="s">
        <v>342</v>
      </c>
      <c r="B12" s="42" t="s">
        <v>343</v>
      </c>
      <c r="C12" s="45"/>
      <c r="D12" s="85">
        <v>1</v>
      </c>
      <c r="E12" s="82"/>
      <c r="F12" s="45">
        <v>0</v>
      </c>
      <c r="G12" s="61">
        <f t="shared" si="0"/>
        <v>0</v>
      </c>
      <c r="H12" s="61">
        <f t="shared" si="0"/>
        <v>1</v>
      </c>
    </row>
    <row r="13" spans="1:8">
      <c r="A13" s="84" t="s">
        <v>344</v>
      </c>
      <c r="B13" s="42" t="s">
        <v>345</v>
      </c>
      <c r="C13" s="45"/>
      <c r="D13" s="85">
        <v>1</v>
      </c>
      <c r="E13" s="82"/>
      <c r="F13" s="45">
        <v>0</v>
      </c>
      <c r="G13" s="61">
        <f t="shared" si="0"/>
        <v>0</v>
      </c>
      <c r="H13" s="61">
        <f t="shared" si="0"/>
        <v>1</v>
      </c>
    </row>
    <row r="14" spans="1:8">
      <c r="A14" s="84" t="s">
        <v>346</v>
      </c>
      <c r="B14" s="42" t="s">
        <v>347</v>
      </c>
      <c r="C14" s="45"/>
      <c r="D14" s="85">
        <v>1</v>
      </c>
      <c r="E14" s="82"/>
      <c r="F14" s="45">
        <v>0</v>
      </c>
      <c r="G14" s="61">
        <f t="shared" si="0"/>
        <v>0</v>
      </c>
      <c r="H14" s="61">
        <f t="shared" si="0"/>
        <v>1</v>
      </c>
    </row>
    <row r="15" spans="1:8" ht="25.5">
      <c r="A15" s="84" t="s">
        <v>348</v>
      </c>
      <c r="B15" s="42" t="s">
        <v>349</v>
      </c>
      <c r="C15" s="45"/>
      <c r="D15" s="85">
        <v>1</v>
      </c>
      <c r="E15" s="82"/>
      <c r="F15" s="45">
        <v>0</v>
      </c>
      <c r="G15" s="61">
        <f t="shared" si="0"/>
        <v>0</v>
      </c>
      <c r="H15" s="61">
        <f t="shared" si="0"/>
        <v>1</v>
      </c>
    </row>
    <row r="16" spans="1:8" ht="25.5">
      <c r="A16" s="86" t="s">
        <v>350</v>
      </c>
      <c r="B16" s="87" t="s">
        <v>351</v>
      </c>
      <c r="C16" s="45"/>
      <c r="D16" s="85">
        <v>0</v>
      </c>
      <c r="E16" s="82"/>
      <c r="F16" s="45">
        <v>1</v>
      </c>
      <c r="G16" s="61">
        <f t="shared" si="0"/>
        <v>0</v>
      </c>
      <c r="H16" s="61">
        <f t="shared" si="0"/>
        <v>1</v>
      </c>
    </row>
    <row r="17" spans="1:8" ht="25.5">
      <c r="A17" s="84" t="s">
        <v>352</v>
      </c>
      <c r="B17" s="42" t="s">
        <v>353</v>
      </c>
      <c r="C17" s="45"/>
      <c r="D17" s="85">
        <v>1</v>
      </c>
      <c r="E17" s="82"/>
      <c r="F17" s="45">
        <v>1</v>
      </c>
      <c r="G17" s="61">
        <f t="shared" si="0"/>
        <v>0</v>
      </c>
      <c r="H17" s="61">
        <f t="shared" si="0"/>
        <v>2</v>
      </c>
    </row>
    <row r="18" spans="1:8">
      <c r="A18" s="88" t="s">
        <v>354</v>
      </c>
      <c r="B18" s="42" t="s">
        <v>355</v>
      </c>
      <c r="C18" s="45"/>
      <c r="D18" s="85">
        <v>1</v>
      </c>
      <c r="E18" s="82"/>
      <c r="F18" s="45">
        <v>1</v>
      </c>
      <c r="G18" s="61"/>
      <c r="H18" s="61">
        <f t="shared" si="0"/>
        <v>2</v>
      </c>
    </row>
    <row r="19" spans="1:8">
      <c r="A19" s="88" t="s">
        <v>356</v>
      </c>
      <c r="B19" s="87" t="s">
        <v>357</v>
      </c>
      <c r="C19" s="45">
        <f>VLOOKUP(A19,[6]Sheet1!$A$2:$I$38,9,0)</f>
        <v>1.0909090909090908</v>
      </c>
      <c r="D19" s="85">
        <v>1</v>
      </c>
      <c r="E19" s="82"/>
      <c r="F19" s="45">
        <v>1</v>
      </c>
      <c r="G19" s="61">
        <f t="shared" si="0"/>
        <v>1.0909090909090908</v>
      </c>
      <c r="H19" s="61">
        <f t="shared" si="0"/>
        <v>2</v>
      </c>
    </row>
    <row r="20" spans="1:8">
      <c r="A20" s="88" t="s">
        <v>358</v>
      </c>
      <c r="B20" s="87" t="s">
        <v>15718</v>
      </c>
      <c r="C20" s="45"/>
      <c r="D20" s="85">
        <v>1</v>
      </c>
      <c r="E20" s="82"/>
      <c r="F20" s="45">
        <v>1</v>
      </c>
      <c r="G20" s="61"/>
      <c r="H20" s="61">
        <f t="shared" si="0"/>
        <v>2</v>
      </c>
    </row>
    <row r="21" spans="1:8" ht="25.5">
      <c r="A21" s="88" t="s">
        <v>359</v>
      </c>
      <c r="B21" s="87" t="s">
        <v>15719</v>
      </c>
      <c r="C21" s="45"/>
      <c r="D21" s="85">
        <v>1</v>
      </c>
      <c r="E21" s="82"/>
      <c r="F21" s="45">
        <v>1</v>
      </c>
      <c r="G21" s="61"/>
      <c r="H21" s="61">
        <f t="shared" si="0"/>
        <v>2</v>
      </c>
    </row>
    <row r="22" spans="1:8" ht="25.5">
      <c r="A22" s="88" t="s">
        <v>362</v>
      </c>
      <c r="B22" s="87" t="s">
        <v>15781</v>
      </c>
      <c r="C22" s="45"/>
      <c r="D22" s="85">
        <v>1</v>
      </c>
      <c r="E22" s="82"/>
      <c r="F22" s="45">
        <v>1</v>
      </c>
      <c r="G22" s="61"/>
      <c r="H22" s="61">
        <f t="shared" si="0"/>
        <v>2</v>
      </c>
    </row>
    <row r="23" spans="1:8">
      <c r="A23" s="88" t="s">
        <v>365</v>
      </c>
      <c r="B23" s="87" t="s">
        <v>15782</v>
      </c>
      <c r="C23" s="45"/>
      <c r="D23" s="85">
        <v>1</v>
      </c>
      <c r="E23" s="82"/>
      <c r="F23" s="45">
        <v>1</v>
      </c>
      <c r="G23" s="61"/>
      <c r="H23" s="61">
        <f t="shared" si="0"/>
        <v>2</v>
      </c>
    </row>
    <row r="24" spans="1:8">
      <c r="A24" s="88" t="s">
        <v>366</v>
      </c>
      <c r="B24" s="87" t="s">
        <v>15720</v>
      </c>
      <c r="C24" s="45"/>
      <c r="D24" s="85">
        <v>1</v>
      </c>
      <c r="E24" s="82"/>
      <c r="F24" s="45">
        <v>1</v>
      </c>
      <c r="G24" s="61"/>
      <c r="H24" s="61">
        <f t="shared" si="0"/>
        <v>2</v>
      </c>
    </row>
    <row r="25" spans="1:8" ht="25.5">
      <c r="A25" s="88" t="s">
        <v>368</v>
      </c>
      <c r="B25" s="87" t="s">
        <v>15721</v>
      </c>
      <c r="C25" s="45"/>
      <c r="D25" s="85">
        <v>1</v>
      </c>
      <c r="E25" s="82"/>
      <c r="F25" s="45">
        <v>1</v>
      </c>
      <c r="G25" s="61"/>
      <c r="H25" s="61">
        <f t="shared" si="0"/>
        <v>2</v>
      </c>
    </row>
    <row r="26" spans="1:8">
      <c r="A26" s="88" t="s">
        <v>370</v>
      </c>
      <c r="B26" s="87" t="s">
        <v>15722</v>
      </c>
      <c r="C26" s="45"/>
      <c r="D26" s="85">
        <v>1</v>
      </c>
      <c r="E26" s="82"/>
      <c r="F26" s="45">
        <v>1</v>
      </c>
      <c r="G26" s="61"/>
      <c r="H26" s="61">
        <f t="shared" si="0"/>
        <v>2</v>
      </c>
    </row>
    <row r="27" spans="1:8">
      <c r="A27" s="88" t="s">
        <v>372</v>
      </c>
      <c r="B27" s="87" t="s">
        <v>15723</v>
      </c>
      <c r="C27" s="45"/>
      <c r="D27" s="85">
        <v>1</v>
      </c>
      <c r="E27" s="82"/>
      <c r="F27" s="45">
        <v>1</v>
      </c>
      <c r="G27" s="61"/>
      <c r="H27" s="61">
        <f t="shared" si="0"/>
        <v>2</v>
      </c>
    </row>
    <row r="28" spans="1:8">
      <c r="A28" s="88" t="s">
        <v>373</v>
      </c>
      <c r="B28" s="87" t="s">
        <v>15724</v>
      </c>
      <c r="C28" s="45"/>
      <c r="D28" s="85">
        <v>1</v>
      </c>
      <c r="E28" s="82"/>
      <c r="F28" s="45">
        <v>1</v>
      </c>
      <c r="G28" s="61"/>
      <c r="H28" s="61">
        <f t="shared" si="0"/>
        <v>2</v>
      </c>
    </row>
    <row r="29" spans="1:8">
      <c r="A29" s="88" t="s">
        <v>374</v>
      </c>
      <c r="B29" s="87" t="s">
        <v>15783</v>
      </c>
      <c r="C29" s="45"/>
      <c r="D29" s="85">
        <v>0</v>
      </c>
      <c r="E29" s="82"/>
      <c r="F29" s="45">
        <v>1</v>
      </c>
      <c r="G29" s="61"/>
      <c r="H29" s="61">
        <f t="shared" si="0"/>
        <v>1</v>
      </c>
    </row>
    <row r="30" spans="1:8">
      <c r="A30" s="88" t="s">
        <v>375</v>
      </c>
      <c r="B30" s="87" t="s">
        <v>15732</v>
      </c>
      <c r="C30" s="45"/>
      <c r="D30" s="85">
        <v>0</v>
      </c>
      <c r="E30" s="82"/>
      <c r="F30" s="45">
        <v>1</v>
      </c>
      <c r="G30" s="61"/>
      <c r="H30" s="61">
        <f t="shared" si="0"/>
        <v>1</v>
      </c>
    </row>
    <row r="31" spans="1:8">
      <c r="A31" s="88" t="s">
        <v>376</v>
      </c>
      <c r="B31" s="87" t="s">
        <v>15733</v>
      </c>
      <c r="C31" s="45"/>
      <c r="D31" s="85">
        <v>1</v>
      </c>
      <c r="E31" s="82"/>
      <c r="F31" s="45">
        <v>1</v>
      </c>
      <c r="G31" s="61"/>
      <c r="H31" s="61">
        <f t="shared" si="0"/>
        <v>2</v>
      </c>
    </row>
    <row r="32" spans="1:8">
      <c r="A32" s="88" t="s">
        <v>377</v>
      </c>
      <c r="B32" s="87" t="s">
        <v>15736</v>
      </c>
      <c r="C32" s="45"/>
      <c r="D32" s="85">
        <v>0</v>
      </c>
      <c r="E32" s="82"/>
      <c r="F32" s="45">
        <v>1</v>
      </c>
      <c r="G32" s="61"/>
      <c r="H32" s="61">
        <f t="shared" si="0"/>
        <v>1</v>
      </c>
    </row>
    <row r="33" spans="1:8">
      <c r="A33" s="88" t="s">
        <v>378</v>
      </c>
      <c r="B33" s="87" t="s">
        <v>15737</v>
      </c>
      <c r="C33" s="45"/>
      <c r="D33" s="85">
        <v>0</v>
      </c>
      <c r="E33" s="82"/>
      <c r="F33" s="45">
        <v>1</v>
      </c>
      <c r="G33" s="61"/>
      <c r="H33" s="61">
        <f t="shared" si="0"/>
        <v>1</v>
      </c>
    </row>
    <row r="34" spans="1:8" ht="25.5">
      <c r="A34" s="88" t="s">
        <v>379</v>
      </c>
      <c r="B34" s="87" t="s">
        <v>15744</v>
      </c>
      <c r="C34" s="45"/>
      <c r="D34" s="85">
        <v>1</v>
      </c>
      <c r="E34" s="82"/>
      <c r="F34" s="45">
        <v>1</v>
      </c>
      <c r="G34" s="61"/>
      <c r="H34" s="61">
        <f t="shared" si="0"/>
        <v>2</v>
      </c>
    </row>
    <row r="35" spans="1:8" ht="25.5">
      <c r="A35" s="88" t="s">
        <v>15743</v>
      </c>
      <c r="B35" s="87" t="s">
        <v>15745</v>
      </c>
      <c r="C35" s="45"/>
      <c r="D35" s="85">
        <v>1</v>
      </c>
      <c r="E35" s="82"/>
      <c r="F35" s="45">
        <v>1</v>
      </c>
      <c r="G35" s="61"/>
      <c r="H35" s="61">
        <f t="shared" si="0"/>
        <v>2</v>
      </c>
    </row>
    <row r="36" spans="1:8" ht="38.25">
      <c r="A36" s="88" t="s">
        <v>15746</v>
      </c>
      <c r="B36" s="87" t="s">
        <v>15747</v>
      </c>
      <c r="C36" s="45"/>
      <c r="D36" s="85">
        <v>1</v>
      </c>
      <c r="E36" s="82"/>
      <c r="F36" s="45">
        <v>1</v>
      </c>
      <c r="G36" s="61"/>
      <c r="H36" s="61">
        <f t="shared" si="0"/>
        <v>2</v>
      </c>
    </row>
    <row r="37" spans="1:8" ht="25.5">
      <c r="A37" s="84" t="s">
        <v>380</v>
      </c>
      <c r="B37" s="42" t="s">
        <v>15748</v>
      </c>
      <c r="C37" s="45"/>
      <c r="D37" s="85">
        <v>1</v>
      </c>
      <c r="E37" s="82"/>
      <c r="F37" s="45">
        <v>1</v>
      </c>
      <c r="G37" s="61">
        <f t="shared" ref="G37:H69" si="1">C37+E37</f>
        <v>0</v>
      </c>
      <c r="H37" s="61">
        <f t="shared" si="1"/>
        <v>2</v>
      </c>
    </row>
    <row r="38" spans="1:8" ht="25.5">
      <c r="A38" s="84" t="s">
        <v>381</v>
      </c>
      <c r="B38" s="42" t="s">
        <v>15749</v>
      </c>
      <c r="C38" s="45"/>
      <c r="D38" s="85">
        <v>1</v>
      </c>
      <c r="E38" s="82"/>
      <c r="F38" s="45">
        <v>1</v>
      </c>
      <c r="G38" s="61"/>
      <c r="H38" s="61">
        <f t="shared" si="1"/>
        <v>2</v>
      </c>
    </row>
    <row r="39" spans="1:8" ht="25.5">
      <c r="A39" s="84" t="s">
        <v>383</v>
      </c>
      <c r="B39" s="42" t="s">
        <v>15738</v>
      </c>
      <c r="C39" s="45"/>
      <c r="D39" s="85">
        <v>0</v>
      </c>
      <c r="E39" s="82"/>
      <c r="F39" s="45">
        <v>1</v>
      </c>
      <c r="G39" s="61"/>
      <c r="H39" s="61">
        <f t="shared" si="1"/>
        <v>1</v>
      </c>
    </row>
    <row r="40" spans="1:8">
      <c r="A40" s="89" t="s">
        <v>384</v>
      </c>
      <c r="B40" s="87" t="s">
        <v>385</v>
      </c>
      <c r="C40" s="45"/>
      <c r="D40" s="85">
        <v>1</v>
      </c>
      <c r="E40" s="82"/>
      <c r="F40" s="45">
        <v>1</v>
      </c>
      <c r="G40" s="61">
        <f t="shared" si="1"/>
        <v>0</v>
      </c>
      <c r="H40" s="61">
        <f t="shared" si="1"/>
        <v>2</v>
      </c>
    </row>
    <row r="41" spans="1:8">
      <c r="A41" s="86" t="s">
        <v>386</v>
      </c>
      <c r="B41" s="87" t="s">
        <v>387</v>
      </c>
      <c r="C41" s="45"/>
      <c r="D41" s="85">
        <v>0</v>
      </c>
      <c r="E41" s="82">
        <v>1710.5454545454545</v>
      </c>
      <c r="F41" s="45">
        <v>1715</v>
      </c>
      <c r="G41" s="61">
        <f t="shared" si="1"/>
        <v>1710.5454545454545</v>
      </c>
      <c r="H41" s="61">
        <f t="shared" si="1"/>
        <v>1715</v>
      </c>
    </row>
    <row r="42" spans="1:8">
      <c r="A42" s="86" t="s">
        <v>388</v>
      </c>
      <c r="B42" s="87" t="s">
        <v>15739</v>
      </c>
      <c r="C42" s="45"/>
      <c r="D42" s="85">
        <v>0</v>
      </c>
      <c r="E42" s="82"/>
      <c r="F42" s="45">
        <v>1</v>
      </c>
      <c r="G42" s="61"/>
      <c r="H42" s="61">
        <f t="shared" si="1"/>
        <v>1</v>
      </c>
    </row>
    <row r="43" spans="1:8">
      <c r="A43" s="86" t="s">
        <v>389</v>
      </c>
      <c r="B43" s="87" t="s">
        <v>15784</v>
      </c>
      <c r="C43" s="45"/>
      <c r="D43" s="85">
        <v>0</v>
      </c>
      <c r="E43" s="82"/>
      <c r="F43" s="45">
        <v>1</v>
      </c>
      <c r="G43" s="61"/>
      <c r="H43" s="61">
        <f t="shared" si="1"/>
        <v>1</v>
      </c>
    </row>
    <row r="44" spans="1:8" ht="25.5">
      <c r="A44" s="89" t="s">
        <v>390</v>
      </c>
      <c r="B44" s="87" t="s">
        <v>391</v>
      </c>
      <c r="C44" s="45">
        <f>VLOOKUP(A44,[6]Sheet1!$A$2:$I$38,9,0)</f>
        <v>4.3636363636363633</v>
      </c>
      <c r="D44" s="85">
        <v>5</v>
      </c>
      <c r="E44" s="82">
        <v>1.0909090909090908</v>
      </c>
      <c r="F44" s="45">
        <v>1</v>
      </c>
      <c r="G44" s="61">
        <f t="shared" si="1"/>
        <v>5.4545454545454541</v>
      </c>
      <c r="H44" s="61">
        <f t="shared" si="1"/>
        <v>6</v>
      </c>
    </row>
    <row r="45" spans="1:8" ht="25.5">
      <c r="A45" s="89" t="s">
        <v>392</v>
      </c>
      <c r="B45" s="87" t="s">
        <v>15785</v>
      </c>
      <c r="C45" s="45"/>
      <c r="D45" s="85">
        <v>0</v>
      </c>
      <c r="E45" s="82"/>
      <c r="F45" s="45">
        <v>1</v>
      </c>
      <c r="G45" s="61"/>
      <c r="H45" s="61">
        <f t="shared" si="1"/>
        <v>1</v>
      </c>
    </row>
    <row r="46" spans="1:8" ht="25.5">
      <c r="A46" s="89" t="s">
        <v>393</v>
      </c>
      <c r="B46" s="87" t="s">
        <v>15740</v>
      </c>
      <c r="C46" s="45"/>
      <c r="D46" s="85">
        <v>0</v>
      </c>
      <c r="E46" s="82"/>
      <c r="F46" s="45">
        <v>1</v>
      </c>
      <c r="G46" s="61"/>
      <c r="H46" s="61">
        <f t="shared" si="1"/>
        <v>1</v>
      </c>
    </row>
    <row r="47" spans="1:8">
      <c r="A47" s="89" t="s">
        <v>394</v>
      </c>
      <c r="B47" s="87" t="s">
        <v>15734</v>
      </c>
      <c r="C47" s="45"/>
      <c r="D47" s="85">
        <v>1</v>
      </c>
      <c r="E47" s="82"/>
      <c r="F47" s="45">
        <v>1</v>
      </c>
      <c r="G47" s="61"/>
      <c r="H47" s="61">
        <f t="shared" si="1"/>
        <v>2</v>
      </c>
    </row>
    <row r="48" spans="1:8" ht="25.5">
      <c r="A48" s="89" t="s">
        <v>395</v>
      </c>
      <c r="B48" s="87" t="s">
        <v>15735</v>
      </c>
      <c r="C48" s="45"/>
      <c r="D48" s="85">
        <v>1</v>
      </c>
      <c r="E48" s="82"/>
      <c r="F48" s="45">
        <v>1</v>
      </c>
      <c r="G48" s="61"/>
      <c r="H48" s="61">
        <f t="shared" si="1"/>
        <v>2</v>
      </c>
    </row>
    <row r="49" spans="1:8" ht="38.25">
      <c r="A49" s="89" t="s">
        <v>1983</v>
      </c>
      <c r="B49" s="87" t="s">
        <v>15750</v>
      </c>
      <c r="C49" s="45"/>
      <c r="D49" s="85">
        <v>1</v>
      </c>
      <c r="E49" s="82"/>
      <c r="F49" s="45">
        <v>1</v>
      </c>
      <c r="G49" s="61"/>
      <c r="H49" s="61">
        <f t="shared" si="1"/>
        <v>2</v>
      </c>
    </row>
    <row r="50" spans="1:8" ht="38.25">
      <c r="A50" s="89" t="s">
        <v>15751</v>
      </c>
      <c r="B50" s="87" t="s">
        <v>15789</v>
      </c>
      <c r="C50" s="45"/>
      <c r="D50" s="85">
        <v>1</v>
      </c>
      <c r="E50" s="82"/>
      <c r="F50" s="45">
        <v>1</v>
      </c>
      <c r="G50" s="61"/>
      <c r="H50" s="61">
        <f t="shared" si="1"/>
        <v>2</v>
      </c>
    </row>
    <row r="51" spans="1:8" ht="38.25">
      <c r="A51" s="89" t="s">
        <v>15752</v>
      </c>
      <c r="B51" s="87" t="s">
        <v>15753</v>
      </c>
      <c r="C51" s="45"/>
      <c r="D51" s="85">
        <v>1</v>
      </c>
      <c r="E51" s="82"/>
      <c r="F51" s="45">
        <v>1</v>
      </c>
      <c r="G51" s="61"/>
      <c r="H51" s="61">
        <f t="shared" si="1"/>
        <v>2</v>
      </c>
    </row>
    <row r="52" spans="1:8">
      <c r="A52" s="86" t="s">
        <v>398</v>
      </c>
      <c r="B52" s="87" t="s">
        <v>399</v>
      </c>
      <c r="C52" s="45"/>
      <c r="D52" s="85">
        <v>1</v>
      </c>
      <c r="E52" s="82"/>
      <c r="F52" s="45">
        <v>1</v>
      </c>
      <c r="G52" s="61">
        <f t="shared" si="1"/>
        <v>0</v>
      </c>
      <c r="H52" s="61">
        <f t="shared" si="1"/>
        <v>2</v>
      </c>
    </row>
    <row r="53" spans="1:8" ht="25.5">
      <c r="A53" s="89" t="s">
        <v>400</v>
      </c>
      <c r="B53" s="87" t="s">
        <v>401</v>
      </c>
      <c r="C53" s="45"/>
      <c r="D53" s="85">
        <v>1</v>
      </c>
      <c r="E53" s="82"/>
      <c r="F53" s="45">
        <v>1</v>
      </c>
      <c r="G53" s="61">
        <f t="shared" si="1"/>
        <v>0</v>
      </c>
      <c r="H53" s="61">
        <f t="shared" si="1"/>
        <v>2</v>
      </c>
    </row>
    <row r="54" spans="1:8" ht="25.5">
      <c r="A54" s="89" t="s">
        <v>402</v>
      </c>
      <c r="B54" s="87" t="s">
        <v>403</v>
      </c>
      <c r="C54" s="45"/>
      <c r="D54" s="85">
        <v>1</v>
      </c>
      <c r="E54" s="82"/>
      <c r="F54" s="45">
        <v>1</v>
      </c>
      <c r="G54" s="61">
        <f t="shared" si="1"/>
        <v>0</v>
      </c>
      <c r="H54" s="61">
        <f t="shared" si="1"/>
        <v>2</v>
      </c>
    </row>
    <row r="55" spans="1:8" ht="25.5">
      <c r="A55" s="89" t="s">
        <v>772</v>
      </c>
      <c r="B55" s="87" t="s">
        <v>15731</v>
      </c>
      <c r="C55" s="45"/>
      <c r="D55" s="85">
        <v>1</v>
      </c>
      <c r="E55" s="82"/>
      <c r="F55" s="45">
        <v>1</v>
      </c>
      <c r="G55" s="61"/>
      <c r="H55" s="61">
        <f t="shared" si="1"/>
        <v>2</v>
      </c>
    </row>
    <row r="56" spans="1:8">
      <c r="A56" s="89" t="s">
        <v>404</v>
      </c>
      <c r="B56" s="87" t="s">
        <v>15756</v>
      </c>
      <c r="C56" s="45"/>
      <c r="D56" s="85">
        <v>0</v>
      </c>
      <c r="E56" s="82"/>
      <c r="F56" s="45">
        <v>1</v>
      </c>
      <c r="G56" s="61"/>
      <c r="H56" s="61">
        <f t="shared" si="1"/>
        <v>1</v>
      </c>
    </row>
    <row r="57" spans="1:8">
      <c r="A57" s="89" t="s">
        <v>15757</v>
      </c>
      <c r="B57" s="87" t="s">
        <v>15760</v>
      </c>
      <c r="C57" s="45"/>
      <c r="D57" s="85">
        <v>0</v>
      </c>
      <c r="E57" s="82"/>
      <c r="F57" s="45">
        <v>1</v>
      </c>
      <c r="G57" s="61"/>
      <c r="H57" s="61">
        <f t="shared" si="1"/>
        <v>1</v>
      </c>
    </row>
    <row r="58" spans="1:8">
      <c r="A58" s="89" t="s">
        <v>406</v>
      </c>
      <c r="B58" s="87" t="s">
        <v>15761</v>
      </c>
      <c r="C58" s="45"/>
      <c r="D58" s="85">
        <v>0</v>
      </c>
      <c r="E58" s="82"/>
      <c r="F58" s="45">
        <v>1</v>
      </c>
      <c r="G58" s="61"/>
      <c r="H58" s="61">
        <f t="shared" si="1"/>
        <v>1</v>
      </c>
    </row>
    <row r="59" spans="1:8">
      <c r="A59" s="89" t="s">
        <v>15758</v>
      </c>
      <c r="B59" s="87" t="s">
        <v>15762</v>
      </c>
      <c r="C59" s="45"/>
      <c r="D59" s="85">
        <v>0</v>
      </c>
      <c r="E59" s="82"/>
      <c r="F59" s="45">
        <v>1</v>
      </c>
      <c r="G59" s="61"/>
      <c r="H59" s="61">
        <f t="shared" si="1"/>
        <v>1</v>
      </c>
    </row>
    <row r="60" spans="1:8">
      <c r="A60" s="89" t="s">
        <v>15759</v>
      </c>
      <c r="B60" s="87" t="s">
        <v>15763</v>
      </c>
      <c r="C60" s="45"/>
      <c r="D60" s="85">
        <v>0</v>
      </c>
      <c r="E60" s="82"/>
      <c r="F60" s="45">
        <v>1</v>
      </c>
      <c r="G60" s="61"/>
      <c r="H60" s="61">
        <f t="shared" si="1"/>
        <v>1</v>
      </c>
    </row>
    <row r="61" spans="1:8">
      <c r="A61" s="89" t="s">
        <v>407</v>
      </c>
      <c r="B61" s="87" t="s">
        <v>15764</v>
      </c>
      <c r="C61" s="45"/>
      <c r="D61" s="85">
        <v>0</v>
      </c>
      <c r="E61" s="82"/>
      <c r="F61" s="45">
        <v>1</v>
      </c>
      <c r="G61" s="61"/>
      <c r="H61" s="61">
        <f t="shared" si="1"/>
        <v>1</v>
      </c>
    </row>
    <row r="62" spans="1:8">
      <c r="A62" s="89" t="s">
        <v>15765</v>
      </c>
      <c r="B62" s="87" t="s">
        <v>15766</v>
      </c>
      <c r="C62" s="45"/>
      <c r="D62" s="85">
        <v>0</v>
      </c>
      <c r="E62" s="82"/>
      <c r="F62" s="45">
        <v>1</v>
      </c>
      <c r="G62" s="61"/>
      <c r="H62" s="61">
        <f t="shared" si="1"/>
        <v>1</v>
      </c>
    </row>
    <row r="63" spans="1:8">
      <c r="A63" s="89" t="s">
        <v>408</v>
      </c>
      <c r="B63" s="87" t="s">
        <v>15725</v>
      </c>
      <c r="C63" s="45"/>
      <c r="D63" s="85">
        <v>1</v>
      </c>
      <c r="E63" s="82"/>
      <c r="F63" s="45">
        <v>1</v>
      </c>
      <c r="G63" s="61"/>
      <c r="H63" s="61">
        <f t="shared" si="1"/>
        <v>2</v>
      </c>
    </row>
    <row r="64" spans="1:8">
      <c r="A64" s="89" t="s">
        <v>410</v>
      </c>
      <c r="B64" s="87" t="s">
        <v>15726</v>
      </c>
      <c r="C64" s="45"/>
      <c r="D64" s="85">
        <v>1</v>
      </c>
      <c r="E64" s="82"/>
      <c r="F64" s="45">
        <v>1</v>
      </c>
      <c r="G64" s="61"/>
      <c r="H64" s="61">
        <f t="shared" si="1"/>
        <v>2</v>
      </c>
    </row>
    <row r="65" spans="1:8">
      <c r="A65" s="89" t="s">
        <v>411</v>
      </c>
      <c r="B65" s="87" t="s">
        <v>15727</v>
      </c>
      <c r="C65" s="45"/>
      <c r="D65" s="85">
        <v>1</v>
      </c>
      <c r="E65" s="82"/>
      <c r="F65" s="45">
        <v>1</v>
      </c>
      <c r="G65" s="61"/>
      <c r="H65" s="61">
        <f t="shared" si="1"/>
        <v>2</v>
      </c>
    </row>
    <row r="66" spans="1:8">
      <c r="A66" s="89" t="s">
        <v>15767</v>
      </c>
      <c r="B66" s="87" t="s">
        <v>15768</v>
      </c>
      <c r="C66" s="45"/>
      <c r="D66" s="85">
        <v>0</v>
      </c>
      <c r="E66" s="82"/>
      <c r="F66" s="45">
        <v>1</v>
      </c>
      <c r="G66" s="61"/>
      <c r="H66" s="61">
        <f t="shared" si="1"/>
        <v>1</v>
      </c>
    </row>
    <row r="67" spans="1:8">
      <c r="A67" s="89" t="s">
        <v>415</v>
      </c>
      <c r="B67" s="87" t="s">
        <v>15728</v>
      </c>
      <c r="C67" s="45"/>
      <c r="D67" s="85">
        <v>1</v>
      </c>
      <c r="E67" s="82"/>
      <c r="F67" s="45">
        <v>1</v>
      </c>
      <c r="G67" s="61"/>
      <c r="H67" s="61">
        <f t="shared" si="1"/>
        <v>2</v>
      </c>
    </row>
    <row r="68" spans="1:8">
      <c r="A68" s="89" t="s">
        <v>416</v>
      </c>
      <c r="B68" s="87" t="s">
        <v>15729</v>
      </c>
      <c r="C68" s="45"/>
      <c r="D68" s="85">
        <v>1</v>
      </c>
      <c r="E68" s="82"/>
      <c r="F68" s="45">
        <v>1</v>
      </c>
      <c r="G68" s="61"/>
      <c r="H68" s="61">
        <f t="shared" si="1"/>
        <v>2</v>
      </c>
    </row>
    <row r="69" spans="1:8" ht="38.25">
      <c r="A69" s="89" t="s">
        <v>417</v>
      </c>
      <c r="B69" s="87" t="s">
        <v>15730</v>
      </c>
      <c r="C69" s="45"/>
      <c r="D69" s="85">
        <v>1</v>
      </c>
      <c r="E69" s="82"/>
      <c r="F69" s="45">
        <v>1</v>
      </c>
      <c r="G69" s="61"/>
      <c r="H69" s="61">
        <f t="shared" si="1"/>
        <v>2</v>
      </c>
    </row>
    <row r="70" spans="1:8">
      <c r="A70" s="86" t="s">
        <v>418</v>
      </c>
      <c r="B70" s="87" t="s">
        <v>419</v>
      </c>
      <c r="C70" s="45"/>
      <c r="D70" s="85">
        <v>0</v>
      </c>
      <c r="E70" s="82"/>
      <c r="F70" s="45">
        <v>1</v>
      </c>
      <c r="G70" s="61">
        <f t="shared" ref="G70:H76" si="2">C70+E70</f>
        <v>0</v>
      </c>
      <c r="H70" s="61">
        <f t="shared" si="2"/>
        <v>1</v>
      </c>
    </row>
    <row r="71" spans="1:8">
      <c r="A71" s="86" t="s">
        <v>420</v>
      </c>
      <c r="B71" s="87" t="s">
        <v>15786</v>
      </c>
      <c r="C71" s="45"/>
      <c r="D71" s="85">
        <v>0</v>
      </c>
      <c r="E71" s="82"/>
      <c r="F71" s="45">
        <v>1</v>
      </c>
      <c r="G71" s="61"/>
      <c r="H71" s="61">
        <f t="shared" si="2"/>
        <v>1</v>
      </c>
    </row>
    <row r="72" spans="1:8">
      <c r="A72" s="86" t="s">
        <v>421</v>
      </c>
      <c r="B72" s="87" t="s">
        <v>15787</v>
      </c>
      <c r="C72" s="45"/>
      <c r="D72" s="85">
        <v>0</v>
      </c>
      <c r="E72" s="82"/>
      <c r="F72" s="45">
        <v>1</v>
      </c>
      <c r="G72" s="61"/>
      <c r="H72" s="61">
        <f t="shared" si="2"/>
        <v>1</v>
      </c>
    </row>
    <row r="73" spans="1:8">
      <c r="A73" s="86" t="s">
        <v>422</v>
      </c>
      <c r="B73" s="87" t="s">
        <v>423</v>
      </c>
      <c r="C73" s="45"/>
      <c r="D73" s="85">
        <v>0</v>
      </c>
      <c r="E73" s="82"/>
      <c r="F73" s="45">
        <v>1</v>
      </c>
      <c r="G73" s="61">
        <f t="shared" si="2"/>
        <v>0</v>
      </c>
      <c r="H73" s="61">
        <f t="shared" si="2"/>
        <v>1</v>
      </c>
    </row>
    <row r="74" spans="1:8">
      <c r="A74" s="86" t="s">
        <v>15741</v>
      </c>
      <c r="B74" s="87" t="s">
        <v>15742</v>
      </c>
      <c r="C74" s="45"/>
      <c r="D74" s="85">
        <v>0</v>
      </c>
      <c r="E74" s="82"/>
      <c r="F74" s="45">
        <v>1</v>
      </c>
      <c r="G74" s="61"/>
      <c r="H74" s="61">
        <f t="shared" si="2"/>
        <v>1</v>
      </c>
    </row>
    <row r="75" spans="1:8">
      <c r="A75" s="88" t="s">
        <v>15788</v>
      </c>
      <c r="B75" s="87" t="s">
        <v>387</v>
      </c>
      <c r="C75" s="45"/>
      <c r="D75" s="85">
        <v>0</v>
      </c>
      <c r="E75" s="82"/>
      <c r="F75" s="45">
        <v>1</v>
      </c>
      <c r="G75" s="61"/>
      <c r="H75" s="61">
        <f t="shared" si="2"/>
        <v>1</v>
      </c>
    </row>
    <row r="76" spans="1:8">
      <c r="A76" s="88" t="s">
        <v>15754</v>
      </c>
      <c r="B76" s="87" t="s">
        <v>15755</v>
      </c>
      <c r="C76" s="45"/>
      <c r="D76" s="85">
        <v>1</v>
      </c>
      <c r="E76" s="82"/>
      <c r="F76" s="45">
        <v>1</v>
      </c>
      <c r="G76" s="61"/>
      <c r="H76" s="61">
        <f t="shared" si="2"/>
        <v>2</v>
      </c>
    </row>
    <row r="77" spans="1:8">
      <c r="A77" s="86" t="s">
        <v>426</v>
      </c>
      <c r="B77" s="87" t="s">
        <v>427</v>
      </c>
      <c r="C77" s="45"/>
      <c r="D77" s="85">
        <v>1</v>
      </c>
      <c r="E77" s="82"/>
      <c r="F77" s="45">
        <v>1</v>
      </c>
      <c r="G77" s="61">
        <f t="shared" ref="G77:H93" si="3">C77+E77</f>
        <v>0</v>
      </c>
      <c r="H77" s="61">
        <f t="shared" si="3"/>
        <v>2</v>
      </c>
    </row>
    <row r="78" spans="1:8">
      <c r="A78" s="86" t="s">
        <v>428</v>
      </c>
      <c r="B78" s="87" t="s">
        <v>429</v>
      </c>
      <c r="C78" s="45"/>
      <c r="D78" s="85">
        <v>0</v>
      </c>
      <c r="E78" s="82"/>
      <c r="F78" s="45">
        <v>1</v>
      </c>
      <c r="G78" s="61">
        <f t="shared" si="3"/>
        <v>0</v>
      </c>
      <c r="H78" s="61">
        <f t="shared" si="3"/>
        <v>1</v>
      </c>
    </row>
    <row r="79" spans="1:8">
      <c r="A79" s="86" t="s">
        <v>430</v>
      </c>
      <c r="B79" s="87" t="s">
        <v>431</v>
      </c>
      <c r="C79" s="45"/>
      <c r="D79" s="85">
        <v>0</v>
      </c>
      <c r="E79" s="82"/>
      <c r="F79" s="45">
        <v>1</v>
      </c>
      <c r="G79" s="61">
        <f t="shared" si="3"/>
        <v>0</v>
      </c>
      <c r="H79" s="61">
        <f t="shared" si="3"/>
        <v>1</v>
      </c>
    </row>
    <row r="80" spans="1:8" ht="25.5">
      <c r="A80" s="84" t="s">
        <v>432</v>
      </c>
      <c r="B80" s="42" t="s">
        <v>433</v>
      </c>
      <c r="C80" s="45"/>
      <c r="D80" s="85">
        <v>0</v>
      </c>
      <c r="E80" s="82"/>
      <c r="F80" s="45">
        <v>1</v>
      </c>
      <c r="G80" s="61">
        <f t="shared" si="3"/>
        <v>0</v>
      </c>
      <c r="H80" s="61">
        <f t="shared" si="3"/>
        <v>1</v>
      </c>
    </row>
    <row r="81" spans="1:8" ht="25.5">
      <c r="A81" s="84" t="s">
        <v>56</v>
      </c>
      <c r="B81" s="42" t="s">
        <v>434</v>
      </c>
      <c r="C81" s="45"/>
      <c r="D81" s="85">
        <v>0</v>
      </c>
      <c r="E81" s="82"/>
      <c r="F81" s="45">
        <v>1</v>
      </c>
      <c r="G81" s="61">
        <f t="shared" si="3"/>
        <v>0</v>
      </c>
      <c r="H81" s="61">
        <f t="shared" si="3"/>
        <v>1</v>
      </c>
    </row>
    <row r="82" spans="1:8" ht="25.5">
      <c r="A82" s="84" t="s">
        <v>57</v>
      </c>
      <c r="B82" s="42" t="s">
        <v>435</v>
      </c>
      <c r="C82" s="45"/>
      <c r="D82" s="85">
        <v>0</v>
      </c>
      <c r="E82" s="82">
        <v>50.18181818181818</v>
      </c>
      <c r="F82" s="45">
        <v>50</v>
      </c>
      <c r="G82" s="61">
        <f t="shared" si="3"/>
        <v>50.18181818181818</v>
      </c>
      <c r="H82" s="61">
        <f t="shared" si="3"/>
        <v>50</v>
      </c>
    </row>
    <row r="83" spans="1:8" ht="25.5">
      <c r="A83" s="84" t="s">
        <v>58</v>
      </c>
      <c r="B83" s="42" t="s">
        <v>436</v>
      </c>
      <c r="C83" s="45"/>
      <c r="D83" s="85">
        <v>0</v>
      </c>
      <c r="E83" s="82"/>
      <c r="F83" s="45">
        <v>1</v>
      </c>
      <c r="G83" s="61">
        <f t="shared" si="3"/>
        <v>0</v>
      </c>
      <c r="H83" s="61">
        <f t="shared" si="3"/>
        <v>1</v>
      </c>
    </row>
    <row r="84" spans="1:8" ht="25.5">
      <c r="A84" s="84" t="s">
        <v>59</v>
      </c>
      <c r="B84" s="42" t="s">
        <v>437</v>
      </c>
      <c r="C84" s="45"/>
      <c r="D84" s="85">
        <v>0</v>
      </c>
      <c r="E84" s="82"/>
      <c r="F84" s="45">
        <v>1</v>
      </c>
      <c r="G84" s="61">
        <f t="shared" si="3"/>
        <v>0</v>
      </c>
      <c r="H84" s="61">
        <f t="shared" si="3"/>
        <v>1</v>
      </c>
    </row>
    <row r="85" spans="1:8">
      <c r="A85" s="90">
        <v>250101</v>
      </c>
      <c r="B85" s="87" t="s">
        <v>438</v>
      </c>
      <c r="C85" s="45"/>
      <c r="D85" s="85">
        <v>1</v>
      </c>
      <c r="E85" s="82"/>
      <c r="F85" s="45">
        <v>0</v>
      </c>
      <c r="G85" s="61">
        <f t="shared" si="3"/>
        <v>0</v>
      </c>
      <c r="H85" s="61">
        <f t="shared" si="3"/>
        <v>1</v>
      </c>
    </row>
    <row r="86" spans="1:8" ht="25.5">
      <c r="A86" s="86" t="s">
        <v>439</v>
      </c>
      <c r="B86" s="87" t="s">
        <v>440</v>
      </c>
      <c r="C86" s="45"/>
      <c r="D86" s="85">
        <v>0</v>
      </c>
      <c r="E86" s="82"/>
      <c r="F86" s="45">
        <v>1</v>
      </c>
      <c r="G86" s="61">
        <f t="shared" si="3"/>
        <v>0</v>
      </c>
      <c r="H86" s="61">
        <f t="shared" si="3"/>
        <v>1</v>
      </c>
    </row>
    <row r="87" spans="1:8" ht="25.5">
      <c r="A87" s="86" t="s">
        <v>441</v>
      </c>
      <c r="B87" s="87" t="s">
        <v>442</v>
      </c>
      <c r="C87" s="45"/>
      <c r="D87" s="85">
        <v>0</v>
      </c>
      <c r="E87" s="82"/>
      <c r="F87" s="45">
        <v>1</v>
      </c>
      <c r="G87" s="61">
        <f t="shared" si="3"/>
        <v>0</v>
      </c>
      <c r="H87" s="61">
        <f t="shared" si="3"/>
        <v>1</v>
      </c>
    </row>
    <row r="88" spans="1:8">
      <c r="A88" s="91" t="s">
        <v>443</v>
      </c>
      <c r="B88" s="48" t="s">
        <v>444</v>
      </c>
      <c r="C88" s="45"/>
      <c r="D88" s="85">
        <v>0</v>
      </c>
      <c r="E88" s="82">
        <v>1.0909090909090908</v>
      </c>
      <c r="F88" s="45">
        <v>1</v>
      </c>
      <c r="G88" s="61">
        <f t="shared" si="3"/>
        <v>1.0909090909090908</v>
      </c>
      <c r="H88" s="61">
        <f t="shared" si="3"/>
        <v>1</v>
      </c>
    </row>
    <row r="89" spans="1:8">
      <c r="A89" s="84" t="s">
        <v>75</v>
      </c>
      <c r="B89" s="42" t="s">
        <v>15717</v>
      </c>
      <c r="C89" s="45"/>
      <c r="D89" s="85">
        <v>0</v>
      </c>
      <c r="E89" s="82"/>
      <c r="F89" s="45">
        <v>1</v>
      </c>
      <c r="G89" s="61"/>
      <c r="H89" s="61">
        <f t="shared" si="3"/>
        <v>1</v>
      </c>
    </row>
    <row r="90" spans="1:8">
      <c r="A90" s="86" t="s">
        <v>83</v>
      </c>
      <c r="B90" s="87" t="s">
        <v>464</v>
      </c>
      <c r="C90" s="45"/>
      <c r="D90" s="85">
        <v>0</v>
      </c>
      <c r="E90" s="82">
        <v>1102.909090909091</v>
      </c>
      <c r="F90" s="45">
        <v>1105</v>
      </c>
      <c r="G90" s="61">
        <f t="shared" si="3"/>
        <v>1102.909090909091</v>
      </c>
      <c r="H90" s="61">
        <f t="shared" si="3"/>
        <v>1105</v>
      </c>
    </row>
    <row r="91" spans="1:8" ht="25.5">
      <c r="A91" s="84" t="s">
        <v>466</v>
      </c>
      <c r="B91" s="42" t="s">
        <v>467</v>
      </c>
      <c r="C91" s="45"/>
      <c r="D91" s="85">
        <v>0</v>
      </c>
      <c r="E91" s="82"/>
      <c r="F91" s="45">
        <v>1</v>
      </c>
      <c r="G91" s="61">
        <f t="shared" si="3"/>
        <v>0</v>
      </c>
      <c r="H91" s="61">
        <f t="shared" si="3"/>
        <v>1</v>
      </c>
    </row>
    <row r="92" spans="1:8" ht="25.5">
      <c r="A92" s="84" t="s">
        <v>180</v>
      </c>
      <c r="B92" s="42" t="s">
        <v>468</v>
      </c>
      <c r="C92" s="45"/>
      <c r="D92" s="85">
        <v>0</v>
      </c>
      <c r="E92" s="82"/>
      <c r="F92" s="45">
        <v>1</v>
      </c>
      <c r="G92" s="61">
        <f t="shared" si="3"/>
        <v>0</v>
      </c>
      <c r="H92" s="61">
        <f t="shared" si="3"/>
        <v>1</v>
      </c>
    </row>
    <row r="93" spans="1:8">
      <c r="A93" s="84" t="s">
        <v>146</v>
      </c>
      <c r="B93" s="42" t="s">
        <v>15716</v>
      </c>
      <c r="C93" s="45"/>
      <c r="D93" s="85">
        <v>0</v>
      </c>
      <c r="E93" s="82"/>
      <c r="F93" s="45">
        <v>1</v>
      </c>
      <c r="G93" s="61"/>
      <c r="H93" s="61">
        <f t="shared" si="3"/>
        <v>1</v>
      </c>
    </row>
    <row r="94" spans="1:8" ht="25.5">
      <c r="A94" s="84" t="s">
        <v>2581</v>
      </c>
      <c r="B94" s="42" t="s">
        <v>15780</v>
      </c>
      <c r="C94" s="45"/>
      <c r="D94" s="85">
        <v>0</v>
      </c>
      <c r="E94" s="82"/>
      <c r="F94" s="45">
        <v>1</v>
      </c>
      <c r="G94" s="61"/>
      <c r="H94" s="61">
        <f t="shared" ref="G94:H146" si="4">D94+F94</f>
        <v>1</v>
      </c>
    </row>
    <row r="95" spans="1:8" ht="25.5">
      <c r="A95" s="84" t="s">
        <v>208</v>
      </c>
      <c r="B95" s="42" t="s">
        <v>471</v>
      </c>
      <c r="C95" s="45"/>
      <c r="D95" s="85">
        <v>0</v>
      </c>
      <c r="E95" s="82"/>
      <c r="F95" s="45">
        <v>1</v>
      </c>
      <c r="G95" s="61">
        <f t="shared" si="4"/>
        <v>0</v>
      </c>
      <c r="H95" s="61">
        <f t="shared" si="4"/>
        <v>1</v>
      </c>
    </row>
    <row r="96" spans="1:8" ht="25.5">
      <c r="A96" s="84" t="s">
        <v>210</v>
      </c>
      <c r="B96" s="42" t="s">
        <v>472</v>
      </c>
      <c r="C96" s="45"/>
      <c r="D96" s="85">
        <v>0</v>
      </c>
      <c r="E96" s="82"/>
      <c r="F96" s="45">
        <v>1</v>
      </c>
      <c r="G96" s="61">
        <f t="shared" si="4"/>
        <v>0</v>
      </c>
      <c r="H96" s="61">
        <f t="shared" si="4"/>
        <v>1</v>
      </c>
    </row>
    <row r="97" spans="1:8" ht="25.5">
      <c r="A97" s="84" t="s">
        <v>212</v>
      </c>
      <c r="B97" s="42" t="s">
        <v>473</v>
      </c>
      <c r="C97" s="45"/>
      <c r="D97" s="85">
        <v>1</v>
      </c>
      <c r="E97" s="82"/>
      <c r="F97" s="45">
        <v>1</v>
      </c>
      <c r="G97" s="61">
        <f t="shared" si="4"/>
        <v>0</v>
      </c>
      <c r="H97" s="61">
        <f t="shared" si="4"/>
        <v>2</v>
      </c>
    </row>
    <row r="98" spans="1:8" ht="25.5">
      <c r="A98" s="84" t="s">
        <v>214</v>
      </c>
      <c r="B98" s="42" t="s">
        <v>474</v>
      </c>
      <c r="C98" s="45"/>
      <c r="D98" s="85">
        <v>0</v>
      </c>
      <c r="E98" s="82"/>
      <c r="F98" s="45">
        <v>1</v>
      </c>
      <c r="G98" s="61">
        <f t="shared" si="4"/>
        <v>0</v>
      </c>
      <c r="H98" s="61">
        <f t="shared" si="4"/>
        <v>1</v>
      </c>
    </row>
    <row r="99" spans="1:8">
      <c r="A99" s="84" t="s">
        <v>1797</v>
      </c>
      <c r="B99" s="42" t="s">
        <v>1798</v>
      </c>
      <c r="C99" s="45"/>
      <c r="D99" s="85">
        <v>0</v>
      </c>
      <c r="E99" s="82"/>
      <c r="F99" s="45">
        <v>1</v>
      </c>
      <c r="G99" s="61"/>
      <c r="H99" s="61">
        <f t="shared" si="4"/>
        <v>1</v>
      </c>
    </row>
    <row r="100" spans="1:8">
      <c r="A100" s="84" t="s">
        <v>646</v>
      </c>
      <c r="B100" s="42" t="s">
        <v>1688</v>
      </c>
      <c r="C100" s="45"/>
      <c r="D100" s="85">
        <v>0</v>
      </c>
      <c r="E100" s="82"/>
      <c r="F100" s="45">
        <v>1</v>
      </c>
      <c r="G100" s="61"/>
      <c r="H100" s="61">
        <f t="shared" si="4"/>
        <v>1</v>
      </c>
    </row>
    <row r="101" spans="1:8">
      <c r="A101" s="84" t="s">
        <v>1804</v>
      </c>
      <c r="B101" s="42" t="s">
        <v>15707</v>
      </c>
      <c r="C101" s="45"/>
      <c r="D101" s="85">
        <v>1</v>
      </c>
      <c r="E101" s="82"/>
      <c r="F101" s="45">
        <v>1</v>
      </c>
      <c r="G101" s="61"/>
      <c r="H101" s="61">
        <f t="shared" si="4"/>
        <v>2</v>
      </c>
    </row>
    <row r="102" spans="1:8">
      <c r="A102" s="84" t="s">
        <v>15708</v>
      </c>
      <c r="B102" s="42" t="s">
        <v>15709</v>
      </c>
      <c r="C102" s="45"/>
      <c r="D102" s="85">
        <v>1</v>
      </c>
      <c r="E102" s="82"/>
      <c r="F102" s="45">
        <v>1</v>
      </c>
      <c r="G102" s="61"/>
      <c r="H102" s="61">
        <f t="shared" si="4"/>
        <v>2</v>
      </c>
    </row>
    <row r="103" spans="1:8">
      <c r="A103" s="84" t="s">
        <v>1806</v>
      </c>
      <c r="B103" s="42" t="s">
        <v>15710</v>
      </c>
      <c r="C103" s="45"/>
      <c r="D103" s="85">
        <v>1</v>
      </c>
      <c r="E103" s="82"/>
      <c r="F103" s="45">
        <v>1</v>
      </c>
      <c r="G103" s="61"/>
      <c r="H103" s="61">
        <f t="shared" si="4"/>
        <v>2</v>
      </c>
    </row>
    <row r="104" spans="1:8">
      <c r="A104" s="84" t="s">
        <v>648</v>
      </c>
      <c r="B104" s="42" t="s">
        <v>2950</v>
      </c>
      <c r="C104" s="45"/>
      <c r="D104" s="85">
        <v>1</v>
      </c>
      <c r="E104" s="82"/>
      <c r="F104" s="45">
        <v>1</v>
      </c>
      <c r="G104" s="61"/>
      <c r="H104" s="61">
        <f t="shared" si="4"/>
        <v>2</v>
      </c>
    </row>
    <row r="105" spans="1:8">
      <c r="A105" s="84" t="s">
        <v>2951</v>
      </c>
      <c r="B105" s="42" t="s">
        <v>15711</v>
      </c>
      <c r="C105" s="45"/>
      <c r="D105" s="85">
        <v>1</v>
      </c>
      <c r="E105" s="82"/>
      <c r="F105" s="45">
        <v>1</v>
      </c>
      <c r="G105" s="61"/>
      <c r="H105" s="61">
        <f t="shared" si="4"/>
        <v>2</v>
      </c>
    </row>
    <row r="106" spans="1:8">
      <c r="A106" s="84" t="s">
        <v>3104</v>
      </c>
      <c r="B106" s="42" t="s">
        <v>15712</v>
      </c>
      <c r="C106" s="45"/>
      <c r="D106" s="85">
        <v>1</v>
      </c>
      <c r="E106" s="82"/>
      <c r="F106" s="45">
        <v>1</v>
      </c>
      <c r="G106" s="61"/>
      <c r="H106" s="61">
        <f t="shared" si="4"/>
        <v>2</v>
      </c>
    </row>
    <row r="107" spans="1:8" ht="25.5">
      <c r="A107" s="84" t="s">
        <v>768</v>
      </c>
      <c r="B107" s="42" t="s">
        <v>15713</v>
      </c>
      <c r="C107" s="45"/>
      <c r="D107" s="85">
        <v>1</v>
      </c>
      <c r="E107" s="82"/>
      <c r="F107" s="45">
        <v>1</v>
      </c>
      <c r="G107" s="61"/>
      <c r="H107" s="61">
        <f t="shared" si="4"/>
        <v>2</v>
      </c>
    </row>
    <row r="108" spans="1:8">
      <c r="A108" s="84" t="s">
        <v>2013</v>
      </c>
      <c r="B108" s="42" t="s">
        <v>15714</v>
      </c>
      <c r="C108" s="45"/>
      <c r="D108" s="85">
        <v>1</v>
      </c>
      <c r="E108" s="82"/>
      <c r="F108" s="45">
        <v>1</v>
      </c>
      <c r="G108" s="61"/>
      <c r="H108" s="61">
        <f t="shared" si="4"/>
        <v>2</v>
      </c>
    </row>
    <row r="109" spans="1:8">
      <c r="A109" s="84" t="s">
        <v>2043</v>
      </c>
      <c r="B109" s="42" t="s">
        <v>1809</v>
      </c>
      <c r="C109" s="45"/>
      <c r="D109" s="85">
        <v>1</v>
      </c>
      <c r="E109" s="82"/>
      <c r="F109" s="45">
        <v>1</v>
      </c>
      <c r="G109" s="61"/>
      <c r="H109" s="61">
        <f t="shared" si="4"/>
        <v>2</v>
      </c>
    </row>
    <row r="110" spans="1:8" ht="25.5">
      <c r="A110" s="84" t="s">
        <v>2015</v>
      </c>
      <c r="B110" s="42" t="s">
        <v>15715</v>
      </c>
      <c r="C110" s="45"/>
      <c r="D110" s="85">
        <v>1</v>
      </c>
      <c r="E110" s="82"/>
      <c r="F110" s="45">
        <v>1</v>
      </c>
      <c r="G110" s="61"/>
      <c r="H110" s="61">
        <f t="shared" si="4"/>
        <v>2</v>
      </c>
    </row>
    <row r="111" spans="1:8">
      <c r="A111" s="84" t="s">
        <v>216</v>
      </c>
      <c r="B111" s="42" t="s">
        <v>475</v>
      </c>
      <c r="C111" s="45"/>
      <c r="D111" s="85">
        <v>1</v>
      </c>
      <c r="E111" s="82"/>
      <c r="F111" s="45">
        <v>1</v>
      </c>
      <c r="G111" s="61">
        <f t="shared" si="4"/>
        <v>0</v>
      </c>
      <c r="H111" s="61">
        <f t="shared" si="4"/>
        <v>2</v>
      </c>
    </row>
    <row r="112" spans="1:8" ht="25.5">
      <c r="A112" s="84" t="s">
        <v>217</v>
      </c>
      <c r="B112" s="42" t="s">
        <v>476</v>
      </c>
      <c r="C112" s="45"/>
      <c r="D112" s="85">
        <v>1</v>
      </c>
      <c r="E112" s="82"/>
      <c r="F112" s="45">
        <v>1</v>
      </c>
      <c r="G112" s="61">
        <f t="shared" si="4"/>
        <v>0</v>
      </c>
      <c r="H112" s="61">
        <f t="shared" si="4"/>
        <v>2</v>
      </c>
    </row>
    <row r="113" spans="1:8" ht="25.5">
      <c r="A113" s="84" t="s">
        <v>219</v>
      </c>
      <c r="B113" s="42" t="s">
        <v>477</v>
      </c>
      <c r="C113" s="45"/>
      <c r="D113" s="85">
        <v>0</v>
      </c>
      <c r="E113" s="82"/>
      <c r="F113" s="45">
        <v>1</v>
      </c>
      <c r="G113" s="61">
        <f t="shared" si="4"/>
        <v>0</v>
      </c>
      <c r="H113" s="61">
        <f t="shared" si="4"/>
        <v>1</v>
      </c>
    </row>
    <row r="114" spans="1:8" ht="25.5">
      <c r="A114" s="84" t="s">
        <v>221</v>
      </c>
      <c r="B114" s="42" t="s">
        <v>478</v>
      </c>
      <c r="C114" s="45">
        <f>VLOOKUP(A114,[6]Sheet1!$A$2:$I$38,9,0)</f>
        <v>51.272727272727266</v>
      </c>
      <c r="D114" s="85">
        <v>51</v>
      </c>
      <c r="E114" s="82"/>
      <c r="F114" s="45">
        <v>1</v>
      </c>
      <c r="G114" s="61">
        <f t="shared" si="4"/>
        <v>51.272727272727266</v>
      </c>
      <c r="H114" s="61">
        <f t="shared" si="4"/>
        <v>52</v>
      </c>
    </row>
    <row r="115" spans="1:8" ht="25.5">
      <c r="A115" s="84" t="s">
        <v>2047</v>
      </c>
      <c r="B115" s="42" t="s">
        <v>15769</v>
      </c>
      <c r="C115" s="45"/>
      <c r="D115" s="85">
        <v>1</v>
      </c>
      <c r="E115" s="82"/>
      <c r="F115" s="45">
        <v>1</v>
      </c>
      <c r="G115" s="61"/>
      <c r="H115" s="61">
        <f t="shared" si="4"/>
        <v>2</v>
      </c>
    </row>
    <row r="116" spans="1:8" ht="25.5">
      <c r="A116" s="84" t="s">
        <v>223</v>
      </c>
      <c r="B116" s="42" t="s">
        <v>15770</v>
      </c>
      <c r="C116" s="45"/>
      <c r="D116" s="85">
        <v>1</v>
      </c>
      <c r="E116" s="82"/>
      <c r="F116" s="45">
        <v>1</v>
      </c>
      <c r="G116" s="61"/>
      <c r="H116" s="61">
        <f t="shared" si="4"/>
        <v>2</v>
      </c>
    </row>
    <row r="117" spans="1:8" ht="25.5">
      <c r="A117" s="84" t="s">
        <v>479</v>
      </c>
      <c r="B117" s="42" t="s">
        <v>480</v>
      </c>
      <c r="C117" s="45">
        <f>VLOOKUP(A117,[6]Sheet1!$A$2:$I$38,9,0)</f>
        <v>58.909090909090907</v>
      </c>
      <c r="D117" s="85">
        <v>60</v>
      </c>
      <c r="E117" s="82"/>
      <c r="F117" s="45">
        <v>1</v>
      </c>
      <c r="G117" s="61">
        <f t="shared" si="4"/>
        <v>58.909090909090907</v>
      </c>
      <c r="H117" s="61">
        <f t="shared" si="4"/>
        <v>61</v>
      </c>
    </row>
    <row r="118" spans="1:8" ht="25.5">
      <c r="A118" s="84" t="s">
        <v>224</v>
      </c>
      <c r="B118" s="42" t="s">
        <v>481</v>
      </c>
      <c r="C118" s="45">
        <f>VLOOKUP(A118,[6]Sheet1!$A$2:$I$38,9,0)</f>
        <v>43.636363636363633</v>
      </c>
      <c r="D118" s="85">
        <v>45</v>
      </c>
      <c r="E118" s="82"/>
      <c r="F118" s="45">
        <v>1</v>
      </c>
      <c r="G118" s="61">
        <f t="shared" si="4"/>
        <v>43.636363636363633</v>
      </c>
      <c r="H118" s="61">
        <f t="shared" si="4"/>
        <v>46</v>
      </c>
    </row>
    <row r="119" spans="1:8" ht="25.5">
      <c r="A119" s="84" t="s">
        <v>226</v>
      </c>
      <c r="B119" s="42" t="s">
        <v>15771</v>
      </c>
      <c r="C119" s="45"/>
      <c r="D119" s="85">
        <v>1</v>
      </c>
      <c r="E119" s="82"/>
      <c r="F119" s="45">
        <v>1</v>
      </c>
      <c r="G119" s="61"/>
      <c r="H119" s="61">
        <f t="shared" si="4"/>
        <v>2</v>
      </c>
    </row>
    <row r="120" spans="1:8" ht="25.5">
      <c r="A120" s="84" t="s">
        <v>807</v>
      </c>
      <c r="B120" s="42" t="s">
        <v>15772</v>
      </c>
      <c r="C120" s="45"/>
      <c r="D120" s="85">
        <v>1</v>
      </c>
      <c r="E120" s="82"/>
      <c r="F120" s="45">
        <v>1</v>
      </c>
      <c r="G120" s="61"/>
      <c r="H120" s="61">
        <f t="shared" si="4"/>
        <v>2</v>
      </c>
    </row>
    <row r="121" spans="1:8" ht="25.5">
      <c r="A121" s="84" t="s">
        <v>1719</v>
      </c>
      <c r="B121" s="42" t="s">
        <v>15773</v>
      </c>
      <c r="C121" s="45"/>
      <c r="D121" s="85">
        <v>1</v>
      </c>
      <c r="E121" s="82"/>
      <c r="F121" s="45">
        <v>1</v>
      </c>
      <c r="G121" s="61"/>
      <c r="H121" s="61">
        <f t="shared" si="4"/>
        <v>2</v>
      </c>
    </row>
    <row r="122" spans="1:8">
      <c r="A122" s="84" t="s">
        <v>809</v>
      </c>
      <c r="B122" s="42" t="s">
        <v>810</v>
      </c>
      <c r="C122" s="45"/>
      <c r="D122" s="85">
        <v>1</v>
      </c>
      <c r="E122" s="82"/>
      <c r="F122" s="45">
        <v>1</v>
      </c>
      <c r="G122" s="61"/>
      <c r="H122" s="61">
        <f t="shared" si="4"/>
        <v>2</v>
      </c>
    </row>
    <row r="123" spans="1:8">
      <c r="A123" s="84" t="s">
        <v>228</v>
      </c>
      <c r="B123" s="42" t="s">
        <v>482</v>
      </c>
      <c r="C123" s="45"/>
      <c r="D123" s="85">
        <v>0</v>
      </c>
      <c r="E123" s="82"/>
      <c r="F123" s="45">
        <v>1</v>
      </c>
      <c r="G123" s="61">
        <f t="shared" si="4"/>
        <v>0</v>
      </c>
      <c r="H123" s="61">
        <f t="shared" si="4"/>
        <v>1</v>
      </c>
    </row>
    <row r="124" spans="1:8">
      <c r="A124" s="84" t="s">
        <v>229</v>
      </c>
      <c r="B124" s="42" t="s">
        <v>483</v>
      </c>
      <c r="C124" s="45"/>
      <c r="D124" s="85">
        <v>0</v>
      </c>
      <c r="E124" s="82"/>
      <c r="F124" s="45">
        <v>1</v>
      </c>
      <c r="G124" s="61">
        <f t="shared" si="4"/>
        <v>0</v>
      </c>
      <c r="H124" s="61">
        <f t="shared" si="4"/>
        <v>1</v>
      </c>
    </row>
    <row r="125" spans="1:8">
      <c r="A125" s="84" t="s">
        <v>232</v>
      </c>
      <c r="B125" s="42" t="s">
        <v>485</v>
      </c>
      <c r="C125" s="45"/>
      <c r="D125" s="85">
        <v>0</v>
      </c>
      <c r="E125" s="82"/>
      <c r="F125" s="45">
        <v>1</v>
      </c>
      <c r="G125" s="61">
        <f t="shared" si="4"/>
        <v>0</v>
      </c>
      <c r="H125" s="61">
        <f t="shared" si="4"/>
        <v>1</v>
      </c>
    </row>
    <row r="126" spans="1:8">
      <c r="A126" s="84" t="s">
        <v>2052</v>
      </c>
      <c r="B126" s="42" t="s">
        <v>15774</v>
      </c>
      <c r="C126" s="45"/>
      <c r="D126" s="85">
        <v>1</v>
      </c>
      <c r="E126" s="82"/>
      <c r="F126" s="45">
        <v>1</v>
      </c>
      <c r="G126" s="61"/>
      <c r="H126" s="61">
        <f t="shared" si="4"/>
        <v>2</v>
      </c>
    </row>
    <row r="127" spans="1:8">
      <c r="A127" s="84" t="s">
        <v>2054</v>
      </c>
      <c r="B127" s="42" t="s">
        <v>15775</v>
      </c>
      <c r="C127" s="45"/>
      <c r="D127" s="85">
        <v>0</v>
      </c>
      <c r="E127" s="82"/>
      <c r="F127" s="45">
        <v>1</v>
      </c>
      <c r="G127" s="61"/>
      <c r="H127" s="61">
        <f t="shared" si="4"/>
        <v>1</v>
      </c>
    </row>
    <row r="128" spans="1:8">
      <c r="A128" s="84" t="s">
        <v>15776</v>
      </c>
      <c r="B128" s="42" t="s">
        <v>15777</v>
      </c>
      <c r="C128" s="45"/>
      <c r="D128" s="85">
        <v>0</v>
      </c>
      <c r="E128" s="82"/>
      <c r="F128" s="45">
        <v>1</v>
      </c>
      <c r="G128" s="61"/>
      <c r="H128" s="61">
        <f t="shared" si="4"/>
        <v>1</v>
      </c>
    </row>
    <row r="129" spans="1:8">
      <c r="A129" s="84" t="s">
        <v>900</v>
      </c>
      <c r="B129" s="42" t="s">
        <v>15778</v>
      </c>
      <c r="C129" s="45"/>
      <c r="D129" s="85">
        <v>0</v>
      </c>
      <c r="E129" s="82"/>
      <c r="F129" s="45">
        <v>1</v>
      </c>
      <c r="G129" s="61"/>
      <c r="H129" s="61">
        <f t="shared" si="4"/>
        <v>1</v>
      </c>
    </row>
    <row r="130" spans="1:8">
      <c r="A130" s="84" t="s">
        <v>2057</v>
      </c>
      <c r="B130" s="42" t="s">
        <v>15779</v>
      </c>
      <c r="C130" s="45"/>
      <c r="D130" s="85">
        <v>0</v>
      </c>
      <c r="E130" s="82"/>
      <c r="F130" s="45">
        <v>1</v>
      </c>
      <c r="G130" s="61"/>
      <c r="H130" s="61">
        <f t="shared" si="4"/>
        <v>1</v>
      </c>
    </row>
    <row r="131" spans="1:8" ht="25.5">
      <c r="A131" s="84" t="s">
        <v>240</v>
      </c>
      <c r="B131" s="42" t="s">
        <v>487</v>
      </c>
      <c r="C131" s="45"/>
      <c r="D131" s="85">
        <v>1</v>
      </c>
      <c r="E131" s="82">
        <v>18.545454545454547</v>
      </c>
      <c r="F131" s="45">
        <v>20</v>
      </c>
      <c r="G131" s="61">
        <f t="shared" si="4"/>
        <v>18.545454545454547</v>
      </c>
      <c r="H131" s="61">
        <f t="shared" si="4"/>
        <v>21</v>
      </c>
    </row>
    <row r="132" spans="1:8" ht="25.5">
      <c r="A132" s="91" t="s">
        <v>242</v>
      </c>
      <c r="B132" s="48" t="s">
        <v>243</v>
      </c>
      <c r="C132" s="45"/>
      <c r="D132" s="85">
        <v>0</v>
      </c>
      <c r="E132" s="82"/>
      <c r="F132" s="45">
        <v>1</v>
      </c>
      <c r="G132" s="61">
        <f t="shared" si="4"/>
        <v>0</v>
      </c>
      <c r="H132" s="61">
        <f t="shared" si="4"/>
        <v>1</v>
      </c>
    </row>
    <row r="133" spans="1:8" ht="25.5">
      <c r="A133" s="84" t="s">
        <v>244</v>
      </c>
      <c r="B133" s="42" t="s">
        <v>488</v>
      </c>
      <c r="C133" s="45"/>
      <c r="D133" s="85">
        <v>1</v>
      </c>
      <c r="E133" s="82">
        <v>3648</v>
      </c>
      <c r="F133" s="45">
        <v>3650</v>
      </c>
      <c r="G133" s="61">
        <f t="shared" si="4"/>
        <v>3648</v>
      </c>
      <c r="H133" s="61">
        <f t="shared" si="4"/>
        <v>3651</v>
      </c>
    </row>
    <row r="134" spans="1:8" ht="25.5">
      <c r="A134" s="84" t="s">
        <v>246</v>
      </c>
      <c r="B134" s="42" t="s">
        <v>487</v>
      </c>
      <c r="C134" s="45"/>
      <c r="D134" s="85">
        <v>0</v>
      </c>
      <c r="E134" s="82"/>
      <c r="F134" s="45">
        <v>1</v>
      </c>
      <c r="G134" s="61">
        <f t="shared" si="4"/>
        <v>0</v>
      </c>
      <c r="H134" s="61">
        <f t="shared" si="4"/>
        <v>1</v>
      </c>
    </row>
    <row r="135" spans="1:8">
      <c r="A135" s="91" t="s">
        <v>248</v>
      </c>
      <c r="B135" s="48" t="s">
        <v>489</v>
      </c>
      <c r="C135" s="45"/>
      <c r="D135" s="85">
        <v>0</v>
      </c>
      <c r="E135" s="82"/>
      <c r="F135" s="45">
        <v>1</v>
      </c>
      <c r="G135" s="61">
        <f t="shared" si="4"/>
        <v>0</v>
      </c>
      <c r="H135" s="61">
        <f t="shared" si="4"/>
        <v>1</v>
      </c>
    </row>
    <row r="136" spans="1:8" ht="25.5">
      <c r="A136" s="84" t="s">
        <v>250</v>
      </c>
      <c r="B136" s="42" t="s">
        <v>490</v>
      </c>
      <c r="C136" s="45"/>
      <c r="D136" s="85">
        <v>0</v>
      </c>
      <c r="E136" s="82">
        <v>4.3636363636363633</v>
      </c>
      <c r="F136" s="45">
        <v>5</v>
      </c>
      <c r="G136" s="61">
        <f t="shared" si="4"/>
        <v>4.3636363636363633</v>
      </c>
      <c r="H136" s="61">
        <f t="shared" si="4"/>
        <v>5</v>
      </c>
    </row>
    <row r="137" spans="1:8">
      <c r="A137" s="91" t="s">
        <v>252</v>
      </c>
      <c r="B137" s="48" t="s">
        <v>489</v>
      </c>
      <c r="C137" s="45">
        <f>VLOOKUP(A137,[6]Sheet1!$A$2:$I$38,9,0)</f>
        <v>3076.3636363636365</v>
      </c>
      <c r="D137" s="85">
        <v>3080</v>
      </c>
      <c r="E137" s="82"/>
      <c r="F137" s="45">
        <v>1</v>
      </c>
      <c r="G137" s="61">
        <f t="shared" si="4"/>
        <v>3076.3636363636365</v>
      </c>
      <c r="H137" s="61">
        <f t="shared" si="4"/>
        <v>3081</v>
      </c>
    </row>
    <row r="138" spans="1:8" ht="25.5">
      <c r="A138" s="84" t="s">
        <v>254</v>
      </c>
      <c r="B138" s="42" t="s">
        <v>491</v>
      </c>
      <c r="C138" s="45"/>
      <c r="D138" s="85">
        <v>0</v>
      </c>
      <c r="E138" s="82">
        <v>9.8181818181818183</v>
      </c>
      <c r="F138" s="45">
        <v>10</v>
      </c>
      <c r="G138" s="61">
        <f t="shared" si="4"/>
        <v>9.8181818181818183</v>
      </c>
      <c r="H138" s="61">
        <f t="shared" si="4"/>
        <v>10</v>
      </c>
    </row>
    <row r="139" spans="1:8" ht="25.5">
      <c r="A139" s="91" t="s">
        <v>256</v>
      </c>
      <c r="B139" s="48" t="s">
        <v>257</v>
      </c>
      <c r="C139" s="45"/>
      <c r="D139" s="85">
        <v>1</v>
      </c>
      <c r="E139" s="82"/>
      <c r="F139" s="45">
        <v>1</v>
      </c>
      <c r="G139" s="61">
        <f t="shared" si="4"/>
        <v>0</v>
      </c>
      <c r="H139" s="61">
        <f t="shared" si="4"/>
        <v>2</v>
      </c>
    </row>
    <row r="140" spans="1:8" ht="25.5">
      <c r="A140" s="84" t="s">
        <v>258</v>
      </c>
      <c r="B140" s="42" t="s">
        <v>492</v>
      </c>
      <c r="C140" s="45"/>
      <c r="D140" s="85">
        <v>0</v>
      </c>
      <c r="E140" s="82"/>
      <c r="F140" s="45">
        <v>1</v>
      </c>
      <c r="G140" s="61">
        <f t="shared" si="4"/>
        <v>0</v>
      </c>
      <c r="H140" s="61">
        <f t="shared" si="4"/>
        <v>1</v>
      </c>
    </row>
    <row r="141" spans="1:8" ht="25.5">
      <c r="A141" s="84" t="s">
        <v>260</v>
      </c>
      <c r="B141" s="42" t="s">
        <v>493</v>
      </c>
      <c r="C141" s="45"/>
      <c r="D141" s="85">
        <v>0</v>
      </c>
      <c r="E141" s="82">
        <v>13.09090909090909</v>
      </c>
      <c r="F141" s="45">
        <v>15</v>
      </c>
      <c r="G141" s="61">
        <f t="shared" si="4"/>
        <v>13.09090909090909</v>
      </c>
      <c r="H141" s="61">
        <f t="shared" si="4"/>
        <v>15</v>
      </c>
    </row>
    <row r="142" spans="1:8" ht="25.5">
      <c r="A142" s="84" t="s">
        <v>264</v>
      </c>
      <c r="B142" s="42" t="s">
        <v>494</v>
      </c>
      <c r="C142" s="45"/>
      <c r="D142" s="85">
        <v>0</v>
      </c>
      <c r="E142" s="82"/>
      <c r="F142" s="45">
        <v>1</v>
      </c>
      <c r="G142" s="61">
        <f t="shared" si="4"/>
        <v>0</v>
      </c>
      <c r="H142" s="61">
        <f t="shared" si="4"/>
        <v>1</v>
      </c>
    </row>
    <row r="143" spans="1:8" ht="25.5">
      <c r="A143" s="84" t="s">
        <v>266</v>
      </c>
      <c r="B143" s="42" t="s">
        <v>495</v>
      </c>
      <c r="C143" s="45"/>
      <c r="D143" s="85">
        <v>0</v>
      </c>
      <c r="E143" s="82">
        <v>80.727272727272734</v>
      </c>
      <c r="F143" s="45">
        <v>85</v>
      </c>
      <c r="G143" s="61">
        <f t="shared" si="4"/>
        <v>80.727272727272734</v>
      </c>
      <c r="H143" s="61">
        <f t="shared" si="4"/>
        <v>85</v>
      </c>
    </row>
    <row r="144" spans="1:8" ht="25.5">
      <c r="A144" s="84" t="s">
        <v>268</v>
      </c>
      <c r="B144" s="42" t="s">
        <v>496</v>
      </c>
      <c r="C144" s="45"/>
      <c r="D144" s="85">
        <v>0</v>
      </c>
      <c r="E144" s="82">
        <v>1541.4545454545455</v>
      </c>
      <c r="F144" s="45">
        <v>1545</v>
      </c>
      <c r="G144" s="61">
        <f t="shared" si="4"/>
        <v>1541.4545454545455</v>
      </c>
      <c r="H144" s="61">
        <f t="shared" si="4"/>
        <v>1545</v>
      </c>
    </row>
    <row r="145" spans="1:8">
      <c r="A145" s="91" t="s">
        <v>270</v>
      </c>
      <c r="B145" s="48" t="s">
        <v>497</v>
      </c>
      <c r="C145" s="45"/>
      <c r="D145" s="85">
        <v>1</v>
      </c>
      <c r="E145" s="82">
        <v>28.363636363636367</v>
      </c>
      <c r="F145" s="45">
        <v>30</v>
      </c>
      <c r="G145" s="61">
        <f t="shared" si="4"/>
        <v>28.363636363636367</v>
      </c>
      <c r="H145" s="61">
        <f t="shared" si="4"/>
        <v>31</v>
      </c>
    </row>
    <row r="146" spans="1:8" ht="25.5">
      <c r="A146" s="84" t="s">
        <v>272</v>
      </c>
      <c r="B146" s="42" t="s">
        <v>498</v>
      </c>
      <c r="C146" s="45"/>
      <c r="D146" s="85">
        <v>0</v>
      </c>
      <c r="E146" s="82"/>
      <c r="F146" s="45">
        <v>1</v>
      </c>
      <c r="G146" s="61">
        <f t="shared" si="4"/>
        <v>0</v>
      </c>
      <c r="H146" s="61">
        <f t="shared" si="4"/>
        <v>1</v>
      </c>
    </row>
    <row r="147" spans="1:8" ht="25.5">
      <c r="A147" s="84" t="s">
        <v>274</v>
      </c>
      <c r="B147" s="42" t="s">
        <v>499</v>
      </c>
      <c r="C147" s="45"/>
      <c r="D147" s="85">
        <v>0</v>
      </c>
      <c r="E147" s="82">
        <v>100.36363636363636</v>
      </c>
      <c r="F147" s="45">
        <v>100</v>
      </c>
      <c r="G147" s="61">
        <f t="shared" ref="G147:H160" si="5">C147+E147</f>
        <v>100.36363636363636</v>
      </c>
      <c r="H147" s="61">
        <f t="shared" si="5"/>
        <v>100</v>
      </c>
    </row>
    <row r="148" spans="1:8" ht="25.5">
      <c r="A148" s="84" t="s">
        <v>276</v>
      </c>
      <c r="B148" s="42" t="s">
        <v>500</v>
      </c>
      <c r="C148" s="45"/>
      <c r="D148" s="85">
        <v>0</v>
      </c>
      <c r="E148" s="82"/>
      <c r="F148" s="45">
        <v>1</v>
      </c>
      <c r="G148" s="61">
        <f t="shared" si="5"/>
        <v>0</v>
      </c>
      <c r="H148" s="61">
        <f t="shared" si="5"/>
        <v>1</v>
      </c>
    </row>
    <row r="149" spans="1:8" ht="25.5">
      <c r="A149" s="84" t="s">
        <v>279</v>
      </c>
      <c r="B149" s="42" t="s">
        <v>280</v>
      </c>
      <c r="C149" s="45"/>
      <c r="D149" s="85">
        <v>0</v>
      </c>
      <c r="E149" s="82">
        <v>26.18181818181818</v>
      </c>
      <c r="F149" s="45">
        <v>30</v>
      </c>
      <c r="G149" s="61">
        <f t="shared" si="5"/>
        <v>26.18181818181818</v>
      </c>
      <c r="H149" s="61">
        <f t="shared" si="5"/>
        <v>30</v>
      </c>
    </row>
    <row r="150" spans="1:8" ht="25.5">
      <c r="A150" s="84" t="s">
        <v>281</v>
      </c>
      <c r="B150" s="42" t="s">
        <v>501</v>
      </c>
      <c r="C150" s="45"/>
      <c r="D150" s="85">
        <v>0</v>
      </c>
      <c r="E150" s="82"/>
      <c r="F150" s="45">
        <v>1</v>
      </c>
      <c r="G150" s="61">
        <f t="shared" si="5"/>
        <v>0</v>
      </c>
      <c r="H150" s="61">
        <f t="shared" si="5"/>
        <v>1</v>
      </c>
    </row>
    <row r="151" spans="1:8" ht="25.5">
      <c r="A151" s="249" t="s">
        <v>287</v>
      </c>
      <c r="B151" s="42" t="s">
        <v>502</v>
      </c>
      <c r="C151" s="45">
        <f>VLOOKUP(A151,[6]Sheet1!$A$2:$I$38,9,0)</f>
        <v>1.0909090909090908</v>
      </c>
      <c r="D151" s="85">
        <v>1</v>
      </c>
      <c r="E151" s="82">
        <v>58166.181818181816</v>
      </c>
      <c r="F151" s="45">
        <v>58170</v>
      </c>
      <c r="G151" s="61">
        <f t="shared" si="5"/>
        <v>58167.272727272728</v>
      </c>
      <c r="H151" s="61">
        <f t="shared" si="5"/>
        <v>58171</v>
      </c>
    </row>
    <row r="152" spans="1:8" ht="25.5">
      <c r="A152" s="84" t="s">
        <v>289</v>
      </c>
      <c r="B152" s="42" t="s">
        <v>503</v>
      </c>
      <c r="C152" s="45"/>
      <c r="D152" s="85">
        <v>1</v>
      </c>
      <c r="E152" s="82"/>
      <c r="F152" s="45">
        <v>1</v>
      </c>
      <c r="G152" s="61">
        <f t="shared" si="5"/>
        <v>0</v>
      </c>
      <c r="H152" s="61">
        <f t="shared" si="5"/>
        <v>2</v>
      </c>
    </row>
    <row r="153" spans="1:8" ht="25.5">
      <c r="A153" s="84" t="s">
        <v>291</v>
      </c>
      <c r="B153" s="42" t="s">
        <v>504</v>
      </c>
      <c r="C153" s="45"/>
      <c r="D153" s="85">
        <v>0</v>
      </c>
      <c r="E153" s="82">
        <v>10.909090909090908</v>
      </c>
      <c r="F153" s="45">
        <v>15</v>
      </c>
      <c r="G153" s="61">
        <f t="shared" si="5"/>
        <v>10.909090909090908</v>
      </c>
      <c r="H153" s="61">
        <f t="shared" si="5"/>
        <v>15</v>
      </c>
    </row>
    <row r="154" spans="1:8">
      <c r="A154" s="91" t="s">
        <v>293</v>
      </c>
      <c r="B154" s="48" t="s">
        <v>505</v>
      </c>
      <c r="C154" s="45"/>
      <c r="D154" s="85">
        <v>1</v>
      </c>
      <c r="E154" s="82">
        <v>301.09090909090907</v>
      </c>
      <c r="F154" s="45">
        <v>305</v>
      </c>
      <c r="G154" s="61">
        <f t="shared" si="5"/>
        <v>301.09090909090907</v>
      </c>
      <c r="H154" s="61">
        <f t="shared" si="5"/>
        <v>306</v>
      </c>
    </row>
    <row r="155" spans="1:8" ht="25.5">
      <c r="A155" s="84" t="s">
        <v>299</v>
      </c>
      <c r="B155" s="42" t="s">
        <v>506</v>
      </c>
      <c r="C155" s="45"/>
      <c r="D155" s="85">
        <v>1</v>
      </c>
      <c r="E155" s="82"/>
      <c r="F155" s="45">
        <v>1</v>
      </c>
      <c r="G155" s="61">
        <f t="shared" si="5"/>
        <v>0</v>
      </c>
      <c r="H155" s="61">
        <f t="shared" si="5"/>
        <v>2</v>
      </c>
    </row>
    <row r="156" spans="1:8">
      <c r="A156" s="91" t="s">
        <v>303</v>
      </c>
      <c r="B156" s="48" t="s">
        <v>505</v>
      </c>
      <c r="C156" s="45"/>
      <c r="D156" s="85">
        <v>0</v>
      </c>
      <c r="E156" s="82"/>
      <c r="F156" s="45">
        <v>1</v>
      </c>
      <c r="G156" s="61">
        <f t="shared" si="5"/>
        <v>0</v>
      </c>
      <c r="H156" s="61">
        <f t="shared" si="5"/>
        <v>1</v>
      </c>
    </row>
    <row r="157" spans="1:8" ht="25.5">
      <c r="A157" s="84" t="s">
        <v>305</v>
      </c>
      <c r="B157" s="42" t="s">
        <v>507</v>
      </c>
      <c r="C157" s="45"/>
      <c r="D157" s="85">
        <v>0</v>
      </c>
      <c r="E157" s="82"/>
      <c r="F157" s="45">
        <v>1</v>
      </c>
      <c r="G157" s="61">
        <f t="shared" si="5"/>
        <v>0</v>
      </c>
      <c r="H157" s="61">
        <f t="shared" si="5"/>
        <v>1</v>
      </c>
    </row>
    <row r="158" spans="1:8" ht="25.5">
      <c r="A158" s="84" t="s">
        <v>307</v>
      </c>
      <c r="B158" s="42" t="s">
        <v>508</v>
      </c>
      <c r="C158" s="45"/>
      <c r="D158" s="85">
        <v>0</v>
      </c>
      <c r="E158" s="82"/>
      <c r="F158" s="45">
        <v>1</v>
      </c>
      <c r="G158" s="61">
        <f t="shared" si="5"/>
        <v>0</v>
      </c>
      <c r="H158" s="61">
        <f t="shared" si="5"/>
        <v>1</v>
      </c>
    </row>
    <row r="159" spans="1:8" ht="25.5">
      <c r="A159" s="84" t="s">
        <v>309</v>
      </c>
      <c r="B159" s="42" t="s">
        <v>509</v>
      </c>
      <c r="C159" s="45"/>
      <c r="D159" s="85">
        <v>0</v>
      </c>
      <c r="E159" s="82"/>
      <c r="F159" s="45">
        <v>1</v>
      </c>
      <c r="G159" s="61">
        <f t="shared" si="5"/>
        <v>0</v>
      </c>
      <c r="H159" s="61">
        <f t="shared" si="5"/>
        <v>1</v>
      </c>
    </row>
    <row r="160" spans="1:8" ht="26.25" thickBot="1">
      <c r="A160" s="92" t="s">
        <v>510</v>
      </c>
      <c r="B160" s="50" t="s">
        <v>511</v>
      </c>
      <c r="C160" s="45"/>
      <c r="D160" s="93">
        <v>0</v>
      </c>
      <c r="E160" s="82"/>
      <c r="F160" s="94">
        <v>1</v>
      </c>
      <c r="G160" s="65">
        <f t="shared" si="5"/>
        <v>0</v>
      </c>
      <c r="H160" s="65">
        <f t="shared" si="5"/>
        <v>1</v>
      </c>
    </row>
    <row r="161" spans="1:8" ht="13.5" thickBot="1">
      <c r="A161" s="1658" t="s">
        <v>152</v>
      </c>
      <c r="B161" s="1659"/>
      <c r="C161" s="53">
        <f t="shared" ref="C161" si="6">SUM(C9:C160)</f>
        <v>3236.727272727273</v>
      </c>
      <c r="D161" s="53">
        <f t="shared" ref="D161" si="7">SUM(D9:D160)</f>
        <v>3313</v>
      </c>
      <c r="E161" s="53">
        <f t="shared" ref="E161" si="8">SUM(E9:E160)</f>
        <v>66814.909090909088</v>
      </c>
      <c r="F161" s="53">
        <f t="shared" ref="F161" si="9">SUM(F9:F160)</f>
        <v>66978</v>
      </c>
      <c r="G161" s="53">
        <f t="shared" ref="G161" si="10">SUM(G9:G160)</f>
        <v>70051.636363636368</v>
      </c>
      <c r="H161" s="53">
        <f t="shared" ref="H161" si="11">SUM(H9:H160)</f>
        <v>70291</v>
      </c>
    </row>
    <row r="162" spans="1:8" ht="13.5" thickBot="1">
      <c r="A162" s="69" t="s">
        <v>323</v>
      </c>
      <c r="B162" s="95"/>
      <c r="C162" s="96"/>
      <c r="D162" s="96"/>
      <c r="E162" s="96"/>
      <c r="F162" s="96"/>
      <c r="G162" s="96"/>
      <c r="H162" s="97"/>
    </row>
    <row r="163" spans="1:8" customFormat="1" ht="15">
      <c r="A163" s="501" t="s">
        <v>4729</v>
      </c>
      <c r="B163" s="502" t="s">
        <v>4730</v>
      </c>
      <c r="C163" s="45"/>
      <c r="D163" s="502"/>
      <c r="E163" s="503"/>
      <c r="F163" s="504"/>
      <c r="G163" s="505"/>
      <c r="H163" s="504"/>
    </row>
    <row r="164" spans="1:8" customFormat="1" ht="15">
      <c r="A164" s="501" t="s">
        <v>4731</v>
      </c>
      <c r="B164" s="502" t="s">
        <v>4732</v>
      </c>
      <c r="C164" s="45"/>
      <c r="D164" s="502"/>
      <c r="E164" s="503"/>
      <c r="F164" s="504"/>
      <c r="G164" s="505"/>
      <c r="H164" s="504"/>
    </row>
    <row r="165" spans="1:8" customFormat="1" ht="15">
      <c r="A165" s="501" t="s">
        <v>4733</v>
      </c>
      <c r="B165" s="502" t="s">
        <v>4734</v>
      </c>
      <c r="C165" s="45"/>
      <c r="D165" s="502"/>
      <c r="E165" s="503"/>
      <c r="F165" s="504"/>
      <c r="G165" s="505"/>
      <c r="H165" s="504"/>
    </row>
    <row r="166" spans="1:8" customFormat="1" ht="25.5">
      <c r="A166" s="501" t="s">
        <v>4735</v>
      </c>
      <c r="B166" s="502" t="s">
        <v>4736</v>
      </c>
      <c r="C166" s="45"/>
      <c r="D166" s="502"/>
      <c r="E166" s="503"/>
      <c r="F166" s="504"/>
      <c r="G166" s="505"/>
      <c r="H166" s="504"/>
    </row>
    <row r="167" spans="1:8" customFormat="1" ht="15">
      <c r="A167" s="501" t="s">
        <v>4737</v>
      </c>
      <c r="B167" s="502" t="s">
        <v>4738</v>
      </c>
      <c r="C167" s="45"/>
      <c r="D167" s="502"/>
      <c r="E167" s="503"/>
      <c r="F167" s="504"/>
      <c r="G167" s="505"/>
      <c r="H167" s="504"/>
    </row>
    <row r="168" spans="1:8" customFormat="1" ht="25.5">
      <c r="A168" s="501" t="s">
        <v>4635</v>
      </c>
      <c r="B168" s="502" t="s">
        <v>4739</v>
      </c>
      <c r="C168" s="45"/>
      <c r="D168" s="502"/>
      <c r="E168" s="503"/>
      <c r="F168" s="504"/>
      <c r="G168" s="505"/>
      <c r="H168" s="504"/>
    </row>
    <row r="169" spans="1:8" customFormat="1" ht="51">
      <c r="A169" s="501" t="s">
        <v>4740</v>
      </c>
      <c r="B169" s="502" t="s">
        <v>4741</v>
      </c>
      <c r="C169" s="45"/>
      <c r="D169" s="502"/>
      <c r="E169" s="503"/>
      <c r="F169" s="504"/>
      <c r="G169" s="505"/>
      <c r="H169" s="504"/>
    </row>
    <row r="170" spans="1:8" customFormat="1" ht="51">
      <c r="A170" s="501" t="s">
        <v>4742</v>
      </c>
      <c r="B170" s="502" t="s">
        <v>4743</v>
      </c>
      <c r="C170" s="45"/>
      <c r="D170" s="502"/>
      <c r="E170" s="503"/>
      <c r="F170" s="504"/>
      <c r="G170" s="505"/>
      <c r="H170" s="504"/>
    </row>
    <row r="171" spans="1:8" ht="25.5">
      <c r="A171" s="12" t="s">
        <v>324</v>
      </c>
      <c r="B171" s="31" t="s">
        <v>325</v>
      </c>
      <c r="C171" s="45"/>
      <c r="D171" s="31"/>
      <c r="E171" s="82"/>
      <c r="F171" s="32"/>
      <c r="G171" s="33"/>
      <c r="H171" s="32"/>
    </row>
    <row r="172" spans="1:8" ht="38.25">
      <c r="A172" s="12" t="s">
        <v>326</v>
      </c>
      <c r="B172" s="31" t="s">
        <v>327</v>
      </c>
      <c r="C172" s="45"/>
      <c r="D172" s="31"/>
      <c r="E172" s="82"/>
      <c r="F172" s="32"/>
      <c r="G172" s="33"/>
      <c r="H172" s="32"/>
    </row>
    <row r="173" spans="1:8" ht="76.5">
      <c r="A173" s="12" t="s">
        <v>328</v>
      </c>
      <c r="B173" s="31" t="s">
        <v>329</v>
      </c>
      <c r="C173" s="45"/>
      <c r="D173" s="31"/>
      <c r="E173" s="82"/>
      <c r="F173" s="32"/>
      <c r="G173" s="33"/>
      <c r="H173" s="32"/>
    </row>
    <row r="174" spans="1:8" ht="76.5">
      <c r="A174" s="12" t="s">
        <v>330</v>
      </c>
      <c r="B174" s="31" t="s">
        <v>331</v>
      </c>
      <c r="C174" s="45"/>
      <c r="D174" s="31"/>
      <c r="E174" s="82"/>
      <c r="F174" s="32"/>
      <c r="G174" s="33"/>
      <c r="H174" s="32"/>
    </row>
    <row r="175" spans="1:8">
      <c r="A175" s="69" t="s">
        <v>332</v>
      </c>
      <c r="C175" s="72"/>
      <c r="D175" s="72"/>
      <c r="E175" s="73"/>
      <c r="F175" s="73"/>
      <c r="G175" s="74"/>
      <c r="H175" s="73"/>
    </row>
    <row r="176" spans="1:8">
      <c r="A176" s="25" t="s">
        <v>333</v>
      </c>
      <c r="B176" s="72"/>
      <c r="C176" s="75">
        <f t="shared" ref="C176:H176" si="12">C161+C175</f>
        <v>3236.727272727273</v>
      </c>
      <c r="D176" s="75">
        <f t="shared" si="12"/>
        <v>3313</v>
      </c>
      <c r="E176" s="75">
        <f t="shared" si="12"/>
        <v>66814.909090909088</v>
      </c>
      <c r="F176" s="75">
        <f t="shared" si="12"/>
        <v>66978</v>
      </c>
      <c r="G176" s="75">
        <f t="shared" si="12"/>
        <v>70051.636363636368</v>
      </c>
      <c r="H176" s="75">
        <f t="shared" si="12"/>
        <v>70291</v>
      </c>
    </row>
    <row r="177" spans="1:10" ht="33.75" customHeight="1">
      <c r="A177" s="1663" t="s">
        <v>334</v>
      </c>
      <c r="B177" s="1663"/>
      <c r="C177" s="1663"/>
      <c r="D177" s="1663"/>
      <c r="E177" s="1663"/>
      <c r="F177" s="1663"/>
      <c r="G177" s="1663"/>
      <c r="H177" s="1663"/>
    </row>
    <row r="178" spans="1:10" ht="35.25" customHeight="1">
      <c r="A178" s="1664" t="s">
        <v>335</v>
      </c>
      <c r="B178" s="1664"/>
      <c r="C178" s="1664"/>
      <c r="D178" s="1664"/>
      <c r="E178" s="1664"/>
      <c r="F178" s="1664"/>
      <c r="G178" s="1664"/>
      <c r="H178" s="1664"/>
    </row>
    <row r="179" spans="1:10" ht="17.25" customHeight="1">
      <c r="A179" s="511"/>
      <c r="B179" s="511"/>
      <c r="C179" s="511"/>
      <c r="D179" s="511"/>
      <c r="E179" s="511"/>
      <c r="F179" s="511"/>
      <c r="G179" s="511"/>
      <c r="H179" s="511"/>
    </row>
    <row r="180" spans="1:10" ht="28.5" customHeight="1">
      <c r="A180" s="1660" t="s">
        <v>8277</v>
      </c>
      <c r="B180" s="1660"/>
      <c r="C180" s="98"/>
      <c r="D180" s="98"/>
      <c r="E180" s="98"/>
      <c r="F180" s="98"/>
      <c r="G180" s="98"/>
      <c r="H180" s="98"/>
    </row>
    <row r="181" spans="1:10" ht="14.25">
      <c r="A181" s="506"/>
      <c r="B181" s="512" t="s">
        <v>8273</v>
      </c>
      <c r="C181" s="76"/>
      <c r="D181" s="76"/>
      <c r="E181" s="77"/>
      <c r="F181" s="77"/>
      <c r="G181" s="480"/>
      <c r="H181" s="77"/>
    </row>
    <row r="182" spans="1:10" ht="51.75">
      <c r="A182" s="507"/>
      <c r="B182" s="513" t="s">
        <v>8274</v>
      </c>
      <c r="J182" s="508"/>
    </row>
    <row r="183" spans="1:10" ht="51.75">
      <c r="A183" s="509"/>
      <c r="B183" s="513" t="s">
        <v>8275</v>
      </c>
    </row>
    <row r="184" spans="1:10">
      <c r="A184" s="510"/>
      <c r="B184" s="27" t="s">
        <v>8276</v>
      </c>
    </row>
    <row r="185" spans="1:10" ht="14.25">
      <c r="A185" s="6"/>
      <c r="B185" s="98"/>
      <c r="C185" s="76"/>
      <c r="D185" s="76"/>
      <c r="E185" s="77"/>
      <c r="F185" s="77"/>
      <c r="G185" s="78"/>
      <c r="H185" s="77"/>
    </row>
  </sheetData>
  <mergeCells count="9">
    <mergeCell ref="G7:H7"/>
    <mergeCell ref="A177:H177"/>
    <mergeCell ref="A178:H178"/>
    <mergeCell ref="A180:B180"/>
    <mergeCell ref="A161:B161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26"/>
  <sheetViews>
    <sheetView view="pageBreakPreview" topLeftCell="A106" zoomScaleSheetLayoutView="100" workbookViewId="0">
      <selection activeCell="D126" sqref="D126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14077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 ht="25.5">
      <c r="A10" s="84" t="s">
        <v>352</v>
      </c>
      <c r="B10" s="42" t="s">
        <v>353</v>
      </c>
      <c r="C10" s="45"/>
      <c r="D10" s="85">
        <v>1</v>
      </c>
    </row>
    <row r="11" spans="1:4">
      <c r="A11" s="1130" t="s">
        <v>358</v>
      </c>
      <c r="B11" s="1131" t="s">
        <v>14045</v>
      </c>
      <c r="C11" s="322">
        <v>9.8181818181818183</v>
      </c>
      <c r="D11" s="44">
        <v>10.014545454545456</v>
      </c>
    </row>
    <row r="12" spans="1:4" ht="25.5">
      <c r="A12" s="1130" t="s">
        <v>359</v>
      </c>
      <c r="B12" s="1131" t="s">
        <v>14046</v>
      </c>
      <c r="C12" s="322">
        <v>9.8181818181818183</v>
      </c>
      <c r="D12" s="44">
        <v>10.014545454545456</v>
      </c>
    </row>
    <row r="13" spans="1:4">
      <c r="A13" s="1130" t="s">
        <v>366</v>
      </c>
      <c r="B13" s="1131" t="s">
        <v>14047</v>
      </c>
      <c r="C13" s="322">
        <v>9.8181818181818183</v>
      </c>
      <c r="D13" s="44">
        <v>10.014545454545456</v>
      </c>
    </row>
    <row r="14" spans="1:4">
      <c r="A14" s="1130" t="s">
        <v>368</v>
      </c>
      <c r="B14" s="1131" t="s">
        <v>14048</v>
      </c>
      <c r="C14" s="322">
        <v>9.8181818181818183</v>
      </c>
      <c r="D14" s="44">
        <v>10.014545454545456</v>
      </c>
    </row>
    <row r="15" spans="1:4">
      <c r="A15" s="1130" t="s">
        <v>370</v>
      </c>
      <c r="B15" s="1131" t="s">
        <v>14049</v>
      </c>
      <c r="C15" s="322">
        <v>9.8181818181818183</v>
      </c>
      <c r="D15" s="44">
        <v>10.014545454545456</v>
      </c>
    </row>
    <row r="16" spans="1:4">
      <c r="A16" s="1136" t="s">
        <v>372</v>
      </c>
      <c r="B16" s="42" t="s">
        <v>14065</v>
      </c>
      <c r="C16" s="43">
        <v>9.8181818181818183</v>
      </c>
      <c r="D16" s="59">
        <v>10.014545454545456</v>
      </c>
    </row>
    <row r="17" spans="1:4">
      <c r="A17" s="1136" t="s">
        <v>373</v>
      </c>
      <c r="B17" s="42" t="s">
        <v>14066</v>
      </c>
      <c r="C17" s="43">
        <v>9.8181818181818183</v>
      </c>
      <c r="D17" s="59">
        <v>10.014545454545456</v>
      </c>
    </row>
    <row r="18" spans="1:4">
      <c r="A18" s="1136" t="s">
        <v>375</v>
      </c>
      <c r="B18" s="42" t="s">
        <v>14068</v>
      </c>
      <c r="C18" s="43">
        <v>7.6363636363636367</v>
      </c>
      <c r="D18" s="59">
        <v>7.78909090909091</v>
      </c>
    </row>
    <row r="19" spans="1:4">
      <c r="A19" s="1130" t="s">
        <v>376</v>
      </c>
      <c r="B19" s="1131" t="s">
        <v>14050</v>
      </c>
      <c r="C19" s="322">
        <v>545.4545454545455</v>
      </c>
      <c r="D19" s="44">
        <v>550</v>
      </c>
    </row>
    <row r="20" spans="1:4">
      <c r="A20" s="88" t="s">
        <v>377</v>
      </c>
      <c r="B20" s="87" t="s">
        <v>15736</v>
      </c>
      <c r="C20" s="322"/>
      <c r="D20" s="44">
        <v>1</v>
      </c>
    </row>
    <row r="21" spans="1:4">
      <c r="A21" s="88" t="s">
        <v>378</v>
      </c>
      <c r="B21" s="87" t="s">
        <v>15737</v>
      </c>
      <c r="C21" s="322"/>
      <c r="D21" s="44">
        <v>1</v>
      </c>
    </row>
    <row r="22" spans="1:4" ht="25.5">
      <c r="A22" s="88" t="s">
        <v>379</v>
      </c>
      <c r="B22" s="87" t="s">
        <v>15744</v>
      </c>
      <c r="C22" s="45"/>
      <c r="D22" s="85">
        <v>1</v>
      </c>
    </row>
    <row r="23" spans="1:4" ht="25.5">
      <c r="A23" s="88" t="s">
        <v>15743</v>
      </c>
      <c r="B23" s="87" t="s">
        <v>15745</v>
      </c>
      <c r="C23" s="45"/>
      <c r="D23" s="85">
        <v>1</v>
      </c>
    </row>
    <row r="24" spans="1:4" ht="38.25">
      <c r="A24" s="88" t="s">
        <v>15746</v>
      </c>
      <c r="B24" s="87" t="s">
        <v>15747</v>
      </c>
      <c r="C24" s="45"/>
      <c r="D24" s="85">
        <v>1</v>
      </c>
    </row>
    <row r="25" spans="1:4" ht="25.5">
      <c r="A25" s="84" t="s">
        <v>380</v>
      </c>
      <c r="B25" s="42" t="s">
        <v>15748</v>
      </c>
      <c r="C25" s="45"/>
      <c r="D25" s="85">
        <v>1</v>
      </c>
    </row>
    <row r="26" spans="1:4" ht="25.5">
      <c r="A26" s="84" t="s">
        <v>381</v>
      </c>
      <c r="B26" s="42" t="s">
        <v>15749</v>
      </c>
      <c r="C26" s="45"/>
      <c r="D26" s="85">
        <v>1</v>
      </c>
    </row>
    <row r="27" spans="1:4" ht="25.5">
      <c r="A27" s="84" t="s">
        <v>383</v>
      </c>
      <c r="B27" s="42" t="s">
        <v>15738</v>
      </c>
      <c r="C27" s="322"/>
      <c r="D27" s="44">
        <v>1</v>
      </c>
    </row>
    <row r="28" spans="1:4">
      <c r="A28" s="86" t="s">
        <v>388</v>
      </c>
      <c r="B28" s="87" t="s">
        <v>15739</v>
      </c>
      <c r="C28" s="322"/>
      <c r="D28" s="44">
        <v>1</v>
      </c>
    </row>
    <row r="29" spans="1:4" ht="25.5">
      <c r="A29" s="1130" t="s">
        <v>393</v>
      </c>
      <c r="B29" s="1131" t="s">
        <v>14051</v>
      </c>
      <c r="C29" s="322">
        <v>1.0909090909090908</v>
      </c>
      <c r="D29" s="44">
        <v>1.1127272727272726</v>
      </c>
    </row>
    <row r="30" spans="1:4">
      <c r="A30" s="1130" t="s">
        <v>394</v>
      </c>
      <c r="B30" s="1131" t="s">
        <v>14052</v>
      </c>
      <c r="C30" s="322">
        <v>546.5454545454545</v>
      </c>
      <c r="D30" s="44">
        <v>557.47636363636366</v>
      </c>
    </row>
    <row r="31" spans="1:4">
      <c r="A31" s="1130" t="s">
        <v>395</v>
      </c>
      <c r="B31" s="1131" t="s">
        <v>14053</v>
      </c>
      <c r="C31" s="322">
        <v>540</v>
      </c>
      <c r="D31" s="44">
        <v>550.79999999999995</v>
      </c>
    </row>
    <row r="32" spans="1:4" ht="38.25">
      <c r="A32" s="1130" t="s">
        <v>1983</v>
      </c>
      <c r="B32" s="1131" t="s">
        <v>14054</v>
      </c>
      <c r="C32" s="322">
        <v>1.0909090909090908</v>
      </c>
      <c r="D32" s="44">
        <v>1.1127272727272726</v>
      </c>
    </row>
    <row r="33" spans="1:4" ht="38.25">
      <c r="A33" s="89" t="s">
        <v>15751</v>
      </c>
      <c r="B33" s="87" t="s">
        <v>15789</v>
      </c>
      <c r="C33" s="45"/>
      <c r="D33" s="85">
        <v>1</v>
      </c>
    </row>
    <row r="34" spans="1:4" ht="38.25">
      <c r="A34" s="89" t="s">
        <v>15752</v>
      </c>
      <c r="B34" s="87" t="s">
        <v>15753</v>
      </c>
      <c r="C34" s="45"/>
      <c r="D34" s="85">
        <v>1</v>
      </c>
    </row>
    <row r="35" spans="1:4">
      <c r="A35" s="86" t="s">
        <v>398</v>
      </c>
      <c r="B35" s="87" t="s">
        <v>399</v>
      </c>
      <c r="C35" s="45"/>
      <c r="D35" s="85">
        <v>1</v>
      </c>
    </row>
    <row r="36" spans="1:4" ht="25.5">
      <c r="A36" s="89" t="s">
        <v>400</v>
      </c>
      <c r="B36" s="87" t="s">
        <v>401</v>
      </c>
      <c r="C36" s="45"/>
      <c r="D36" s="85">
        <v>1</v>
      </c>
    </row>
    <row r="37" spans="1:4" ht="25.5">
      <c r="A37" s="89" t="s">
        <v>402</v>
      </c>
      <c r="B37" s="87" t="s">
        <v>403</v>
      </c>
      <c r="C37" s="45"/>
      <c r="D37" s="85">
        <v>1</v>
      </c>
    </row>
    <row r="38" spans="1:4" ht="25.5">
      <c r="A38" s="89" t="s">
        <v>772</v>
      </c>
      <c r="B38" s="87" t="s">
        <v>15731</v>
      </c>
      <c r="C38" s="45"/>
      <c r="D38" s="85">
        <v>1</v>
      </c>
    </row>
    <row r="39" spans="1:4">
      <c r="A39" s="89" t="s">
        <v>404</v>
      </c>
      <c r="B39" s="87" t="s">
        <v>15756</v>
      </c>
      <c r="C39" s="83"/>
      <c r="D39" s="1518">
        <v>1</v>
      </c>
    </row>
    <row r="40" spans="1:4">
      <c r="A40" s="89" t="s">
        <v>15757</v>
      </c>
      <c r="B40" s="87" t="s">
        <v>15760</v>
      </c>
      <c r="C40" s="83"/>
      <c r="D40" s="1518">
        <v>1</v>
      </c>
    </row>
    <row r="41" spans="1:4">
      <c r="A41" s="89" t="s">
        <v>406</v>
      </c>
      <c r="B41" s="87" t="s">
        <v>15761</v>
      </c>
      <c r="C41" s="83"/>
      <c r="D41" s="1518">
        <v>1</v>
      </c>
    </row>
    <row r="42" spans="1:4">
      <c r="A42" s="89" t="s">
        <v>15758</v>
      </c>
      <c r="B42" s="87" t="s">
        <v>15762</v>
      </c>
      <c r="C42" s="83"/>
      <c r="D42" s="1518">
        <v>1</v>
      </c>
    </row>
    <row r="43" spans="1:4">
      <c r="A43" s="89" t="s">
        <v>15759</v>
      </c>
      <c r="B43" s="87" t="s">
        <v>15763</v>
      </c>
      <c r="C43" s="83"/>
      <c r="D43" s="1518">
        <v>1</v>
      </c>
    </row>
    <row r="44" spans="1:4">
      <c r="A44" s="89" t="s">
        <v>407</v>
      </c>
      <c r="B44" s="87" t="s">
        <v>15764</v>
      </c>
      <c r="C44" s="83"/>
      <c r="D44" s="1518">
        <v>1</v>
      </c>
    </row>
    <row r="45" spans="1:4">
      <c r="A45" s="89" t="s">
        <v>15765</v>
      </c>
      <c r="B45" s="87" t="s">
        <v>15766</v>
      </c>
      <c r="C45" s="83"/>
      <c r="D45" s="1518">
        <v>1</v>
      </c>
    </row>
    <row r="46" spans="1:4">
      <c r="A46" s="1130" t="s">
        <v>408</v>
      </c>
      <c r="B46" s="1131" t="s">
        <v>14055</v>
      </c>
      <c r="C46" s="322">
        <v>9.8181818181818183</v>
      </c>
      <c r="D46" s="44">
        <v>10.014545454545456</v>
      </c>
    </row>
    <row r="47" spans="1:4">
      <c r="A47" s="1130" t="s">
        <v>410</v>
      </c>
      <c r="B47" s="1131" t="s">
        <v>14056</v>
      </c>
      <c r="C47" s="322">
        <v>9.8181818181818183</v>
      </c>
      <c r="D47" s="44">
        <v>10.014545454545456</v>
      </c>
    </row>
    <row r="48" spans="1:4">
      <c r="A48" s="1130" t="s">
        <v>411</v>
      </c>
      <c r="B48" s="1131" t="s">
        <v>14057</v>
      </c>
      <c r="C48" s="322">
        <v>9.8181818181818183</v>
      </c>
      <c r="D48" s="44">
        <v>10.014545454545456</v>
      </c>
    </row>
    <row r="49" spans="1:8">
      <c r="A49" s="89" t="s">
        <v>15767</v>
      </c>
      <c r="B49" s="87" t="s">
        <v>15768</v>
      </c>
      <c r="C49" s="322"/>
      <c r="D49" s="44">
        <v>1</v>
      </c>
    </row>
    <row r="50" spans="1:8">
      <c r="A50" s="1130" t="s">
        <v>415</v>
      </c>
      <c r="B50" s="1131" t="s">
        <v>14058</v>
      </c>
      <c r="C50" s="322">
        <v>9.8181818181818183</v>
      </c>
      <c r="D50" s="44">
        <v>10.014545454545456</v>
      </c>
    </row>
    <row r="51" spans="1:8">
      <c r="A51" s="1130" t="s">
        <v>416</v>
      </c>
      <c r="B51" s="1131" t="s">
        <v>14059</v>
      </c>
      <c r="C51" s="322">
        <v>9.8181818181818183</v>
      </c>
      <c r="D51" s="44">
        <v>10.014545454545456</v>
      </c>
    </row>
    <row r="52" spans="1:8" ht="38.25">
      <c r="A52" s="1130" t="s">
        <v>417</v>
      </c>
      <c r="B52" s="1131" t="s">
        <v>14060</v>
      </c>
      <c r="C52" s="322">
        <v>9.8181818181818183</v>
      </c>
      <c r="D52" s="44">
        <v>10.014545454545456</v>
      </c>
    </row>
    <row r="53" spans="1:8">
      <c r="A53" s="86" t="s">
        <v>422</v>
      </c>
      <c r="B53" s="87" t="s">
        <v>423</v>
      </c>
      <c r="C53" s="322"/>
      <c r="D53" s="44">
        <v>1</v>
      </c>
    </row>
    <row r="54" spans="1:8">
      <c r="A54" s="86" t="s">
        <v>15741</v>
      </c>
      <c r="B54" s="87" t="s">
        <v>15742</v>
      </c>
      <c r="C54" s="322"/>
      <c r="D54" s="44">
        <v>1</v>
      </c>
    </row>
    <row r="55" spans="1:8">
      <c r="A55" s="88" t="s">
        <v>15754</v>
      </c>
      <c r="B55" s="87" t="s">
        <v>15755</v>
      </c>
      <c r="C55" s="45"/>
      <c r="D55" s="85">
        <v>1</v>
      </c>
    </row>
    <row r="56" spans="1:8">
      <c r="A56" s="1130" t="s">
        <v>443</v>
      </c>
      <c r="B56" s="1131" t="s">
        <v>444</v>
      </c>
      <c r="C56" s="322"/>
      <c r="D56" s="44">
        <v>1</v>
      </c>
    </row>
    <row r="57" spans="1:8">
      <c r="A57" s="1130" t="s">
        <v>75</v>
      </c>
      <c r="B57" s="1131" t="s">
        <v>15717</v>
      </c>
      <c r="C57" s="322"/>
      <c r="D57" s="44">
        <v>1</v>
      </c>
    </row>
    <row r="58" spans="1:8">
      <c r="A58" s="1130" t="s">
        <v>83</v>
      </c>
      <c r="B58" s="1131" t="s">
        <v>14040</v>
      </c>
      <c r="C58" s="322">
        <v>40.363636363636367</v>
      </c>
      <c r="D58" s="44">
        <v>41.170909090909092</v>
      </c>
    </row>
    <row r="59" spans="1:8" ht="25.5">
      <c r="A59" s="86" t="s">
        <v>439</v>
      </c>
      <c r="B59" s="87" t="s">
        <v>440</v>
      </c>
      <c r="C59" s="322"/>
      <c r="D59" s="44">
        <v>1</v>
      </c>
    </row>
    <row r="60" spans="1:8" ht="25.5">
      <c r="A60" s="86" t="s">
        <v>441</v>
      </c>
      <c r="B60" s="87" t="s">
        <v>442</v>
      </c>
      <c r="C60" s="322"/>
      <c r="D60" s="44">
        <v>1</v>
      </c>
    </row>
    <row r="61" spans="1:8" ht="25.5">
      <c r="A61" s="1130" t="s">
        <v>208</v>
      </c>
      <c r="B61" s="1131" t="s">
        <v>471</v>
      </c>
      <c r="C61" s="322"/>
      <c r="D61" s="44">
        <v>1</v>
      </c>
    </row>
    <row r="62" spans="1:8" ht="25.5">
      <c r="A62" s="1130" t="s">
        <v>210</v>
      </c>
      <c r="B62" s="1131" t="s">
        <v>472</v>
      </c>
      <c r="C62" s="322"/>
      <c r="D62" s="44">
        <v>1</v>
      </c>
    </row>
    <row r="63" spans="1:8" ht="25.5">
      <c r="A63" s="1130" t="s">
        <v>212</v>
      </c>
      <c r="B63" s="1131" t="s">
        <v>473</v>
      </c>
      <c r="C63" s="322"/>
      <c r="D63" s="44">
        <v>1</v>
      </c>
    </row>
    <row r="64" spans="1:8">
      <c r="A64" s="41" t="s">
        <v>1797</v>
      </c>
      <c r="B64" s="42" t="s">
        <v>1798</v>
      </c>
      <c r="C64" s="83"/>
      <c r="D64" s="1518">
        <v>1</v>
      </c>
      <c r="E64" s="1519"/>
      <c r="F64" s="1520"/>
      <c r="G64" s="1521"/>
      <c r="H64" s="1521"/>
    </row>
    <row r="65" spans="1:8">
      <c r="A65" s="41" t="s">
        <v>646</v>
      </c>
      <c r="B65" s="42" t="s">
        <v>1688</v>
      </c>
      <c r="C65" s="83"/>
      <c r="D65" s="1523">
        <v>1</v>
      </c>
      <c r="E65" s="1519"/>
      <c r="F65" s="1520"/>
      <c r="G65" s="1521"/>
      <c r="H65" s="1521"/>
    </row>
    <row r="66" spans="1:8">
      <c r="A66" s="84" t="s">
        <v>1804</v>
      </c>
      <c r="B66" s="42" t="s">
        <v>15707</v>
      </c>
      <c r="C66" s="45"/>
      <c r="D66" s="1522">
        <v>1</v>
      </c>
      <c r="E66" s="1519"/>
      <c r="F66" s="1520"/>
      <c r="G66" s="1521"/>
      <c r="H66" s="1521"/>
    </row>
    <row r="67" spans="1:8">
      <c r="A67" s="84" t="s">
        <v>15708</v>
      </c>
      <c r="B67" s="42" t="s">
        <v>15709</v>
      </c>
      <c r="C67" s="45"/>
      <c r="D67" s="85">
        <v>1</v>
      </c>
      <c r="E67" s="1519"/>
      <c r="F67" s="1520"/>
      <c r="G67" s="1521"/>
      <c r="H67" s="1521"/>
    </row>
    <row r="68" spans="1:8">
      <c r="A68" s="41" t="s">
        <v>1806</v>
      </c>
      <c r="B68" s="42" t="s">
        <v>15710</v>
      </c>
      <c r="C68" s="83"/>
      <c r="D68" s="1518">
        <v>1</v>
      </c>
      <c r="E68" s="1519"/>
      <c r="F68" s="1520"/>
      <c r="G68" s="1521"/>
      <c r="H68" s="1521"/>
    </row>
    <row r="69" spans="1:8">
      <c r="A69" s="41" t="s">
        <v>648</v>
      </c>
      <c r="B69" s="42" t="s">
        <v>2950</v>
      </c>
      <c r="C69" s="83"/>
      <c r="D69" s="1518">
        <v>1</v>
      </c>
      <c r="E69" s="1519"/>
      <c r="F69" s="1520"/>
      <c r="G69" s="1521"/>
      <c r="H69" s="1521"/>
    </row>
    <row r="70" spans="1:8">
      <c r="A70" s="41" t="s">
        <v>2951</v>
      </c>
      <c r="B70" s="42" t="s">
        <v>15711</v>
      </c>
      <c r="C70" s="83"/>
      <c r="D70" s="1518">
        <v>1</v>
      </c>
      <c r="E70" s="1519"/>
      <c r="F70" s="1520"/>
      <c r="G70" s="1521"/>
      <c r="H70" s="1521"/>
    </row>
    <row r="71" spans="1:8">
      <c r="A71" s="41" t="s">
        <v>3104</v>
      </c>
      <c r="B71" s="42" t="s">
        <v>15712</v>
      </c>
      <c r="C71" s="83"/>
      <c r="D71" s="1518">
        <v>1</v>
      </c>
      <c r="E71" s="1519"/>
      <c r="F71" s="1520"/>
      <c r="G71" s="1521"/>
      <c r="H71" s="1521"/>
    </row>
    <row r="72" spans="1:8" ht="25.5">
      <c r="A72" s="41" t="s">
        <v>768</v>
      </c>
      <c r="B72" s="42" t="s">
        <v>15713</v>
      </c>
      <c r="C72" s="83"/>
      <c r="D72" s="1518">
        <v>1</v>
      </c>
      <c r="E72" s="1519"/>
      <c r="F72" s="1520"/>
      <c r="G72" s="1521"/>
      <c r="H72" s="1521"/>
    </row>
    <row r="73" spans="1:8">
      <c r="A73" s="41" t="s">
        <v>2013</v>
      </c>
      <c r="B73" s="42" t="s">
        <v>15714</v>
      </c>
      <c r="C73" s="83"/>
      <c r="D73" s="1518">
        <v>1</v>
      </c>
      <c r="E73" s="1519"/>
      <c r="F73" s="1520"/>
      <c r="G73" s="1521"/>
      <c r="H73" s="1521"/>
    </row>
    <row r="74" spans="1:8">
      <c r="A74" s="41" t="s">
        <v>2043</v>
      </c>
      <c r="B74" s="42" t="s">
        <v>1809</v>
      </c>
      <c r="C74" s="83"/>
      <c r="D74" s="1518">
        <v>1</v>
      </c>
      <c r="E74" s="1519"/>
      <c r="F74" s="1520"/>
      <c r="G74" s="1521"/>
      <c r="H74" s="1521"/>
    </row>
    <row r="75" spans="1:8" ht="26.25" thickBot="1">
      <c r="A75" s="41" t="s">
        <v>2015</v>
      </c>
      <c r="B75" s="42" t="s">
        <v>15715</v>
      </c>
      <c r="C75" s="83"/>
      <c r="D75" s="1518">
        <v>1</v>
      </c>
      <c r="E75" s="1519"/>
      <c r="F75" s="1520"/>
      <c r="G75" s="1521"/>
      <c r="H75" s="1521"/>
    </row>
    <row r="76" spans="1:8" ht="13.5" thickBot="1">
      <c r="A76" s="1658" t="s">
        <v>152</v>
      </c>
      <c r="B76" s="1659"/>
      <c r="C76" s="53">
        <f>SUM(C10:C75)</f>
        <v>1809.8181818181813</v>
      </c>
      <c r="D76" s="53">
        <f>SUM(D10:D75)</f>
        <v>1885.650909090909</v>
      </c>
    </row>
    <row r="77" spans="1:8" ht="15" thickBot="1">
      <c r="A77" s="54"/>
      <c r="B77" s="1129" t="s">
        <v>153</v>
      </c>
      <c r="C77" s="56"/>
      <c r="D77" s="56"/>
    </row>
    <row r="78" spans="1:8">
      <c r="A78" s="57" t="s">
        <v>354</v>
      </c>
      <c r="B78" s="42" t="s">
        <v>14061</v>
      </c>
      <c r="C78" s="43">
        <v>197.45454545454544</v>
      </c>
      <c r="D78" s="59">
        <v>201.40363636363634</v>
      </c>
    </row>
    <row r="79" spans="1:8">
      <c r="A79" s="1136" t="s">
        <v>356</v>
      </c>
      <c r="B79" s="42" t="s">
        <v>14062</v>
      </c>
      <c r="C79" s="43">
        <v>248.72727272727272</v>
      </c>
      <c r="D79" s="59">
        <v>253.70181818181817</v>
      </c>
    </row>
    <row r="80" spans="1:8">
      <c r="A80" s="1136" t="s">
        <v>362</v>
      </c>
      <c r="B80" s="42" t="s">
        <v>14063</v>
      </c>
      <c r="C80" s="43">
        <v>9.8181818181818183</v>
      </c>
      <c r="D80" s="59">
        <v>10.014545454545456</v>
      </c>
    </row>
    <row r="81" spans="1:4">
      <c r="A81" s="1136" t="s">
        <v>365</v>
      </c>
      <c r="B81" s="42" t="s">
        <v>14064</v>
      </c>
      <c r="C81" s="43">
        <v>525.81818181818187</v>
      </c>
      <c r="D81" s="59">
        <v>536.33454545454549</v>
      </c>
    </row>
    <row r="82" spans="1:4">
      <c r="A82" s="1136" t="s">
        <v>374</v>
      </c>
      <c r="B82" s="42" t="s">
        <v>14067</v>
      </c>
      <c r="C82" s="43">
        <v>1.0909090909090908</v>
      </c>
      <c r="D82" s="59">
        <v>1.1127272727272726</v>
      </c>
    </row>
    <row r="83" spans="1:4">
      <c r="A83" s="1136" t="s">
        <v>384</v>
      </c>
      <c r="B83" s="42" t="s">
        <v>14069</v>
      </c>
      <c r="C83" s="43">
        <v>38.18181818181818</v>
      </c>
      <c r="D83" s="59">
        <v>38.945454545454545</v>
      </c>
    </row>
    <row r="84" spans="1:4">
      <c r="A84" s="1136" t="s">
        <v>386</v>
      </c>
      <c r="B84" s="42" t="s">
        <v>14070</v>
      </c>
      <c r="C84" s="43">
        <v>22.90909090909091</v>
      </c>
      <c r="D84" s="59">
        <v>23.367272727272727</v>
      </c>
    </row>
    <row r="85" spans="1:4">
      <c r="A85" s="86" t="s">
        <v>389</v>
      </c>
      <c r="B85" s="87" t="s">
        <v>15784</v>
      </c>
      <c r="C85" s="43"/>
      <c r="D85" s="59">
        <v>1</v>
      </c>
    </row>
    <row r="86" spans="1:4" ht="25.5">
      <c r="A86" s="89" t="s">
        <v>390</v>
      </c>
      <c r="B86" s="87" t="s">
        <v>391</v>
      </c>
      <c r="C86" s="43"/>
      <c r="D86" s="59">
        <v>1</v>
      </c>
    </row>
    <row r="87" spans="1:4" ht="25.5">
      <c r="A87" s="89" t="s">
        <v>392</v>
      </c>
      <c r="B87" s="87" t="s">
        <v>15785</v>
      </c>
      <c r="C87" s="43"/>
      <c r="D87" s="59">
        <v>1</v>
      </c>
    </row>
    <row r="88" spans="1:4" ht="25.5">
      <c r="A88" s="1136" t="s">
        <v>397</v>
      </c>
      <c r="B88" s="42" t="s">
        <v>14071</v>
      </c>
      <c r="C88" s="43">
        <v>224.72727272727272</v>
      </c>
      <c r="D88" s="59">
        <v>229.22181818181818</v>
      </c>
    </row>
    <row r="89" spans="1:4">
      <c r="A89" s="86" t="s">
        <v>418</v>
      </c>
      <c r="B89" s="87" t="s">
        <v>419</v>
      </c>
      <c r="C89" s="43"/>
      <c r="D89" s="59">
        <v>1</v>
      </c>
    </row>
    <row r="90" spans="1:4">
      <c r="A90" s="86" t="s">
        <v>420</v>
      </c>
      <c r="B90" s="87" t="s">
        <v>15786</v>
      </c>
      <c r="C90" s="43"/>
      <c r="D90" s="59">
        <v>1</v>
      </c>
    </row>
    <row r="91" spans="1:4">
      <c r="A91" s="1136" t="s">
        <v>421</v>
      </c>
      <c r="B91" s="42" t="s">
        <v>14072</v>
      </c>
      <c r="C91" s="43">
        <v>174.54545454545453</v>
      </c>
      <c r="D91" s="59">
        <v>178.03636363636363</v>
      </c>
    </row>
    <row r="92" spans="1:4">
      <c r="A92" s="1136" t="s">
        <v>424</v>
      </c>
      <c r="B92" s="42" t="s">
        <v>14073</v>
      </c>
      <c r="C92" s="43">
        <v>1.0909090909090908</v>
      </c>
      <c r="D92" s="59">
        <v>1.1127272727272726</v>
      </c>
    </row>
    <row r="93" spans="1:4">
      <c r="A93" s="88" t="s">
        <v>15788</v>
      </c>
      <c r="B93" s="87" t="s">
        <v>387</v>
      </c>
      <c r="C93" s="43"/>
      <c r="D93" s="59">
        <v>1</v>
      </c>
    </row>
    <row r="94" spans="1:4" ht="25.5">
      <c r="A94" s="1136" t="s">
        <v>425</v>
      </c>
      <c r="B94" s="42" t="s">
        <v>14074</v>
      </c>
      <c r="C94" s="43">
        <v>269.45454545454544</v>
      </c>
      <c r="D94" s="59">
        <v>274.84363636363634</v>
      </c>
    </row>
    <row r="95" spans="1:4">
      <c r="A95" s="86" t="s">
        <v>426</v>
      </c>
      <c r="B95" s="87" t="s">
        <v>427</v>
      </c>
      <c r="C95" s="43"/>
      <c r="D95" s="59">
        <v>1</v>
      </c>
    </row>
    <row r="96" spans="1:4" ht="25.5">
      <c r="A96" s="84" t="s">
        <v>466</v>
      </c>
      <c r="B96" s="42" t="s">
        <v>467</v>
      </c>
      <c r="C96" s="43"/>
      <c r="D96" s="59">
        <v>1</v>
      </c>
    </row>
    <row r="97" spans="1:4" ht="25.5">
      <c r="A97" s="84" t="s">
        <v>180</v>
      </c>
      <c r="B97" s="42" t="s">
        <v>468</v>
      </c>
      <c r="C97" s="43"/>
      <c r="D97" s="59">
        <v>1</v>
      </c>
    </row>
    <row r="98" spans="1:4">
      <c r="A98" s="84" t="s">
        <v>216</v>
      </c>
      <c r="B98" s="42" t="s">
        <v>475</v>
      </c>
      <c r="C98" s="45"/>
      <c r="D98" s="85">
        <v>1</v>
      </c>
    </row>
    <row r="99" spans="1:4" ht="25.5">
      <c r="A99" s="84" t="s">
        <v>217</v>
      </c>
      <c r="B99" s="42" t="s">
        <v>476</v>
      </c>
      <c r="C99" s="45"/>
      <c r="D99" s="85">
        <v>1</v>
      </c>
    </row>
    <row r="100" spans="1:4" ht="25.5">
      <c r="A100" s="84" t="s">
        <v>221</v>
      </c>
      <c r="B100" s="42" t="s">
        <v>478</v>
      </c>
      <c r="C100" s="43"/>
      <c r="D100" s="59">
        <v>1</v>
      </c>
    </row>
    <row r="101" spans="1:4" ht="25.5">
      <c r="A101" s="84" t="s">
        <v>2047</v>
      </c>
      <c r="B101" s="42" t="s">
        <v>15769</v>
      </c>
      <c r="C101" s="43"/>
      <c r="D101" s="59">
        <v>1</v>
      </c>
    </row>
    <row r="102" spans="1:4" ht="25.5">
      <c r="A102" s="84" t="s">
        <v>223</v>
      </c>
      <c r="B102" s="42" t="s">
        <v>15770</v>
      </c>
      <c r="C102" s="43"/>
      <c r="D102" s="59">
        <v>1</v>
      </c>
    </row>
    <row r="103" spans="1:4" ht="25.5">
      <c r="A103" s="84" t="s">
        <v>479</v>
      </c>
      <c r="B103" s="42" t="s">
        <v>480</v>
      </c>
      <c r="C103" s="43"/>
      <c r="D103" s="59">
        <v>1</v>
      </c>
    </row>
    <row r="104" spans="1:4" ht="25.5">
      <c r="A104" s="84" t="s">
        <v>224</v>
      </c>
      <c r="B104" s="42" t="s">
        <v>481</v>
      </c>
      <c r="C104" s="43"/>
      <c r="D104" s="59">
        <v>1</v>
      </c>
    </row>
    <row r="105" spans="1:4" ht="25.5">
      <c r="A105" s="84" t="s">
        <v>226</v>
      </c>
      <c r="B105" s="42" t="s">
        <v>15771</v>
      </c>
      <c r="C105" s="43"/>
      <c r="D105" s="59">
        <v>1</v>
      </c>
    </row>
    <row r="106" spans="1:4" ht="25.5">
      <c r="A106" s="84" t="s">
        <v>807</v>
      </c>
      <c r="B106" s="42" t="s">
        <v>15772</v>
      </c>
      <c r="C106" s="43"/>
      <c r="D106" s="59">
        <v>1</v>
      </c>
    </row>
    <row r="107" spans="1:4" ht="25.5">
      <c r="A107" s="84" t="s">
        <v>1719</v>
      </c>
      <c r="B107" s="42" t="s">
        <v>15773</v>
      </c>
      <c r="C107" s="43"/>
      <c r="D107" s="59">
        <v>1</v>
      </c>
    </row>
    <row r="108" spans="1:4">
      <c r="A108" s="84" t="s">
        <v>809</v>
      </c>
      <c r="B108" s="42" t="s">
        <v>810</v>
      </c>
      <c r="C108" s="43"/>
      <c r="D108" s="59">
        <v>1</v>
      </c>
    </row>
    <row r="109" spans="1:4">
      <c r="A109" s="84" t="s">
        <v>228</v>
      </c>
      <c r="B109" s="42" t="s">
        <v>482</v>
      </c>
      <c r="C109" s="43"/>
      <c r="D109" s="59">
        <v>1</v>
      </c>
    </row>
    <row r="110" spans="1:4">
      <c r="A110" s="84" t="s">
        <v>2052</v>
      </c>
      <c r="B110" s="42" t="s">
        <v>15774</v>
      </c>
      <c r="C110" s="43"/>
      <c r="D110" s="59">
        <v>1</v>
      </c>
    </row>
    <row r="111" spans="1:4">
      <c r="A111" s="84" t="s">
        <v>2054</v>
      </c>
      <c r="B111" s="42" t="s">
        <v>15775</v>
      </c>
      <c r="C111" s="43"/>
      <c r="D111" s="59">
        <v>1</v>
      </c>
    </row>
    <row r="112" spans="1:4">
      <c r="A112" s="84" t="s">
        <v>15776</v>
      </c>
      <c r="B112" s="42" t="s">
        <v>15777</v>
      </c>
      <c r="C112" s="43"/>
      <c r="D112" s="59">
        <v>1</v>
      </c>
    </row>
    <row r="113" spans="1:4">
      <c r="A113" s="84" t="s">
        <v>900</v>
      </c>
      <c r="B113" s="42" t="s">
        <v>15778</v>
      </c>
      <c r="C113" s="43"/>
      <c r="D113" s="59">
        <v>1</v>
      </c>
    </row>
    <row r="114" spans="1:4">
      <c r="A114" s="84" t="s">
        <v>2057</v>
      </c>
      <c r="B114" s="42" t="s">
        <v>15779</v>
      </c>
      <c r="C114" s="43"/>
      <c r="D114" s="59">
        <v>1</v>
      </c>
    </row>
    <row r="115" spans="1:4" ht="25.5">
      <c r="A115" s="1517" t="s">
        <v>242</v>
      </c>
      <c r="B115" s="48" t="s">
        <v>243</v>
      </c>
      <c r="C115" s="43"/>
      <c r="D115" s="59">
        <v>1</v>
      </c>
    </row>
    <row r="116" spans="1:4">
      <c r="A116" s="1517" t="s">
        <v>248</v>
      </c>
      <c r="B116" s="48" t="s">
        <v>489</v>
      </c>
      <c r="C116" s="43"/>
      <c r="D116" s="59">
        <v>1</v>
      </c>
    </row>
    <row r="117" spans="1:4">
      <c r="A117" s="1517" t="s">
        <v>252</v>
      </c>
      <c r="B117" s="48" t="s">
        <v>489</v>
      </c>
      <c r="C117" s="43"/>
      <c r="D117" s="59">
        <v>1</v>
      </c>
    </row>
    <row r="118" spans="1:4" ht="25.5">
      <c r="A118" s="84" t="s">
        <v>258</v>
      </c>
      <c r="B118" s="42" t="s">
        <v>492</v>
      </c>
      <c r="C118" s="43"/>
      <c r="D118" s="59">
        <v>1</v>
      </c>
    </row>
    <row r="119" spans="1:4" ht="25.5">
      <c r="A119" s="84" t="s">
        <v>266</v>
      </c>
      <c r="B119" s="42" t="s">
        <v>495</v>
      </c>
      <c r="C119" s="43"/>
      <c r="D119" s="59">
        <v>1</v>
      </c>
    </row>
    <row r="120" spans="1:4" ht="25.5">
      <c r="A120" s="1136" t="s">
        <v>268</v>
      </c>
      <c r="B120" s="42" t="s">
        <v>14075</v>
      </c>
      <c r="C120" s="43">
        <v>2.1818181818181817</v>
      </c>
      <c r="D120" s="59">
        <v>2.2254545454545451</v>
      </c>
    </row>
    <row r="121" spans="1:4" ht="25.5">
      <c r="A121" s="84" t="s">
        <v>281</v>
      </c>
      <c r="B121" s="42" t="s">
        <v>501</v>
      </c>
      <c r="C121" s="43"/>
      <c r="D121" s="59">
        <v>1</v>
      </c>
    </row>
    <row r="122" spans="1:4" ht="25.5">
      <c r="A122" s="1136" t="s">
        <v>287</v>
      </c>
      <c r="B122" s="42" t="s">
        <v>14076</v>
      </c>
      <c r="C122" s="43">
        <v>3735.272727272727</v>
      </c>
      <c r="D122" s="59">
        <v>3809.9781818181818</v>
      </c>
    </row>
    <row r="123" spans="1:4" ht="25.5">
      <c r="A123" s="84" t="s">
        <v>291</v>
      </c>
      <c r="B123" s="42" t="s">
        <v>504</v>
      </c>
      <c r="C123" s="43"/>
      <c r="D123" s="59">
        <v>1</v>
      </c>
    </row>
    <row r="124" spans="1:4" ht="13.5" thickBot="1">
      <c r="A124" s="1517" t="s">
        <v>303</v>
      </c>
      <c r="B124" s="48" t="s">
        <v>505</v>
      </c>
      <c r="C124" s="43"/>
      <c r="D124" s="59">
        <v>1</v>
      </c>
    </row>
    <row r="125" spans="1:4" ht="13.5" thickBot="1">
      <c r="A125" s="1658" t="s">
        <v>152</v>
      </c>
      <c r="B125" s="1659"/>
      <c r="C125" s="53">
        <f>SUM(C78:C124)</f>
        <v>5451.272727272727</v>
      </c>
      <c r="D125" s="53">
        <f>SUM(D78:D124)</f>
        <v>5594.2981818181815</v>
      </c>
    </row>
    <row r="126" spans="1:4" ht="15.75" thickBot="1">
      <c r="A126" s="1661" t="s">
        <v>152</v>
      </c>
      <c r="B126" s="1662"/>
      <c r="C126" s="1132">
        <f>C125+C76</f>
        <v>7261.0909090909081</v>
      </c>
      <c r="D126" s="1132">
        <f>D125+D76</f>
        <v>7479.949090909091</v>
      </c>
    </row>
  </sheetData>
  <mergeCells count="6">
    <mergeCell ref="A126:B126"/>
    <mergeCell ref="A7:A8"/>
    <mergeCell ref="B7:B8"/>
    <mergeCell ref="C7:D7"/>
    <mergeCell ref="A76:B76"/>
    <mergeCell ref="A125:B12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62"/>
  <sheetViews>
    <sheetView view="pageBreakPreview" topLeftCell="A133" zoomScaleSheetLayoutView="100" workbookViewId="0">
      <selection activeCell="G145" sqref="G145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5" width="9.28515625" style="36" customWidth="1"/>
    <col min="6" max="6" width="7.5703125" style="36" bestFit="1" customWidth="1"/>
    <col min="7" max="7" width="9.140625" style="36"/>
    <col min="8" max="8" width="8.140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512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10" t="s">
        <v>13695</v>
      </c>
      <c r="D8" s="10" t="s">
        <v>15790</v>
      </c>
      <c r="E8" s="10" t="s">
        <v>13695</v>
      </c>
      <c r="F8" s="10" t="s">
        <v>15790</v>
      </c>
      <c r="G8" s="10" t="s">
        <v>13695</v>
      </c>
      <c r="H8" s="10" t="s">
        <v>15790</v>
      </c>
    </row>
    <row r="9" spans="1:8" ht="13.5" thickTop="1">
      <c r="A9" s="99" t="s">
        <v>513</v>
      </c>
      <c r="B9" s="100" t="s">
        <v>514</v>
      </c>
      <c r="C9" s="45"/>
      <c r="D9" s="45"/>
      <c r="E9" s="45">
        <v>586.90909090909088</v>
      </c>
      <c r="F9" s="45">
        <v>590</v>
      </c>
      <c r="G9" s="61">
        <f t="shared" ref="G9:H48" si="0">C9+E9</f>
        <v>586.90909090909088</v>
      </c>
      <c r="H9" s="61">
        <f t="shared" si="0"/>
        <v>590</v>
      </c>
    </row>
    <row r="10" spans="1:8">
      <c r="A10" s="99" t="s">
        <v>515</v>
      </c>
      <c r="B10" s="100" t="s">
        <v>516</v>
      </c>
      <c r="C10" s="45"/>
      <c r="D10" s="45"/>
      <c r="E10" s="45"/>
      <c r="F10" s="45">
        <v>1</v>
      </c>
      <c r="G10" s="61">
        <f t="shared" si="0"/>
        <v>0</v>
      </c>
      <c r="H10" s="61">
        <f t="shared" si="0"/>
        <v>1</v>
      </c>
    </row>
    <row r="11" spans="1:8">
      <c r="A11" s="91" t="s">
        <v>517</v>
      </c>
      <c r="B11" s="48" t="s">
        <v>518</v>
      </c>
      <c r="C11" s="45"/>
      <c r="D11" s="45">
        <v>0</v>
      </c>
      <c r="E11" s="45"/>
      <c r="F11" s="45">
        <v>1</v>
      </c>
      <c r="G11" s="61">
        <f t="shared" si="0"/>
        <v>0</v>
      </c>
      <c r="H11" s="61">
        <f t="shared" si="0"/>
        <v>1</v>
      </c>
    </row>
    <row r="12" spans="1:8">
      <c r="A12" s="91" t="s">
        <v>519</v>
      </c>
      <c r="B12" s="48" t="s">
        <v>520</v>
      </c>
      <c r="C12" s="45"/>
      <c r="D12" s="45">
        <v>0</v>
      </c>
      <c r="E12" s="45">
        <v>9.8181818181818183</v>
      </c>
      <c r="F12" s="45">
        <v>10</v>
      </c>
      <c r="G12" s="61">
        <f t="shared" si="0"/>
        <v>9.8181818181818183</v>
      </c>
      <c r="H12" s="61">
        <f t="shared" si="0"/>
        <v>10</v>
      </c>
    </row>
    <row r="13" spans="1:8">
      <c r="A13" s="91" t="s">
        <v>72</v>
      </c>
      <c r="B13" s="48" t="s">
        <v>521</v>
      </c>
      <c r="C13" s="45"/>
      <c r="D13" s="45">
        <v>1</v>
      </c>
      <c r="E13" s="45">
        <v>3.2727272727272725</v>
      </c>
      <c r="F13" s="45">
        <v>5</v>
      </c>
      <c r="G13" s="61">
        <f t="shared" si="0"/>
        <v>3.2727272727272725</v>
      </c>
      <c r="H13" s="61">
        <f t="shared" si="0"/>
        <v>6</v>
      </c>
    </row>
    <row r="14" spans="1:8">
      <c r="A14" s="91" t="s">
        <v>75</v>
      </c>
      <c r="B14" s="48" t="s">
        <v>522</v>
      </c>
      <c r="C14" s="45"/>
      <c r="D14" s="45">
        <v>1</v>
      </c>
      <c r="E14" s="45"/>
      <c r="F14" s="45">
        <v>1</v>
      </c>
      <c r="G14" s="61">
        <f t="shared" si="0"/>
        <v>0</v>
      </c>
      <c r="H14" s="61">
        <f t="shared" si="0"/>
        <v>2</v>
      </c>
    </row>
    <row r="15" spans="1:8">
      <c r="A15" s="91" t="s">
        <v>79</v>
      </c>
      <c r="B15" s="48" t="s">
        <v>523</v>
      </c>
      <c r="C15" s="45"/>
      <c r="D15" s="45">
        <v>1</v>
      </c>
      <c r="E15" s="45">
        <v>43.636363636363633</v>
      </c>
      <c r="F15" s="45">
        <v>45</v>
      </c>
      <c r="G15" s="61">
        <f t="shared" si="0"/>
        <v>43.636363636363633</v>
      </c>
      <c r="H15" s="61">
        <f t="shared" si="0"/>
        <v>46</v>
      </c>
    </row>
    <row r="16" spans="1:8">
      <c r="A16" s="1127" t="s">
        <v>1372</v>
      </c>
      <c r="B16" s="48" t="s">
        <v>13944</v>
      </c>
      <c r="C16" s="45"/>
      <c r="D16" s="45"/>
      <c r="E16" s="45">
        <v>6.545454545454545</v>
      </c>
      <c r="F16" s="45">
        <v>10</v>
      </c>
      <c r="G16" s="61">
        <f t="shared" ref="G16:G23" si="1">C16+E16</f>
        <v>6.545454545454545</v>
      </c>
      <c r="H16" s="61">
        <f t="shared" ref="H16:H23" si="2">D16+F16</f>
        <v>10</v>
      </c>
    </row>
    <row r="17" spans="1:8">
      <c r="A17" s="1127" t="s">
        <v>4130</v>
      </c>
      <c r="B17" s="48" t="s">
        <v>13947</v>
      </c>
      <c r="C17" s="45"/>
      <c r="D17" s="45"/>
      <c r="E17" s="45">
        <v>1.0909090909090908</v>
      </c>
      <c r="F17" s="45">
        <v>1</v>
      </c>
      <c r="G17" s="61">
        <f t="shared" si="1"/>
        <v>1.0909090909090908</v>
      </c>
      <c r="H17" s="61">
        <f t="shared" si="2"/>
        <v>1</v>
      </c>
    </row>
    <row r="18" spans="1:8" ht="25.5">
      <c r="A18" s="1127" t="s">
        <v>150</v>
      </c>
      <c r="B18" s="48" t="s">
        <v>13948</v>
      </c>
      <c r="C18" s="45"/>
      <c r="D18" s="45"/>
      <c r="E18" s="45">
        <v>9.8181818181818183</v>
      </c>
      <c r="F18" s="45">
        <v>10</v>
      </c>
      <c r="G18" s="61">
        <f t="shared" si="1"/>
        <v>9.8181818181818183</v>
      </c>
      <c r="H18" s="61">
        <f t="shared" si="2"/>
        <v>10</v>
      </c>
    </row>
    <row r="19" spans="1:8" ht="25.5">
      <c r="A19" s="1127" t="s">
        <v>250</v>
      </c>
      <c r="B19" s="48" t="s">
        <v>13949</v>
      </c>
      <c r="C19" s="45"/>
      <c r="D19" s="45"/>
      <c r="E19" s="45">
        <v>1.0909090909090908</v>
      </c>
      <c r="F19" s="45">
        <v>1</v>
      </c>
      <c r="G19" s="61">
        <f t="shared" si="1"/>
        <v>1.0909090909090908</v>
      </c>
      <c r="H19" s="61">
        <f t="shared" si="2"/>
        <v>1</v>
      </c>
    </row>
    <row r="20" spans="1:8" ht="25.5">
      <c r="A20" s="1127" t="s">
        <v>1438</v>
      </c>
      <c r="B20" s="48" t="s">
        <v>13895</v>
      </c>
      <c r="C20" s="45">
        <v>1.0909090909090908</v>
      </c>
      <c r="D20" s="45"/>
      <c r="E20" s="45">
        <v>8.7272727272727266</v>
      </c>
      <c r="F20" s="45">
        <v>10</v>
      </c>
      <c r="G20" s="61">
        <f t="shared" si="1"/>
        <v>9.8181818181818166</v>
      </c>
      <c r="H20" s="61">
        <f t="shared" si="2"/>
        <v>10</v>
      </c>
    </row>
    <row r="21" spans="1:8" ht="25.5">
      <c r="A21" s="1127" t="s">
        <v>1445</v>
      </c>
      <c r="B21" s="48" t="s">
        <v>13950</v>
      </c>
      <c r="C21" s="45"/>
      <c r="D21" s="45"/>
      <c r="E21" s="45">
        <v>12</v>
      </c>
      <c r="F21" s="45">
        <v>15</v>
      </c>
      <c r="G21" s="61">
        <f t="shared" si="1"/>
        <v>12</v>
      </c>
      <c r="H21" s="61">
        <f t="shared" si="2"/>
        <v>15</v>
      </c>
    </row>
    <row r="22" spans="1:8" ht="25.5">
      <c r="A22" s="1127" t="s">
        <v>1449</v>
      </c>
      <c r="B22" s="48" t="s">
        <v>13951</v>
      </c>
      <c r="C22" s="45"/>
      <c r="D22" s="45"/>
      <c r="E22" s="45">
        <v>21.818181818181817</v>
      </c>
      <c r="F22" s="45">
        <v>25</v>
      </c>
      <c r="G22" s="61">
        <f t="shared" si="1"/>
        <v>21.818181818181817</v>
      </c>
      <c r="H22" s="61">
        <f t="shared" si="2"/>
        <v>25</v>
      </c>
    </row>
    <row r="23" spans="1:8" ht="25.5">
      <c r="A23" s="1127" t="s">
        <v>1456</v>
      </c>
      <c r="B23" s="48" t="s">
        <v>13952</v>
      </c>
      <c r="C23" s="45"/>
      <c r="D23" s="45"/>
      <c r="E23" s="45">
        <v>10.909090909090908</v>
      </c>
      <c r="F23" s="45">
        <v>12</v>
      </c>
      <c r="G23" s="61">
        <f t="shared" si="1"/>
        <v>10.909090909090908</v>
      </c>
      <c r="H23" s="61">
        <f t="shared" si="2"/>
        <v>12</v>
      </c>
    </row>
    <row r="24" spans="1:8" ht="25.5">
      <c r="A24" s="84" t="s">
        <v>524</v>
      </c>
      <c r="B24" s="42" t="s">
        <v>525</v>
      </c>
      <c r="C24" s="45"/>
      <c r="D24" s="45">
        <v>1</v>
      </c>
      <c r="E24" s="45"/>
      <c r="F24" s="45">
        <v>1</v>
      </c>
      <c r="G24" s="61">
        <f t="shared" si="0"/>
        <v>0</v>
      </c>
      <c r="H24" s="61">
        <f t="shared" si="0"/>
        <v>2</v>
      </c>
    </row>
    <row r="25" spans="1:8">
      <c r="A25" s="91" t="s">
        <v>526</v>
      </c>
      <c r="B25" s="48" t="s">
        <v>527</v>
      </c>
      <c r="C25" s="45"/>
      <c r="D25" s="45">
        <v>0</v>
      </c>
      <c r="E25" s="45"/>
      <c r="F25" s="45">
        <v>1</v>
      </c>
      <c r="G25" s="61">
        <f t="shared" si="0"/>
        <v>0</v>
      </c>
      <c r="H25" s="61">
        <f t="shared" si="0"/>
        <v>1</v>
      </c>
    </row>
    <row r="26" spans="1:8" ht="25.5">
      <c r="A26" s="84" t="s">
        <v>528</v>
      </c>
      <c r="B26" s="42" t="s">
        <v>529</v>
      </c>
      <c r="C26" s="45"/>
      <c r="D26" s="45">
        <v>1</v>
      </c>
      <c r="E26" s="45"/>
      <c r="F26" s="45">
        <v>0</v>
      </c>
      <c r="G26" s="61">
        <f t="shared" si="0"/>
        <v>0</v>
      </c>
      <c r="H26" s="61">
        <f t="shared" si="0"/>
        <v>1</v>
      </c>
    </row>
    <row r="27" spans="1:8">
      <c r="A27" s="91" t="s">
        <v>159</v>
      </c>
      <c r="B27" s="48" t="s">
        <v>530</v>
      </c>
      <c r="C27" s="45"/>
      <c r="D27" s="45">
        <v>1</v>
      </c>
      <c r="E27" s="45">
        <v>279.27272727272725</v>
      </c>
      <c r="F27" s="45">
        <v>280</v>
      </c>
      <c r="G27" s="61">
        <f t="shared" si="0"/>
        <v>279.27272727272725</v>
      </c>
      <c r="H27" s="61">
        <f t="shared" si="0"/>
        <v>281</v>
      </c>
    </row>
    <row r="28" spans="1:8">
      <c r="A28" s="91" t="s">
        <v>531</v>
      </c>
      <c r="B28" s="48" t="s">
        <v>164</v>
      </c>
      <c r="C28" s="45"/>
      <c r="D28" s="45"/>
      <c r="E28" s="45">
        <v>199.63636363636363</v>
      </c>
      <c r="F28" s="45">
        <v>200</v>
      </c>
      <c r="G28" s="61">
        <f t="shared" si="0"/>
        <v>199.63636363636363</v>
      </c>
      <c r="H28" s="61">
        <f t="shared" si="0"/>
        <v>200</v>
      </c>
    </row>
    <row r="29" spans="1:8">
      <c r="A29" s="91" t="s">
        <v>532</v>
      </c>
      <c r="B29" s="48" t="s">
        <v>533</v>
      </c>
      <c r="C29" s="45"/>
      <c r="D29" s="45">
        <v>1</v>
      </c>
      <c r="E29" s="45">
        <v>50.18181818181818</v>
      </c>
      <c r="F29" s="45">
        <v>60</v>
      </c>
      <c r="G29" s="61">
        <f t="shared" si="0"/>
        <v>50.18181818181818</v>
      </c>
      <c r="H29" s="61">
        <f t="shared" si="0"/>
        <v>61</v>
      </c>
    </row>
    <row r="30" spans="1:8">
      <c r="A30" s="91" t="s">
        <v>534</v>
      </c>
      <c r="B30" s="48" t="s">
        <v>535</v>
      </c>
      <c r="C30" s="45"/>
      <c r="D30" s="45">
        <v>1</v>
      </c>
      <c r="E30" s="45"/>
      <c r="F30" s="45">
        <v>1</v>
      </c>
      <c r="G30" s="61">
        <f t="shared" si="0"/>
        <v>0</v>
      </c>
      <c r="H30" s="61">
        <f t="shared" si="0"/>
        <v>2</v>
      </c>
    </row>
    <row r="31" spans="1:8">
      <c r="A31" s="91" t="s">
        <v>83</v>
      </c>
      <c r="B31" s="48" t="s">
        <v>464</v>
      </c>
      <c r="C31" s="45"/>
      <c r="D31" s="45">
        <v>1</v>
      </c>
      <c r="E31" s="45">
        <v>74.181818181818187</v>
      </c>
      <c r="F31" s="45">
        <v>75</v>
      </c>
      <c r="G31" s="61">
        <f t="shared" si="0"/>
        <v>74.181818181818187</v>
      </c>
      <c r="H31" s="61">
        <f t="shared" si="0"/>
        <v>76</v>
      </c>
    </row>
    <row r="32" spans="1:8" ht="25.5">
      <c r="A32" s="91" t="s">
        <v>536</v>
      </c>
      <c r="B32" s="48" t="s">
        <v>537</v>
      </c>
      <c r="C32" s="45"/>
      <c r="D32" s="45">
        <v>1</v>
      </c>
      <c r="E32" s="45">
        <v>473.45454545454544</v>
      </c>
      <c r="F32" s="45">
        <v>475</v>
      </c>
      <c r="G32" s="61">
        <f t="shared" si="0"/>
        <v>473.45454545454544</v>
      </c>
      <c r="H32" s="61">
        <f t="shared" si="0"/>
        <v>476</v>
      </c>
    </row>
    <row r="33" spans="1:8" ht="25.5">
      <c r="A33" s="91" t="s">
        <v>165</v>
      </c>
      <c r="B33" s="48" t="s">
        <v>166</v>
      </c>
      <c r="C33" s="45"/>
      <c r="D33" s="45">
        <v>0</v>
      </c>
      <c r="E33" s="45">
        <v>1.0909090909090908</v>
      </c>
      <c r="F33" s="45">
        <v>1</v>
      </c>
      <c r="G33" s="61">
        <f t="shared" si="0"/>
        <v>1.0909090909090908</v>
      </c>
      <c r="H33" s="61">
        <f t="shared" si="0"/>
        <v>1</v>
      </c>
    </row>
    <row r="34" spans="1:8" ht="27" customHeight="1">
      <c r="A34" s="91" t="s">
        <v>167</v>
      </c>
      <c r="B34" s="48" t="s">
        <v>168</v>
      </c>
      <c r="C34" s="45"/>
      <c r="D34" s="45">
        <v>0</v>
      </c>
      <c r="E34" s="45">
        <v>5.4545454545454541</v>
      </c>
      <c r="F34" s="45">
        <v>5</v>
      </c>
      <c r="G34" s="61">
        <f t="shared" si="0"/>
        <v>5.4545454545454541</v>
      </c>
      <c r="H34" s="61">
        <f t="shared" si="0"/>
        <v>5</v>
      </c>
    </row>
    <row r="35" spans="1:8" ht="25.5">
      <c r="A35" s="91" t="s">
        <v>169</v>
      </c>
      <c r="B35" s="48" t="s">
        <v>170</v>
      </c>
      <c r="C35" s="45"/>
      <c r="D35" s="45">
        <v>0</v>
      </c>
      <c r="E35" s="45"/>
      <c r="F35" s="45">
        <v>1</v>
      </c>
      <c r="G35" s="61">
        <f t="shared" si="0"/>
        <v>0</v>
      </c>
      <c r="H35" s="61">
        <f t="shared" si="0"/>
        <v>1</v>
      </c>
    </row>
    <row r="36" spans="1:8">
      <c r="A36" s="84" t="s">
        <v>538</v>
      </c>
      <c r="B36" s="42" t="s">
        <v>539</v>
      </c>
      <c r="C36" s="45"/>
      <c r="D36" s="45">
        <v>1</v>
      </c>
      <c r="E36" s="45"/>
      <c r="F36" s="45">
        <v>0</v>
      </c>
      <c r="G36" s="61">
        <f t="shared" si="0"/>
        <v>0</v>
      </c>
      <c r="H36" s="61">
        <f t="shared" si="0"/>
        <v>1</v>
      </c>
    </row>
    <row r="37" spans="1:8" ht="25.5">
      <c r="A37" s="91" t="s">
        <v>314</v>
      </c>
      <c r="B37" s="48" t="s">
        <v>540</v>
      </c>
      <c r="C37" s="45"/>
      <c r="D37" s="45">
        <v>0</v>
      </c>
      <c r="E37" s="45">
        <v>58.909090909090907</v>
      </c>
      <c r="F37" s="45">
        <v>60</v>
      </c>
      <c r="G37" s="61">
        <f t="shared" si="0"/>
        <v>58.909090909090907</v>
      </c>
      <c r="H37" s="61">
        <f t="shared" si="0"/>
        <v>60</v>
      </c>
    </row>
    <row r="38" spans="1:8" ht="38.25">
      <c r="A38" s="91" t="s">
        <v>315</v>
      </c>
      <c r="B38" s="48" t="s">
        <v>541</v>
      </c>
      <c r="C38" s="45"/>
      <c r="D38" s="45">
        <v>0</v>
      </c>
      <c r="E38" s="45">
        <v>13.09090909090909</v>
      </c>
      <c r="F38" s="45">
        <v>15</v>
      </c>
      <c r="G38" s="61">
        <f t="shared" si="0"/>
        <v>13.09090909090909</v>
      </c>
      <c r="H38" s="61">
        <f t="shared" si="0"/>
        <v>15</v>
      </c>
    </row>
    <row r="39" spans="1:8" ht="38.25">
      <c r="A39" s="91" t="s">
        <v>542</v>
      </c>
      <c r="B39" s="48" t="s">
        <v>543</v>
      </c>
      <c r="C39" s="45"/>
      <c r="D39" s="45">
        <v>0</v>
      </c>
      <c r="E39" s="45"/>
      <c r="F39" s="45">
        <v>1</v>
      </c>
      <c r="G39" s="61">
        <f t="shared" si="0"/>
        <v>0</v>
      </c>
      <c r="H39" s="61">
        <f t="shared" si="0"/>
        <v>1</v>
      </c>
    </row>
    <row r="40" spans="1:8">
      <c r="A40" s="91" t="s">
        <v>317</v>
      </c>
      <c r="B40" s="48" t="s">
        <v>318</v>
      </c>
      <c r="C40" s="45"/>
      <c r="D40" s="45">
        <v>1</v>
      </c>
      <c r="E40" s="45">
        <v>97.090909090909093</v>
      </c>
      <c r="F40" s="45">
        <v>100</v>
      </c>
      <c r="G40" s="61">
        <f t="shared" si="0"/>
        <v>97.090909090909093</v>
      </c>
      <c r="H40" s="61">
        <f t="shared" si="0"/>
        <v>101</v>
      </c>
    </row>
    <row r="41" spans="1:8">
      <c r="A41" s="91" t="s">
        <v>544</v>
      </c>
      <c r="B41" s="48" t="s">
        <v>545</v>
      </c>
      <c r="C41" s="45"/>
      <c r="D41" s="45">
        <v>0</v>
      </c>
      <c r="E41" s="45"/>
      <c r="F41" s="45">
        <v>1</v>
      </c>
      <c r="G41" s="61">
        <f t="shared" si="0"/>
        <v>0</v>
      </c>
      <c r="H41" s="61">
        <f t="shared" si="0"/>
        <v>1</v>
      </c>
    </row>
    <row r="42" spans="1:8">
      <c r="A42" s="91" t="s">
        <v>546</v>
      </c>
      <c r="B42" s="48" t="s">
        <v>547</v>
      </c>
      <c r="C42" s="45"/>
      <c r="D42" s="45">
        <v>1</v>
      </c>
      <c r="E42" s="45"/>
      <c r="F42" s="45">
        <v>1</v>
      </c>
      <c r="G42" s="61">
        <f t="shared" si="0"/>
        <v>0</v>
      </c>
      <c r="H42" s="61">
        <f t="shared" si="0"/>
        <v>2</v>
      </c>
    </row>
    <row r="43" spans="1:8">
      <c r="A43" s="91" t="s">
        <v>548</v>
      </c>
      <c r="B43" s="48" t="s">
        <v>549</v>
      </c>
      <c r="C43" s="45"/>
      <c r="D43" s="45">
        <v>1</v>
      </c>
      <c r="E43" s="45"/>
      <c r="F43" s="45">
        <v>1</v>
      </c>
      <c r="G43" s="61">
        <f t="shared" si="0"/>
        <v>0</v>
      </c>
      <c r="H43" s="61">
        <f t="shared" si="0"/>
        <v>2</v>
      </c>
    </row>
    <row r="44" spans="1:8" ht="25.5">
      <c r="A44" s="84" t="s">
        <v>550</v>
      </c>
      <c r="B44" s="42" t="s">
        <v>551</v>
      </c>
      <c r="C44" s="45"/>
      <c r="D44" s="45">
        <v>1</v>
      </c>
      <c r="E44" s="45"/>
      <c r="F44" s="45">
        <v>0</v>
      </c>
      <c r="G44" s="61">
        <f t="shared" si="0"/>
        <v>0</v>
      </c>
      <c r="H44" s="61">
        <f t="shared" si="0"/>
        <v>1</v>
      </c>
    </row>
    <row r="45" spans="1:8" ht="25.5">
      <c r="A45" s="84" t="s">
        <v>552</v>
      </c>
      <c r="B45" s="42" t="s">
        <v>553</v>
      </c>
      <c r="C45" s="45"/>
      <c r="D45" s="45">
        <v>1</v>
      </c>
      <c r="E45" s="45"/>
      <c r="F45" s="45">
        <v>1</v>
      </c>
      <c r="G45" s="61">
        <f t="shared" si="0"/>
        <v>0</v>
      </c>
      <c r="H45" s="61">
        <f t="shared" si="0"/>
        <v>2</v>
      </c>
    </row>
    <row r="46" spans="1:8">
      <c r="A46" s="84" t="s">
        <v>554</v>
      </c>
      <c r="B46" s="42" t="s">
        <v>555</v>
      </c>
      <c r="C46" s="45"/>
      <c r="D46" s="45">
        <v>1</v>
      </c>
      <c r="E46" s="45"/>
      <c r="F46" s="45">
        <v>0</v>
      </c>
      <c r="G46" s="61">
        <f t="shared" si="0"/>
        <v>0</v>
      </c>
      <c r="H46" s="61">
        <f t="shared" si="0"/>
        <v>1</v>
      </c>
    </row>
    <row r="47" spans="1:8">
      <c r="A47" s="84" t="s">
        <v>556</v>
      </c>
      <c r="B47" s="42" t="s">
        <v>557</v>
      </c>
      <c r="C47" s="45"/>
      <c r="D47" s="45">
        <v>1</v>
      </c>
      <c r="E47" s="45"/>
      <c r="F47" s="45">
        <v>1</v>
      </c>
      <c r="G47" s="61">
        <f t="shared" si="0"/>
        <v>0</v>
      </c>
      <c r="H47" s="61">
        <f t="shared" si="0"/>
        <v>2</v>
      </c>
    </row>
    <row r="48" spans="1:8">
      <c r="A48" s="84" t="s">
        <v>558</v>
      </c>
      <c r="B48" s="42" t="s">
        <v>559</v>
      </c>
      <c r="C48" s="45"/>
      <c r="D48" s="45">
        <v>1</v>
      </c>
      <c r="E48" s="45"/>
      <c r="F48" s="45">
        <v>1</v>
      </c>
      <c r="G48" s="61">
        <f t="shared" si="0"/>
        <v>0</v>
      </c>
      <c r="H48" s="61">
        <f t="shared" si="0"/>
        <v>2</v>
      </c>
    </row>
    <row r="49" spans="1:8">
      <c r="A49" s="84" t="s">
        <v>560</v>
      </c>
      <c r="B49" s="42" t="s">
        <v>561</v>
      </c>
      <c r="C49" s="45"/>
      <c r="D49" s="45">
        <v>1</v>
      </c>
      <c r="E49" s="45"/>
      <c r="F49" s="45">
        <v>0</v>
      </c>
      <c r="G49" s="61">
        <f t="shared" ref="G49:H80" si="3">C49+E49</f>
        <v>0</v>
      </c>
      <c r="H49" s="61">
        <f t="shared" si="3"/>
        <v>1</v>
      </c>
    </row>
    <row r="50" spans="1:8">
      <c r="A50" s="84" t="s">
        <v>562</v>
      </c>
      <c r="B50" s="42" t="s">
        <v>563</v>
      </c>
      <c r="C50" s="45"/>
      <c r="D50" s="45">
        <v>1</v>
      </c>
      <c r="E50" s="45"/>
      <c r="F50" s="45">
        <v>1</v>
      </c>
      <c r="G50" s="61">
        <f t="shared" si="3"/>
        <v>0</v>
      </c>
      <c r="H50" s="61">
        <f t="shared" si="3"/>
        <v>2</v>
      </c>
    </row>
    <row r="51" spans="1:8">
      <c r="A51" s="91" t="s">
        <v>564</v>
      </c>
      <c r="B51" s="48" t="s">
        <v>565</v>
      </c>
      <c r="C51" s="45"/>
      <c r="D51" s="45">
        <v>1</v>
      </c>
      <c r="E51" s="45"/>
      <c r="F51" s="45">
        <v>1</v>
      </c>
      <c r="G51" s="61">
        <f t="shared" si="3"/>
        <v>0</v>
      </c>
      <c r="H51" s="61">
        <f t="shared" si="3"/>
        <v>2</v>
      </c>
    </row>
    <row r="52" spans="1:8">
      <c r="A52" s="84" t="s">
        <v>566</v>
      </c>
      <c r="B52" s="42" t="s">
        <v>567</v>
      </c>
      <c r="C52" s="45"/>
      <c r="D52" s="45">
        <v>1</v>
      </c>
      <c r="E52" s="45"/>
      <c r="F52" s="45">
        <v>1</v>
      </c>
      <c r="G52" s="61">
        <f t="shared" si="3"/>
        <v>0</v>
      </c>
      <c r="H52" s="61">
        <f t="shared" si="3"/>
        <v>2</v>
      </c>
    </row>
    <row r="53" spans="1:8" ht="14.25" customHeight="1">
      <c r="A53" s="84" t="s">
        <v>568</v>
      </c>
      <c r="B53" s="42" t="s">
        <v>569</v>
      </c>
      <c r="C53" s="45"/>
      <c r="D53" s="45">
        <v>1</v>
      </c>
      <c r="E53" s="45"/>
      <c r="F53" s="45">
        <v>0</v>
      </c>
      <c r="G53" s="61">
        <f t="shared" si="3"/>
        <v>0</v>
      </c>
      <c r="H53" s="61">
        <f t="shared" si="3"/>
        <v>1</v>
      </c>
    </row>
    <row r="54" spans="1:8" ht="25.5">
      <c r="A54" s="91" t="s">
        <v>319</v>
      </c>
      <c r="B54" s="48" t="s">
        <v>570</v>
      </c>
      <c r="C54" s="45"/>
      <c r="D54" s="45">
        <v>1</v>
      </c>
      <c r="E54" s="45">
        <v>181.09090909090909</v>
      </c>
      <c r="F54" s="45">
        <v>185</v>
      </c>
      <c r="G54" s="61">
        <f t="shared" si="3"/>
        <v>181.09090909090909</v>
      </c>
      <c r="H54" s="61">
        <f t="shared" si="3"/>
        <v>186</v>
      </c>
    </row>
    <row r="55" spans="1:8" ht="25.5">
      <c r="A55" s="91" t="s">
        <v>571</v>
      </c>
      <c r="B55" s="48" t="s">
        <v>572</v>
      </c>
      <c r="C55" s="45"/>
      <c r="D55" s="45">
        <v>1</v>
      </c>
      <c r="E55" s="45">
        <v>37.090909090909093</v>
      </c>
      <c r="F55" s="45">
        <v>40</v>
      </c>
      <c r="G55" s="61">
        <f t="shared" si="3"/>
        <v>37.090909090909093</v>
      </c>
      <c r="H55" s="61">
        <f t="shared" si="3"/>
        <v>41</v>
      </c>
    </row>
    <row r="56" spans="1:8">
      <c r="A56" s="91" t="s">
        <v>573</v>
      </c>
      <c r="B56" s="48" t="s">
        <v>574</v>
      </c>
      <c r="C56" s="45"/>
      <c r="D56" s="45">
        <v>0</v>
      </c>
      <c r="E56" s="45"/>
      <c r="F56" s="45">
        <v>1</v>
      </c>
      <c r="G56" s="61">
        <f t="shared" si="3"/>
        <v>0</v>
      </c>
      <c r="H56" s="61">
        <f t="shared" si="3"/>
        <v>1</v>
      </c>
    </row>
    <row r="57" spans="1:8">
      <c r="A57" s="91" t="s">
        <v>575</v>
      </c>
      <c r="B57" s="48" t="s">
        <v>576</v>
      </c>
      <c r="C57" s="45"/>
      <c r="D57" s="45">
        <v>0</v>
      </c>
      <c r="E57" s="45"/>
      <c r="F57" s="45">
        <v>1</v>
      </c>
      <c r="G57" s="61">
        <f t="shared" si="3"/>
        <v>0</v>
      </c>
      <c r="H57" s="61">
        <f t="shared" si="3"/>
        <v>1</v>
      </c>
    </row>
    <row r="58" spans="1:8">
      <c r="A58" s="91" t="s">
        <v>577</v>
      </c>
      <c r="B58" s="48" t="s">
        <v>578</v>
      </c>
      <c r="C58" s="45"/>
      <c r="D58" s="45">
        <v>0</v>
      </c>
      <c r="E58" s="45"/>
      <c r="F58" s="45">
        <v>1</v>
      </c>
      <c r="G58" s="61">
        <f t="shared" si="3"/>
        <v>0</v>
      </c>
      <c r="H58" s="61">
        <f t="shared" si="3"/>
        <v>1</v>
      </c>
    </row>
    <row r="59" spans="1:8" ht="15" customHeight="1">
      <c r="A59" s="91" t="s">
        <v>579</v>
      </c>
      <c r="B59" s="48" t="s">
        <v>580</v>
      </c>
      <c r="C59" s="45"/>
      <c r="D59" s="45">
        <v>0</v>
      </c>
      <c r="E59" s="45"/>
      <c r="F59" s="45">
        <v>1</v>
      </c>
      <c r="G59" s="61">
        <f t="shared" si="3"/>
        <v>0</v>
      </c>
      <c r="H59" s="61">
        <f t="shared" si="3"/>
        <v>1</v>
      </c>
    </row>
    <row r="60" spans="1:8">
      <c r="A60" s="91" t="s">
        <v>581</v>
      </c>
      <c r="B60" s="48" t="s">
        <v>582</v>
      </c>
      <c r="C60" s="45"/>
      <c r="D60" s="45">
        <v>1</v>
      </c>
      <c r="E60" s="45">
        <v>75.272727272727266</v>
      </c>
      <c r="F60" s="45">
        <v>80</v>
      </c>
      <c r="G60" s="61">
        <f t="shared" si="3"/>
        <v>75.272727272727266</v>
      </c>
      <c r="H60" s="61">
        <f t="shared" si="3"/>
        <v>81</v>
      </c>
    </row>
    <row r="61" spans="1:8">
      <c r="A61" s="91" t="s">
        <v>583</v>
      </c>
      <c r="B61" s="48" t="s">
        <v>584</v>
      </c>
      <c r="C61" s="45"/>
      <c r="D61" s="45">
        <v>1</v>
      </c>
      <c r="E61" s="45"/>
      <c r="F61" s="45">
        <v>1</v>
      </c>
      <c r="G61" s="61">
        <f t="shared" si="3"/>
        <v>0</v>
      </c>
      <c r="H61" s="61">
        <f t="shared" si="3"/>
        <v>2</v>
      </c>
    </row>
    <row r="62" spans="1:8" ht="15">
      <c r="A62" s="1138" t="s">
        <v>14634</v>
      </c>
      <c r="B62" s="1139" t="s">
        <v>585</v>
      </c>
      <c r="C62" s="1140"/>
      <c r="D62" s="1140">
        <v>1</v>
      </c>
      <c r="E62" s="1142"/>
      <c r="F62" s="1142"/>
      <c r="G62" s="1141">
        <f t="shared" si="3"/>
        <v>0</v>
      </c>
      <c r="H62" s="1141">
        <f t="shared" si="3"/>
        <v>1</v>
      </c>
    </row>
    <row r="63" spans="1:8" ht="15">
      <c r="A63" s="1138" t="s">
        <v>14635</v>
      </c>
      <c r="B63" s="1139" t="s">
        <v>586</v>
      </c>
      <c r="C63" s="1140"/>
      <c r="D63" s="1140">
        <v>1</v>
      </c>
      <c r="E63" s="1142"/>
      <c r="F63" s="1142"/>
      <c r="G63" s="1141">
        <f t="shared" si="3"/>
        <v>0</v>
      </c>
      <c r="H63" s="1141">
        <f t="shared" si="3"/>
        <v>1</v>
      </c>
    </row>
    <row r="64" spans="1:8">
      <c r="A64" s="99" t="s">
        <v>176</v>
      </c>
      <c r="B64" s="100" t="s">
        <v>587</v>
      </c>
      <c r="C64" s="45"/>
      <c r="D64" s="45"/>
      <c r="E64" s="45"/>
      <c r="F64" s="45">
        <v>1</v>
      </c>
      <c r="G64" s="61">
        <f t="shared" si="3"/>
        <v>0</v>
      </c>
      <c r="H64" s="61">
        <f t="shared" si="3"/>
        <v>1</v>
      </c>
    </row>
    <row r="65" spans="1:8">
      <c r="A65" s="91" t="s">
        <v>178</v>
      </c>
      <c r="B65" s="48" t="s">
        <v>588</v>
      </c>
      <c r="C65" s="45"/>
      <c r="D65" s="45">
        <v>0</v>
      </c>
      <c r="E65" s="45"/>
      <c r="F65" s="45">
        <v>1</v>
      </c>
      <c r="G65" s="61">
        <f t="shared" si="3"/>
        <v>0</v>
      </c>
      <c r="H65" s="61">
        <f t="shared" si="3"/>
        <v>1</v>
      </c>
    </row>
    <row r="66" spans="1:8">
      <c r="A66" s="91" t="s">
        <v>589</v>
      </c>
      <c r="B66" s="48" t="s">
        <v>590</v>
      </c>
      <c r="C66" s="45"/>
      <c r="D66" s="45">
        <v>0</v>
      </c>
      <c r="E66" s="45"/>
      <c r="F66" s="45">
        <v>1</v>
      </c>
      <c r="G66" s="61">
        <f t="shared" si="3"/>
        <v>0</v>
      </c>
      <c r="H66" s="61">
        <f t="shared" si="3"/>
        <v>1</v>
      </c>
    </row>
    <row r="67" spans="1:8">
      <c r="A67" s="84" t="s">
        <v>591</v>
      </c>
      <c r="B67" s="42" t="s">
        <v>592</v>
      </c>
      <c r="C67" s="45"/>
      <c r="D67" s="45">
        <v>1</v>
      </c>
      <c r="E67" s="45"/>
      <c r="F67" s="45">
        <v>1</v>
      </c>
      <c r="G67" s="61">
        <f t="shared" si="3"/>
        <v>0</v>
      </c>
      <c r="H67" s="61">
        <f t="shared" si="3"/>
        <v>2</v>
      </c>
    </row>
    <row r="68" spans="1:8" ht="25.5">
      <c r="A68" s="91" t="s">
        <v>146</v>
      </c>
      <c r="B68" s="48" t="s">
        <v>593</v>
      </c>
      <c r="C68" s="45"/>
      <c r="D68" s="45">
        <v>1</v>
      </c>
      <c r="E68" s="45"/>
      <c r="F68" s="45">
        <v>1</v>
      </c>
      <c r="G68" s="61">
        <f t="shared" si="3"/>
        <v>0</v>
      </c>
      <c r="H68" s="61">
        <f t="shared" si="3"/>
        <v>2</v>
      </c>
    </row>
    <row r="69" spans="1:8" ht="25.5">
      <c r="A69" s="91" t="s">
        <v>594</v>
      </c>
      <c r="B69" s="48" t="s">
        <v>595</v>
      </c>
      <c r="C69" s="45"/>
      <c r="D69" s="45">
        <v>0</v>
      </c>
      <c r="E69" s="45"/>
      <c r="F69" s="45">
        <v>1</v>
      </c>
      <c r="G69" s="61">
        <f t="shared" si="3"/>
        <v>0</v>
      </c>
      <c r="H69" s="61">
        <f t="shared" si="3"/>
        <v>1</v>
      </c>
    </row>
    <row r="70" spans="1:8" ht="25.5">
      <c r="A70" s="91" t="s">
        <v>321</v>
      </c>
      <c r="B70" s="48" t="s">
        <v>596</v>
      </c>
      <c r="C70" s="45"/>
      <c r="D70" s="45">
        <v>0</v>
      </c>
      <c r="E70" s="45">
        <v>60</v>
      </c>
      <c r="F70" s="45">
        <v>60</v>
      </c>
      <c r="G70" s="61">
        <f t="shared" si="3"/>
        <v>60</v>
      </c>
      <c r="H70" s="61">
        <f t="shared" si="3"/>
        <v>60</v>
      </c>
    </row>
    <row r="71" spans="1:8">
      <c r="A71" s="91" t="s">
        <v>597</v>
      </c>
      <c r="B71" s="48" t="s">
        <v>598</v>
      </c>
      <c r="C71" s="45"/>
      <c r="D71" s="45">
        <v>0</v>
      </c>
      <c r="E71" s="45">
        <v>70.909090909090907</v>
      </c>
      <c r="F71" s="45">
        <v>72</v>
      </c>
      <c r="G71" s="61">
        <f t="shared" si="3"/>
        <v>70.909090909090907</v>
      </c>
      <c r="H71" s="61">
        <f t="shared" si="3"/>
        <v>72</v>
      </c>
    </row>
    <row r="72" spans="1:8" ht="38.25">
      <c r="A72" s="91" t="s">
        <v>599</v>
      </c>
      <c r="B72" s="48" t="s">
        <v>600</v>
      </c>
      <c r="C72" s="45"/>
      <c r="D72" s="45">
        <v>1</v>
      </c>
      <c r="E72" s="45"/>
      <c r="F72" s="45">
        <v>0</v>
      </c>
      <c r="G72" s="61">
        <f t="shared" si="3"/>
        <v>0</v>
      </c>
      <c r="H72" s="61">
        <f t="shared" si="3"/>
        <v>1</v>
      </c>
    </row>
    <row r="73" spans="1:8" ht="16.5" customHeight="1">
      <c r="A73" s="91" t="s">
        <v>187</v>
      </c>
      <c r="B73" s="48" t="s">
        <v>601</v>
      </c>
      <c r="C73" s="45"/>
      <c r="D73" s="45">
        <v>1</v>
      </c>
      <c r="E73" s="45">
        <v>773.4545454545455</v>
      </c>
      <c r="F73" s="45">
        <v>775</v>
      </c>
      <c r="G73" s="61">
        <f t="shared" si="3"/>
        <v>773.4545454545455</v>
      </c>
      <c r="H73" s="61">
        <f t="shared" si="3"/>
        <v>776</v>
      </c>
    </row>
    <row r="74" spans="1:8">
      <c r="A74" s="91" t="s">
        <v>602</v>
      </c>
      <c r="B74" s="48" t="s">
        <v>603</v>
      </c>
      <c r="C74" s="45"/>
      <c r="D74" s="45">
        <v>0</v>
      </c>
      <c r="E74" s="45"/>
      <c r="F74" s="45">
        <v>1</v>
      </c>
      <c r="G74" s="61">
        <f t="shared" si="3"/>
        <v>0</v>
      </c>
      <c r="H74" s="61">
        <f t="shared" si="3"/>
        <v>1</v>
      </c>
    </row>
    <row r="75" spans="1:8">
      <c r="A75" s="91" t="s">
        <v>604</v>
      </c>
      <c r="B75" s="48" t="s">
        <v>605</v>
      </c>
      <c r="C75" s="45"/>
      <c r="D75" s="45">
        <v>0</v>
      </c>
      <c r="E75" s="45"/>
      <c r="F75" s="45">
        <v>1</v>
      </c>
      <c r="G75" s="61">
        <f t="shared" si="3"/>
        <v>0</v>
      </c>
      <c r="H75" s="61">
        <f t="shared" si="3"/>
        <v>1</v>
      </c>
    </row>
    <row r="76" spans="1:8">
      <c r="A76" s="91" t="s">
        <v>322</v>
      </c>
      <c r="B76" s="48" t="s">
        <v>190</v>
      </c>
      <c r="C76" s="45"/>
      <c r="D76" s="45">
        <v>0</v>
      </c>
      <c r="E76" s="45">
        <v>57.81818181818182</v>
      </c>
      <c r="F76" s="45">
        <v>60</v>
      </c>
      <c r="G76" s="61">
        <f t="shared" si="3"/>
        <v>57.81818181818182</v>
      </c>
      <c r="H76" s="61">
        <f t="shared" si="3"/>
        <v>60</v>
      </c>
    </row>
    <row r="77" spans="1:8">
      <c r="A77" s="91" t="s">
        <v>606</v>
      </c>
      <c r="B77" s="48" t="s">
        <v>607</v>
      </c>
      <c r="C77" s="45"/>
      <c r="D77" s="45">
        <v>1</v>
      </c>
      <c r="E77" s="45"/>
      <c r="F77" s="45">
        <v>1</v>
      </c>
      <c r="G77" s="61">
        <f t="shared" si="3"/>
        <v>0</v>
      </c>
      <c r="H77" s="61">
        <f t="shared" si="3"/>
        <v>2</v>
      </c>
    </row>
    <row r="78" spans="1:8">
      <c r="A78" s="91" t="s">
        <v>608</v>
      </c>
      <c r="B78" s="48" t="s">
        <v>609</v>
      </c>
      <c r="C78" s="45"/>
      <c r="D78" s="45">
        <v>0</v>
      </c>
      <c r="E78" s="45"/>
      <c r="F78" s="45">
        <v>1</v>
      </c>
      <c r="G78" s="61">
        <f t="shared" si="3"/>
        <v>0</v>
      </c>
      <c r="H78" s="61">
        <f t="shared" si="3"/>
        <v>1</v>
      </c>
    </row>
    <row r="79" spans="1:8" ht="25.5">
      <c r="A79" s="99" t="s">
        <v>610</v>
      </c>
      <c r="B79" s="48" t="s">
        <v>611</v>
      </c>
      <c r="C79" s="45"/>
      <c r="D79" s="45"/>
      <c r="E79" s="45"/>
      <c r="F79" s="45">
        <v>1</v>
      </c>
      <c r="G79" s="61">
        <f t="shared" si="3"/>
        <v>0</v>
      </c>
      <c r="H79" s="61">
        <f t="shared" si="3"/>
        <v>1</v>
      </c>
    </row>
    <row r="80" spans="1:8">
      <c r="A80" s="91" t="s">
        <v>612</v>
      </c>
      <c r="B80" s="48" t="s">
        <v>613</v>
      </c>
      <c r="C80" s="45"/>
      <c r="D80" s="45">
        <v>0</v>
      </c>
      <c r="E80" s="45"/>
      <c r="F80" s="45">
        <v>1</v>
      </c>
      <c r="G80" s="61">
        <f t="shared" si="3"/>
        <v>0</v>
      </c>
      <c r="H80" s="61">
        <f t="shared" si="3"/>
        <v>1</v>
      </c>
    </row>
    <row r="81" spans="1:8">
      <c r="A81" s="91" t="s">
        <v>191</v>
      </c>
      <c r="B81" s="48" t="s">
        <v>614</v>
      </c>
      <c r="C81" s="45"/>
      <c r="D81" s="45">
        <v>1</v>
      </c>
      <c r="E81" s="45">
        <v>267.27272727272725</v>
      </c>
      <c r="F81" s="45">
        <v>270</v>
      </c>
      <c r="G81" s="61">
        <f t="shared" ref="G81:H112" si="4">C81+E81</f>
        <v>267.27272727272725</v>
      </c>
      <c r="H81" s="61">
        <f t="shared" si="4"/>
        <v>271</v>
      </c>
    </row>
    <row r="82" spans="1:8">
      <c r="A82" s="91" t="s">
        <v>615</v>
      </c>
      <c r="B82" s="48" t="s">
        <v>616</v>
      </c>
      <c r="C82" s="45"/>
      <c r="D82" s="45">
        <v>1</v>
      </c>
      <c r="E82" s="45"/>
      <c r="F82" s="45">
        <v>1</v>
      </c>
      <c r="G82" s="61">
        <f t="shared" si="4"/>
        <v>0</v>
      </c>
      <c r="H82" s="61">
        <f t="shared" si="4"/>
        <v>2</v>
      </c>
    </row>
    <row r="83" spans="1:8">
      <c r="A83" s="91" t="s">
        <v>196</v>
      </c>
      <c r="B83" s="48" t="s">
        <v>617</v>
      </c>
      <c r="C83" s="45"/>
      <c r="D83" s="45">
        <v>0</v>
      </c>
      <c r="E83" s="45">
        <v>18.545454545454547</v>
      </c>
      <c r="F83" s="45">
        <v>20</v>
      </c>
      <c r="G83" s="61">
        <f t="shared" si="4"/>
        <v>18.545454545454547</v>
      </c>
      <c r="H83" s="61">
        <f t="shared" si="4"/>
        <v>20</v>
      </c>
    </row>
    <row r="84" spans="1:8">
      <c r="A84" s="91" t="s">
        <v>618</v>
      </c>
      <c r="B84" s="48" t="s">
        <v>619</v>
      </c>
      <c r="C84" s="45"/>
      <c r="D84" s="45">
        <v>0</v>
      </c>
      <c r="E84" s="45"/>
      <c r="F84" s="45">
        <v>1</v>
      </c>
      <c r="G84" s="61">
        <f t="shared" si="4"/>
        <v>0</v>
      </c>
      <c r="H84" s="61">
        <f t="shared" si="4"/>
        <v>1</v>
      </c>
    </row>
    <row r="85" spans="1:8" ht="25.5">
      <c r="A85" s="91" t="s">
        <v>620</v>
      </c>
      <c r="B85" s="48" t="s">
        <v>621</v>
      </c>
      <c r="C85" s="45"/>
      <c r="D85" s="45">
        <v>0</v>
      </c>
      <c r="E85" s="45"/>
      <c r="F85" s="45">
        <v>1</v>
      </c>
      <c r="G85" s="61">
        <f t="shared" si="4"/>
        <v>0</v>
      </c>
      <c r="H85" s="61">
        <f t="shared" si="4"/>
        <v>1</v>
      </c>
    </row>
    <row r="86" spans="1:8" ht="25.5">
      <c r="A86" s="91" t="s">
        <v>622</v>
      </c>
      <c r="B86" s="48" t="s">
        <v>623</v>
      </c>
      <c r="C86" s="45"/>
      <c r="D86" s="45">
        <v>0</v>
      </c>
      <c r="E86" s="45">
        <v>32.727272727272727</v>
      </c>
      <c r="F86" s="45">
        <v>35</v>
      </c>
      <c r="G86" s="61">
        <f t="shared" si="4"/>
        <v>32.727272727272727</v>
      </c>
      <c r="H86" s="61">
        <f t="shared" si="4"/>
        <v>35</v>
      </c>
    </row>
    <row r="87" spans="1:8">
      <c r="A87" s="91" t="s">
        <v>198</v>
      </c>
      <c r="B87" s="48" t="s">
        <v>624</v>
      </c>
      <c r="C87" s="45">
        <v>103.63636363636364</v>
      </c>
      <c r="D87" s="45">
        <v>105</v>
      </c>
      <c r="E87" s="45">
        <v>13.09090909090909</v>
      </c>
      <c r="F87" s="45">
        <v>15</v>
      </c>
      <c r="G87" s="61">
        <f t="shared" si="4"/>
        <v>116.72727272727273</v>
      </c>
      <c r="H87" s="61">
        <f t="shared" si="4"/>
        <v>120</v>
      </c>
    </row>
    <row r="88" spans="1:8">
      <c r="A88" s="91" t="s">
        <v>200</v>
      </c>
      <c r="B88" s="48" t="s">
        <v>625</v>
      </c>
      <c r="C88" s="45">
        <v>61.090909090909093</v>
      </c>
      <c r="D88" s="45">
        <v>65</v>
      </c>
      <c r="E88" s="45">
        <v>2.1818181818181817</v>
      </c>
      <c r="F88" s="45">
        <v>3</v>
      </c>
      <c r="G88" s="61">
        <f t="shared" si="4"/>
        <v>63.272727272727273</v>
      </c>
      <c r="H88" s="61">
        <f t="shared" si="4"/>
        <v>68</v>
      </c>
    </row>
    <row r="89" spans="1:8">
      <c r="A89" s="91" t="s">
        <v>626</v>
      </c>
      <c r="B89" s="48" t="s">
        <v>627</v>
      </c>
      <c r="C89" s="45"/>
      <c r="D89" s="45">
        <v>0</v>
      </c>
      <c r="E89" s="45"/>
      <c r="F89" s="45">
        <v>1</v>
      </c>
      <c r="G89" s="61">
        <f t="shared" si="4"/>
        <v>0</v>
      </c>
      <c r="H89" s="61">
        <f t="shared" si="4"/>
        <v>1</v>
      </c>
    </row>
    <row r="90" spans="1:8" ht="25.5">
      <c r="A90" s="91" t="s">
        <v>628</v>
      </c>
      <c r="B90" s="48" t="s">
        <v>629</v>
      </c>
      <c r="C90" s="45"/>
      <c r="D90" s="45">
        <v>0</v>
      </c>
      <c r="E90" s="45"/>
      <c r="F90" s="45">
        <v>1</v>
      </c>
      <c r="G90" s="61">
        <f t="shared" si="4"/>
        <v>0</v>
      </c>
      <c r="H90" s="61">
        <f t="shared" si="4"/>
        <v>1</v>
      </c>
    </row>
    <row r="91" spans="1:8" ht="25.5">
      <c r="A91" s="91" t="s">
        <v>630</v>
      </c>
      <c r="B91" s="48" t="s">
        <v>631</v>
      </c>
      <c r="C91" s="45"/>
      <c r="D91" s="45">
        <v>0</v>
      </c>
      <c r="E91" s="45"/>
      <c r="F91" s="45">
        <v>1</v>
      </c>
      <c r="G91" s="61">
        <f t="shared" si="4"/>
        <v>0</v>
      </c>
      <c r="H91" s="61">
        <f t="shared" si="4"/>
        <v>1</v>
      </c>
    </row>
    <row r="92" spans="1:8" ht="25.5">
      <c r="A92" s="91" t="s">
        <v>632</v>
      </c>
      <c r="B92" s="48" t="s">
        <v>633</v>
      </c>
      <c r="C92" s="45"/>
      <c r="D92" s="45">
        <v>0</v>
      </c>
      <c r="E92" s="45"/>
      <c r="F92" s="45">
        <v>1</v>
      </c>
      <c r="G92" s="61">
        <f t="shared" si="4"/>
        <v>0</v>
      </c>
      <c r="H92" s="61">
        <f t="shared" si="4"/>
        <v>1</v>
      </c>
    </row>
    <row r="93" spans="1:8" ht="25.5">
      <c r="A93" s="91" t="s">
        <v>202</v>
      </c>
      <c r="B93" s="48" t="s">
        <v>634</v>
      </c>
      <c r="C93" s="45"/>
      <c r="D93" s="45">
        <v>0</v>
      </c>
      <c r="E93" s="45">
        <v>7.6363636363636367</v>
      </c>
      <c r="F93" s="45">
        <v>10</v>
      </c>
      <c r="G93" s="61">
        <f t="shared" si="4"/>
        <v>7.6363636363636367</v>
      </c>
      <c r="H93" s="61">
        <f t="shared" si="4"/>
        <v>10</v>
      </c>
    </row>
    <row r="94" spans="1:8" ht="25.5" customHeight="1">
      <c r="A94" s="91" t="s">
        <v>204</v>
      </c>
      <c r="B94" s="48" t="s">
        <v>205</v>
      </c>
      <c r="C94" s="45"/>
      <c r="D94" s="45">
        <v>0</v>
      </c>
      <c r="E94" s="45"/>
      <c r="F94" s="45">
        <v>1</v>
      </c>
      <c r="G94" s="61">
        <f t="shared" si="4"/>
        <v>0</v>
      </c>
      <c r="H94" s="61">
        <f t="shared" si="4"/>
        <v>1</v>
      </c>
    </row>
    <row r="95" spans="1:8" ht="25.5">
      <c r="A95" s="91" t="s">
        <v>206</v>
      </c>
      <c r="B95" s="48" t="s">
        <v>635</v>
      </c>
      <c r="C95" s="45"/>
      <c r="D95" s="45">
        <v>0</v>
      </c>
      <c r="E95" s="45"/>
      <c r="F95" s="45">
        <v>1</v>
      </c>
      <c r="G95" s="61">
        <f t="shared" si="4"/>
        <v>0</v>
      </c>
      <c r="H95" s="61">
        <f t="shared" si="4"/>
        <v>1</v>
      </c>
    </row>
    <row r="96" spans="1:8">
      <c r="A96" s="91" t="s">
        <v>636</v>
      </c>
      <c r="B96" s="48" t="s">
        <v>637</v>
      </c>
      <c r="C96" s="45"/>
      <c r="D96" s="45">
        <v>0</v>
      </c>
      <c r="E96" s="45"/>
      <c r="F96" s="45">
        <v>1</v>
      </c>
      <c r="G96" s="61">
        <f t="shared" si="4"/>
        <v>0</v>
      </c>
      <c r="H96" s="61">
        <f t="shared" si="4"/>
        <v>1</v>
      </c>
    </row>
    <row r="97" spans="1:8">
      <c r="A97" s="84" t="s">
        <v>638</v>
      </c>
      <c r="B97" s="42" t="s">
        <v>639</v>
      </c>
      <c r="C97" s="45"/>
      <c r="D97" s="45">
        <v>2</v>
      </c>
      <c r="E97" s="45"/>
      <c r="F97" s="45">
        <v>1</v>
      </c>
      <c r="G97" s="61">
        <f t="shared" si="4"/>
        <v>0</v>
      </c>
      <c r="H97" s="61">
        <f t="shared" si="4"/>
        <v>3</v>
      </c>
    </row>
    <row r="98" spans="1:8">
      <c r="A98" s="91" t="s">
        <v>640</v>
      </c>
      <c r="B98" s="48" t="s">
        <v>641</v>
      </c>
      <c r="C98" s="45"/>
      <c r="D98" s="45">
        <v>0</v>
      </c>
      <c r="E98" s="45"/>
      <c r="F98" s="45">
        <v>1</v>
      </c>
      <c r="G98" s="61">
        <f t="shared" si="4"/>
        <v>0</v>
      </c>
      <c r="H98" s="61">
        <f t="shared" si="4"/>
        <v>1</v>
      </c>
    </row>
    <row r="99" spans="1:8">
      <c r="A99" s="91" t="s">
        <v>642</v>
      </c>
      <c r="B99" s="48" t="s">
        <v>643</v>
      </c>
      <c r="C99" s="45"/>
      <c r="D99" s="45">
        <v>0</v>
      </c>
      <c r="E99" s="45"/>
      <c r="F99" s="45">
        <v>1</v>
      </c>
      <c r="G99" s="61">
        <f t="shared" si="4"/>
        <v>0</v>
      </c>
      <c r="H99" s="61">
        <f t="shared" si="4"/>
        <v>1</v>
      </c>
    </row>
    <row r="100" spans="1:8">
      <c r="A100" s="91" t="s">
        <v>644</v>
      </c>
      <c r="B100" s="48" t="s">
        <v>645</v>
      </c>
      <c r="C100" s="45"/>
      <c r="D100" s="45">
        <v>0</v>
      </c>
      <c r="E100" s="45"/>
      <c r="F100" s="45">
        <v>1</v>
      </c>
      <c r="G100" s="61">
        <f t="shared" si="4"/>
        <v>0</v>
      </c>
      <c r="H100" s="61">
        <f t="shared" si="4"/>
        <v>1</v>
      </c>
    </row>
    <row r="101" spans="1:8">
      <c r="A101" s="91" t="s">
        <v>646</v>
      </c>
      <c r="B101" s="48" t="s">
        <v>647</v>
      </c>
      <c r="C101" s="45"/>
      <c r="D101" s="45">
        <v>1</v>
      </c>
      <c r="E101" s="45"/>
      <c r="F101" s="45">
        <v>1</v>
      </c>
      <c r="G101" s="61">
        <f t="shared" si="4"/>
        <v>0</v>
      </c>
      <c r="H101" s="61">
        <f t="shared" si="4"/>
        <v>2</v>
      </c>
    </row>
    <row r="102" spans="1:8">
      <c r="A102" s="91" t="s">
        <v>648</v>
      </c>
      <c r="B102" s="48" t="s">
        <v>649</v>
      </c>
      <c r="C102" s="45"/>
      <c r="D102" s="45">
        <v>0</v>
      </c>
      <c r="E102" s="45"/>
      <c r="F102" s="45">
        <v>1</v>
      </c>
      <c r="G102" s="61">
        <f t="shared" si="4"/>
        <v>0</v>
      </c>
      <c r="H102" s="61">
        <f t="shared" si="4"/>
        <v>1</v>
      </c>
    </row>
    <row r="103" spans="1:8">
      <c r="A103" s="84" t="s">
        <v>216</v>
      </c>
      <c r="B103" s="42" t="s">
        <v>475</v>
      </c>
      <c r="C103" s="45"/>
      <c r="D103" s="45">
        <v>1</v>
      </c>
      <c r="E103" s="45"/>
      <c r="F103" s="45">
        <v>1</v>
      </c>
      <c r="G103" s="61">
        <f t="shared" si="4"/>
        <v>0</v>
      </c>
      <c r="H103" s="61">
        <f t="shared" si="4"/>
        <v>2</v>
      </c>
    </row>
    <row r="104" spans="1:8">
      <c r="A104" s="91" t="s">
        <v>650</v>
      </c>
      <c r="B104" s="48" t="s">
        <v>651</v>
      </c>
      <c r="C104" s="45"/>
      <c r="D104" s="45">
        <v>1</v>
      </c>
      <c r="E104" s="45"/>
      <c r="F104" s="45">
        <v>1</v>
      </c>
      <c r="G104" s="61">
        <f t="shared" si="4"/>
        <v>0</v>
      </c>
      <c r="H104" s="61">
        <f t="shared" si="4"/>
        <v>2</v>
      </c>
    </row>
    <row r="105" spans="1:8" ht="25.5">
      <c r="A105" s="91" t="s">
        <v>217</v>
      </c>
      <c r="B105" s="48" t="s">
        <v>652</v>
      </c>
      <c r="C105" s="45"/>
      <c r="D105" s="45">
        <v>1</v>
      </c>
      <c r="E105" s="45"/>
      <c r="F105" s="45">
        <v>1</v>
      </c>
      <c r="G105" s="61">
        <f t="shared" si="4"/>
        <v>0</v>
      </c>
      <c r="H105" s="61">
        <f t="shared" si="4"/>
        <v>2</v>
      </c>
    </row>
    <row r="106" spans="1:8" ht="25.5">
      <c r="A106" s="91" t="s">
        <v>221</v>
      </c>
      <c r="B106" s="48" t="s">
        <v>653</v>
      </c>
      <c r="C106" s="45"/>
      <c r="D106" s="45">
        <v>1</v>
      </c>
      <c r="E106" s="45">
        <v>1.0909090909090908</v>
      </c>
      <c r="F106" s="45">
        <v>1</v>
      </c>
      <c r="G106" s="61">
        <f t="shared" si="4"/>
        <v>1.0909090909090908</v>
      </c>
      <c r="H106" s="61">
        <f t="shared" si="4"/>
        <v>2</v>
      </c>
    </row>
    <row r="107" spans="1:8" ht="25.5">
      <c r="A107" s="84" t="s">
        <v>226</v>
      </c>
      <c r="B107" s="42" t="s">
        <v>654</v>
      </c>
      <c r="C107" s="45"/>
      <c r="D107" s="45">
        <v>1</v>
      </c>
      <c r="E107" s="45"/>
      <c r="F107" s="45">
        <v>0</v>
      </c>
      <c r="G107" s="61">
        <f t="shared" si="4"/>
        <v>0</v>
      </c>
      <c r="H107" s="61">
        <f t="shared" si="4"/>
        <v>1</v>
      </c>
    </row>
    <row r="108" spans="1:8" ht="25.5">
      <c r="A108" s="91" t="s">
        <v>237</v>
      </c>
      <c r="B108" s="48" t="s">
        <v>655</v>
      </c>
      <c r="C108" s="45"/>
      <c r="D108" s="45">
        <v>0</v>
      </c>
      <c r="E108" s="45">
        <v>1280.7272727272727</v>
      </c>
      <c r="F108" s="45">
        <v>1285</v>
      </c>
      <c r="G108" s="61">
        <f t="shared" si="4"/>
        <v>1280.7272727272727</v>
      </c>
      <c r="H108" s="61">
        <f t="shared" si="4"/>
        <v>1285</v>
      </c>
    </row>
    <row r="109" spans="1:8" ht="25.5">
      <c r="A109" s="84" t="s">
        <v>240</v>
      </c>
      <c r="B109" s="42" t="s">
        <v>487</v>
      </c>
      <c r="C109" s="45"/>
      <c r="D109" s="45">
        <v>1</v>
      </c>
      <c r="E109" s="45"/>
      <c r="F109" s="45">
        <v>1</v>
      </c>
      <c r="G109" s="61">
        <f t="shared" si="4"/>
        <v>0</v>
      </c>
      <c r="H109" s="61">
        <f t="shared" si="4"/>
        <v>2</v>
      </c>
    </row>
    <row r="110" spans="1:8" ht="25.5">
      <c r="A110" s="91" t="s">
        <v>242</v>
      </c>
      <c r="B110" s="48" t="s">
        <v>656</v>
      </c>
      <c r="C110" s="45">
        <v>6.545454545454545</v>
      </c>
      <c r="D110" s="45">
        <v>8</v>
      </c>
      <c r="E110" s="45">
        <v>26.18181818181818</v>
      </c>
      <c r="F110" s="45">
        <v>29</v>
      </c>
      <c r="G110" s="61">
        <f t="shared" si="4"/>
        <v>32.727272727272727</v>
      </c>
      <c r="H110" s="61">
        <f t="shared" si="4"/>
        <v>37</v>
      </c>
    </row>
    <row r="111" spans="1:8" ht="25.5">
      <c r="A111" s="99" t="s">
        <v>244</v>
      </c>
      <c r="B111" s="48" t="s">
        <v>657</v>
      </c>
      <c r="C111" s="45"/>
      <c r="D111" s="45"/>
      <c r="E111" s="45">
        <v>8.7272727272727266</v>
      </c>
      <c r="F111" s="45">
        <v>10</v>
      </c>
      <c r="G111" s="61">
        <f t="shared" si="4"/>
        <v>8.7272727272727266</v>
      </c>
      <c r="H111" s="61">
        <f t="shared" si="4"/>
        <v>10</v>
      </c>
    </row>
    <row r="112" spans="1:8" ht="25.5">
      <c r="A112" s="99" t="s">
        <v>246</v>
      </c>
      <c r="B112" s="48" t="s">
        <v>658</v>
      </c>
      <c r="C112" s="45"/>
      <c r="D112" s="45"/>
      <c r="E112" s="45"/>
      <c r="F112" s="45">
        <v>1</v>
      </c>
      <c r="G112" s="61">
        <f t="shared" si="4"/>
        <v>0</v>
      </c>
      <c r="H112" s="61">
        <f t="shared" si="4"/>
        <v>1</v>
      </c>
    </row>
    <row r="113" spans="1:8" ht="25.5">
      <c r="A113" s="99" t="s">
        <v>248</v>
      </c>
      <c r="B113" s="48" t="s">
        <v>659</v>
      </c>
      <c r="C113" s="45">
        <v>6.545454545454545</v>
      </c>
      <c r="D113" s="45">
        <v>10</v>
      </c>
      <c r="E113" s="45"/>
      <c r="F113" s="45">
        <v>1</v>
      </c>
      <c r="G113" s="61">
        <f t="shared" ref="G113:H144" si="5">C113+E113</f>
        <v>6.545454545454545</v>
      </c>
      <c r="H113" s="61">
        <f t="shared" si="5"/>
        <v>11</v>
      </c>
    </row>
    <row r="114" spans="1:8" ht="25.5">
      <c r="A114" s="99" t="s">
        <v>660</v>
      </c>
      <c r="B114" s="48" t="s">
        <v>661</v>
      </c>
      <c r="C114" s="45">
        <v>1.0909090909090908</v>
      </c>
      <c r="D114" s="45">
        <v>1</v>
      </c>
      <c r="E114" s="45"/>
      <c r="F114" s="45">
        <v>1</v>
      </c>
      <c r="G114" s="61">
        <f t="shared" si="5"/>
        <v>1.0909090909090908</v>
      </c>
      <c r="H114" s="61">
        <f t="shared" si="5"/>
        <v>2</v>
      </c>
    </row>
    <row r="115" spans="1:8" ht="25.5">
      <c r="A115" s="91" t="s">
        <v>252</v>
      </c>
      <c r="B115" s="48" t="s">
        <v>656</v>
      </c>
      <c r="C115" s="45">
        <v>92.727272727272734</v>
      </c>
      <c r="D115" s="45">
        <v>95</v>
      </c>
      <c r="E115" s="45">
        <v>163.63636363636363</v>
      </c>
      <c r="F115" s="45">
        <v>165</v>
      </c>
      <c r="G115" s="61">
        <f t="shared" si="5"/>
        <v>256.36363636363637</v>
      </c>
      <c r="H115" s="61">
        <f t="shared" si="5"/>
        <v>260</v>
      </c>
    </row>
    <row r="116" spans="1:8" ht="25.5">
      <c r="A116" s="91" t="s">
        <v>662</v>
      </c>
      <c r="B116" s="48" t="s">
        <v>663</v>
      </c>
      <c r="C116" s="45"/>
      <c r="D116" s="45">
        <v>1</v>
      </c>
      <c r="E116" s="45"/>
      <c r="F116" s="45">
        <v>0</v>
      </c>
      <c r="G116" s="61">
        <f t="shared" si="5"/>
        <v>0</v>
      </c>
      <c r="H116" s="61">
        <f t="shared" si="5"/>
        <v>1</v>
      </c>
    </row>
    <row r="117" spans="1:8" ht="25.5">
      <c r="A117" s="84" t="s">
        <v>254</v>
      </c>
      <c r="B117" s="42" t="s">
        <v>491</v>
      </c>
      <c r="C117" s="45"/>
      <c r="D117" s="45">
        <v>1</v>
      </c>
      <c r="E117" s="45">
        <v>7.6363636363636367</v>
      </c>
      <c r="F117" s="45">
        <v>10</v>
      </c>
      <c r="G117" s="61">
        <f t="shared" si="5"/>
        <v>7.6363636363636367</v>
      </c>
      <c r="H117" s="61">
        <f t="shared" si="5"/>
        <v>11</v>
      </c>
    </row>
    <row r="118" spans="1:8" ht="25.5">
      <c r="A118" s="84" t="s">
        <v>256</v>
      </c>
      <c r="B118" s="42" t="s">
        <v>664</v>
      </c>
      <c r="C118" s="45"/>
      <c r="D118" s="45">
        <v>1</v>
      </c>
      <c r="E118" s="45"/>
      <c r="F118" s="45">
        <v>1</v>
      </c>
      <c r="G118" s="61">
        <f t="shared" si="5"/>
        <v>0</v>
      </c>
      <c r="H118" s="61">
        <f t="shared" si="5"/>
        <v>2</v>
      </c>
    </row>
    <row r="119" spans="1:8">
      <c r="A119" s="91" t="s">
        <v>258</v>
      </c>
      <c r="B119" s="48" t="s">
        <v>665</v>
      </c>
      <c r="C119" s="45">
        <v>114.54545454545453</v>
      </c>
      <c r="D119" s="45">
        <v>115</v>
      </c>
      <c r="E119" s="45">
        <v>22006.909090909092</v>
      </c>
      <c r="F119" s="45">
        <v>22010</v>
      </c>
      <c r="G119" s="61">
        <f t="shared" si="5"/>
        <v>22121.454545454548</v>
      </c>
      <c r="H119" s="61">
        <f t="shared" si="5"/>
        <v>22125</v>
      </c>
    </row>
    <row r="120" spans="1:8" ht="25.5">
      <c r="A120" s="84" t="s">
        <v>260</v>
      </c>
      <c r="B120" s="42" t="s">
        <v>493</v>
      </c>
      <c r="C120" s="45"/>
      <c r="D120" s="45">
        <v>1</v>
      </c>
      <c r="E120" s="45">
        <v>3055.6363636363635</v>
      </c>
      <c r="F120" s="45">
        <v>3060</v>
      </c>
      <c r="G120" s="61">
        <f t="shared" si="5"/>
        <v>3055.6363636363635</v>
      </c>
      <c r="H120" s="61">
        <f t="shared" si="5"/>
        <v>3061</v>
      </c>
    </row>
    <row r="121" spans="1:8" ht="25.5">
      <c r="A121" s="84" t="s">
        <v>262</v>
      </c>
      <c r="B121" s="42" t="s">
        <v>666</v>
      </c>
      <c r="C121" s="45"/>
      <c r="D121" s="45">
        <v>1</v>
      </c>
      <c r="E121" s="45">
        <v>4.3636363636363633</v>
      </c>
      <c r="F121" s="45">
        <v>5</v>
      </c>
      <c r="G121" s="61">
        <f t="shared" si="5"/>
        <v>4.3636363636363633</v>
      </c>
      <c r="H121" s="61">
        <f t="shared" si="5"/>
        <v>6</v>
      </c>
    </row>
    <row r="122" spans="1:8" ht="25.5">
      <c r="A122" s="99" t="s">
        <v>264</v>
      </c>
      <c r="B122" s="48" t="s">
        <v>667</v>
      </c>
      <c r="C122" s="45"/>
      <c r="D122" s="45">
        <v>1</v>
      </c>
      <c r="E122" s="45">
        <v>3330.545454545455</v>
      </c>
      <c r="F122" s="45">
        <v>3335</v>
      </c>
      <c r="G122" s="61">
        <f t="shared" si="5"/>
        <v>3330.545454545455</v>
      </c>
      <c r="H122" s="61">
        <f t="shared" si="5"/>
        <v>3336</v>
      </c>
    </row>
    <row r="123" spans="1:8">
      <c r="A123" s="91" t="s">
        <v>266</v>
      </c>
      <c r="B123" s="48" t="s">
        <v>665</v>
      </c>
      <c r="C123" s="45"/>
      <c r="D123" s="45">
        <v>1</v>
      </c>
      <c r="E123" s="45">
        <v>2929.090909090909</v>
      </c>
      <c r="F123" s="45">
        <v>2930</v>
      </c>
      <c r="G123" s="61">
        <f t="shared" si="5"/>
        <v>2929.090909090909</v>
      </c>
      <c r="H123" s="61">
        <f t="shared" si="5"/>
        <v>2931</v>
      </c>
    </row>
    <row r="124" spans="1:8">
      <c r="A124" s="91" t="s">
        <v>268</v>
      </c>
      <c r="B124" s="48" t="s">
        <v>665</v>
      </c>
      <c r="C124" s="45">
        <v>273.81818181818181</v>
      </c>
      <c r="D124" s="45">
        <v>275</v>
      </c>
      <c r="E124" s="45">
        <v>28626.545454545456</v>
      </c>
      <c r="F124" s="45">
        <v>28630</v>
      </c>
      <c r="G124" s="61">
        <f t="shared" si="5"/>
        <v>28900.363636363636</v>
      </c>
      <c r="H124" s="61">
        <f t="shared" si="5"/>
        <v>28905</v>
      </c>
    </row>
    <row r="125" spans="1:8">
      <c r="A125" s="91" t="s">
        <v>270</v>
      </c>
      <c r="B125" s="48" t="s">
        <v>665</v>
      </c>
      <c r="C125" s="45">
        <v>4.3636363636363633</v>
      </c>
      <c r="D125" s="45">
        <v>5</v>
      </c>
      <c r="E125" s="45">
        <v>32978.181818181816</v>
      </c>
      <c r="F125" s="45">
        <v>32980</v>
      </c>
      <c r="G125" s="61">
        <f t="shared" si="5"/>
        <v>32982.545454545456</v>
      </c>
      <c r="H125" s="61">
        <f t="shared" si="5"/>
        <v>32985</v>
      </c>
    </row>
    <row r="126" spans="1:8" ht="25.5">
      <c r="A126" s="84" t="s">
        <v>272</v>
      </c>
      <c r="B126" s="42" t="s">
        <v>498</v>
      </c>
      <c r="C126" s="45"/>
      <c r="D126" s="45">
        <v>1</v>
      </c>
      <c r="E126" s="45"/>
      <c r="F126" s="45">
        <v>1</v>
      </c>
      <c r="G126" s="61">
        <f t="shared" si="5"/>
        <v>0</v>
      </c>
      <c r="H126" s="61">
        <f t="shared" si="5"/>
        <v>2</v>
      </c>
    </row>
    <row r="127" spans="1:8" ht="25.5">
      <c r="A127" s="99" t="s">
        <v>274</v>
      </c>
      <c r="B127" s="48" t="s">
        <v>275</v>
      </c>
      <c r="C127" s="45"/>
      <c r="D127" s="45"/>
      <c r="E127" s="45">
        <v>1618.909090909091</v>
      </c>
      <c r="F127" s="45">
        <v>1620</v>
      </c>
      <c r="G127" s="61">
        <f t="shared" si="5"/>
        <v>1618.909090909091</v>
      </c>
      <c r="H127" s="61">
        <f t="shared" si="5"/>
        <v>1620</v>
      </c>
    </row>
    <row r="128" spans="1:8">
      <c r="A128" s="91" t="s">
        <v>276</v>
      </c>
      <c r="B128" s="48" t="s">
        <v>668</v>
      </c>
      <c r="C128" s="45"/>
      <c r="D128" s="45">
        <v>1</v>
      </c>
      <c r="E128" s="45"/>
      <c r="F128" s="45">
        <v>1</v>
      </c>
      <c r="G128" s="61">
        <f t="shared" si="5"/>
        <v>0</v>
      </c>
      <c r="H128" s="61">
        <f t="shared" si="5"/>
        <v>2</v>
      </c>
    </row>
    <row r="129" spans="1:8" ht="25.5">
      <c r="A129" s="99" t="s">
        <v>277</v>
      </c>
      <c r="B129" s="48" t="s">
        <v>278</v>
      </c>
      <c r="C129" s="45"/>
      <c r="D129" s="45"/>
      <c r="E129" s="45"/>
      <c r="F129" s="45">
        <v>1</v>
      </c>
      <c r="G129" s="61">
        <f t="shared" si="5"/>
        <v>0</v>
      </c>
      <c r="H129" s="61">
        <f t="shared" si="5"/>
        <v>1</v>
      </c>
    </row>
    <row r="130" spans="1:8" ht="25.5">
      <c r="A130" s="91" t="s">
        <v>279</v>
      </c>
      <c r="B130" s="48" t="s">
        <v>280</v>
      </c>
      <c r="C130" s="45"/>
      <c r="D130" s="45">
        <v>0</v>
      </c>
      <c r="E130" s="45">
        <v>16.363636363636363</v>
      </c>
      <c r="F130" s="45">
        <v>16</v>
      </c>
      <c r="G130" s="61">
        <f t="shared" si="5"/>
        <v>16.363636363636363</v>
      </c>
      <c r="H130" s="61">
        <f t="shared" si="5"/>
        <v>16</v>
      </c>
    </row>
    <row r="131" spans="1:8" ht="25.5">
      <c r="A131" s="84" t="s">
        <v>669</v>
      </c>
      <c r="B131" s="42" t="s">
        <v>670</v>
      </c>
      <c r="C131" s="45"/>
      <c r="D131" s="45">
        <v>1</v>
      </c>
      <c r="E131" s="45"/>
      <c r="F131" s="45">
        <v>0</v>
      </c>
      <c r="G131" s="61">
        <f t="shared" si="5"/>
        <v>0</v>
      </c>
      <c r="H131" s="61">
        <f t="shared" si="5"/>
        <v>1</v>
      </c>
    </row>
    <row r="132" spans="1:8" ht="25.5">
      <c r="A132" s="84" t="s">
        <v>281</v>
      </c>
      <c r="B132" s="42" t="s">
        <v>501</v>
      </c>
      <c r="C132" s="45"/>
      <c r="D132" s="45">
        <v>1</v>
      </c>
      <c r="E132" s="45"/>
      <c r="F132" s="45">
        <v>1</v>
      </c>
      <c r="G132" s="61">
        <f t="shared" si="5"/>
        <v>0</v>
      </c>
      <c r="H132" s="61">
        <f t="shared" si="5"/>
        <v>2</v>
      </c>
    </row>
    <row r="133" spans="1:8" ht="25.5">
      <c r="A133" s="99" t="s">
        <v>671</v>
      </c>
      <c r="B133" s="48" t="s">
        <v>672</v>
      </c>
      <c r="C133" s="45"/>
      <c r="D133" s="45"/>
      <c r="E133" s="45"/>
      <c r="F133" s="45">
        <v>1</v>
      </c>
      <c r="G133" s="61">
        <f t="shared" si="5"/>
        <v>0</v>
      </c>
      <c r="H133" s="61">
        <f t="shared" si="5"/>
        <v>1</v>
      </c>
    </row>
    <row r="134" spans="1:8" ht="25.5">
      <c r="A134" s="99" t="s">
        <v>283</v>
      </c>
      <c r="B134" s="48" t="s">
        <v>284</v>
      </c>
      <c r="C134" s="45"/>
      <c r="D134" s="45"/>
      <c r="E134" s="45">
        <v>24</v>
      </c>
      <c r="F134" s="45">
        <v>25</v>
      </c>
      <c r="G134" s="61">
        <f t="shared" si="5"/>
        <v>24</v>
      </c>
      <c r="H134" s="61">
        <f t="shared" si="5"/>
        <v>25</v>
      </c>
    </row>
    <row r="135" spans="1:8" ht="25.5">
      <c r="A135" s="84" t="s">
        <v>287</v>
      </c>
      <c r="B135" s="42" t="s">
        <v>502</v>
      </c>
      <c r="C135" s="45"/>
      <c r="D135" s="45">
        <v>1</v>
      </c>
      <c r="E135" s="45"/>
      <c r="F135" s="45">
        <v>1</v>
      </c>
      <c r="G135" s="61">
        <f t="shared" si="5"/>
        <v>0</v>
      </c>
      <c r="H135" s="61">
        <f t="shared" si="5"/>
        <v>2</v>
      </c>
    </row>
    <row r="136" spans="1:8" ht="25.5">
      <c r="A136" s="99" t="s">
        <v>289</v>
      </c>
      <c r="B136" s="48" t="s">
        <v>673</v>
      </c>
      <c r="C136" s="45"/>
      <c r="D136" s="45"/>
      <c r="E136" s="45"/>
      <c r="F136" s="45">
        <v>1</v>
      </c>
      <c r="G136" s="61">
        <f t="shared" si="5"/>
        <v>0</v>
      </c>
      <c r="H136" s="61">
        <f t="shared" si="5"/>
        <v>1</v>
      </c>
    </row>
    <row r="137" spans="1:8" ht="25.5">
      <c r="A137" s="99" t="s">
        <v>291</v>
      </c>
      <c r="B137" s="48" t="s">
        <v>674</v>
      </c>
      <c r="C137" s="45"/>
      <c r="D137" s="45"/>
      <c r="E137" s="45">
        <v>207.27272727272728</v>
      </c>
      <c r="F137" s="45">
        <v>210</v>
      </c>
      <c r="G137" s="61">
        <f t="shared" si="5"/>
        <v>207.27272727272728</v>
      </c>
      <c r="H137" s="61">
        <f t="shared" si="5"/>
        <v>210</v>
      </c>
    </row>
    <row r="138" spans="1:8" ht="25.5">
      <c r="A138" s="84" t="s">
        <v>293</v>
      </c>
      <c r="B138" s="42" t="s">
        <v>675</v>
      </c>
      <c r="C138" s="45"/>
      <c r="D138" s="45">
        <v>1</v>
      </c>
      <c r="E138" s="45">
        <v>37.090909090909093</v>
      </c>
      <c r="F138" s="45">
        <v>40</v>
      </c>
      <c r="G138" s="61">
        <f t="shared" si="5"/>
        <v>37.090909090909093</v>
      </c>
      <c r="H138" s="61">
        <f t="shared" si="5"/>
        <v>41</v>
      </c>
    </row>
    <row r="139" spans="1:8" ht="25.5">
      <c r="A139" s="99" t="s">
        <v>676</v>
      </c>
      <c r="B139" s="48" t="s">
        <v>677</v>
      </c>
      <c r="C139" s="45"/>
      <c r="D139" s="45"/>
      <c r="E139" s="45"/>
      <c r="F139" s="45">
        <v>1</v>
      </c>
      <c r="G139" s="61">
        <f t="shared" si="5"/>
        <v>0</v>
      </c>
      <c r="H139" s="61">
        <f t="shared" si="5"/>
        <v>1</v>
      </c>
    </row>
    <row r="140" spans="1:8" ht="25.5">
      <c r="A140" s="84" t="s">
        <v>299</v>
      </c>
      <c r="B140" s="42" t="s">
        <v>506</v>
      </c>
      <c r="C140" s="45"/>
      <c r="D140" s="45">
        <v>1</v>
      </c>
      <c r="E140" s="45"/>
      <c r="F140" s="45">
        <v>1</v>
      </c>
      <c r="G140" s="61">
        <f t="shared" si="5"/>
        <v>0</v>
      </c>
      <c r="H140" s="61">
        <f t="shared" si="5"/>
        <v>2</v>
      </c>
    </row>
    <row r="141" spans="1:8">
      <c r="A141" s="91" t="s">
        <v>303</v>
      </c>
      <c r="B141" s="48" t="s">
        <v>678</v>
      </c>
      <c r="C141" s="45"/>
      <c r="D141" s="45">
        <v>1</v>
      </c>
      <c r="E141" s="45">
        <v>6915.272727272727</v>
      </c>
      <c r="F141" s="45">
        <v>6915</v>
      </c>
      <c r="G141" s="61">
        <f t="shared" si="5"/>
        <v>6915.272727272727</v>
      </c>
      <c r="H141" s="61">
        <f t="shared" si="5"/>
        <v>6916</v>
      </c>
    </row>
    <row r="142" spans="1:8" ht="38.25">
      <c r="A142" s="99" t="s">
        <v>679</v>
      </c>
      <c r="B142" s="48" t="s">
        <v>680</v>
      </c>
      <c r="C142" s="45"/>
      <c r="D142" s="45"/>
      <c r="E142" s="45">
        <v>3.2727272727272725</v>
      </c>
      <c r="F142" s="45">
        <v>5</v>
      </c>
      <c r="G142" s="61">
        <f t="shared" si="5"/>
        <v>3.2727272727272725</v>
      </c>
      <c r="H142" s="61">
        <f t="shared" si="5"/>
        <v>5</v>
      </c>
    </row>
    <row r="143" spans="1:8">
      <c r="A143" s="91" t="s">
        <v>681</v>
      </c>
      <c r="B143" s="48" t="s">
        <v>682</v>
      </c>
      <c r="C143" s="45"/>
      <c r="D143" s="45"/>
      <c r="E143" s="45"/>
      <c r="F143" s="45">
        <v>1</v>
      </c>
      <c r="G143" s="61">
        <f t="shared" si="5"/>
        <v>0</v>
      </c>
      <c r="H143" s="61">
        <f t="shared" si="5"/>
        <v>1</v>
      </c>
    </row>
    <row r="144" spans="1:8" ht="13.5" thickBot="1">
      <c r="A144" s="101" t="s">
        <v>683</v>
      </c>
      <c r="B144" s="102" t="s">
        <v>684</v>
      </c>
      <c r="C144" s="45"/>
      <c r="D144" s="94">
        <v>1</v>
      </c>
      <c r="E144" s="45"/>
      <c r="F144" s="94">
        <v>1</v>
      </c>
      <c r="G144" s="65">
        <f t="shared" si="5"/>
        <v>0</v>
      </c>
      <c r="H144" s="65">
        <f t="shared" si="5"/>
        <v>2</v>
      </c>
    </row>
    <row r="145" spans="1:8" ht="13.5" thickBot="1">
      <c r="A145" s="1658" t="s">
        <v>152</v>
      </c>
      <c r="B145" s="1659"/>
      <c r="C145" s="103">
        <f t="shared" ref="C145:H145" si="6">SUM(C9:C144)</f>
        <v>665.45454545454538</v>
      </c>
      <c r="D145" s="103">
        <f t="shared" si="6"/>
        <v>741</v>
      </c>
      <c r="E145" s="103">
        <f t="shared" si="6"/>
        <v>106806.54545454544</v>
      </c>
      <c r="F145" s="103">
        <f t="shared" si="6"/>
        <v>106980</v>
      </c>
      <c r="G145" s="103">
        <f t="shared" si="6"/>
        <v>107471.99999999999</v>
      </c>
      <c r="H145" s="103">
        <f t="shared" si="6"/>
        <v>107721</v>
      </c>
    </row>
    <row r="146" spans="1:8">
      <c r="A146" s="69" t="s">
        <v>323</v>
      </c>
      <c r="B146" s="96"/>
      <c r="C146" s="96"/>
      <c r="D146" s="96"/>
      <c r="E146" s="45"/>
      <c r="F146" s="96"/>
      <c r="G146" s="96"/>
      <c r="H146" s="97"/>
    </row>
    <row r="147" spans="1:8" customFormat="1" ht="15">
      <c r="A147" s="501" t="s">
        <v>4729</v>
      </c>
      <c r="B147" s="502" t="s">
        <v>4730</v>
      </c>
      <c r="C147" s="45"/>
      <c r="D147" s="502"/>
      <c r="E147" s="45"/>
      <c r="F147" s="504"/>
      <c r="G147" s="505"/>
      <c r="H147" s="504"/>
    </row>
    <row r="148" spans="1:8" customFormat="1" ht="15">
      <c r="A148" s="501" t="s">
        <v>4731</v>
      </c>
      <c r="B148" s="502" t="s">
        <v>4732</v>
      </c>
      <c r="C148" s="45"/>
      <c r="D148" s="502"/>
      <c r="E148" s="45"/>
      <c r="F148" s="504"/>
      <c r="G148" s="505"/>
      <c r="H148" s="504"/>
    </row>
    <row r="149" spans="1:8" customFormat="1" ht="15">
      <c r="A149" s="501" t="s">
        <v>4733</v>
      </c>
      <c r="B149" s="502" t="s">
        <v>4734</v>
      </c>
      <c r="C149" s="45"/>
      <c r="D149" s="502"/>
      <c r="E149" s="45"/>
      <c r="F149" s="504"/>
      <c r="G149" s="505"/>
      <c r="H149" s="504"/>
    </row>
    <row r="150" spans="1:8" customFormat="1" ht="25.5">
      <c r="A150" s="501" t="s">
        <v>4735</v>
      </c>
      <c r="B150" s="502" t="s">
        <v>4736</v>
      </c>
      <c r="C150" s="45"/>
      <c r="D150" s="502"/>
      <c r="E150" s="45"/>
      <c r="F150" s="504"/>
      <c r="G150" s="505"/>
      <c r="H150" s="504"/>
    </row>
    <row r="151" spans="1:8" customFormat="1" ht="15">
      <c r="A151" s="501" t="s">
        <v>4737</v>
      </c>
      <c r="B151" s="502" t="s">
        <v>4738</v>
      </c>
      <c r="C151" s="45"/>
      <c r="D151" s="502"/>
      <c r="E151" s="45"/>
      <c r="F151" s="504"/>
      <c r="G151" s="505"/>
      <c r="H151" s="504"/>
    </row>
    <row r="152" spans="1:8" customFormat="1" ht="25.5">
      <c r="A152" s="501" t="s">
        <v>4635</v>
      </c>
      <c r="B152" s="502" t="s">
        <v>4739</v>
      </c>
      <c r="C152" s="45"/>
      <c r="D152" s="502"/>
      <c r="E152" s="45"/>
      <c r="F152" s="504"/>
      <c r="G152" s="505"/>
      <c r="H152" s="504"/>
    </row>
    <row r="153" spans="1:8" customFormat="1" ht="51">
      <c r="A153" s="501" t="s">
        <v>4740</v>
      </c>
      <c r="B153" s="502" t="s">
        <v>4741</v>
      </c>
      <c r="C153" s="45"/>
      <c r="D153" s="502"/>
      <c r="E153" s="45"/>
      <c r="F153" s="504"/>
      <c r="G153" s="505"/>
      <c r="H153" s="504"/>
    </row>
    <row r="154" spans="1:8" customFormat="1" ht="51">
      <c r="A154" s="501" t="s">
        <v>4742</v>
      </c>
      <c r="B154" s="502" t="s">
        <v>4743</v>
      </c>
      <c r="C154" s="45"/>
      <c r="D154" s="502"/>
      <c r="E154" s="45"/>
      <c r="F154" s="504"/>
      <c r="G154" s="505"/>
      <c r="H154" s="504"/>
    </row>
    <row r="155" spans="1:8" ht="25.5">
      <c r="A155" s="12" t="s">
        <v>324</v>
      </c>
      <c r="B155" s="31" t="s">
        <v>325</v>
      </c>
      <c r="C155" s="45"/>
      <c r="D155" s="31"/>
      <c r="E155" s="45"/>
      <c r="F155" s="32"/>
      <c r="G155" s="33"/>
      <c r="H155" s="32"/>
    </row>
    <row r="156" spans="1:8" ht="38.25">
      <c r="A156" s="12" t="s">
        <v>326</v>
      </c>
      <c r="B156" s="31" t="s">
        <v>327</v>
      </c>
      <c r="C156" s="45"/>
      <c r="D156" s="31"/>
      <c r="E156" s="45"/>
      <c r="F156" s="32"/>
      <c r="G156" s="33"/>
      <c r="H156" s="32"/>
    </row>
    <row r="157" spans="1:8" ht="76.5">
      <c r="A157" s="12" t="s">
        <v>328</v>
      </c>
      <c r="B157" s="31" t="s">
        <v>329</v>
      </c>
      <c r="C157" s="45"/>
      <c r="D157" s="31"/>
      <c r="E157" s="45"/>
      <c r="F157" s="32"/>
      <c r="G157" s="33"/>
      <c r="H157" s="32"/>
    </row>
    <row r="158" spans="1:8" ht="76.5">
      <c r="A158" s="12" t="s">
        <v>330</v>
      </c>
      <c r="B158" s="31" t="s">
        <v>331</v>
      </c>
      <c r="C158" s="45"/>
      <c r="D158" s="31"/>
      <c r="E158" s="45"/>
      <c r="F158" s="32"/>
      <c r="G158" s="33"/>
      <c r="H158" s="32"/>
    </row>
    <row r="159" spans="1:8">
      <c r="A159" s="69" t="s">
        <v>332</v>
      </c>
      <c r="B159" s="72"/>
      <c r="C159" s="72"/>
      <c r="D159" s="72"/>
      <c r="E159" s="73"/>
      <c r="F159" s="73"/>
      <c r="G159" s="74"/>
      <c r="H159" s="73"/>
    </row>
    <row r="160" spans="1:8">
      <c r="A160" s="25" t="s">
        <v>333</v>
      </c>
      <c r="B160" s="26"/>
      <c r="C160" s="75">
        <f t="shared" ref="C160:H160" si="7">C145+C159</f>
        <v>665.45454545454538</v>
      </c>
      <c r="D160" s="75">
        <f t="shared" si="7"/>
        <v>741</v>
      </c>
      <c r="E160" s="75">
        <f t="shared" si="7"/>
        <v>106806.54545454544</v>
      </c>
      <c r="F160" s="75">
        <f t="shared" si="7"/>
        <v>106980</v>
      </c>
      <c r="G160" s="75">
        <f t="shared" si="7"/>
        <v>107471.99999999999</v>
      </c>
      <c r="H160" s="75">
        <f t="shared" si="7"/>
        <v>107721</v>
      </c>
    </row>
    <row r="161" spans="1:8" ht="18.75" customHeight="1">
      <c r="A161" s="1660" t="s">
        <v>334</v>
      </c>
      <c r="B161" s="1660"/>
      <c r="C161" s="1660"/>
      <c r="D161" s="1660"/>
      <c r="E161" s="1660"/>
      <c r="F161" s="1660"/>
      <c r="G161" s="1660"/>
      <c r="H161" s="1660"/>
    </row>
    <row r="162" spans="1:8" ht="28.5" customHeight="1">
      <c r="A162" s="1660" t="s">
        <v>335</v>
      </c>
      <c r="B162" s="1660"/>
      <c r="C162" s="1660"/>
      <c r="D162" s="1660"/>
      <c r="E162" s="1660"/>
      <c r="F162" s="1660"/>
      <c r="G162" s="1660"/>
      <c r="H162" s="1660"/>
    </row>
  </sheetData>
  <mergeCells count="8">
    <mergeCell ref="A161:H161"/>
    <mergeCell ref="A162:H162"/>
    <mergeCell ref="A7:A8"/>
    <mergeCell ref="B7:B8"/>
    <mergeCell ref="C7:D7"/>
    <mergeCell ref="E7:F7"/>
    <mergeCell ref="G7:H7"/>
    <mergeCell ref="A145:B14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1"/>
  <sheetViews>
    <sheetView view="pageBreakPreview" zoomScaleSheetLayoutView="100" workbookViewId="0">
      <selection activeCell="D31" sqref="D3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14079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1130" t="s">
        <v>79</v>
      </c>
      <c r="B10" s="1131" t="s">
        <v>80</v>
      </c>
      <c r="C10" s="322">
        <v>4.3636363636363633</v>
      </c>
      <c r="D10" s="44">
        <v>4.4509090909090903</v>
      </c>
    </row>
    <row r="11" spans="1:4" ht="13.5" thickBot="1">
      <c r="A11" s="1130" t="s">
        <v>83</v>
      </c>
      <c r="B11" s="1131" t="s">
        <v>872</v>
      </c>
      <c r="C11" s="322">
        <v>4.3636363636363633</v>
      </c>
      <c r="D11" s="44">
        <v>4.4509090909090903</v>
      </c>
    </row>
    <row r="12" spans="1:4" ht="13.5" thickBot="1">
      <c r="A12" s="1658" t="s">
        <v>152</v>
      </c>
      <c r="B12" s="1659"/>
      <c r="C12" s="53">
        <f>SUM(C10:C11)</f>
        <v>8.7272727272727266</v>
      </c>
      <c r="D12" s="53">
        <f>SUM(D10:D11)</f>
        <v>8.9018181818181805</v>
      </c>
    </row>
    <row r="13" spans="1:4" ht="15" thickBot="1">
      <c r="A13" s="54"/>
      <c r="B13" s="1129" t="s">
        <v>153</v>
      </c>
      <c r="C13" s="56"/>
      <c r="D13" s="56"/>
    </row>
    <row r="14" spans="1:4">
      <c r="A14" s="57" t="s">
        <v>198</v>
      </c>
      <c r="B14" s="42" t="s">
        <v>14007</v>
      </c>
      <c r="C14" s="43">
        <v>1.0909090909090908</v>
      </c>
      <c r="D14" s="59">
        <v>1.1127272727272726</v>
      </c>
    </row>
    <row r="15" spans="1:4" ht="25.5">
      <c r="A15" s="1136" t="s">
        <v>244</v>
      </c>
      <c r="B15" s="42" t="s">
        <v>817</v>
      </c>
      <c r="C15" s="43">
        <v>1.0909090909090908</v>
      </c>
      <c r="D15" s="59">
        <v>1.1127272727272726</v>
      </c>
    </row>
    <row r="16" spans="1:4" ht="38.25">
      <c r="A16" s="1136" t="s">
        <v>252</v>
      </c>
      <c r="B16" s="42" t="s">
        <v>14080</v>
      </c>
      <c r="C16" s="43">
        <v>8.7272727272727266</v>
      </c>
      <c r="D16" s="59">
        <v>8.9018181818181805</v>
      </c>
    </row>
    <row r="17" spans="1:4" ht="25.5">
      <c r="A17" s="1136" t="s">
        <v>258</v>
      </c>
      <c r="B17" s="42" t="s">
        <v>824</v>
      </c>
      <c r="C17" s="43">
        <v>390.54545454545456</v>
      </c>
      <c r="D17" s="59">
        <v>398.35636363636365</v>
      </c>
    </row>
    <row r="18" spans="1:4" ht="25.5">
      <c r="A18" s="1136" t="s">
        <v>260</v>
      </c>
      <c r="B18" s="42" t="s">
        <v>825</v>
      </c>
      <c r="C18" s="43">
        <v>98.181818181818187</v>
      </c>
      <c r="D18" s="59">
        <v>100.14545454545456</v>
      </c>
    </row>
    <row r="19" spans="1:4" ht="25.5">
      <c r="A19" s="1136" t="s">
        <v>266</v>
      </c>
      <c r="B19" s="42" t="s">
        <v>828</v>
      </c>
      <c r="C19" s="43">
        <v>19.636363636363637</v>
      </c>
      <c r="D19" s="59">
        <v>20.029090909090911</v>
      </c>
    </row>
    <row r="20" spans="1:4" ht="25.5">
      <c r="A20" s="1136" t="s">
        <v>268</v>
      </c>
      <c r="B20" s="42" t="s">
        <v>829</v>
      </c>
      <c r="C20" s="43">
        <v>655.63636363636363</v>
      </c>
      <c r="D20" s="59">
        <v>668.74909090909091</v>
      </c>
    </row>
    <row r="21" spans="1:4" ht="25.5">
      <c r="A21" s="1136" t="s">
        <v>270</v>
      </c>
      <c r="B21" s="42" t="s">
        <v>830</v>
      </c>
      <c r="C21" s="43">
        <v>195.27272727272728</v>
      </c>
      <c r="D21" s="59">
        <v>199.17818181818183</v>
      </c>
    </row>
    <row r="22" spans="1:4" ht="25.5">
      <c r="A22" s="1136" t="s">
        <v>274</v>
      </c>
      <c r="B22" s="42" t="s">
        <v>832</v>
      </c>
      <c r="C22" s="43">
        <v>88.36363636363636</v>
      </c>
      <c r="D22" s="59">
        <v>90.130909090909086</v>
      </c>
    </row>
    <row r="23" spans="1:4" ht="25.5">
      <c r="A23" s="1136" t="s">
        <v>276</v>
      </c>
      <c r="B23" s="42" t="s">
        <v>14012</v>
      </c>
      <c r="C23" s="43">
        <v>269.45454545454544</v>
      </c>
      <c r="D23" s="59">
        <v>274.84363636363634</v>
      </c>
    </row>
    <row r="24" spans="1:4" ht="25.5">
      <c r="A24" s="1136" t="s">
        <v>291</v>
      </c>
      <c r="B24" s="42" t="s">
        <v>846</v>
      </c>
      <c r="C24" s="43">
        <v>30.545454545454547</v>
      </c>
      <c r="D24" s="59">
        <v>31.15636363636364</v>
      </c>
    </row>
    <row r="25" spans="1:4" ht="25.5">
      <c r="A25" s="1136" t="s">
        <v>293</v>
      </c>
      <c r="B25" s="42" t="s">
        <v>847</v>
      </c>
      <c r="C25" s="43">
        <v>4.3636363636363633</v>
      </c>
      <c r="D25" s="59">
        <v>4.4509090909090903</v>
      </c>
    </row>
    <row r="26" spans="1:4" ht="26.25" thickBot="1">
      <c r="A26" s="1136" t="s">
        <v>303</v>
      </c>
      <c r="B26" s="42" t="s">
        <v>849</v>
      </c>
      <c r="C26" s="43">
        <v>1636.3636363636365</v>
      </c>
      <c r="D26" s="59">
        <v>1669.0909090909092</v>
      </c>
    </row>
    <row r="27" spans="1:4" ht="13.5" thickBot="1">
      <c r="A27" s="1658" t="s">
        <v>152</v>
      </c>
      <c r="B27" s="1659"/>
      <c r="C27" s="53">
        <f>SUM(C14:C26)</f>
        <v>3399.272727272727</v>
      </c>
      <c r="D27" s="53">
        <f>SUM(D14:D26)</f>
        <v>3467.2581818181825</v>
      </c>
    </row>
    <row r="28" spans="1:4" ht="14.25">
      <c r="A28" s="54"/>
      <c r="B28" s="1129" t="s">
        <v>14081</v>
      </c>
      <c r="C28" s="158"/>
      <c r="D28" s="158"/>
    </row>
    <row r="29" spans="1:4" ht="13.5" thickBot="1">
      <c r="A29" s="69" t="s">
        <v>317</v>
      </c>
      <c r="B29" s="12" t="s">
        <v>874</v>
      </c>
      <c r="C29" s="61">
        <v>1.0909090909090908</v>
      </c>
      <c r="D29" s="61">
        <f t="shared" ref="D29" si="0">C29*102%</f>
        <v>1.1127272727272726</v>
      </c>
    </row>
    <row r="30" spans="1:4" ht="13.5" thickBot="1">
      <c r="A30" s="1658" t="s">
        <v>152</v>
      </c>
      <c r="B30" s="1659"/>
      <c r="C30" s="53">
        <f>SUM(C28:C29)</f>
        <v>1.0909090909090908</v>
      </c>
      <c r="D30" s="53">
        <f>SUM(D28:D29)</f>
        <v>1.1127272727272726</v>
      </c>
    </row>
    <row r="31" spans="1:4" ht="15.75" thickBot="1">
      <c r="A31" s="1661" t="s">
        <v>152</v>
      </c>
      <c r="B31" s="1665"/>
      <c r="C31" s="1137">
        <f>C27+C12+C30</f>
        <v>3409.0909090909086</v>
      </c>
      <c r="D31" s="1137">
        <f>D27+D12+D30</f>
        <v>3477.2727272727279</v>
      </c>
    </row>
  </sheetData>
  <mergeCells count="7">
    <mergeCell ref="A31:B31"/>
    <mergeCell ref="A30:B30"/>
    <mergeCell ref="A7:A8"/>
    <mergeCell ref="B7:B8"/>
    <mergeCell ref="C7:D7"/>
    <mergeCell ref="A12:B12"/>
    <mergeCell ref="A27:B27"/>
  </mergeCells>
  <printOptions horizontalCentered="1"/>
  <pageMargins left="0.23622047244094499" right="0.23622047244094499" top="0.35433070866141703" bottom="0.35433070866141703" header="0.31496062992126" footer="0.31496062992126"/>
  <pageSetup paperSize="9" scale="9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28"/>
  <sheetViews>
    <sheetView view="pageBreakPreview" topLeftCell="A55" zoomScaleSheetLayoutView="100" workbookViewId="0">
      <selection activeCell="I224" sqref="I224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7109375" style="36" customWidth="1"/>
    <col min="6" max="6" width="7.85546875" style="36" bestFit="1" customWidth="1"/>
    <col min="7" max="7" width="9.140625" style="36"/>
    <col min="8" max="8" width="8.140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685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10" t="s">
        <v>13695</v>
      </c>
      <c r="D8" s="10" t="s">
        <v>15790</v>
      </c>
      <c r="E8" s="10" t="s">
        <v>13695</v>
      </c>
      <c r="F8" s="10" t="s">
        <v>15790</v>
      </c>
      <c r="G8" s="10" t="s">
        <v>13695</v>
      </c>
      <c r="H8" s="10" t="s">
        <v>15790</v>
      </c>
    </row>
    <row r="9" spans="1:8" ht="14.25" thickTop="1" thickBot="1">
      <c r="A9" s="104"/>
      <c r="B9" s="39" t="s">
        <v>55</v>
      </c>
      <c r="C9" s="104"/>
      <c r="D9" s="104"/>
      <c r="E9" s="104"/>
      <c r="F9" s="104"/>
      <c r="G9" s="104"/>
      <c r="H9" s="104"/>
    </row>
    <row r="10" spans="1:8" ht="25.5">
      <c r="A10" s="105" t="s">
        <v>686</v>
      </c>
      <c r="B10" s="106" t="s">
        <v>687</v>
      </c>
      <c r="C10" s="82"/>
      <c r="D10" s="83">
        <v>0</v>
      </c>
      <c r="E10" s="83"/>
      <c r="F10" s="83">
        <v>1</v>
      </c>
      <c r="G10" s="46">
        <f t="shared" ref="G10:H41" si="0">C10+E10</f>
        <v>0</v>
      </c>
      <c r="H10" s="46">
        <f t="shared" si="0"/>
        <v>1</v>
      </c>
    </row>
    <row r="11" spans="1:8" ht="25.5">
      <c r="A11" s="1206" t="s">
        <v>69</v>
      </c>
      <c r="B11" s="48" t="s">
        <v>688</v>
      </c>
      <c r="C11" s="82"/>
      <c r="D11" s="45"/>
      <c r="E11" s="83">
        <v>69.818181818181813</v>
      </c>
      <c r="F11" s="45">
        <v>70</v>
      </c>
      <c r="G11" s="61">
        <f t="shared" si="0"/>
        <v>69.818181818181813</v>
      </c>
      <c r="H11" s="61">
        <f t="shared" si="0"/>
        <v>70</v>
      </c>
    </row>
    <row r="12" spans="1:8" ht="25.5">
      <c r="A12" s="1206" t="s">
        <v>689</v>
      </c>
      <c r="B12" s="48" t="s">
        <v>690</v>
      </c>
      <c r="C12" s="82"/>
      <c r="D12" s="45"/>
      <c r="E12" s="83">
        <v>72</v>
      </c>
      <c r="F12" s="45">
        <v>75</v>
      </c>
      <c r="G12" s="61">
        <f t="shared" si="0"/>
        <v>72</v>
      </c>
      <c r="H12" s="61">
        <f t="shared" si="0"/>
        <v>75</v>
      </c>
    </row>
    <row r="13" spans="1:8">
      <c r="A13" s="1206" t="s">
        <v>691</v>
      </c>
      <c r="B13" s="64" t="s">
        <v>692</v>
      </c>
      <c r="C13" s="82"/>
      <c r="D13" s="45">
        <v>1</v>
      </c>
      <c r="E13" s="83"/>
      <c r="F13" s="45">
        <v>1</v>
      </c>
      <c r="G13" s="61">
        <f t="shared" si="0"/>
        <v>0</v>
      </c>
      <c r="H13" s="61">
        <f t="shared" si="0"/>
        <v>2</v>
      </c>
    </row>
    <row r="14" spans="1:8">
      <c r="A14" s="1206" t="s">
        <v>693</v>
      </c>
      <c r="B14" s="64" t="s">
        <v>694</v>
      </c>
      <c r="C14" s="82">
        <v>3.2727272727272725</v>
      </c>
      <c r="D14" s="45">
        <v>5</v>
      </c>
      <c r="E14" s="83">
        <v>9.8181818181818183</v>
      </c>
      <c r="F14" s="45">
        <v>10</v>
      </c>
      <c r="G14" s="61">
        <f t="shared" si="0"/>
        <v>13.09090909090909</v>
      </c>
      <c r="H14" s="61">
        <f t="shared" si="0"/>
        <v>15</v>
      </c>
    </row>
    <row r="15" spans="1:8">
      <c r="A15" s="1206" t="s">
        <v>695</v>
      </c>
      <c r="B15" s="64" t="s">
        <v>696</v>
      </c>
      <c r="C15" s="82"/>
      <c r="D15" s="45">
        <v>0</v>
      </c>
      <c r="E15" s="83"/>
      <c r="F15" s="45">
        <v>1</v>
      </c>
      <c r="G15" s="61">
        <f t="shared" si="0"/>
        <v>0</v>
      </c>
      <c r="H15" s="61">
        <f t="shared" si="0"/>
        <v>1</v>
      </c>
    </row>
    <row r="16" spans="1:8" ht="25.5">
      <c r="A16" s="1206" t="s">
        <v>697</v>
      </c>
      <c r="B16" s="64" t="s">
        <v>698</v>
      </c>
      <c r="C16" s="82"/>
      <c r="D16" s="45">
        <v>0</v>
      </c>
      <c r="E16" s="83"/>
      <c r="F16" s="45">
        <v>1</v>
      </c>
      <c r="G16" s="61">
        <f t="shared" si="0"/>
        <v>0</v>
      </c>
      <c r="H16" s="61">
        <f t="shared" si="0"/>
        <v>1</v>
      </c>
    </row>
    <row r="17" spans="1:8">
      <c r="A17" s="86" t="s">
        <v>699</v>
      </c>
      <c r="B17" s="107" t="s">
        <v>700</v>
      </c>
      <c r="C17" s="82"/>
      <c r="D17" s="45">
        <v>0</v>
      </c>
      <c r="E17" s="83"/>
      <c r="F17" s="45">
        <v>1</v>
      </c>
      <c r="G17" s="61">
        <f t="shared" si="0"/>
        <v>0</v>
      </c>
      <c r="H17" s="61">
        <f t="shared" si="0"/>
        <v>1</v>
      </c>
    </row>
    <row r="18" spans="1:8" ht="38.25">
      <c r="A18" s="1206" t="s">
        <v>701</v>
      </c>
      <c r="B18" s="48" t="s">
        <v>702</v>
      </c>
      <c r="C18" s="82"/>
      <c r="D18" s="45">
        <v>1</v>
      </c>
      <c r="E18" s="83"/>
      <c r="F18" s="45">
        <v>1</v>
      </c>
      <c r="G18" s="61">
        <f t="shared" si="0"/>
        <v>0</v>
      </c>
      <c r="H18" s="61">
        <f t="shared" si="0"/>
        <v>2</v>
      </c>
    </row>
    <row r="19" spans="1:8">
      <c r="A19" s="1206" t="s">
        <v>703</v>
      </c>
      <c r="B19" s="48" t="s">
        <v>704</v>
      </c>
      <c r="C19" s="82"/>
      <c r="D19" s="45">
        <v>1</v>
      </c>
      <c r="E19" s="83"/>
      <c r="F19" s="45">
        <v>1</v>
      </c>
      <c r="G19" s="61">
        <f t="shared" si="0"/>
        <v>0</v>
      </c>
      <c r="H19" s="61">
        <f t="shared" si="0"/>
        <v>2</v>
      </c>
    </row>
    <row r="20" spans="1:8" ht="25.5">
      <c r="A20" s="1206" t="s">
        <v>705</v>
      </c>
      <c r="B20" s="64" t="s">
        <v>706</v>
      </c>
      <c r="C20" s="82">
        <v>279.27272727272725</v>
      </c>
      <c r="D20" s="45">
        <v>280</v>
      </c>
      <c r="E20" s="83">
        <v>228</v>
      </c>
      <c r="F20" s="45">
        <v>230</v>
      </c>
      <c r="G20" s="61">
        <f t="shared" si="0"/>
        <v>507.27272727272725</v>
      </c>
      <c r="H20" s="61">
        <f t="shared" si="0"/>
        <v>510</v>
      </c>
    </row>
    <row r="21" spans="1:8">
      <c r="A21" s="1206" t="s">
        <v>707</v>
      </c>
      <c r="B21" s="64" t="s">
        <v>708</v>
      </c>
      <c r="C21" s="82"/>
      <c r="D21" s="45">
        <v>1</v>
      </c>
      <c r="E21" s="83"/>
      <c r="F21" s="45">
        <v>1</v>
      </c>
      <c r="G21" s="61">
        <f t="shared" si="0"/>
        <v>0</v>
      </c>
      <c r="H21" s="61">
        <f t="shared" si="0"/>
        <v>2</v>
      </c>
    </row>
    <row r="22" spans="1:8">
      <c r="A22" s="1206" t="s">
        <v>709</v>
      </c>
      <c r="B22" s="64" t="s">
        <v>710</v>
      </c>
      <c r="C22" s="82"/>
      <c r="D22" s="45">
        <v>1</v>
      </c>
      <c r="E22" s="83"/>
      <c r="F22" s="45">
        <v>1</v>
      </c>
      <c r="G22" s="61">
        <f t="shared" si="0"/>
        <v>0</v>
      </c>
      <c r="H22" s="61">
        <f t="shared" si="0"/>
        <v>2</v>
      </c>
    </row>
    <row r="23" spans="1:8" ht="38.25">
      <c r="A23" s="1206" t="s">
        <v>711</v>
      </c>
      <c r="B23" s="48" t="s">
        <v>712</v>
      </c>
      <c r="C23" s="82"/>
      <c r="D23" s="45">
        <v>0</v>
      </c>
      <c r="E23" s="83"/>
      <c r="F23" s="45">
        <v>1</v>
      </c>
      <c r="G23" s="61">
        <f t="shared" si="0"/>
        <v>0</v>
      </c>
      <c r="H23" s="61">
        <f t="shared" si="0"/>
        <v>1</v>
      </c>
    </row>
    <row r="24" spans="1:8" ht="25.5">
      <c r="A24" s="1206" t="s">
        <v>713</v>
      </c>
      <c r="B24" s="48" t="s">
        <v>714</v>
      </c>
      <c r="C24" s="82">
        <v>2.1818181818181817</v>
      </c>
      <c r="D24" s="45">
        <v>2</v>
      </c>
      <c r="E24" s="83">
        <v>137.45454545454547</v>
      </c>
      <c r="F24" s="45">
        <v>140</v>
      </c>
      <c r="G24" s="61">
        <f t="shared" si="0"/>
        <v>139.63636363636365</v>
      </c>
      <c r="H24" s="61">
        <f t="shared" si="0"/>
        <v>142</v>
      </c>
    </row>
    <row r="25" spans="1:8">
      <c r="A25" s="1206" t="s">
        <v>715</v>
      </c>
      <c r="B25" s="48" t="s">
        <v>716</v>
      </c>
      <c r="C25" s="82">
        <v>9.8181818181818183</v>
      </c>
      <c r="D25" s="45">
        <v>10</v>
      </c>
      <c r="E25" s="83">
        <v>1.0909090909090908</v>
      </c>
      <c r="F25" s="45">
        <v>1</v>
      </c>
      <c r="G25" s="61">
        <f t="shared" si="0"/>
        <v>10.90909090909091</v>
      </c>
      <c r="H25" s="61">
        <f t="shared" si="0"/>
        <v>11</v>
      </c>
    </row>
    <row r="26" spans="1:8">
      <c r="A26" s="1206" t="s">
        <v>717</v>
      </c>
      <c r="B26" s="64" t="s">
        <v>718</v>
      </c>
      <c r="C26" s="82"/>
      <c r="D26" s="45">
        <v>1</v>
      </c>
      <c r="E26" s="83">
        <v>144</v>
      </c>
      <c r="F26" s="45">
        <v>145</v>
      </c>
      <c r="G26" s="61">
        <f>C26+E26</f>
        <v>144</v>
      </c>
      <c r="H26" s="61">
        <f>D26+F26</f>
        <v>146</v>
      </c>
    </row>
    <row r="27" spans="1:8" ht="25.5">
      <c r="A27" s="488">
        <v>1150371</v>
      </c>
      <c r="B27" s="496" t="s">
        <v>719</v>
      </c>
      <c r="C27" s="497"/>
      <c r="D27" s="490">
        <v>1</v>
      </c>
      <c r="E27" s="1126"/>
      <c r="F27" s="490">
        <v>0</v>
      </c>
      <c r="G27" s="494">
        <f t="shared" si="0"/>
        <v>0</v>
      </c>
      <c r="H27" s="494">
        <f t="shared" si="0"/>
        <v>1</v>
      </c>
    </row>
    <row r="28" spans="1:8" ht="25.5">
      <c r="A28" s="488">
        <v>1150601</v>
      </c>
      <c r="B28" s="489" t="s">
        <v>720</v>
      </c>
      <c r="C28" s="497"/>
      <c r="D28" s="490">
        <v>1</v>
      </c>
      <c r="E28" s="1126"/>
      <c r="F28" s="490">
        <v>0</v>
      </c>
      <c r="G28" s="494">
        <f t="shared" si="0"/>
        <v>0</v>
      </c>
      <c r="H28" s="494">
        <f t="shared" si="0"/>
        <v>1</v>
      </c>
    </row>
    <row r="29" spans="1:8" ht="25.5">
      <c r="A29" s="488">
        <v>1150602</v>
      </c>
      <c r="B29" s="489" t="s">
        <v>721</v>
      </c>
      <c r="C29" s="497"/>
      <c r="D29" s="490">
        <v>1</v>
      </c>
      <c r="E29" s="1126"/>
      <c r="F29" s="490">
        <v>0</v>
      </c>
      <c r="G29" s="494">
        <f>C29+E29</f>
        <v>0</v>
      </c>
      <c r="H29" s="494">
        <f>D29+F29</f>
        <v>1</v>
      </c>
    </row>
    <row r="30" spans="1:8" ht="25.5">
      <c r="A30" s="1206" t="s">
        <v>722</v>
      </c>
      <c r="B30" s="48" t="s">
        <v>723</v>
      </c>
      <c r="C30" s="82">
        <v>6687.272727272727</v>
      </c>
      <c r="D30" s="45">
        <v>6690</v>
      </c>
      <c r="E30" s="83">
        <v>2720.7272727272725</v>
      </c>
      <c r="F30" s="45">
        <v>2725</v>
      </c>
      <c r="G30" s="61">
        <f t="shared" si="0"/>
        <v>9408</v>
      </c>
      <c r="H30" s="61">
        <f t="shared" si="0"/>
        <v>9415</v>
      </c>
    </row>
    <row r="31" spans="1:8">
      <c r="A31" s="1206" t="s">
        <v>75</v>
      </c>
      <c r="B31" s="64" t="s">
        <v>76</v>
      </c>
      <c r="C31" s="82">
        <v>74.181818181818187</v>
      </c>
      <c r="D31" s="45">
        <v>75</v>
      </c>
      <c r="E31" s="83">
        <v>3250.909090909091</v>
      </c>
      <c r="F31" s="45">
        <v>3255</v>
      </c>
      <c r="G31" s="61">
        <f t="shared" si="0"/>
        <v>3325.090909090909</v>
      </c>
      <c r="H31" s="61">
        <f t="shared" si="0"/>
        <v>3330</v>
      </c>
    </row>
    <row r="32" spans="1:8" ht="25.5">
      <c r="A32" s="1206" t="s">
        <v>77</v>
      </c>
      <c r="B32" s="64" t="s">
        <v>78</v>
      </c>
      <c r="C32" s="82"/>
      <c r="D32" s="45">
        <v>1</v>
      </c>
      <c r="E32" s="83"/>
      <c r="F32" s="45">
        <v>1</v>
      </c>
      <c r="G32" s="61">
        <f t="shared" si="0"/>
        <v>0</v>
      </c>
      <c r="H32" s="61">
        <f t="shared" si="0"/>
        <v>2</v>
      </c>
    </row>
    <row r="33" spans="1:8">
      <c r="A33" s="1206" t="s">
        <v>79</v>
      </c>
      <c r="B33" s="64" t="s">
        <v>80</v>
      </c>
      <c r="C33" s="82">
        <v>15.272727272727273</v>
      </c>
      <c r="D33" s="45">
        <v>15</v>
      </c>
      <c r="E33" s="83">
        <v>110.18181818181819</v>
      </c>
      <c r="F33" s="45">
        <v>110</v>
      </c>
      <c r="G33" s="61">
        <f t="shared" si="0"/>
        <v>125.45454545454547</v>
      </c>
      <c r="H33" s="61">
        <f t="shared" si="0"/>
        <v>125</v>
      </c>
    </row>
    <row r="34" spans="1:8">
      <c r="A34" s="1206" t="s">
        <v>724</v>
      </c>
      <c r="B34" s="48" t="s">
        <v>725</v>
      </c>
      <c r="C34" s="82">
        <v>144</v>
      </c>
      <c r="D34" s="45">
        <v>150</v>
      </c>
      <c r="E34" s="83"/>
      <c r="F34" s="45">
        <v>1</v>
      </c>
      <c r="G34" s="61">
        <f t="shared" si="0"/>
        <v>144</v>
      </c>
      <c r="H34" s="61">
        <f t="shared" si="0"/>
        <v>151</v>
      </c>
    </row>
    <row r="35" spans="1:8">
      <c r="A35" s="1206" t="s">
        <v>726</v>
      </c>
      <c r="B35" s="48" t="s">
        <v>727</v>
      </c>
      <c r="C35" s="82"/>
      <c r="D35" s="45">
        <v>1</v>
      </c>
      <c r="E35" s="83"/>
      <c r="F35" s="45">
        <v>1</v>
      </c>
      <c r="G35" s="61">
        <f t="shared" si="0"/>
        <v>0</v>
      </c>
      <c r="H35" s="61">
        <f t="shared" si="0"/>
        <v>2</v>
      </c>
    </row>
    <row r="36" spans="1:8" ht="38.25">
      <c r="A36" s="1206" t="s">
        <v>728</v>
      </c>
      <c r="B36" s="108" t="s">
        <v>729</v>
      </c>
      <c r="C36" s="82"/>
      <c r="D36" s="45">
        <v>0</v>
      </c>
      <c r="E36" s="83">
        <v>78.545454545454547</v>
      </c>
      <c r="F36" s="45">
        <v>80</v>
      </c>
      <c r="G36" s="61">
        <f t="shared" si="0"/>
        <v>78.545454545454547</v>
      </c>
      <c r="H36" s="61">
        <f t="shared" si="0"/>
        <v>80</v>
      </c>
    </row>
    <row r="37" spans="1:8">
      <c r="A37" s="1206" t="s">
        <v>536</v>
      </c>
      <c r="B37" s="64" t="s">
        <v>730</v>
      </c>
      <c r="C37" s="82">
        <v>891.27272727272725</v>
      </c>
      <c r="D37" s="45">
        <v>900</v>
      </c>
      <c r="E37" s="83">
        <v>3313.090909090909</v>
      </c>
      <c r="F37" s="45">
        <v>3315</v>
      </c>
      <c r="G37" s="61">
        <f t="shared" si="0"/>
        <v>4204.363636363636</v>
      </c>
      <c r="H37" s="61">
        <f t="shared" si="0"/>
        <v>4215</v>
      </c>
    </row>
    <row r="38" spans="1:8">
      <c r="A38" s="86" t="s">
        <v>731</v>
      </c>
      <c r="B38" s="107" t="s">
        <v>732</v>
      </c>
      <c r="C38" s="82"/>
      <c r="D38" s="45">
        <v>0</v>
      </c>
      <c r="E38" s="83"/>
      <c r="F38" s="45">
        <v>1</v>
      </c>
      <c r="G38" s="61">
        <f t="shared" si="0"/>
        <v>0</v>
      </c>
      <c r="H38" s="61">
        <f t="shared" si="0"/>
        <v>1</v>
      </c>
    </row>
    <row r="39" spans="1:8">
      <c r="A39" s="1206" t="s">
        <v>733</v>
      </c>
      <c r="B39" s="108" t="s">
        <v>734</v>
      </c>
      <c r="C39" s="82"/>
      <c r="D39" s="45">
        <v>0</v>
      </c>
      <c r="E39" s="83"/>
      <c r="F39" s="45">
        <v>1</v>
      </c>
      <c r="G39" s="61">
        <f t="shared" si="0"/>
        <v>0</v>
      </c>
      <c r="H39" s="61">
        <f t="shared" si="0"/>
        <v>1</v>
      </c>
    </row>
    <row r="40" spans="1:8">
      <c r="A40" s="86" t="s">
        <v>735</v>
      </c>
      <c r="B40" s="107" t="s">
        <v>736</v>
      </c>
      <c r="C40" s="82"/>
      <c r="D40" s="45">
        <v>0</v>
      </c>
      <c r="E40" s="83"/>
      <c r="F40" s="45">
        <v>1</v>
      </c>
      <c r="G40" s="61">
        <f t="shared" si="0"/>
        <v>0</v>
      </c>
      <c r="H40" s="61">
        <f t="shared" si="0"/>
        <v>1</v>
      </c>
    </row>
    <row r="41" spans="1:8" ht="25.5">
      <c r="A41" s="86" t="s">
        <v>87</v>
      </c>
      <c r="B41" s="107" t="s">
        <v>88</v>
      </c>
      <c r="C41" s="82"/>
      <c r="D41" s="45">
        <v>0</v>
      </c>
      <c r="E41" s="83"/>
      <c r="F41" s="45">
        <v>1</v>
      </c>
      <c r="G41" s="61">
        <f t="shared" si="0"/>
        <v>0</v>
      </c>
      <c r="H41" s="61">
        <f t="shared" si="0"/>
        <v>1</v>
      </c>
    </row>
    <row r="42" spans="1:8">
      <c r="A42" s="86" t="s">
        <v>89</v>
      </c>
      <c r="B42" s="107" t="s">
        <v>90</v>
      </c>
      <c r="C42" s="82"/>
      <c r="D42" s="45">
        <v>0</v>
      </c>
      <c r="E42" s="83"/>
      <c r="F42" s="45">
        <v>1</v>
      </c>
      <c r="G42" s="61">
        <f t="shared" ref="G42:H74" si="1">C42+E42</f>
        <v>0</v>
      </c>
      <c r="H42" s="61">
        <f t="shared" si="1"/>
        <v>1</v>
      </c>
    </row>
    <row r="43" spans="1:8">
      <c r="A43" s="86" t="s">
        <v>91</v>
      </c>
      <c r="B43" s="107" t="s">
        <v>92</v>
      </c>
      <c r="C43" s="82"/>
      <c r="D43" s="45">
        <v>0</v>
      </c>
      <c r="E43" s="83"/>
      <c r="F43" s="45">
        <v>1</v>
      </c>
      <c r="G43" s="61">
        <f t="shared" si="1"/>
        <v>0</v>
      </c>
      <c r="H43" s="61">
        <f t="shared" si="1"/>
        <v>1</v>
      </c>
    </row>
    <row r="44" spans="1:8" ht="25.5">
      <c r="A44" s="86" t="s">
        <v>93</v>
      </c>
      <c r="B44" s="107" t="s">
        <v>94</v>
      </c>
      <c r="C44" s="82"/>
      <c r="D44" s="45">
        <v>0</v>
      </c>
      <c r="E44" s="83"/>
      <c r="F44" s="45">
        <v>1</v>
      </c>
      <c r="G44" s="61">
        <f t="shared" si="1"/>
        <v>0</v>
      </c>
      <c r="H44" s="61">
        <f t="shared" si="1"/>
        <v>1</v>
      </c>
    </row>
    <row r="45" spans="1:8">
      <c r="A45" s="1206" t="s">
        <v>737</v>
      </c>
      <c r="B45" s="108" t="s">
        <v>738</v>
      </c>
      <c r="C45" s="82"/>
      <c r="D45" s="45">
        <v>0</v>
      </c>
      <c r="E45" s="83"/>
      <c r="F45" s="45">
        <v>1</v>
      </c>
      <c r="G45" s="61">
        <f t="shared" si="1"/>
        <v>0</v>
      </c>
      <c r="H45" s="61">
        <f t="shared" si="1"/>
        <v>1</v>
      </c>
    </row>
    <row r="46" spans="1:8">
      <c r="A46" s="1206" t="s">
        <v>575</v>
      </c>
      <c r="B46" s="108" t="s">
        <v>739</v>
      </c>
      <c r="C46" s="82">
        <v>41.454545454545453</v>
      </c>
      <c r="D46" s="45">
        <v>50</v>
      </c>
      <c r="E46" s="83">
        <v>101.45454545454547</v>
      </c>
      <c r="F46" s="45">
        <v>102</v>
      </c>
      <c r="G46" s="61">
        <f t="shared" si="1"/>
        <v>142.90909090909093</v>
      </c>
      <c r="H46" s="61">
        <f t="shared" si="1"/>
        <v>152</v>
      </c>
    </row>
    <row r="47" spans="1:8">
      <c r="A47" s="86" t="s">
        <v>581</v>
      </c>
      <c r="B47" s="107" t="s">
        <v>740</v>
      </c>
      <c r="C47" s="82"/>
      <c r="D47" s="45">
        <v>0</v>
      </c>
      <c r="E47" s="83"/>
      <c r="F47" s="45">
        <v>1</v>
      </c>
      <c r="G47" s="61">
        <f t="shared" si="1"/>
        <v>0</v>
      </c>
      <c r="H47" s="61">
        <f t="shared" si="1"/>
        <v>1</v>
      </c>
    </row>
    <row r="48" spans="1:8">
      <c r="A48" s="1206" t="s">
        <v>741</v>
      </c>
      <c r="B48" s="108" t="s">
        <v>742</v>
      </c>
      <c r="C48" s="82"/>
      <c r="D48" s="45">
        <v>0</v>
      </c>
      <c r="E48" s="83">
        <v>3.2727272727272725</v>
      </c>
      <c r="F48" s="45">
        <v>5</v>
      </c>
      <c r="G48" s="61">
        <f t="shared" si="1"/>
        <v>3.2727272727272725</v>
      </c>
      <c r="H48" s="61">
        <f t="shared" si="1"/>
        <v>5</v>
      </c>
    </row>
    <row r="49" spans="1:8" ht="25.5">
      <c r="A49" s="1206" t="s">
        <v>743</v>
      </c>
      <c r="B49" s="108" t="s">
        <v>744</v>
      </c>
      <c r="C49" s="82">
        <v>1.0909090909090908</v>
      </c>
      <c r="D49" s="45">
        <v>1</v>
      </c>
      <c r="E49" s="83">
        <v>18.545454545454547</v>
      </c>
      <c r="F49" s="45">
        <v>20</v>
      </c>
      <c r="G49" s="61">
        <f t="shared" si="1"/>
        <v>19.636363636363637</v>
      </c>
      <c r="H49" s="61">
        <f t="shared" si="1"/>
        <v>21</v>
      </c>
    </row>
    <row r="50" spans="1:8">
      <c r="A50" s="1206" t="s">
        <v>745</v>
      </c>
      <c r="B50" s="48" t="s">
        <v>746</v>
      </c>
      <c r="C50" s="82">
        <v>2.1818181818181817</v>
      </c>
      <c r="D50" s="45">
        <v>3</v>
      </c>
      <c r="E50" s="83">
        <v>13.09090909090909</v>
      </c>
      <c r="F50" s="45">
        <v>15</v>
      </c>
      <c r="G50" s="61">
        <f t="shared" si="1"/>
        <v>15.272727272727272</v>
      </c>
      <c r="H50" s="61">
        <f t="shared" si="1"/>
        <v>18</v>
      </c>
    </row>
    <row r="51" spans="1:8">
      <c r="A51" s="1206" t="s">
        <v>747</v>
      </c>
      <c r="B51" s="64" t="s">
        <v>748</v>
      </c>
      <c r="C51" s="82">
        <v>7.6363636363636367</v>
      </c>
      <c r="D51" s="45">
        <v>10</v>
      </c>
      <c r="E51" s="83">
        <v>409.09090909090912</v>
      </c>
      <c r="F51" s="45">
        <v>410</v>
      </c>
      <c r="G51" s="61">
        <f t="shared" si="1"/>
        <v>416.72727272727275</v>
      </c>
      <c r="H51" s="61">
        <f t="shared" si="1"/>
        <v>420</v>
      </c>
    </row>
    <row r="52" spans="1:8">
      <c r="A52" s="1206" t="s">
        <v>749</v>
      </c>
      <c r="B52" s="48" t="s">
        <v>750</v>
      </c>
      <c r="C52" s="82"/>
      <c r="D52" s="45">
        <v>1</v>
      </c>
      <c r="E52" s="83"/>
      <c r="F52" s="45">
        <v>1</v>
      </c>
      <c r="G52" s="61">
        <f t="shared" si="1"/>
        <v>0</v>
      </c>
      <c r="H52" s="61">
        <f t="shared" si="1"/>
        <v>2</v>
      </c>
    </row>
    <row r="53" spans="1:8" ht="25.5">
      <c r="A53" s="1206" t="s">
        <v>751</v>
      </c>
      <c r="B53" s="48" t="s">
        <v>752</v>
      </c>
      <c r="C53" s="82"/>
      <c r="D53" s="45">
        <v>1</v>
      </c>
      <c r="E53" s="83"/>
      <c r="F53" s="45">
        <v>1</v>
      </c>
      <c r="G53" s="61">
        <f t="shared" si="1"/>
        <v>0</v>
      </c>
      <c r="H53" s="61">
        <f t="shared" si="1"/>
        <v>2</v>
      </c>
    </row>
    <row r="54" spans="1:8">
      <c r="A54" s="1206" t="s">
        <v>753</v>
      </c>
      <c r="B54" s="48" t="s">
        <v>754</v>
      </c>
      <c r="C54" s="82"/>
      <c r="D54" s="45">
        <v>1</v>
      </c>
      <c r="E54" s="83"/>
      <c r="F54" s="45">
        <v>1</v>
      </c>
      <c r="G54" s="61">
        <f t="shared" si="1"/>
        <v>0</v>
      </c>
      <c r="H54" s="61">
        <f t="shared" si="1"/>
        <v>2</v>
      </c>
    </row>
    <row r="55" spans="1:8">
      <c r="A55" s="1206" t="s">
        <v>755</v>
      </c>
      <c r="B55" s="48" t="s">
        <v>756</v>
      </c>
      <c r="C55" s="82">
        <v>1.0909090909090908</v>
      </c>
      <c r="D55" s="45">
        <v>3</v>
      </c>
      <c r="E55" s="83">
        <v>60</v>
      </c>
      <c r="F55" s="45">
        <v>60</v>
      </c>
      <c r="G55" s="61">
        <f t="shared" si="1"/>
        <v>61.090909090909093</v>
      </c>
      <c r="H55" s="61">
        <f t="shared" si="1"/>
        <v>63</v>
      </c>
    </row>
    <row r="56" spans="1:8" ht="15">
      <c r="A56" s="1167" t="s">
        <v>14775</v>
      </c>
      <c r="B56" s="1264" t="s">
        <v>96</v>
      </c>
      <c r="C56" s="1281"/>
      <c r="D56" s="1189">
        <v>1</v>
      </c>
      <c r="E56" s="1282"/>
      <c r="F56" s="1189">
        <v>0</v>
      </c>
      <c r="G56" s="1222">
        <f t="shared" si="1"/>
        <v>0</v>
      </c>
      <c r="H56" s="1222">
        <f t="shared" si="1"/>
        <v>1</v>
      </c>
    </row>
    <row r="57" spans="1:8" ht="15">
      <c r="A57" s="1167" t="s">
        <v>14849</v>
      </c>
      <c r="B57" s="1264" t="s">
        <v>757</v>
      </c>
      <c r="C57" s="1281"/>
      <c r="D57" s="1189">
        <v>1</v>
      </c>
      <c r="E57" s="1282"/>
      <c r="F57" s="1189">
        <v>0</v>
      </c>
      <c r="G57" s="1222">
        <f t="shared" si="1"/>
        <v>0</v>
      </c>
      <c r="H57" s="1222">
        <f t="shared" si="1"/>
        <v>1</v>
      </c>
    </row>
    <row r="58" spans="1:8" ht="15">
      <c r="A58" s="1171" t="s">
        <v>14737</v>
      </c>
      <c r="B58" s="1225" t="s">
        <v>98</v>
      </c>
      <c r="C58" s="1281">
        <v>40.363636363636367</v>
      </c>
      <c r="D58" s="1189">
        <v>40</v>
      </c>
      <c r="E58" s="1282"/>
      <c r="F58" s="1189"/>
      <c r="G58" s="1222">
        <f t="shared" si="1"/>
        <v>40.363636363636367</v>
      </c>
      <c r="H58" s="1222">
        <f t="shared" si="1"/>
        <v>40</v>
      </c>
    </row>
    <row r="59" spans="1:8" ht="15">
      <c r="A59" s="1171" t="s">
        <v>14738</v>
      </c>
      <c r="B59" s="1225" t="s">
        <v>100</v>
      </c>
      <c r="C59" s="1281"/>
      <c r="D59" s="1189">
        <v>1</v>
      </c>
      <c r="E59" s="1282"/>
      <c r="F59" s="1189">
        <v>0</v>
      </c>
      <c r="G59" s="1222">
        <f t="shared" si="1"/>
        <v>0</v>
      </c>
      <c r="H59" s="1222">
        <f t="shared" si="1"/>
        <v>1</v>
      </c>
    </row>
    <row r="60" spans="1:8" ht="15">
      <c r="A60" s="1167" t="s">
        <v>14792</v>
      </c>
      <c r="B60" s="1264" t="s">
        <v>102</v>
      </c>
      <c r="C60" s="1281"/>
      <c r="D60" s="1189">
        <v>1</v>
      </c>
      <c r="E60" s="1282"/>
      <c r="F60" s="1189">
        <v>0</v>
      </c>
      <c r="G60" s="1222">
        <f t="shared" si="1"/>
        <v>0</v>
      </c>
      <c r="H60" s="1222">
        <f t="shared" si="1"/>
        <v>1</v>
      </c>
    </row>
    <row r="61" spans="1:8" ht="15">
      <c r="A61" s="1167" t="s">
        <v>14793</v>
      </c>
      <c r="B61" s="1264" t="s">
        <v>108</v>
      </c>
      <c r="C61" s="1281"/>
      <c r="D61" s="1189">
        <v>1</v>
      </c>
      <c r="E61" s="1282"/>
      <c r="F61" s="1189">
        <v>0</v>
      </c>
      <c r="G61" s="1222">
        <f t="shared" si="1"/>
        <v>0</v>
      </c>
      <c r="H61" s="1222">
        <f t="shared" si="1"/>
        <v>1</v>
      </c>
    </row>
    <row r="62" spans="1:8" ht="15">
      <c r="A62" s="1167" t="s">
        <v>14794</v>
      </c>
      <c r="B62" s="1264" t="s">
        <v>112</v>
      </c>
      <c r="C62" s="1281"/>
      <c r="D62" s="1189">
        <v>1</v>
      </c>
      <c r="E62" s="1282"/>
      <c r="F62" s="1189">
        <v>0</v>
      </c>
      <c r="G62" s="1222">
        <f t="shared" si="1"/>
        <v>0</v>
      </c>
      <c r="H62" s="1222">
        <f t="shared" si="1"/>
        <v>1</v>
      </c>
    </row>
    <row r="63" spans="1:8" ht="15">
      <c r="A63" s="1167" t="s">
        <v>14795</v>
      </c>
      <c r="B63" s="1264" t="s">
        <v>121</v>
      </c>
      <c r="C63" s="1281"/>
      <c r="D63" s="1189">
        <v>1</v>
      </c>
      <c r="E63" s="1282"/>
      <c r="F63" s="1189">
        <v>0</v>
      </c>
      <c r="G63" s="1222">
        <f t="shared" si="1"/>
        <v>0</v>
      </c>
      <c r="H63" s="1222">
        <f t="shared" si="1"/>
        <v>1</v>
      </c>
    </row>
    <row r="64" spans="1:8" ht="30">
      <c r="A64" s="1167" t="s">
        <v>14796</v>
      </c>
      <c r="B64" s="1264" t="s">
        <v>127</v>
      </c>
      <c r="C64" s="1281"/>
      <c r="D64" s="1189">
        <v>1</v>
      </c>
      <c r="E64" s="1282"/>
      <c r="F64" s="1189">
        <v>0</v>
      </c>
      <c r="G64" s="1222">
        <f t="shared" si="1"/>
        <v>0</v>
      </c>
      <c r="H64" s="1222">
        <f t="shared" si="1"/>
        <v>1</v>
      </c>
    </row>
    <row r="65" spans="1:8" ht="15">
      <c r="A65" s="1167" t="s">
        <v>14797</v>
      </c>
      <c r="B65" s="1264" t="s">
        <v>131</v>
      </c>
      <c r="C65" s="1281"/>
      <c r="D65" s="1189">
        <v>1</v>
      </c>
      <c r="E65" s="1282"/>
      <c r="F65" s="1189">
        <v>0</v>
      </c>
      <c r="G65" s="1222">
        <f t="shared" si="1"/>
        <v>0</v>
      </c>
      <c r="H65" s="1222">
        <f t="shared" si="1"/>
        <v>1</v>
      </c>
    </row>
    <row r="66" spans="1:8" ht="30">
      <c r="A66" s="1167" t="s">
        <v>14042</v>
      </c>
      <c r="B66" s="1283" t="s">
        <v>136</v>
      </c>
      <c r="C66" s="1281"/>
      <c r="D66" s="1189">
        <v>1</v>
      </c>
      <c r="E66" s="1282"/>
      <c r="F66" s="1189">
        <v>0</v>
      </c>
      <c r="G66" s="1222">
        <f t="shared" si="1"/>
        <v>0</v>
      </c>
      <c r="H66" s="1222">
        <f t="shared" si="1"/>
        <v>1</v>
      </c>
    </row>
    <row r="67" spans="1:8">
      <c r="A67" s="86" t="s">
        <v>146</v>
      </c>
      <c r="B67" s="107" t="s">
        <v>147</v>
      </c>
      <c r="C67" s="82"/>
      <c r="D67" s="45">
        <v>0</v>
      </c>
      <c r="E67" s="83"/>
      <c r="F67" s="45">
        <v>1</v>
      </c>
      <c r="G67" s="61">
        <f t="shared" si="1"/>
        <v>0</v>
      </c>
      <c r="H67" s="61">
        <f t="shared" si="1"/>
        <v>1</v>
      </c>
    </row>
    <row r="68" spans="1:8" ht="25.5">
      <c r="A68" s="1206" t="s">
        <v>760</v>
      </c>
      <c r="B68" s="108" t="s">
        <v>761</v>
      </c>
      <c r="C68" s="82"/>
      <c r="D68" s="45">
        <v>0</v>
      </c>
      <c r="E68" s="83"/>
      <c r="F68" s="45">
        <v>1</v>
      </c>
      <c r="G68" s="61">
        <f t="shared" si="1"/>
        <v>0</v>
      </c>
      <c r="H68" s="61">
        <f t="shared" si="1"/>
        <v>1</v>
      </c>
    </row>
    <row r="69" spans="1:8">
      <c r="A69" s="86" t="s">
        <v>148</v>
      </c>
      <c r="B69" s="107" t="s">
        <v>149</v>
      </c>
      <c r="C69" s="82"/>
      <c r="D69" s="45">
        <v>0</v>
      </c>
      <c r="E69" s="83"/>
      <c r="F69" s="45">
        <v>1</v>
      </c>
      <c r="G69" s="61">
        <f t="shared" si="1"/>
        <v>0</v>
      </c>
      <c r="H69" s="61">
        <f t="shared" si="1"/>
        <v>1</v>
      </c>
    </row>
    <row r="70" spans="1:8" ht="25.5">
      <c r="A70" s="1206" t="s">
        <v>762</v>
      </c>
      <c r="B70" s="48" t="s">
        <v>763</v>
      </c>
      <c r="C70" s="82"/>
      <c r="D70" s="45">
        <v>0</v>
      </c>
      <c r="E70" s="83">
        <v>84</v>
      </c>
      <c r="F70" s="45">
        <v>85</v>
      </c>
      <c r="G70" s="61">
        <f t="shared" si="1"/>
        <v>84</v>
      </c>
      <c r="H70" s="61">
        <f t="shared" si="1"/>
        <v>85</v>
      </c>
    </row>
    <row r="71" spans="1:8" ht="25.5">
      <c r="A71" s="1206" t="s">
        <v>764</v>
      </c>
      <c r="B71" s="48" t="s">
        <v>765</v>
      </c>
      <c r="C71" s="82">
        <v>4.3636363636363633</v>
      </c>
      <c r="D71" s="45">
        <v>5</v>
      </c>
      <c r="E71" s="83">
        <v>84</v>
      </c>
      <c r="F71" s="45">
        <v>85</v>
      </c>
      <c r="G71" s="61">
        <f t="shared" si="1"/>
        <v>88.36363636363636</v>
      </c>
      <c r="H71" s="61">
        <f t="shared" si="1"/>
        <v>90</v>
      </c>
    </row>
    <row r="72" spans="1:8" ht="25.5">
      <c r="A72" s="1206" t="s">
        <v>766</v>
      </c>
      <c r="B72" s="48" t="s">
        <v>767</v>
      </c>
      <c r="C72" s="82">
        <v>1.0909090909090908</v>
      </c>
      <c r="D72" s="45">
        <v>1</v>
      </c>
      <c r="E72" s="83">
        <v>31.636363636363633</v>
      </c>
      <c r="F72" s="45">
        <v>35</v>
      </c>
      <c r="G72" s="61">
        <f t="shared" si="1"/>
        <v>32.727272727272727</v>
      </c>
      <c r="H72" s="61">
        <f t="shared" si="1"/>
        <v>36</v>
      </c>
    </row>
    <row r="73" spans="1:8" ht="25.5">
      <c r="A73" s="1206" t="s">
        <v>768</v>
      </c>
      <c r="B73" s="48" t="s">
        <v>769</v>
      </c>
      <c r="C73" s="82"/>
      <c r="D73" s="45">
        <v>0</v>
      </c>
      <c r="E73" s="83">
        <v>1.0909090909090908</v>
      </c>
      <c r="F73" s="45">
        <v>1</v>
      </c>
      <c r="G73" s="61">
        <f t="shared" si="1"/>
        <v>1.0909090909090908</v>
      </c>
      <c r="H73" s="61">
        <f t="shared" si="1"/>
        <v>1</v>
      </c>
    </row>
    <row r="74" spans="1:8" ht="13.5" thickBot="1">
      <c r="A74" s="1207" t="s">
        <v>770</v>
      </c>
      <c r="B74" s="102" t="s">
        <v>771</v>
      </c>
      <c r="C74" s="82"/>
      <c r="D74" s="45">
        <v>0</v>
      </c>
      <c r="E74" s="83">
        <v>64.36363636363636</v>
      </c>
      <c r="F74" s="94">
        <v>65</v>
      </c>
      <c r="G74" s="65">
        <f t="shared" si="1"/>
        <v>64.36363636363636</v>
      </c>
      <c r="H74" s="65">
        <f t="shared" si="1"/>
        <v>65</v>
      </c>
    </row>
    <row r="75" spans="1:8" ht="13.5" thickBot="1">
      <c r="A75" s="1658" t="s">
        <v>152</v>
      </c>
      <c r="B75" s="1659"/>
      <c r="C75" s="109">
        <f t="shared" ref="C75:H75" si="2">SUM(C10:C74)</f>
        <v>8205.818181818182</v>
      </c>
      <c r="D75" s="109">
        <f t="shared" si="2"/>
        <v>8264</v>
      </c>
      <c r="E75" s="109">
        <f t="shared" si="2"/>
        <v>11006.181818181822</v>
      </c>
      <c r="F75" s="109">
        <f t="shared" si="2"/>
        <v>11067</v>
      </c>
      <c r="G75" s="109">
        <f t="shared" si="2"/>
        <v>19211.999999999996</v>
      </c>
      <c r="H75" s="109">
        <f t="shared" si="2"/>
        <v>19331</v>
      </c>
    </row>
    <row r="76" spans="1:8" ht="13.5" thickBot="1">
      <c r="A76" s="110"/>
      <c r="B76" s="111" t="s">
        <v>153</v>
      </c>
      <c r="C76" s="112"/>
      <c r="D76" s="112"/>
      <c r="E76" s="112"/>
      <c r="F76" s="112"/>
      <c r="G76" s="112"/>
      <c r="H76" s="112"/>
    </row>
    <row r="77" spans="1:8" ht="25.5">
      <c r="A77" s="86" t="s">
        <v>773</v>
      </c>
      <c r="B77" s="113" t="s">
        <v>774</v>
      </c>
      <c r="C77" s="126"/>
      <c r="D77" s="126">
        <v>0</v>
      </c>
      <c r="E77" s="127">
        <v>4.3636363636363633</v>
      </c>
      <c r="F77" s="204">
        <v>5</v>
      </c>
      <c r="G77" s="129">
        <f t="shared" ref="G77:H107" si="3">C77+E77</f>
        <v>4.3636363636363633</v>
      </c>
      <c r="H77" s="129">
        <f t="shared" si="3"/>
        <v>5</v>
      </c>
    </row>
    <row r="78" spans="1:8">
      <c r="A78" s="86" t="s">
        <v>775</v>
      </c>
      <c r="B78" s="107" t="s">
        <v>776</v>
      </c>
      <c r="C78" s="82"/>
      <c r="D78" s="85">
        <v>0</v>
      </c>
      <c r="E78" s="83"/>
      <c r="F78" s="114">
        <v>1</v>
      </c>
      <c r="G78" s="61">
        <f t="shared" si="3"/>
        <v>0</v>
      </c>
      <c r="H78" s="61">
        <f t="shared" si="3"/>
        <v>1</v>
      </c>
    </row>
    <row r="79" spans="1:8">
      <c r="A79" s="1206" t="s">
        <v>157</v>
      </c>
      <c r="B79" s="48" t="s">
        <v>777</v>
      </c>
      <c r="C79" s="82"/>
      <c r="D79" s="85">
        <v>0</v>
      </c>
      <c r="E79" s="83"/>
      <c r="F79" s="45">
        <v>1</v>
      </c>
      <c r="G79" s="61">
        <f t="shared" si="3"/>
        <v>0</v>
      </c>
      <c r="H79" s="61">
        <f t="shared" si="3"/>
        <v>1</v>
      </c>
    </row>
    <row r="80" spans="1:8">
      <c r="A80" s="1206" t="s">
        <v>159</v>
      </c>
      <c r="B80" s="48" t="s">
        <v>778</v>
      </c>
      <c r="C80" s="82"/>
      <c r="D80" s="85">
        <v>0</v>
      </c>
      <c r="E80" s="83">
        <v>177.81818181818181</v>
      </c>
      <c r="F80" s="45">
        <v>180</v>
      </c>
      <c r="G80" s="61">
        <f t="shared" si="3"/>
        <v>177.81818181818181</v>
      </c>
      <c r="H80" s="61">
        <f t="shared" si="3"/>
        <v>180</v>
      </c>
    </row>
    <row r="81" spans="1:8">
      <c r="A81" s="1206" t="s">
        <v>531</v>
      </c>
      <c r="B81" s="48" t="s">
        <v>779</v>
      </c>
      <c r="C81" s="82"/>
      <c r="D81" s="85">
        <v>0</v>
      </c>
      <c r="E81" s="83">
        <v>78.545454545454547</v>
      </c>
      <c r="F81" s="45">
        <v>80</v>
      </c>
      <c r="G81" s="61">
        <f t="shared" si="3"/>
        <v>78.545454545454547</v>
      </c>
      <c r="H81" s="61">
        <f t="shared" si="3"/>
        <v>80</v>
      </c>
    </row>
    <row r="82" spans="1:8">
      <c r="A82" s="1206" t="s">
        <v>780</v>
      </c>
      <c r="B82" s="48" t="s">
        <v>781</v>
      </c>
      <c r="C82" s="82"/>
      <c r="D82" s="85">
        <v>0</v>
      </c>
      <c r="E82" s="83"/>
      <c r="F82" s="45">
        <v>1</v>
      </c>
      <c r="G82" s="61">
        <f t="shared" si="3"/>
        <v>0</v>
      </c>
      <c r="H82" s="61">
        <f t="shared" si="3"/>
        <v>1</v>
      </c>
    </row>
    <row r="83" spans="1:8">
      <c r="A83" s="1206" t="s">
        <v>577</v>
      </c>
      <c r="B83" s="48" t="s">
        <v>782</v>
      </c>
      <c r="C83" s="82">
        <v>66.545454545454547</v>
      </c>
      <c r="D83" s="85">
        <v>70</v>
      </c>
      <c r="E83" s="83">
        <v>75.272727272727266</v>
      </c>
      <c r="F83" s="45">
        <v>75</v>
      </c>
      <c r="G83" s="61">
        <f t="shared" si="3"/>
        <v>141.81818181818181</v>
      </c>
      <c r="H83" s="61">
        <f t="shared" si="3"/>
        <v>145</v>
      </c>
    </row>
    <row r="84" spans="1:8" ht="25.5">
      <c r="A84" s="1206" t="s">
        <v>783</v>
      </c>
      <c r="B84" s="64" t="s">
        <v>784</v>
      </c>
      <c r="C84" s="82"/>
      <c r="D84" s="85">
        <v>0</v>
      </c>
      <c r="E84" s="83"/>
      <c r="F84" s="45">
        <v>1</v>
      </c>
      <c r="G84" s="61">
        <f t="shared" si="3"/>
        <v>0</v>
      </c>
      <c r="H84" s="61">
        <f t="shared" si="3"/>
        <v>1</v>
      </c>
    </row>
    <row r="85" spans="1:8">
      <c r="A85" s="1206" t="s">
        <v>785</v>
      </c>
      <c r="B85" s="64" t="s">
        <v>786</v>
      </c>
      <c r="C85" s="82"/>
      <c r="D85" s="85">
        <v>0</v>
      </c>
      <c r="E85" s="83"/>
      <c r="F85" s="45">
        <v>1</v>
      </c>
      <c r="G85" s="61">
        <f t="shared" si="3"/>
        <v>0</v>
      </c>
      <c r="H85" s="61">
        <f t="shared" si="3"/>
        <v>1</v>
      </c>
    </row>
    <row r="86" spans="1:8">
      <c r="A86" s="1206" t="s">
        <v>787</v>
      </c>
      <c r="B86" s="64" t="s">
        <v>788</v>
      </c>
      <c r="C86" s="82"/>
      <c r="D86" s="85">
        <v>0</v>
      </c>
      <c r="E86" s="83"/>
      <c r="F86" s="45">
        <v>1</v>
      </c>
      <c r="G86" s="61">
        <f t="shared" si="3"/>
        <v>0</v>
      </c>
      <c r="H86" s="61">
        <f t="shared" si="3"/>
        <v>1</v>
      </c>
    </row>
    <row r="87" spans="1:8">
      <c r="A87" s="1206" t="s">
        <v>789</v>
      </c>
      <c r="B87" s="48" t="s">
        <v>790</v>
      </c>
      <c r="C87" s="82">
        <v>2.1818181818181817</v>
      </c>
      <c r="D87" s="85">
        <v>2</v>
      </c>
      <c r="E87" s="83">
        <v>39.272727272727273</v>
      </c>
      <c r="F87" s="45">
        <v>40</v>
      </c>
      <c r="G87" s="61">
        <f t="shared" si="3"/>
        <v>41.454545454545453</v>
      </c>
      <c r="H87" s="61">
        <f t="shared" si="3"/>
        <v>42</v>
      </c>
    </row>
    <row r="88" spans="1:8" ht="25.5">
      <c r="A88" s="86" t="s">
        <v>791</v>
      </c>
      <c r="B88" s="107" t="s">
        <v>792</v>
      </c>
      <c r="C88" s="82"/>
      <c r="D88" s="85">
        <v>0</v>
      </c>
      <c r="E88" s="83"/>
      <c r="F88" s="114">
        <v>1</v>
      </c>
      <c r="G88" s="61">
        <f t="shared" si="3"/>
        <v>0</v>
      </c>
      <c r="H88" s="61">
        <f t="shared" si="3"/>
        <v>1</v>
      </c>
    </row>
    <row r="89" spans="1:8">
      <c r="A89" s="86" t="s">
        <v>466</v>
      </c>
      <c r="B89" s="115" t="s">
        <v>793</v>
      </c>
      <c r="C89" s="82"/>
      <c r="D89" s="85">
        <v>0</v>
      </c>
      <c r="E89" s="83"/>
      <c r="F89" s="114">
        <v>1</v>
      </c>
      <c r="G89" s="61">
        <f t="shared" si="3"/>
        <v>0</v>
      </c>
      <c r="H89" s="61">
        <f t="shared" si="3"/>
        <v>1</v>
      </c>
    </row>
    <row r="90" spans="1:8" ht="25.5">
      <c r="A90" s="86" t="s">
        <v>180</v>
      </c>
      <c r="B90" s="107" t="s">
        <v>181</v>
      </c>
      <c r="C90" s="82"/>
      <c r="D90" s="85">
        <v>0</v>
      </c>
      <c r="E90" s="83"/>
      <c r="F90" s="114">
        <v>1</v>
      </c>
      <c r="G90" s="61">
        <f t="shared" si="3"/>
        <v>0</v>
      </c>
      <c r="H90" s="61">
        <f t="shared" si="3"/>
        <v>1</v>
      </c>
    </row>
    <row r="91" spans="1:8" ht="25.5">
      <c r="A91" s="1206" t="s">
        <v>794</v>
      </c>
      <c r="B91" s="64" t="s">
        <v>795</v>
      </c>
      <c r="C91" s="82"/>
      <c r="D91" s="85">
        <v>0</v>
      </c>
      <c r="E91" s="83"/>
      <c r="F91" s="45">
        <v>1</v>
      </c>
      <c r="G91" s="61">
        <f t="shared" si="3"/>
        <v>0</v>
      </c>
      <c r="H91" s="61">
        <f t="shared" si="3"/>
        <v>1</v>
      </c>
    </row>
    <row r="92" spans="1:8" ht="38.25">
      <c r="A92" s="1206" t="s">
        <v>599</v>
      </c>
      <c r="B92" s="64" t="s">
        <v>796</v>
      </c>
      <c r="C92" s="82"/>
      <c r="D92" s="85">
        <v>1</v>
      </c>
      <c r="E92" s="83"/>
      <c r="F92" s="45">
        <v>1</v>
      </c>
      <c r="G92" s="61">
        <f t="shared" si="3"/>
        <v>0</v>
      </c>
      <c r="H92" s="61">
        <f t="shared" si="3"/>
        <v>2</v>
      </c>
    </row>
    <row r="93" spans="1:8" ht="25.5">
      <c r="A93" s="1206" t="s">
        <v>186</v>
      </c>
      <c r="B93" s="48" t="s">
        <v>797</v>
      </c>
      <c r="C93" s="82">
        <v>112.36363636363636</v>
      </c>
      <c r="D93" s="85">
        <v>115</v>
      </c>
      <c r="E93" s="83">
        <v>3140.727272727273</v>
      </c>
      <c r="F93" s="45">
        <v>3145</v>
      </c>
      <c r="G93" s="61">
        <f t="shared" si="3"/>
        <v>3253.0909090909095</v>
      </c>
      <c r="H93" s="61">
        <f t="shared" si="3"/>
        <v>3260</v>
      </c>
    </row>
    <row r="94" spans="1:8">
      <c r="A94" s="1206" t="s">
        <v>187</v>
      </c>
      <c r="B94" s="48" t="s">
        <v>798</v>
      </c>
      <c r="C94" s="82">
        <v>41.454545454545453</v>
      </c>
      <c r="D94" s="85">
        <v>45</v>
      </c>
      <c r="E94" s="83">
        <v>1077.8181818181818</v>
      </c>
      <c r="F94" s="45">
        <v>1080</v>
      </c>
      <c r="G94" s="61">
        <f t="shared" si="3"/>
        <v>1119.2727272727273</v>
      </c>
      <c r="H94" s="61">
        <f t="shared" si="3"/>
        <v>1125</v>
      </c>
    </row>
    <row r="95" spans="1:8">
      <c r="A95" s="1206" t="s">
        <v>322</v>
      </c>
      <c r="B95" s="48" t="s">
        <v>799</v>
      </c>
      <c r="C95" s="82"/>
      <c r="D95" s="85">
        <v>1</v>
      </c>
      <c r="E95" s="83"/>
      <c r="F95" s="45">
        <v>1</v>
      </c>
      <c r="G95" s="61">
        <f t="shared" si="3"/>
        <v>0</v>
      </c>
      <c r="H95" s="61">
        <f t="shared" si="3"/>
        <v>2</v>
      </c>
    </row>
    <row r="96" spans="1:8">
      <c r="A96" s="1206" t="s">
        <v>612</v>
      </c>
      <c r="B96" s="48" t="s">
        <v>800</v>
      </c>
      <c r="C96" s="82"/>
      <c r="D96" s="85">
        <v>0</v>
      </c>
      <c r="E96" s="83"/>
      <c r="F96" s="45">
        <v>1</v>
      </c>
      <c r="G96" s="61">
        <f t="shared" si="3"/>
        <v>0</v>
      </c>
      <c r="H96" s="61">
        <f t="shared" si="3"/>
        <v>1</v>
      </c>
    </row>
    <row r="97" spans="1:8">
      <c r="A97" s="1206" t="s">
        <v>191</v>
      </c>
      <c r="B97" s="48" t="s">
        <v>192</v>
      </c>
      <c r="C97" s="82"/>
      <c r="D97" s="85">
        <v>0</v>
      </c>
      <c r="E97" s="83"/>
      <c r="F97" s="45">
        <v>1</v>
      </c>
      <c r="G97" s="61">
        <f t="shared" si="3"/>
        <v>0</v>
      </c>
      <c r="H97" s="61">
        <f t="shared" si="3"/>
        <v>1</v>
      </c>
    </row>
    <row r="98" spans="1:8">
      <c r="A98" s="116" t="s">
        <v>615</v>
      </c>
      <c r="B98" s="117" t="s">
        <v>801</v>
      </c>
      <c r="C98" s="82"/>
      <c r="D98" s="85"/>
      <c r="E98" s="83">
        <v>29.454545454545453</v>
      </c>
      <c r="F98" s="114">
        <v>30</v>
      </c>
      <c r="G98" s="61">
        <f t="shared" si="3"/>
        <v>29.454545454545453</v>
      </c>
      <c r="H98" s="61">
        <f t="shared" si="3"/>
        <v>30</v>
      </c>
    </row>
    <row r="99" spans="1:8" ht="25.5">
      <c r="A99" s="118" t="s">
        <v>202</v>
      </c>
      <c r="B99" s="64" t="s">
        <v>802</v>
      </c>
      <c r="C99" s="82"/>
      <c r="D99" s="85">
        <v>0</v>
      </c>
      <c r="E99" s="83">
        <v>49.090909090909093</v>
      </c>
      <c r="F99" s="45">
        <v>50</v>
      </c>
      <c r="G99" s="61">
        <f t="shared" si="3"/>
        <v>49.090909090909093</v>
      </c>
      <c r="H99" s="61">
        <f t="shared" si="3"/>
        <v>50</v>
      </c>
    </row>
    <row r="100" spans="1:8" ht="25.5">
      <c r="A100" s="1206" t="s">
        <v>204</v>
      </c>
      <c r="B100" s="64" t="s">
        <v>803</v>
      </c>
      <c r="C100" s="82"/>
      <c r="D100" s="85">
        <v>0</v>
      </c>
      <c r="E100" s="83"/>
      <c r="F100" s="45">
        <v>1</v>
      </c>
      <c r="G100" s="61">
        <f t="shared" si="3"/>
        <v>0</v>
      </c>
      <c r="H100" s="61">
        <f t="shared" si="3"/>
        <v>1</v>
      </c>
    </row>
    <row r="101" spans="1:8" ht="25.5">
      <c r="A101" s="119" t="s">
        <v>206</v>
      </c>
      <c r="B101" s="64" t="s">
        <v>804</v>
      </c>
      <c r="C101" s="82"/>
      <c r="D101" s="85">
        <v>0</v>
      </c>
      <c r="E101" s="83">
        <v>1.0909090909090908</v>
      </c>
      <c r="F101" s="45">
        <v>1</v>
      </c>
      <c r="G101" s="61">
        <f t="shared" si="3"/>
        <v>1.0909090909090908</v>
      </c>
      <c r="H101" s="61">
        <f t="shared" si="3"/>
        <v>1</v>
      </c>
    </row>
    <row r="102" spans="1:8">
      <c r="A102" s="86" t="s">
        <v>208</v>
      </c>
      <c r="B102" s="107" t="s">
        <v>209</v>
      </c>
      <c r="C102" s="82"/>
      <c r="D102" s="85">
        <v>0</v>
      </c>
      <c r="E102" s="83"/>
      <c r="F102" s="114">
        <v>1</v>
      </c>
      <c r="G102" s="61">
        <f t="shared" si="3"/>
        <v>0</v>
      </c>
      <c r="H102" s="61">
        <f t="shared" si="3"/>
        <v>1</v>
      </c>
    </row>
    <row r="103" spans="1:8" ht="25.5">
      <c r="A103" s="1206" t="s">
        <v>217</v>
      </c>
      <c r="B103" s="48" t="s">
        <v>805</v>
      </c>
      <c r="C103" s="82"/>
      <c r="D103" s="85">
        <v>1</v>
      </c>
      <c r="E103" s="83"/>
      <c r="F103" s="45">
        <v>1</v>
      </c>
      <c r="G103" s="61">
        <f t="shared" si="3"/>
        <v>0</v>
      </c>
      <c r="H103" s="61">
        <f t="shared" si="3"/>
        <v>2</v>
      </c>
    </row>
    <row r="104" spans="1:8" ht="25.5">
      <c r="A104" s="86" t="s">
        <v>219</v>
      </c>
      <c r="B104" s="107" t="s">
        <v>220</v>
      </c>
      <c r="C104" s="82"/>
      <c r="D104" s="85">
        <v>1</v>
      </c>
      <c r="E104" s="83">
        <v>45.81818181818182</v>
      </c>
      <c r="F104" s="114">
        <v>50</v>
      </c>
      <c r="G104" s="61">
        <f t="shared" si="3"/>
        <v>45.81818181818182</v>
      </c>
      <c r="H104" s="61">
        <f t="shared" si="3"/>
        <v>51</v>
      </c>
    </row>
    <row r="105" spans="1:8" ht="25.5">
      <c r="A105" s="86" t="s">
        <v>221</v>
      </c>
      <c r="B105" s="107" t="s">
        <v>222</v>
      </c>
      <c r="C105" s="82"/>
      <c r="D105" s="85">
        <v>0</v>
      </c>
      <c r="E105" s="83"/>
      <c r="F105" s="114">
        <v>1</v>
      </c>
      <c r="G105" s="61">
        <f t="shared" si="3"/>
        <v>0</v>
      </c>
      <c r="H105" s="61">
        <f t="shared" si="3"/>
        <v>1</v>
      </c>
    </row>
    <row r="106" spans="1:8" ht="25.5">
      <c r="A106" s="86" t="s">
        <v>479</v>
      </c>
      <c r="B106" s="107" t="s">
        <v>806</v>
      </c>
      <c r="C106" s="82"/>
      <c r="D106" s="85">
        <v>0</v>
      </c>
      <c r="E106" s="83"/>
      <c r="F106" s="114">
        <v>1</v>
      </c>
      <c r="G106" s="61">
        <f t="shared" si="3"/>
        <v>0</v>
      </c>
      <c r="H106" s="61">
        <f t="shared" si="3"/>
        <v>1</v>
      </c>
    </row>
    <row r="107" spans="1:8" ht="25.5">
      <c r="A107" s="86" t="s">
        <v>224</v>
      </c>
      <c r="B107" s="107" t="s">
        <v>225</v>
      </c>
      <c r="C107" s="82"/>
      <c r="D107" s="85">
        <v>0</v>
      </c>
      <c r="E107" s="83"/>
      <c r="F107" s="114">
        <v>1</v>
      </c>
      <c r="G107" s="61">
        <f t="shared" si="3"/>
        <v>0</v>
      </c>
      <c r="H107" s="61">
        <f t="shared" si="3"/>
        <v>1</v>
      </c>
    </row>
    <row r="108" spans="1:8" ht="25.5">
      <c r="A108" s="1206" t="s">
        <v>807</v>
      </c>
      <c r="B108" s="48" t="s">
        <v>808</v>
      </c>
      <c r="C108" s="82"/>
      <c r="D108" s="85">
        <v>1</v>
      </c>
      <c r="E108" s="83"/>
      <c r="F108" s="45">
        <v>1</v>
      </c>
      <c r="G108" s="61">
        <f t="shared" ref="G108:H139" si="4">C108+E108</f>
        <v>0</v>
      </c>
      <c r="H108" s="61">
        <f t="shared" si="4"/>
        <v>2</v>
      </c>
    </row>
    <row r="109" spans="1:8">
      <c r="A109" s="116" t="s">
        <v>809</v>
      </c>
      <c r="B109" s="117" t="s">
        <v>810</v>
      </c>
      <c r="C109" s="82"/>
      <c r="D109" s="85"/>
      <c r="E109" s="83">
        <v>60</v>
      </c>
      <c r="F109" s="114">
        <v>60</v>
      </c>
      <c r="G109" s="61">
        <f t="shared" si="4"/>
        <v>60</v>
      </c>
      <c r="H109" s="61">
        <f t="shared" si="4"/>
        <v>60</v>
      </c>
    </row>
    <row r="110" spans="1:8" ht="25.5">
      <c r="A110" s="1206" t="s">
        <v>811</v>
      </c>
      <c r="B110" s="48" t="s">
        <v>812</v>
      </c>
      <c r="C110" s="82"/>
      <c r="D110" s="85">
        <v>0</v>
      </c>
      <c r="E110" s="83"/>
      <c r="F110" s="45">
        <v>1</v>
      </c>
      <c r="G110" s="61">
        <f t="shared" si="4"/>
        <v>0</v>
      </c>
      <c r="H110" s="61">
        <f t="shared" si="4"/>
        <v>1</v>
      </c>
    </row>
    <row r="111" spans="1:8" ht="25.5">
      <c r="A111" s="86" t="s">
        <v>235</v>
      </c>
      <c r="B111" s="107" t="s">
        <v>236</v>
      </c>
      <c r="C111" s="82"/>
      <c r="D111" s="85">
        <v>0</v>
      </c>
      <c r="E111" s="83"/>
      <c r="F111" s="114">
        <v>1</v>
      </c>
      <c r="G111" s="61">
        <f t="shared" si="4"/>
        <v>0</v>
      </c>
      <c r="H111" s="61">
        <f t="shared" si="4"/>
        <v>1</v>
      </c>
    </row>
    <row r="112" spans="1:8">
      <c r="A112" s="1206" t="s">
        <v>237</v>
      </c>
      <c r="B112" s="64" t="s">
        <v>813</v>
      </c>
      <c r="C112" s="82"/>
      <c r="D112" s="85">
        <v>1</v>
      </c>
      <c r="E112" s="83"/>
      <c r="F112" s="45">
        <v>1</v>
      </c>
      <c r="G112" s="61">
        <f t="shared" si="4"/>
        <v>0</v>
      </c>
      <c r="H112" s="61">
        <f t="shared" si="4"/>
        <v>2</v>
      </c>
    </row>
    <row r="113" spans="1:8" ht="25.5">
      <c r="A113" s="86" t="s">
        <v>240</v>
      </c>
      <c r="B113" s="107" t="s">
        <v>241</v>
      </c>
      <c r="C113" s="82">
        <v>1.0909090909090908</v>
      </c>
      <c r="D113" s="85">
        <v>1</v>
      </c>
      <c r="E113" s="83"/>
      <c r="F113" s="114">
        <v>1</v>
      </c>
      <c r="G113" s="61">
        <f t="shared" si="4"/>
        <v>1.0909090909090908</v>
      </c>
      <c r="H113" s="61">
        <f t="shared" si="4"/>
        <v>2</v>
      </c>
    </row>
    <row r="114" spans="1:8" ht="25.5">
      <c r="A114" s="1206" t="s">
        <v>814</v>
      </c>
      <c r="B114" s="48" t="s">
        <v>815</v>
      </c>
      <c r="C114" s="82"/>
      <c r="D114" s="85">
        <v>1</v>
      </c>
      <c r="E114" s="83"/>
      <c r="F114" s="45">
        <v>1</v>
      </c>
      <c r="G114" s="61">
        <f t="shared" si="4"/>
        <v>0</v>
      </c>
      <c r="H114" s="61">
        <f t="shared" si="4"/>
        <v>2</v>
      </c>
    </row>
    <row r="115" spans="1:8" ht="25.5">
      <c r="A115" s="1206" t="s">
        <v>242</v>
      </c>
      <c r="B115" s="48" t="s">
        <v>816</v>
      </c>
      <c r="C115" s="82"/>
      <c r="D115" s="85">
        <v>1</v>
      </c>
      <c r="E115" s="83">
        <v>24</v>
      </c>
      <c r="F115" s="45">
        <v>25</v>
      </c>
      <c r="G115" s="61">
        <f t="shared" si="4"/>
        <v>24</v>
      </c>
      <c r="H115" s="61">
        <f t="shared" si="4"/>
        <v>26</v>
      </c>
    </row>
    <row r="116" spans="1:8" ht="25.5">
      <c r="A116" s="1206" t="s">
        <v>244</v>
      </c>
      <c r="B116" s="48" t="s">
        <v>817</v>
      </c>
      <c r="C116" s="82">
        <v>16.363636363636363</v>
      </c>
      <c r="D116" s="85">
        <v>20</v>
      </c>
      <c r="E116" s="83">
        <v>1.0909090909090908</v>
      </c>
      <c r="F116" s="45">
        <v>1</v>
      </c>
      <c r="G116" s="61">
        <f t="shared" si="4"/>
        <v>17.454545454545453</v>
      </c>
      <c r="H116" s="61">
        <f t="shared" si="4"/>
        <v>21</v>
      </c>
    </row>
    <row r="117" spans="1:8" ht="25.5">
      <c r="A117" s="1206" t="s">
        <v>246</v>
      </c>
      <c r="B117" s="64" t="s">
        <v>818</v>
      </c>
      <c r="C117" s="82"/>
      <c r="D117" s="85">
        <v>1</v>
      </c>
      <c r="E117" s="83"/>
      <c r="F117" s="114">
        <v>1</v>
      </c>
      <c r="G117" s="61">
        <f t="shared" si="4"/>
        <v>0</v>
      </c>
      <c r="H117" s="61">
        <f t="shared" si="4"/>
        <v>2</v>
      </c>
    </row>
    <row r="118" spans="1:8" ht="25.5">
      <c r="A118" s="86" t="s">
        <v>248</v>
      </c>
      <c r="B118" s="107" t="s">
        <v>819</v>
      </c>
      <c r="C118" s="82"/>
      <c r="D118" s="85">
        <v>0</v>
      </c>
      <c r="E118" s="83"/>
      <c r="F118" s="114">
        <v>1</v>
      </c>
      <c r="G118" s="61">
        <f t="shared" si="4"/>
        <v>0</v>
      </c>
      <c r="H118" s="61">
        <f t="shared" si="4"/>
        <v>1</v>
      </c>
    </row>
    <row r="119" spans="1:8" ht="25.5">
      <c r="A119" s="86" t="s">
        <v>660</v>
      </c>
      <c r="B119" s="107" t="s">
        <v>820</v>
      </c>
      <c r="C119" s="82"/>
      <c r="D119" s="85">
        <v>1</v>
      </c>
      <c r="E119" s="83"/>
      <c r="F119" s="114">
        <v>1</v>
      </c>
      <c r="G119" s="61">
        <f t="shared" si="4"/>
        <v>0</v>
      </c>
      <c r="H119" s="61">
        <f t="shared" si="4"/>
        <v>2</v>
      </c>
    </row>
    <row r="120" spans="1:8" ht="25.5">
      <c r="A120" s="86" t="s">
        <v>250</v>
      </c>
      <c r="B120" s="107" t="s">
        <v>251</v>
      </c>
      <c r="C120" s="82"/>
      <c r="D120" s="85">
        <v>0</v>
      </c>
      <c r="E120" s="83">
        <v>19.636363636363637</v>
      </c>
      <c r="F120" s="114">
        <v>20</v>
      </c>
      <c r="G120" s="61">
        <f t="shared" si="4"/>
        <v>19.636363636363637</v>
      </c>
      <c r="H120" s="61">
        <f t="shared" si="4"/>
        <v>20</v>
      </c>
    </row>
    <row r="121" spans="1:8" ht="25.5">
      <c r="A121" s="86" t="s">
        <v>252</v>
      </c>
      <c r="B121" s="107" t="s">
        <v>821</v>
      </c>
      <c r="C121" s="82">
        <v>63.272727272727266</v>
      </c>
      <c r="D121" s="85">
        <v>65</v>
      </c>
      <c r="E121" s="83">
        <v>1169.4545454545455</v>
      </c>
      <c r="F121" s="114">
        <v>1170</v>
      </c>
      <c r="G121" s="61">
        <f t="shared" si="4"/>
        <v>1232.7272727272727</v>
      </c>
      <c r="H121" s="61">
        <f t="shared" si="4"/>
        <v>1235</v>
      </c>
    </row>
    <row r="122" spans="1:8" ht="25.5">
      <c r="A122" s="1206" t="s">
        <v>254</v>
      </c>
      <c r="B122" s="48" t="s">
        <v>822</v>
      </c>
      <c r="C122" s="82"/>
      <c r="D122" s="85">
        <v>1</v>
      </c>
      <c r="E122" s="83">
        <v>1174.909090909091</v>
      </c>
      <c r="F122" s="45">
        <v>1175</v>
      </c>
      <c r="G122" s="61">
        <f t="shared" si="4"/>
        <v>1174.909090909091</v>
      </c>
      <c r="H122" s="61">
        <f t="shared" si="4"/>
        <v>1176</v>
      </c>
    </row>
    <row r="123" spans="1:8" ht="25.5">
      <c r="A123" s="1206" t="s">
        <v>256</v>
      </c>
      <c r="B123" s="64" t="s">
        <v>823</v>
      </c>
      <c r="C123" s="82"/>
      <c r="D123" s="85">
        <v>1</v>
      </c>
      <c r="E123" s="83">
        <v>2.1818181818181817</v>
      </c>
      <c r="F123" s="114">
        <v>2</v>
      </c>
      <c r="G123" s="61">
        <f t="shared" si="4"/>
        <v>2.1818181818181817</v>
      </c>
      <c r="H123" s="61">
        <f t="shared" si="4"/>
        <v>3</v>
      </c>
    </row>
    <row r="124" spans="1:8" ht="25.5">
      <c r="A124" s="1206" t="s">
        <v>258</v>
      </c>
      <c r="B124" s="64" t="s">
        <v>824</v>
      </c>
      <c r="C124" s="82"/>
      <c r="D124" s="85">
        <v>1</v>
      </c>
      <c r="E124" s="83">
        <v>14127.272727272728</v>
      </c>
      <c r="F124" s="114">
        <v>14130</v>
      </c>
      <c r="G124" s="61">
        <f t="shared" si="4"/>
        <v>14127.272727272728</v>
      </c>
      <c r="H124" s="61">
        <f t="shared" si="4"/>
        <v>14131</v>
      </c>
    </row>
    <row r="125" spans="1:8" ht="25.5">
      <c r="A125" s="1206" t="s">
        <v>260</v>
      </c>
      <c r="B125" s="64" t="s">
        <v>825</v>
      </c>
      <c r="C125" s="82">
        <v>34.909090909090907</v>
      </c>
      <c r="D125" s="85">
        <v>40</v>
      </c>
      <c r="E125" s="83">
        <v>9895.636363636364</v>
      </c>
      <c r="F125" s="114">
        <v>9897</v>
      </c>
      <c r="G125" s="61">
        <f t="shared" si="4"/>
        <v>9930.545454545454</v>
      </c>
      <c r="H125" s="61">
        <f t="shared" si="4"/>
        <v>9937</v>
      </c>
    </row>
    <row r="126" spans="1:8" ht="25.5">
      <c r="A126" s="1206" t="s">
        <v>262</v>
      </c>
      <c r="B126" s="64" t="s">
        <v>826</v>
      </c>
      <c r="C126" s="82"/>
      <c r="D126" s="85">
        <v>1</v>
      </c>
      <c r="E126" s="83"/>
      <c r="F126" s="114">
        <v>1</v>
      </c>
      <c r="G126" s="61">
        <f t="shared" si="4"/>
        <v>0</v>
      </c>
      <c r="H126" s="61">
        <f t="shared" si="4"/>
        <v>2</v>
      </c>
    </row>
    <row r="127" spans="1:8" ht="25.5">
      <c r="A127" s="1206" t="s">
        <v>264</v>
      </c>
      <c r="B127" s="64" t="s">
        <v>827</v>
      </c>
      <c r="C127" s="82"/>
      <c r="D127" s="85">
        <v>1</v>
      </c>
      <c r="E127" s="83">
        <v>1.0909090909090908</v>
      </c>
      <c r="F127" s="114">
        <v>1</v>
      </c>
      <c r="G127" s="61">
        <f t="shared" si="4"/>
        <v>1.0909090909090908</v>
      </c>
      <c r="H127" s="61">
        <f t="shared" si="4"/>
        <v>2</v>
      </c>
    </row>
    <row r="128" spans="1:8" ht="25.5">
      <c r="A128" s="1206" t="s">
        <v>266</v>
      </c>
      <c r="B128" s="64" t="s">
        <v>828</v>
      </c>
      <c r="C128" s="82"/>
      <c r="D128" s="85">
        <v>1</v>
      </c>
      <c r="E128" s="83">
        <v>7.6363636363636367</v>
      </c>
      <c r="F128" s="114">
        <v>8</v>
      </c>
      <c r="G128" s="61">
        <f t="shared" si="4"/>
        <v>7.6363636363636367</v>
      </c>
      <c r="H128" s="61">
        <f t="shared" si="4"/>
        <v>9</v>
      </c>
    </row>
    <row r="129" spans="1:8" ht="25.5">
      <c r="A129" s="1206" t="s">
        <v>268</v>
      </c>
      <c r="B129" s="64" t="s">
        <v>829</v>
      </c>
      <c r="C129" s="82">
        <v>222.54545454545456</v>
      </c>
      <c r="D129" s="85">
        <v>225</v>
      </c>
      <c r="E129" s="83">
        <v>30753.818181818184</v>
      </c>
      <c r="F129" s="114">
        <v>30755</v>
      </c>
      <c r="G129" s="61">
        <f t="shared" si="4"/>
        <v>30976.36363636364</v>
      </c>
      <c r="H129" s="61">
        <f t="shared" si="4"/>
        <v>30980</v>
      </c>
    </row>
    <row r="130" spans="1:8" ht="25.5">
      <c r="A130" s="1206" t="s">
        <v>270</v>
      </c>
      <c r="B130" s="64" t="s">
        <v>830</v>
      </c>
      <c r="C130" s="82">
        <v>40.363636363636367</v>
      </c>
      <c r="D130" s="85">
        <v>40</v>
      </c>
      <c r="E130" s="83">
        <v>29462.181818181816</v>
      </c>
      <c r="F130" s="114">
        <v>29465</v>
      </c>
      <c r="G130" s="61">
        <f t="shared" si="4"/>
        <v>29502.545454545452</v>
      </c>
      <c r="H130" s="61">
        <f t="shared" si="4"/>
        <v>29505</v>
      </c>
    </row>
    <row r="131" spans="1:8">
      <c r="A131" s="1206" t="s">
        <v>272</v>
      </c>
      <c r="B131" s="64" t="s">
        <v>831</v>
      </c>
      <c r="C131" s="82"/>
      <c r="D131" s="85">
        <v>1</v>
      </c>
      <c r="E131" s="83"/>
      <c r="F131" s="114">
        <v>1</v>
      </c>
      <c r="G131" s="61">
        <f t="shared" si="4"/>
        <v>0</v>
      </c>
      <c r="H131" s="61">
        <f t="shared" si="4"/>
        <v>2</v>
      </c>
    </row>
    <row r="132" spans="1:8" ht="25.5">
      <c r="A132" s="1206" t="s">
        <v>274</v>
      </c>
      <c r="B132" s="64" t="s">
        <v>832</v>
      </c>
      <c r="C132" s="82"/>
      <c r="D132" s="85">
        <v>1</v>
      </c>
      <c r="E132" s="83">
        <v>3564</v>
      </c>
      <c r="F132" s="114">
        <v>3565</v>
      </c>
      <c r="G132" s="61">
        <f t="shared" si="4"/>
        <v>3564</v>
      </c>
      <c r="H132" s="61">
        <f t="shared" si="4"/>
        <v>3566</v>
      </c>
    </row>
    <row r="133" spans="1:8">
      <c r="A133" s="1206" t="s">
        <v>276</v>
      </c>
      <c r="B133" s="64" t="s">
        <v>831</v>
      </c>
      <c r="C133" s="82"/>
      <c r="D133" s="85">
        <v>1</v>
      </c>
      <c r="E133" s="83"/>
      <c r="F133" s="114">
        <v>1</v>
      </c>
      <c r="G133" s="61">
        <f t="shared" si="4"/>
        <v>0</v>
      </c>
      <c r="H133" s="61">
        <f t="shared" si="4"/>
        <v>2</v>
      </c>
    </row>
    <row r="134" spans="1:8" ht="25.5">
      <c r="A134" s="1206" t="s">
        <v>277</v>
      </c>
      <c r="B134" s="64" t="s">
        <v>833</v>
      </c>
      <c r="C134" s="82">
        <v>89.454545454545453</v>
      </c>
      <c r="D134" s="85">
        <v>90</v>
      </c>
      <c r="E134" s="83">
        <v>3.2727272727272725</v>
      </c>
      <c r="F134" s="114">
        <v>5</v>
      </c>
      <c r="G134" s="61">
        <f t="shared" si="4"/>
        <v>92.72727272727272</v>
      </c>
      <c r="H134" s="61">
        <f t="shared" si="4"/>
        <v>95</v>
      </c>
    </row>
    <row r="135" spans="1:8" ht="25.5">
      <c r="A135" s="1206" t="s">
        <v>279</v>
      </c>
      <c r="B135" s="64" t="s">
        <v>834</v>
      </c>
      <c r="C135" s="82">
        <v>1.0909090909090908</v>
      </c>
      <c r="D135" s="85">
        <v>1</v>
      </c>
      <c r="E135" s="83">
        <v>87.272727272727266</v>
      </c>
      <c r="F135" s="114">
        <v>90</v>
      </c>
      <c r="G135" s="61">
        <f t="shared" si="4"/>
        <v>88.36363636363636</v>
      </c>
      <c r="H135" s="61">
        <f t="shared" si="4"/>
        <v>91</v>
      </c>
    </row>
    <row r="136" spans="1:8" ht="25.5">
      <c r="A136" s="86" t="s">
        <v>281</v>
      </c>
      <c r="B136" s="107" t="s">
        <v>835</v>
      </c>
      <c r="C136" s="82"/>
      <c r="D136" s="85">
        <v>0</v>
      </c>
      <c r="E136" s="83"/>
      <c r="F136" s="114">
        <v>1</v>
      </c>
      <c r="G136" s="61">
        <f t="shared" si="4"/>
        <v>0</v>
      </c>
      <c r="H136" s="61">
        <f t="shared" si="4"/>
        <v>1</v>
      </c>
    </row>
    <row r="137" spans="1:8" ht="25.5">
      <c r="A137" s="1206" t="s">
        <v>836</v>
      </c>
      <c r="B137" s="64" t="s">
        <v>837</v>
      </c>
      <c r="C137" s="82"/>
      <c r="D137" s="85">
        <v>0</v>
      </c>
      <c r="E137" s="83"/>
      <c r="F137" s="114">
        <v>1</v>
      </c>
      <c r="G137" s="61">
        <f t="shared" si="4"/>
        <v>0</v>
      </c>
      <c r="H137" s="61">
        <f t="shared" si="4"/>
        <v>1</v>
      </c>
    </row>
    <row r="138" spans="1:8" ht="25.5">
      <c r="A138" s="1206" t="s">
        <v>838</v>
      </c>
      <c r="B138" s="64" t="s">
        <v>839</v>
      </c>
      <c r="C138" s="82"/>
      <c r="D138" s="85">
        <v>0</v>
      </c>
      <c r="E138" s="83">
        <v>134.18181818181819</v>
      </c>
      <c r="F138" s="114">
        <v>135</v>
      </c>
      <c r="G138" s="61">
        <f t="shared" si="4"/>
        <v>134.18181818181819</v>
      </c>
      <c r="H138" s="61">
        <f t="shared" si="4"/>
        <v>135</v>
      </c>
    </row>
    <row r="139" spans="1:8" ht="25.5">
      <c r="A139" s="86" t="s">
        <v>840</v>
      </c>
      <c r="B139" s="107" t="s">
        <v>841</v>
      </c>
      <c r="C139" s="82"/>
      <c r="D139" s="85">
        <v>0</v>
      </c>
      <c r="E139" s="83">
        <v>1.0909090909090908</v>
      </c>
      <c r="F139" s="114">
        <v>1</v>
      </c>
      <c r="G139" s="61">
        <f t="shared" si="4"/>
        <v>1.0909090909090908</v>
      </c>
      <c r="H139" s="61">
        <f t="shared" si="4"/>
        <v>1</v>
      </c>
    </row>
    <row r="140" spans="1:8" ht="25.5">
      <c r="A140" s="1206" t="s">
        <v>842</v>
      </c>
      <c r="B140" s="64" t="s">
        <v>843</v>
      </c>
      <c r="C140" s="82"/>
      <c r="D140" s="85">
        <v>0</v>
      </c>
      <c r="E140" s="83"/>
      <c r="F140" s="114">
        <v>1</v>
      </c>
      <c r="G140" s="61">
        <f t="shared" ref="G140:H154" si="5">C140+E140</f>
        <v>0</v>
      </c>
      <c r="H140" s="61">
        <f t="shared" si="5"/>
        <v>1</v>
      </c>
    </row>
    <row r="141" spans="1:8" ht="38.25">
      <c r="A141" s="86" t="s">
        <v>285</v>
      </c>
      <c r="B141" s="113" t="s">
        <v>286</v>
      </c>
      <c r="C141" s="82"/>
      <c r="D141" s="85"/>
      <c r="E141" s="83"/>
      <c r="F141" s="114">
        <v>1</v>
      </c>
      <c r="G141" s="61">
        <f t="shared" si="5"/>
        <v>0</v>
      </c>
      <c r="H141" s="61">
        <f t="shared" si="5"/>
        <v>1</v>
      </c>
    </row>
    <row r="142" spans="1:8" ht="25.5">
      <c r="A142" s="1206" t="s">
        <v>287</v>
      </c>
      <c r="B142" s="64" t="s">
        <v>844</v>
      </c>
      <c r="C142" s="82">
        <v>2.1818181818181817</v>
      </c>
      <c r="D142" s="85">
        <v>2</v>
      </c>
      <c r="E142" s="83">
        <v>130.90909090909091</v>
      </c>
      <c r="F142" s="114">
        <v>135</v>
      </c>
      <c r="G142" s="61">
        <f t="shared" si="5"/>
        <v>133.09090909090909</v>
      </c>
      <c r="H142" s="61">
        <f t="shared" si="5"/>
        <v>137</v>
      </c>
    </row>
    <row r="143" spans="1:8" ht="25.5">
      <c r="A143" s="1206" t="s">
        <v>289</v>
      </c>
      <c r="B143" s="64" t="s">
        <v>845</v>
      </c>
      <c r="C143" s="82"/>
      <c r="D143" s="85">
        <v>0</v>
      </c>
      <c r="E143" s="83">
        <v>228</v>
      </c>
      <c r="F143" s="114">
        <v>230</v>
      </c>
      <c r="G143" s="61">
        <f t="shared" si="5"/>
        <v>228</v>
      </c>
      <c r="H143" s="61">
        <f t="shared" si="5"/>
        <v>230</v>
      </c>
    </row>
    <row r="144" spans="1:8" ht="25.5">
      <c r="A144" s="1206" t="s">
        <v>291</v>
      </c>
      <c r="B144" s="64" t="s">
        <v>846</v>
      </c>
      <c r="C144" s="82"/>
      <c r="D144" s="85">
        <v>0</v>
      </c>
      <c r="E144" s="83">
        <v>4051.6363636363635</v>
      </c>
      <c r="F144" s="114">
        <v>4055</v>
      </c>
      <c r="G144" s="61">
        <f t="shared" si="5"/>
        <v>4051.6363636363635</v>
      </c>
      <c r="H144" s="61">
        <f t="shared" si="5"/>
        <v>4055</v>
      </c>
    </row>
    <row r="145" spans="1:8" ht="25.5">
      <c r="A145" s="1206" t="s">
        <v>293</v>
      </c>
      <c r="B145" s="64" t="s">
        <v>847</v>
      </c>
      <c r="C145" s="82"/>
      <c r="D145" s="85">
        <v>0</v>
      </c>
      <c r="E145" s="83">
        <v>846.5454545454545</v>
      </c>
      <c r="F145" s="114">
        <v>850</v>
      </c>
      <c r="G145" s="61">
        <f t="shared" si="5"/>
        <v>846.5454545454545</v>
      </c>
      <c r="H145" s="61">
        <f t="shared" si="5"/>
        <v>850</v>
      </c>
    </row>
    <row r="146" spans="1:8" ht="25.5">
      <c r="A146" s="86" t="s">
        <v>676</v>
      </c>
      <c r="B146" s="87" t="s">
        <v>848</v>
      </c>
      <c r="C146" s="82"/>
      <c r="D146" s="85">
        <v>0</v>
      </c>
      <c r="E146" s="83">
        <v>1.0909090909090908</v>
      </c>
      <c r="F146" s="114">
        <v>1</v>
      </c>
      <c r="G146" s="61">
        <f t="shared" si="5"/>
        <v>1.0909090909090908</v>
      </c>
      <c r="H146" s="61">
        <f t="shared" si="5"/>
        <v>1</v>
      </c>
    </row>
    <row r="147" spans="1:8" ht="25.5">
      <c r="A147" s="1206" t="s">
        <v>299</v>
      </c>
      <c r="B147" s="64" t="s">
        <v>300</v>
      </c>
      <c r="C147" s="82"/>
      <c r="D147" s="85">
        <v>0</v>
      </c>
      <c r="E147" s="83"/>
      <c r="F147" s="114">
        <v>1</v>
      </c>
      <c r="G147" s="61">
        <f t="shared" si="5"/>
        <v>0</v>
      </c>
      <c r="H147" s="61">
        <f t="shared" si="5"/>
        <v>1</v>
      </c>
    </row>
    <row r="148" spans="1:8" ht="25.5">
      <c r="A148" s="1206" t="s">
        <v>303</v>
      </c>
      <c r="B148" s="64" t="s">
        <v>849</v>
      </c>
      <c r="C148" s="82">
        <v>29.454545454545453</v>
      </c>
      <c r="D148" s="85">
        <v>30</v>
      </c>
      <c r="E148" s="83">
        <v>13760.727272727272</v>
      </c>
      <c r="F148" s="114">
        <v>13765</v>
      </c>
      <c r="G148" s="61">
        <f t="shared" si="5"/>
        <v>13790.181818181818</v>
      </c>
      <c r="H148" s="61">
        <f t="shared" si="5"/>
        <v>13795</v>
      </c>
    </row>
    <row r="149" spans="1:8" ht="25.5">
      <c r="A149" s="86" t="s">
        <v>305</v>
      </c>
      <c r="B149" s="107" t="s">
        <v>306</v>
      </c>
      <c r="C149" s="82"/>
      <c r="D149" s="85">
        <v>0</v>
      </c>
      <c r="E149" s="83"/>
      <c r="F149" s="114">
        <v>1</v>
      </c>
      <c r="G149" s="61">
        <f t="shared" si="5"/>
        <v>0</v>
      </c>
      <c r="H149" s="61">
        <f t="shared" si="5"/>
        <v>1</v>
      </c>
    </row>
    <row r="150" spans="1:8" ht="25.5">
      <c r="A150" s="86" t="s">
        <v>307</v>
      </c>
      <c r="B150" s="107" t="s">
        <v>308</v>
      </c>
      <c r="C150" s="82"/>
      <c r="D150" s="85">
        <v>0</v>
      </c>
      <c r="E150" s="83"/>
      <c r="F150" s="114">
        <v>1</v>
      </c>
      <c r="G150" s="61">
        <f t="shared" si="5"/>
        <v>0</v>
      </c>
      <c r="H150" s="61">
        <f t="shared" si="5"/>
        <v>1</v>
      </c>
    </row>
    <row r="151" spans="1:8" ht="25.5">
      <c r="A151" s="86" t="s">
        <v>309</v>
      </c>
      <c r="B151" s="107" t="s">
        <v>310</v>
      </c>
      <c r="C151" s="82"/>
      <c r="D151" s="85">
        <v>0</v>
      </c>
      <c r="E151" s="83"/>
      <c r="F151" s="114">
        <v>1</v>
      </c>
      <c r="G151" s="61">
        <f t="shared" si="5"/>
        <v>0</v>
      </c>
      <c r="H151" s="61">
        <f t="shared" si="5"/>
        <v>1</v>
      </c>
    </row>
    <row r="152" spans="1:8" ht="25.5">
      <c r="A152" s="1206" t="s">
        <v>510</v>
      </c>
      <c r="B152" s="64" t="s">
        <v>850</v>
      </c>
      <c r="C152" s="82"/>
      <c r="D152" s="85">
        <v>0</v>
      </c>
      <c r="E152" s="83"/>
      <c r="F152" s="114">
        <v>1</v>
      </c>
      <c r="G152" s="61">
        <f t="shared" si="5"/>
        <v>0</v>
      </c>
      <c r="H152" s="61">
        <f t="shared" si="5"/>
        <v>1</v>
      </c>
    </row>
    <row r="153" spans="1:8" ht="25.5">
      <c r="A153" s="86" t="s">
        <v>851</v>
      </c>
      <c r="B153" s="107" t="s">
        <v>852</v>
      </c>
      <c r="C153" s="82"/>
      <c r="D153" s="85">
        <v>0</v>
      </c>
      <c r="E153" s="83"/>
      <c r="F153" s="114">
        <v>1</v>
      </c>
      <c r="G153" s="61">
        <f t="shared" si="5"/>
        <v>0</v>
      </c>
      <c r="H153" s="61">
        <f t="shared" si="5"/>
        <v>1</v>
      </c>
    </row>
    <row r="154" spans="1:8" ht="26.25" thickBot="1">
      <c r="A154" s="120" t="s">
        <v>679</v>
      </c>
      <c r="B154" s="121" t="s">
        <v>853</v>
      </c>
      <c r="C154" s="82"/>
      <c r="D154" s="93">
        <v>0</v>
      </c>
      <c r="E154" s="83"/>
      <c r="F154" s="122">
        <v>1</v>
      </c>
      <c r="G154" s="65">
        <f t="shared" si="5"/>
        <v>0</v>
      </c>
      <c r="H154" s="65">
        <f t="shared" si="5"/>
        <v>1</v>
      </c>
    </row>
    <row r="155" spans="1:8" ht="13.5" thickBot="1">
      <c r="A155" s="1658" t="s">
        <v>152</v>
      </c>
      <c r="B155" s="1659"/>
      <c r="C155" s="53">
        <f t="shared" ref="C155:H155" si="6">SUM(C77:C154)</f>
        <v>723.27272727272737</v>
      </c>
      <c r="D155" s="53">
        <f t="shared" si="6"/>
        <v>765</v>
      </c>
      <c r="E155" s="53">
        <f t="shared" si="6"/>
        <v>114226.90909090909</v>
      </c>
      <c r="F155" s="53">
        <f t="shared" si="6"/>
        <v>114320</v>
      </c>
      <c r="G155" s="53">
        <f t="shared" si="6"/>
        <v>114950.18181818185</v>
      </c>
      <c r="H155" s="53">
        <f t="shared" si="6"/>
        <v>115085</v>
      </c>
    </row>
    <row r="156" spans="1:8" ht="13.5" thickBot="1">
      <c r="A156" s="54"/>
      <c r="B156" s="111" t="s">
        <v>313</v>
      </c>
      <c r="C156" s="123"/>
      <c r="D156" s="123"/>
      <c r="E156" s="123"/>
      <c r="F156" s="123"/>
      <c r="G156" s="123"/>
      <c r="H156" s="123"/>
    </row>
    <row r="157" spans="1:8" ht="38.25">
      <c r="A157" s="124">
        <v>130207</v>
      </c>
      <c r="B157" s="125" t="s">
        <v>854</v>
      </c>
      <c r="C157" s="82"/>
      <c r="D157" s="126">
        <v>0</v>
      </c>
      <c r="E157" s="83"/>
      <c r="F157" s="83">
        <v>1</v>
      </c>
      <c r="G157" s="46">
        <f t="shared" ref="G157:H200" si="7">C157+E157</f>
        <v>0</v>
      </c>
      <c r="H157" s="46">
        <f t="shared" si="7"/>
        <v>1</v>
      </c>
    </row>
    <row r="158" spans="1:8" ht="25.5">
      <c r="A158" s="1206">
        <v>241001</v>
      </c>
      <c r="B158" s="48" t="s">
        <v>855</v>
      </c>
      <c r="C158" s="82"/>
      <c r="D158" s="85">
        <v>0</v>
      </c>
      <c r="E158" s="83"/>
      <c r="F158" s="45">
        <v>1</v>
      </c>
      <c r="G158" s="61">
        <f t="shared" si="7"/>
        <v>0</v>
      </c>
      <c r="H158" s="61">
        <f t="shared" si="7"/>
        <v>1</v>
      </c>
    </row>
    <row r="159" spans="1:8" ht="25.5">
      <c r="A159" s="1206">
        <v>241002</v>
      </c>
      <c r="B159" s="48" t="s">
        <v>856</v>
      </c>
      <c r="C159" s="82"/>
      <c r="D159" s="85">
        <v>0</v>
      </c>
      <c r="E159" s="83"/>
      <c r="F159" s="45">
        <v>1</v>
      </c>
      <c r="G159" s="61">
        <f t="shared" si="7"/>
        <v>0</v>
      </c>
      <c r="H159" s="61">
        <f t="shared" si="7"/>
        <v>1</v>
      </c>
    </row>
    <row r="160" spans="1:8" ht="38.25">
      <c r="A160" s="1206">
        <v>241003</v>
      </c>
      <c r="B160" s="48" t="s">
        <v>857</v>
      </c>
      <c r="C160" s="82"/>
      <c r="D160" s="85">
        <v>0</v>
      </c>
      <c r="E160" s="83"/>
      <c r="F160" s="45">
        <v>1</v>
      </c>
      <c r="G160" s="61">
        <f t="shared" si="7"/>
        <v>0</v>
      </c>
      <c r="H160" s="61">
        <f t="shared" si="7"/>
        <v>1</v>
      </c>
    </row>
    <row r="161" spans="1:8" ht="25.5">
      <c r="A161" s="1206">
        <v>241004</v>
      </c>
      <c r="B161" s="48" t="s">
        <v>858</v>
      </c>
      <c r="C161" s="82"/>
      <c r="D161" s="85">
        <v>0</v>
      </c>
      <c r="E161" s="83"/>
      <c r="F161" s="45">
        <v>1</v>
      </c>
      <c r="G161" s="61">
        <f t="shared" si="7"/>
        <v>0</v>
      </c>
      <c r="H161" s="61">
        <f t="shared" si="7"/>
        <v>1</v>
      </c>
    </row>
    <row r="162" spans="1:8" ht="38.25">
      <c r="A162" s="1206">
        <v>241005</v>
      </c>
      <c r="B162" s="48" t="s">
        <v>859</v>
      </c>
      <c r="C162" s="82"/>
      <c r="D162" s="85">
        <v>0</v>
      </c>
      <c r="E162" s="83"/>
      <c r="F162" s="45">
        <v>1</v>
      </c>
      <c r="G162" s="61">
        <f t="shared" si="7"/>
        <v>0</v>
      </c>
      <c r="H162" s="61">
        <f t="shared" si="7"/>
        <v>1</v>
      </c>
    </row>
    <row r="163" spans="1:8" ht="25.5">
      <c r="A163" s="1206">
        <v>241006</v>
      </c>
      <c r="B163" s="48" t="s">
        <v>860</v>
      </c>
      <c r="C163" s="82"/>
      <c r="D163" s="85">
        <v>0</v>
      </c>
      <c r="E163" s="83"/>
      <c r="F163" s="45">
        <v>1</v>
      </c>
      <c r="G163" s="61">
        <f t="shared" si="7"/>
        <v>0</v>
      </c>
      <c r="H163" s="61">
        <f t="shared" si="7"/>
        <v>1</v>
      </c>
    </row>
    <row r="164" spans="1:8">
      <c r="A164" s="1206">
        <v>241014</v>
      </c>
      <c r="B164" s="48" t="s">
        <v>861</v>
      </c>
      <c r="C164" s="82"/>
      <c r="D164" s="85">
        <v>0</v>
      </c>
      <c r="E164" s="83"/>
      <c r="F164" s="45">
        <v>1</v>
      </c>
      <c r="G164" s="61">
        <f t="shared" si="7"/>
        <v>0</v>
      </c>
      <c r="H164" s="61">
        <f t="shared" si="7"/>
        <v>1</v>
      </c>
    </row>
    <row r="165" spans="1:8" ht="25.5">
      <c r="A165" s="1206">
        <v>241024</v>
      </c>
      <c r="B165" s="48" t="s">
        <v>862</v>
      </c>
      <c r="C165" s="82"/>
      <c r="D165" s="85">
        <v>0</v>
      </c>
      <c r="E165" s="83"/>
      <c r="F165" s="45">
        <v>1</v>
      </c>
      <c r="G165" s="61">
        <f t="shared" si="7"/>
        <v>0</v>
      </c>
      <c r="H165" s="61">
        <f t="shared" si="7"/>
        <v>1</v>
      </c>
    </row>
    <row r="166" spans="1:8" ht="25.5">
      <c r="A166" s="1206">
        <v>241025</v>
      </c>
      <c r="B166" s="48" t="s">
        <v>863</v>
      </c>
      <c r="C166" s="82"/>
      <c r="D166" s="85">
        <v>0</v>
      </c>
      <c r="E166" s="83"/>
      <c r="F166" s="45">
        <v>1</v>
      </c>
      <c r="G166" s="61">
        <f t="shared" si="7"/>
        <v>0</v>
      </c>
      <c r="H166" s="61">
        <f t="shared" si="7"/>
        <v>1</v>
      </c>
    </row>
    <row r="167" spans="1:8" ht="25.5">
      <c r="A167" s="1206">
        <v>241027</v>
      </c>
      <c r="B167" s="48" t="s">
        <v>864</v>
      </c>
      <c r="C167" s="82"/>
      <c r="D167" s="85">
        <v>0</v>
      </c>
      <c r="E167" s="83"/>
      <c r="F167" s="45">
        <v>1</v>
      </c>
      <c r="G167" s="61">
        <f t="shared" si="7"/>
        <v>0</v>
      </c>
      <c r="H167" s="61">
        <f t="shared" si="7"/>
        <v>1</v>
      </c>
    </row>
    <row r="168" spans="1:8" ht="25.5">
      <c r="A168" s="1206">
        <v>241028</v>
      </c>
      <c r="B168" s="48" t="s">
        <v>865</v>
      </c>
      <c r="C168" s="82"/>
      <c r="D168" s="85">
        <v>0</v>
      </c>
      <c r="E168" s="83"/>
      <c r="F168" s="45">
        <v>1</v>
      </c>
      <c r="G168" s="61">
        <f t="shared" si="7"/>
        <v>0</v>
      </c>
      <c r="H168" s="61">
        <f t="shared" si="7"/>
        <v>1</v>
      </c>
    </row>
    <row r="169" spans="1:8" ht="25.5">
      <c r="A169" s="1206">
        <v>241029</v>
      </c>
      <c r="B169" s="48" t="s">
        <v>866</v>
      </c>
      <c r="C169" s="82"/>
      <c r="D169" s="85">
        <v>0</v>
      </c>
      <c r="E169" s="83"/>
      <c r="F169" s="45">
        <v>1</v>
      </c>
      <c r="G169" s="61">
        <f t="shared" si="7"/>
        <v>0</v>
      </c>
      <c r="H169" s="61">
        <f t="shared" si="7"/>
        <v>1</v>
      </c>
    </row>
    <row r="170" spans="1:8" ht="25.5">
      <c r="A170" s="1206">
        <v>241030</v>
      </c>
      <c r="B170" s="48" t="s">
        <v>867</v>
      </c>
      <c r="C170" s="82"/>
      <c r="D170" s="85">
        <v>0</v>
      </c>
      <c r="E170" s="83"/>
      <c r="F170" s="45">
        <v>1</v>
      </c>
      <c r="G170" s="61">
        <f t="shared" si="7"/>
        <v>0</v>
      </c>
      <c r="H170" s="61">
        <f t="shared" si="7"/>
        <v>1</v>
      </c>
    </row>
    <row r="171" spans="1:8" ht="25.5">
      <c r="A171" s="1206">
        <v>241038</v>
      </c>
      <c r="B171" s="48" t="s">
        <v>868</v>
      </c>
      <c r="C171" s="82"/>
      <c r="D171" s="85">
        <v>0</v>
      </c>
      <c r="E171" s="83"/>
      <c r="F171" s="45">
        <v>1</v>
      </c>
      <c r="G171" s="61">
        <f t="shared" si="7"/>
        <v>0</v>
      </c>
      <c r="H171" s="61">
        <f t="shared" si="7"/>
        <v>1</v>
      </c>
    </row>
    <row r="172" spans="1:8" ht="25.5">
      <c r="A172" s="1206">
        <v>250058</v>
      </c>
      <c r="B172" s="48" t="s">
        <v>869</v>
      </c>
      <c r="C172" s="82"/>
      <c r="D172" s="85">
        <v>0</v>
      </c>
      <c r="E172" s="83"/>
      <c r="F172" s="45">
        <v>1</v>
      </c>
      <c r="G172" s="61">
        <f t="shared" si="7"/>
        <v>0</v>
      </c>
      <c r="H172" s="61">
        <f t="shared" si="7"/>
        <v>1</v>
      </c>
    </row>
    <row r="173" spans="1:8">
      <c r="A173" s="1206">
        <v>250087</v>
      </c>
      <c r="B173" s="48" t="s">
        <v>870</v>
      </c>
      <c r="C173" s="82"/>
      <c r="D173" s="85">
        <v>0</v>
      </c>
      <c r="E173" s="83"/>
      <c r="F173" s="45">
        <v>1</v>
      </c>
      <c r="G173" s="61">
        <f t="shared" si="7"/>
        <v>0</v>
      </c>
      <c r="H173" s="61">
        <f t="shared" si="7"/>
        <v>1</v>
      </c>
    </row>
    <row r="174" spans="1:8">
      <c r="A174" s="1206">
        <v>600349</v>
      </c>
      <c r="B174" s="48" t="s">
        <v>871</v>
      </c>
      <c r="C174" s="82"/>
      <c r="D174" s="85">
        <v>0</v>
      </c>
      <c r="E174" s="83"/>
      <c r="F174" s="45">
        <v>1</v>
      </c>
      <c r="G174" s="61">
        <f t="shared" si="7"/>
        <v>0</v>
      </c>
      <c r="H174" s="61">
        <f t="shared" si="7"/>
        <v>1</v>
      </c>
    </row>
    <row r="175" spans="1:8">
      <c r="A175" s="86" t="s">
        <v>513</v>
      </c>
      <c r="B175" s="107" t="s">
        <v>871</v>
      </c>
      <c r="C175" s="82"/>
      <c r="D175" s="85">
        <v>0</v>
      </c>
      <c r="E175" s="83">
        <v>1.0909090909090908</v>
      </c>
      <c r="F175" s="45">
        <v>1</v>
      </c>
      <c r="G175" s="61">
        <f t="shared" si="7"/>
        <v>1.0909090909090908</v>
      </c>
      <c r="H175" s="61">
        <f t="shared" si="7"/>
        <v>1</v>
      </c>
    </row>
    <row r="176" spans="1:8">
      <c r="A176" s="1206" t="s">
        <v>72</v>
      </c>
      <c r="B176" s="48" t="s">
        <v>73</v>
      </c>
      <c r="C176" s="82"/>
      <c r="D176" s="85">
        <v>1</v>
      </c>
      <c r="E176" s="83"/>
      <c r="F176" s="45">
        <v>1</v>
      </c>
      <c r="G176" s="61">
        <f t="shared" si="7"/>
        <v>0</v>
      </c>
      <c r="H176" s="61">
        <f t="shared" si="7"/>
        <v>2</v>
      </c>
    </row>
    <row r="177" spans="1:8">
      <c r="A177" s="1206" t="s">
        <v>83</v>
      </c>
      <c r="B177" s="48" t="s">
        <v>872</v>
      </c>
      <c r="C177" s="82">
        <v>318.54545454545456</v>
      </c>
      <c r="D177" s="85">
        <v>320</v>
      </c>
      <c r="E177" s="83">
        <v>5109.818181818182</v>
      </c>
      <c r="F177" s="45">
        <v>5115</v>
      </c>
      <c r="G177" s="61">
        <f t="shared" si="7"/>
        <v>5428.3636363636369</v>
      </c>
      <c r="H177" s="61">
        <f t="shared" si="7"/>
        <v>5435</v>
      </c>
    </row>
    <row r="178" spans="1:8" ht="25.5">
      <c r="A178" s="1206" t="s">
        <v>314</v>
      </c>
      <c r="B178" s="48" t="s">
        <v>873</v>
      </c>
      <c r="C178" s="82"/>
      <c r="D178" s="85">
        <v>0</v>
      </c>
      <c r="E178" s="83"/>
      <c r="F178" s="45">
        <v>1</v>
      </c>
      <c r="G178" s="61">
        <f t="shared" si="7"/>
        <v>0</v>
      </c>
      <c r="H178" s="61">
        <f t="shared" si="7"/>
        <v>1</v>
      </c>
    </row>
    <row r="179" spans="1:8">
      <c r="A179" s="1206" t="s">
        <v>317</v>
      </c>
      <c r="B179" s="48" t="s">
        <v>874</v>
      </c>
      <c r="C179" s="82"/>
      <c r="D179" s="85">
        <v>0</v>
      </c>
      <c r="E179" s="83">
        <v>202.90909090909093</v>
      </c>
      <c r="F179" s="45">
        <v>205</v>
      </c>
      <c r="G179" s="61">
        <f t="shared" si="7"/>
        <v>202.90909090909093</v>
      </c>
      <c r="H179" s="61">
        <f t="shared" si="7"/>
        <v>205</v>
      </c>
    </row>
    <row r="180" spans="1:8" ht="25.5">
      <c r="A180" s="86" t="s">
        <v>875</v>
      </c>
      <c r="B180" s="107" t="s">
        <v>876</v>
      </c>
      <c r="C180" s="82"/>
      <c r="D180" s="85">
        <v>0</v>
      </c>
      <c r="E180" s="83"/>
      <c r="F180" s="45">
        <v>1</v>
      </c>
      <c r="G180" s="61">
        <f t="shared" si="7"/>
        <v>0</v>
      </c>
      <c r="H180" s="61">
        <f t="shared" si="7"/>
        <v>1</v>
      </c>
    </row>
    <row r="181" spans="1:8" ht="25.5">
      <c r="A181" s="99" t="s">
        <v>319</v>
      </c>
      <c r="B181" s="48" t="s">
        <v>877</v>
      </c>
      <c r="C181" s="82"/>
      <c r="D181" s="85">
        <v>1</v>
      </c>
      <c r="E181" s="83">
        <v>245.45454545454544</v>
      </c>
      <c r="F181" s="45">
        <v>250</v>
      </c>
      <c r="G181" s="61">
        <f t="shared" si="7"/>
        <v>245.45454545454544</v>
      </c>
      <c r="H181" s="61">
        <f t="shared" si="7"/>
        <v>251</v>
      </c>
    </row>
    <row r="182" spans="1:8" ht="25.5">
      <c r="A182" s="99" t="s">
        <v>571</v>
      </c>
      <c r="B182" s="48" t="s">
        <v>878</v>
      </c>
      <c r="C182" s="82"/>
      <c r="D182" s="85">
        <v>0</v>
      </c>
      <c r="E182" s="83"/>
      <c r="F182" s="45">
        <v>1</v>
      </c>
      <c r="G182" s="61">
        <f t="shared" si="7"/>
        <v>0</v>
      </c>
      <c r="H182" s="61">
        <f t="shared" si="7"/>
        <v>1</v>
      </c>
    </row>
    <row r="183" spans="1:8" ht="25.5">
      <c r="A183" s="1206" t="s">
        <v>879</v>
      </c>
      <c r="B183" s="48" t="s">
        <v>880</v>
      </c>
      <c r="C183" s="82"/>
      <c r="D183" s="85">
        <v>0</v>
      </c>
      <c r="E183" s="83"/>
      <c r="F183" s="45">
        <v>1</v>
      </c>
      <c r="G183" s="61">
        <f t="shared" si="7"/>
        <v>0</v>
      </c>
      <c r="H183" s="61">
        <f t="shared" si="7"/>
        <v>1</v>
      </c>
    </row>
    <row r="184" spans="1:8" ht="25.5">
      <c r="A184" s="1206" t="s">
        <v>579</v>
      </c>
      <c r="B184" s="48" t="s">
        <v>881</v>
      </c>
      <c r="C184" s="82"/>
      <c r="D184" s="85">
        <v>0</v>
      </c>
      <c r="E184" s="83"/>
      <c r="F184" s="45">
        <v>1</v>
      </c>
      <c r="G184" s="61">
        <f t="shared" si="7"/>
        <v>0</v>
      </c>
      <c r="H184" s="61">
        <f t="shared" si="7"/>
        <v>1</v>
      </c>
    </row>
    <row r="185" spans="1:8" ht="25.5">
      <c r="A185" s="1206" t="s">
        <v>882</v>
      </c>
      <c r="B185" s="48" t="s">
        <v>883</v>
      </c>
      <c r="C185" s="82"/>
      <c r="D185" s="85">
        <v>0</v>
      </c>
      <c r="E185" s="83"/>
      <c r="F185" s="45">
        <v>1</v>
      </c>
      <c r="G185" s="61">
        <f t="shared" si="7"/>
        <v>0</v>
      </c>
      <c r="H185" s="61">
        <f t="shared" si="7"/>
        <v>1</v>
      </c>
    </row>
    <row r="186" spans="1:8" ht="25.5">
      <c r="A186" s="1206" t="s">
        <v>884</v>
      </c>
      <c r="B186" s="48" t="s">
        <v>885</v>
      </c>
      <c r="C186" s="82"/>
      <c r="D186" s="85">
        <v>0</v>
      </c>
      <c r="E186" s="83"/>
      <c r="F186" s="45">
        <v>1</v>
      </c>
      <c r="G186" s="61">
        <f t="shared" si="7"/>
        <v>0</v>
      </c>
      <c r="H186" s="61">
        <f t="shared" si="7"/>
        <v>1</v>
      </c>
    </row>
    <row r="187" spans="1:8">
      <c r="A187" s="1206" t="s">
        <v>886</v>
      </c>
      <c r="B187" s="48" t="s">
        <v>887</v>
      </c>
      <c r="C187" s="82"/>
      <c r="D187" s="85">
        <v>0</v>
      </c>
      <c r="E187" s="83"/>
      <c r="F187" s="45">
        <v>1</v>
      </c>
      <c r="G187" s="61">
        <f t="shared" si="7"/>
        <v>0</v>
      </c>
      <c r="H187" s="61">
        <f t="shared" si="7"/>
        <v>1</v>
      </c>
    </row>
    <row r="188" spans="1:8" ht="25.5">
      <c r="A188" s="1206" t="s">
        <v>178</v>
      </c>
      <c r="B188" s="48" t="s">
        <v>888</v>
      </c>
      <c r="C188" s="82"/>
      <c r="D188" s="85">
        <v>1</v>
      </c>
      <c r="E188" s="83"/>
      <c r="F188" s="45">
        <v>1</v>
      </c>
      <c r="G188" s="61">
        <f t="shared" si="7"/>
        <v>0</v>
      </c>
      <c r="H188" s="61">
        <f t="shared" si="7"/>
        <v>2</v>
      </c>
    </row>
    <row r="189" spans="1:8">
      <c r="A189" s="86" t="s">
        <v>889</v>
      </c>
      <c r="B189" s="107" t="s">
        <v>890</v>
      </c>
      <c r="C189" s="82"/>
      <c r="D189" s="85">
        <v>0</v>
      </c>
      <c r="E189" s="83"/>
      <c r="F189" s="45">
        <v>1</v>
      </c>
      <c r="G189" s="61">
        <f t="shared" si="7"/>
        <v>0</v>
      </c>
      <c r="H189" s="61">
        <f t="shared" si="7"/>
        <v>1</v>
      </c>
    </row>
    <row r="190" spans="1:8">
      <c r="A190" s="86" t="s">
        <v>891</v>
      </c>
      <c r="B190" s="107" t="s">
        <v>892</v>
      </c>
      <c r="C190" s="82"/>
      <c r="D190" s="85">
        <v>0</v>
      </c>
      <c r="E190" s="83"/>
      <c r="F190" s="45">
        <v>1</v>
      </c>
      <c r="G190" s="61">
        <f t="shared" si="7"/>
        <v>0</v>
      </c>
      <c r="H190" s="61">
        <f t="shared" si="7"/>
        <v>1</v>
      </c>
    </row>
    <row r="191" spans="1:8" ht="38.25">
      <c r="A191" s="1206" t="s">
        <v>893</v>
      </c>
      <c r="B191" s="48" t="s">
        <v>894</v>
      </c>
      <c r="C191" s="82"/>
      <c r="D191" s="85">
        <v>1</v>
      </c>
      <c r="E191" s="83"/>
      <c r="F191" s="45">
        <v>1</v>
      </c>
      <c r="G191" s="61">
        <f t="shared" si="7"/>
        <v>0</v>
      </c>
      <c r="H191" s="61">
        <f t="shared" si="7"/>
        <v>2</v>
      </c>
    </row>
    <row r="192" spans="1:8" ht="25.5">
      <c r="A192" s="1206" t="s">
        <v>594</v>
      </c>
      <c r="B192" s="48" t="s">
        <v>895</v>
      </c>
      <c r="C192" s="82"/>
      <c r="D192" s="85">
        <v>0</v>
      </c>
      <c r="E192" s="83"/>
      <c r="F192" s="45">
        <v>1</v>
      </c>
      <c r="G192" s="61">
        <f t="shared" si="7"/>
        <v>0</v>
      </c>
      <c r="H192" s="61">
        <f t="shared" si="7"/>
        <v>1</v>
      </c>
    </row>
    <row r="193" spans="1:8">
      <c r="A193" s="1206" t="s">
        <v>602</v>
      </c>
      <c r="B193" s="48" t="s">
        <v>896</v>
      </c>
      <c r="C193" s="82"/>
      <c r="D193" s="85">
        <v>0</v>
      </c>
      <c r="E193" s="83"/>
      <c r="F193" s="45">
        <v>1</v>
      </c>
      <c r="G193" s="61">
        <f t="shared" si="7"/>
        <v>0</v>
      </c>
      <c r="H193" s="61">
        <f t="shared" si="7"/>
        <v>1</v>
      </c>
    </row>
    <row r="194" spans="1:8">
      <c r="A194" s="1206" t="s">
        <v>604</v>
      </c>
      <c r="B194" s="48" t="s">
        <v>897</v>
      </c>
      <c r="C194" s="82"/>
      <c r="D194" s="85">
        <v>0</v>
      </c>
      <c r="E194" s="83"/>
      <c r="F194" s="45">
        <v>1</v>
      </c>
      <c r="G194" s="61">
        <f t="shared" si="7"/>
        <v>0</v>
      </c>
      <c r="H194" s="61">
        <f t="shared" si="7"/>
        <v>1</v>
      </c>
    </row>
    <row r="195" spans="1:8" ht="25.5">
      <c r="A195" s="1206" t="s">
        <v>898</v>
      </c>
      <c r="B195" s="48" t="s">
        <v>899</v>
      </c>
      <c r="C195" s="82"/>
      <c r="D195" s="85">
        <v>0</v>
      </c>
      <c r="E195" s="83">
        <v>148.36363636363637</v>
      </c>
      <c r="F195" s="45">
        <v>150</v>
      </c>
      <c r="G195" s="61">
        <f t="shared" si="7"/>
        <v>148.36363636363637</v>
      </c>
      <c r="H195" s="61">
        <f t="shared" si="7"/>
        <v>150</v>
      </c>
    </row>
    <row r="196" spans="1:8" ht="25.5">
      <c r="A196" s="1206" t="s">
        <v>632</v>
      </c>
      <c r="B196" s="48" t="s">
        <v>633</v>
      </c>
      <c r="C196" s="82"/>
      <c r="D196" s="85"/>
      <c r="E196" s="83">
        <v>56.727272727272734</v>
      </c>
      <c r="F196" s="45">
        <v>60</v>
      </c>
      <c r="G196" s="61">
        <f t="shared" si="7"/>
        <v>56.727272727272734</v>
      </c>
      <c r="H196" s="61">
        <f t="shared" si="7"/>
        <v>60</v>
      </c>
    </row>
    <row r="197" spans="1:8">
      <c r="A197" s="1206" t="s">
        <v>210</v>
      </c>
      <c r="B197" s="48" t="s">
        <v>211</v>
      </c>
      <c r="C197" s="82"/>
      <c r="D197" s="85">
        <v>0</v>
      </c>
      <c r="E197" s="83"/>
      <c r="F197" s="45">
        <v>1</v>
      </c>
      <c r="G197" s="61">
        <f t="shared" si="7"/>
        <v>0</v>
      </c>
      <c r="H197" s="61">
        <f t="shared" si="7"/>
        <v>1</v>
      </c>
    </row>
    <row r="198" spans="1:8">
      <c r="A198" s="1206" t="s">
        <v>900</v>
      </c>
      <c r="B198" s="48" t="s">
        <v>901</v>
      </c>
      <c r="C198" s="82"/>
      <c r="D198" s="85">
        <v>0</v>
      </c>
      <c r="E198" s="83"/>
      <c r="F198" s="45">
        <v>1</v>
      </c>
      <c r="G198" s="61">
        <f t="shared" si="7"/>
        <v>0</v>
      </c>
      <c r="H198" s="61">
        <f t="shared" si="7"/>
        <v>1</v>
      </c>
    </row>
    <row r="199" spans="1:8" ht="25.5">
      <c r="A199" s="1206" t="s">
        <v>902</v>
      </c>
      <c r="B199" s="48" t="s">
        <v>903</v>
      </c>
      <c r="C199" s="82"/>
      <c r="D199" s="85">
        <v>0</v>
      </c>
      <c r="E199" s="83"/>
      <c r="F199" s="45">
        <v>1</v>
      </c>
      <c r="G199" s="61">
        <f t="shared" si="7"/>
        <v>0</v>
      </c>
      <c r="H199" s="61">
        <f t="shared" si="7"/>
        <v>1</v>
      </c>
    </row>
    <row r="200" spans="1:8" ht="13.5" thickBot="1">
      <c r="A200" s="1207" t="s">
        <v>311</v>
      </c>
      <c r="B200" s="102" t="s">
        <v>312</v>
      </c>
      <c r="C200" s="82"/>
      <c r="D200" s="93">
        <v>0</v>
      </c>
      <c r="E200" s="83"/>
      <c r="F200" s="94">
        <v>1</v>
      </c>
      <c r="G200" s="65">
        <f t="shared" si="7"/>
        <v>0</v>
      </c>
      <c r="H200" s="65">
        <f t="shared" si="7"/>
        <v>1</v>
      </c>
    </row>
    <row r="201" spans="1:8" ht="13.5" thickBot="1">
      <c r="A201" s="1658" t="s">
        <v>152</v>
      </c>
      <c r="B201" s="1659"/>
      <c r="C201" s="53">
        <f t="shared" ref="C201:H201" si="8">SUM(C157:C200)</f>
        <v>318.54545454545456</v>
      </c>
      <c r="D201" s="53">
        <f t="shared" si="8"/>
        <v>324</v>
      </c>
      <c r="E201" s="53">
        <f t="shared" si="8"/>
        <v>5764.363636363636</v>
      </c>
      <c r="F201" s="53">
        <f t="shared" si="8"/>
        <v>5819</v>
      </c>
      <c r="G201" s="53">
        <f t="shared" si="8"/>
        <v>6082.909090909091</v>
      </c>
      <c r="H201" s="53">
        <f t="shared" si="8"/>
        <v>6143</v>
      </c>
    </row>
    <row r="202" spans="1:8" ht="13.5" thickBot="1">
      <c r="A202" s="110"/>
      <c r="B202" s="111" t="s">
        <v>904</v>
      </c>
      <c r="C202" s="123"/>
      <c r="D202" s="123"/>
      <c r="E202" s="123"/>
      <c r="F202" s="123"/>
      <c r="G202" s="123"/>
      <c r="H202" s="123"/>
    </row>
    <row r="203" spans="1:8">
      <c r="A203" s="128" t="s">
        <v>905</v>
      </c>
      <c r="B203" s="54" t="s">
        <v>906</v>
      </c>
      <c r="C203" s="82"/>
      <c r="D203" s="129">
        <v>0</v>
      </c>
      <c r="E203" s="83"/>
      <c r="F203" s="46">
        <v>1</v>
      </c>
      <c r="G203" s="46">
        <f>C203+E203</f>
        <v>0</v>
      </c>
      <c r="H203" s="46">
        <f>D203+F203</f>
        <v>1</v>
      </c>
    </row>
    <row r="204" spans="1:8">
      <c r="A204" s="67" t="s">
        <v>642</v>
      </c>
      <c r="B204" s="130" t="s">
        <v>643</v>
      </c>
      <c r="C204" s="82"/>
      <c r="D204" s="61">
        <v>0</v>
      </c>
      <c r="E204" s="83"/>
      <c r="F204" s="61">
        <v>1</v>
      </c>
      <c r="G204" s="61">
        <f t="shared" ref="G204:H209" si="9">C204+E204</f>
        <v>0</v>
      </c>
      <c r="H204" s="61">
        <f t="shared" si="9"/>
        <v>1</v>
      </c>
    </row>
    <row r="205" spans="1:8">
      <c r="A205" s="67" t="s">
        <v>907</v>
      </c>
      <c r="B205" s="130" t="s">
        <v>908</v>
      </c>
      <c r="C205" s="82"/>
      <c r="D205" s="61">
        <v>0</v>
      </c>
      <c r="E205" s="83"/>
      <c r="F205" s="61">
        <v>1</v>
      </c>
      <c r="G205" s="61">
        <f t="shared" si="9"/>
        <v>0</v>
      </c>
      <c r="H205" s="61">
        <f t="shared" si="9"/>
        <v>1</v>
      </c>
    </row>
    <row r="206" spans="1:8">
      <c r="A206" s="67" t="s">
        <v>909</v>
      </c>
      <c r="B206" s="130" t="s">
        <v>910</v>
      </c>
      <c r="C206" s="82"/>
      <c r="D206" s="61">
        <v>0</v>
      </c>
      <c r="E206" s="83"/>
      <c r="F206" s="61">
        <v>1</v>
      </c>
      <c r="G206" s="61">
        <f t="shared" si="9"/>
        <v>0</v>
      </c>
      <c r="H206" s="61">
        <f t="shared" si="9"/>
        <v>1</v>
      </c>
    </row>
    <row r="207" spans="1:8">
      <c r="A207" s="67" t="s">
        <v>911</v>
      </c>
      <c r="B207" s="130" t="s">
        <v>912</v>
      </c>
      <c r="C207" s="82"/>
      <c r="D207" s="61">
        <v>0</v>
      </c>
      <c r="E207" s="83"/>
      <c r="F207" s="61">
        <v>1</v>
      </c>
      <c r="G207" s="61">
        <f t="shared" si="9"/>
        <v>0</v>
      </c>
      <c r="H207" s="61">
        <f t="shared" si="9"/>
        <v>1</v>
      </c>
    </row>
    <row r="208" spans="1:8">
      <c r="A208" s="67" t="s">
        <v>913</v>
      </c>
      <c r="B208" s="130" t="s">
        <v>914</v>
      </c>
      <c r="C208" s="82"/>
      <c r="D208" s="61">
        <v>0</v>
      </c>
      <c r="E208" s="83"/>
      <c r="F208" s="61">
        <v>1</v>
      </c>
      <c r="G208" s="61">
        <f t="shared" si="9"/>
        <v>0</v>
      </c>
      <c r="H208" s="61">
        <f t="shared" si="9"/>
        <v>1</v>
      </c>
    </row>
    <row r="209" spans="1:8" ht="13.5" thickBot="1">
      <c r="A209" s="131" t="s">
        <v>915</v>
      </c>
      <c r="B209" s="132" t="s">
        <v>916</v>
      </c>
      <c r="C209" s="82"/>
      <c r="D209" s="65">
        <v>0</v>
      </c>
      <c r="E209" s="83"/>
      <c r="F209" s="65">
        <v>1</v>
      </c>
      <c r="G209" s="65">
        <f t="shared" si="9"/>
        <v>0</v>
      </c>
      <c r="H209" s="65">
        <f t="shared" si="9"/>
        <v>1</v>
      </c>
    </row>
    <row r="210" spans="1:8" ht="13.5" thickBot="1">
      <c r="A210" s="1658" t="s">
        <v>152</v>
      </c>
      <c r="B210" s="1659"/>
      <c r="C210" s="53">
        <f t="shared" ref="C210:H210" si="10">SUM(C203:C209)</f>
        <v>0</v>
      </c>
      <c r="D210" s="53">
        <f t="shared" si="10"/>
        <v>0</v>
      </c>
      <c r="E210" s="53">
        <f t="shared" si="10"/>
        <v>0</v>
      </c>
      <c r="F210" s="53">
        <f t="shared" si="10"/>
        <v>7</v>
      </c>
      <c r="G210" s="53">
        <f t="shared" si="10"/>
        <v>0</v>
      </c>
      <c r="H210" s="53">
        <f t="shared" si="10"/>
        <v>7</v>
      </c>
    </row>
    <row r="211" spans="1:8">
      <c r="A211" s="69" t="s">
        <v>323</v>
      </c>
      <c r="B211" s="96"/>
      <c r="C211" s="82"/>
      <c r="D211" s="96"/>
      <c r="E211" s="83"/>
      <c r="F211" s="96"/>
      <c r="G211" s="96"/>
      <c r="H211" s="97"/>
    </row>
    <row r="212" spans="1:8" customFormat="1" ht="15">
      <c r="A212" s="501" t="s">
        <v>4729</v>
      </c>
      <c r="B212" s="502" t="s">
        <v>4730</v>
      </c>
      <c r="C212" s="82"/>
      <c r="D212" s="502"/>
      <c r="E212" s="83"/>
      <c r="F212" s="504"/>
      <c r="G212" s="505"/>
      <c r="H212" s="504"/>
    </row>
    <row r="213" spans="1:8" customFormat="1" ht="15">
      <c r="A213" s="501" t="s">
        <v>4731</v>
      </c>
      <c r="B213" s="502" t="s">
        <v>4732</v>
      </c>
      <c r="C213" s="82"/>
      <c r="D213" s="502"/>
      <c r="E213" s="83"/>
      <c r="F213" s="504"/>
      <c r="G213" s="505"/>
      <c r="H213" s="504"/>
    </row>
    <row r="214" spans="1:8" customFormat="1" ht="15">
      <c r="A214" s="501" t="s">
        <v>4733</v>
      </c>
      <c r="B214" s="502" t="s">
        <v>4734</v>
      </c>
      <c r="C214" s="82"/>
      <c r="D214" s="502"/>
      <c r="E214" s="83"/>
      <c r="F214" s="504"/>
      <c r="G214" s="505"/>
      <c r="H214" s="504"/>
    </row>
    <row r="215" spans="1:8" customFormat="1" ht="25.5">
      <c r="A215" s="501" t="s">
        <v>4735</v>
      </c>
      <c r="B215" s="502" t="s">
        <v>4736</v>
      </c>
      <c r="C215" s="82"/>
      <c r="D215" s="502"/>
      <c r="E215" s="83"/>
      <c r="F215" s="504"/>
      <c r="G215" s="505"/>
      <c r="H215" s="504"/>
    </row>
    <row r="216" spans="1:8" customFormat="1" ht="15">
      <c r="A216" s="501" t="s">
        <v>4737</v>
      </c>
      <c r="B216" s="502" t="s">
        <v>4738</v>
      </c>
      <c r="C216" s="82"/>
      <c r="D216" s="502"/>
      <c r="E216" s="83"/>
      <c r="F216" s="504"/>
      <c r="G216" s="505"/>
      <c r="H216" s="504"/>
    </row>
    <row r="217" spans="1:8" customFormat="1" ht="25.5">
      <c r="A217" s="501" t="s">
        <v>4635</v>
      </c>
      <c r="B217" s="502" t="s">
        <v>4739</v>
      </c>
      <c r="C217" s="82"/>
      <c r="D217" s="502"/>
      <c r="E217" s="83"/>
      <c r="F217" s="504"/>
      <c r="G217" s="505"/>
      <c r="H217" s="504"/>
    </row>
    <row r="218" spans="1:8" customFormat="1" ht="51">
      <c r="A218" s="501" t="s">
        <v>4740</v>
      </c>
      <c r="B218" s="502" t="s">
        <v>4741</v>
      </c>
      <c r="C218" s="82"/>
      <c r="D218" s="502"/>
      <c r="E218" s="83"/>
      <c r="F218" s="504"/>
      <c r="G218" s="505"/>
      <c r="H218" s="504"/>
    </row>
    <row r="219" spans="1:8" customFormat="1" ht="51">
      <c r="A219" s="501" t="s">
        <v>4742</v>
      </c>
      <c r="B219" s="502" t="s">
        <v>4743</v>
      </c>
      <c r="C219" s="82"/>
      <c r="D219" s="502"/>
      <c r="E219" s="83"/>
      <c r="F219" s="504"/>
      <c r="G219" s="505"/>
      <c r="H219" s="504"/>
    </row>
    <row r="220" spans="1:8" ht="25.5">
      <c r="A220" s="12" t="s">
        <v>324</v>
      </c>
      <c r="B220" s="31" t="s">
        <v>325</v>
      </c>
      <c r="C220" s="82"/>
      <c r="D220" s="31"/>
      <c r="E220" s="83"/>
      <c r="F220" s="32"/>
      <c r="G220" s="33"/>
      <c r="H220" s="32"/>
    </row>
    <row r="221" spans="1:8" ht="38.25">
      <c r="A221" s="12" t="s">
        <v>326</v>
      </c>
      <c r="B221" s="31" t="s">
        <v>327</v>
      </c>
      <c r="C221" s="82"/>
      <c r="D221" s="31"/>
      <c r="E221" s="83"/>
      <c r="F221" s="32"/>
      <c r="G221" s="33"/>
      <c r="H221" s="32"/>
    </row>
    <row r="222" spans="1:8" ht="76.5">
      <c r="A222" s="12" t="s">
        <v>328</v>
      </c>
      <c r="B222" s="31" t="s">
        <v>329</v>
      </c>
      <c r="C222" s="82"/>
      <c r="D222" s="31"/>
      <c r="E222" s="83"/>
      <c r="F222" s="32"/>
      <c r="G222" s="33"/>
      <c r="H222" s="32"/>
    </row>
    <row r="223" spans="1:8" ht="76.5">
      <c r="A223" s="12" t="s">
        <v>330</v>
      </c>
      <c r="B223" s="31" t="s">
        <v>331</v>
      </c>
      <c r="C223" s="82"/>
      <c r="D223" s="31"/>
      <c r="E223" s="83"/>
      <c r="F223" s="32"/>
      <c r="G223" s="33"/>
      <c r="H223" s="32"/>
    </row>
    <row r="224" spans="1:8">
      <c r="A224" s="69" t="s">
        <v>332</v>
      </c>
      <c r="B224" s="72"/>
      <c r="C224" s="72"/>
      <c r="D224" s="72"/>
      <c r="E224" s="73"/>
      <c r="F224" s="73"/>
      <c r="G224" s="74"/>
      <c r="H224" s="73"/>
    </row>
    <row r="225" spans="1:8">
      <c r="A225" s="25" t="s">
        <v>333</v>
      </c>
      <c r="B225" s="26"/>
      <c r="C225" s="75">
        <f>C75+C155+C201+C210+C224</f>
        <v>9247.636363636364</v>
      </c>
      <c r="D225" s="75">
        <f t="shared" ref="D225:H225" si="11">D75+D155+D201+D210+D224</f>
        <v>9353</v>
      </c>
      <c r="E225" s="75">
        <f t="shared" si="11"/>
        <v>130997.45454545454</v>
      </c>
      <c r="F225" s="75">
        <f t="shared" si="11"/>
        <v>131213</v>
      </c>
      <c r="G225" s="75">
        <f t="shared" si="11"/>
        <v>140245.09090909094</v>
      </c>
      <c r="H225" s="75">
        <f t="shared" si="11"/>
        <v>140566</v>
      </c>
    </row>
    <row r="226" spans="1:8" ht="18.75" customHeight="1">
      <c r="A226" s="1660" t="s">
        <v>334</v>
      </c>
      <c r="B226" s="1660"/>
      <c r="C226" s="1660"/>
      <c r="D226" s="1660"/>
      <c r="E226" s="1660"/>
      <c r="F226" s="1660"/>
      <c r="G226" s="1660"/>
      <c r="H226" s="1660"/>
    </row>
    <row r="227" spans="1:8" ht="28.5" customHeight="1">
      <c r="A227" s="1660" t="s">
        <v>335</v>
      </c>
      <c r="B227" s="1660"/>
      <c r="C227" s="1660"/>
      <c r="D227" s="1660"/>
      <c r="E227" s="1660"/>
      <c r="F227" s="1660"/>
      <c r="G227" s="1660"/>
      <c r="H227" s="1660"/>
    </row>
    <row r="228" spans="1:8" ht="14.25">
      <c r="A228" s="6"/>
      <c r="B228" s="76"/>
      <c r="C228" s="76"/>
      <c r="D228" s="76"/>
      <c r="E228" s="77"/>
      <c r="F228" s="77"/>
      <c r="G228" s="1209"/>
      <c r="H228" s="77"/>
    </row>
  </sheetData>
  <mergeCells count="11">
    <mergeCell ref="A227:H227"/>
    <mergeCell ref="G7:H7"/>
    <mergeCell ref="A155:B155"/>
    <mergeCell ref="A201:B201"/>
    <mergeCell ref="A210:B210"/>
    <mergeCell ref="A226:H226"/>
    <mergeCell ref="A75:B75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66"/>
  <sheetViews>
    <sheetView view="pageBreakPreview" topLeftCell="A46" zoomScaleSheetLayoutView="100" workbookViewId="0">
      <selection activeCell="C55" sqref="C55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14082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 ht="25.5">
      <c r="A10" s="1130" t="s">
        <v>705</v>
      </c>
      <c r="B10" s="1131" t="s">
        <v>706</v>
      </c>
      <c r="C10" s="322">
        <v>1.0909090909090908</v>
      </c>
      <c r="D10" s="44">
        <v>1.1127272727272726</v>
      </c>
    </row>
    <row r="11" spans="1:4" ht="25.5">
      <c r="A11" s="1130" t="s">
        <v>713</v>
      </c>
      <c r="B11" s="1131" t="s">
        <v>14083</v>
      </c>
      <c r="C11" s="322">
        <v>1.0909090909090908</v>
      </c>
      <c r="D11" s="44">
        <v>1.1127272727272726</v>
      </c>
    </row>
    <row r="12" spans="1:4">
      <c r="A12" s="1130" t="s">
        <v>717</v>
      </c>
      <c r="B12" s="1131" t="s">
        <v>718</v>
      </c>
      <c r="C12" s="322">
        <v>1.0909090909090908</v>
      </c>
      <c r="D12" s="44">
        <v>1.1127272727272726</v>
      </c>
    </row>
    <row r="13" spans="1:4" ht="25.5">
      <c r="A13" s="1130" t="s">
        <v>722</v>
      </c>
      <c r="B13" s="1131" t="s">
        <v>723</v>
      </c>
      <c r="C13" s="322">
        <v>2.1818181818181817</v>
      </c>
      <c r="D13" s="44">
        <v>2.2254545454545451</v>
      </c>
    </row>
    <row r="14" spans="1:4">
      <c r="A14" s="1130" t="s">
        <v>75</v>
      </c>
      <c r="B14" s="1131" t="s">
        <v>76</v>
      </c>
      <c r="C14" s="322">
        <v>1239.2727272727273</v>
      </c>
      <c r="D14" s="44">
        <v>1264.0581818181818</v>
      </c>
    </row>
    <row r="15" spans="1:4">
      <c r="A15" s="1130" t="s">
        <v>79</v>
      </c>
      <c r="B15" s="1131" t="s">
        <v>80</v>
      </c>
      <c r="C15" s="322">
        <v>63.272727272727266</v>
      </c>
      <c r="D15" s="44">
        <v>64.538181818181812</v>
      </c>
    </row>
    <row r="16" spans="1:4">
      <c r="A16" s="1130" t="s">
        <v>728</v>
      </c>
      <c r="B16" s="1131" t="s">
        <v>14084</v>
      </c>
      <c r="C16" s="322">
        <v>88.36363636363636</v>
      </c>
      <c r="D16" s="44">
        <v>90.130909090909086</v>
      </c>
    </row>
    <row r="17" spans="1:4">
      <c r="A17" s="1130" t="s">
        <v>83</v>
      </c>
      <c r="B17" s="1131" t="s">
        <v>872</v>
      </c>
      <c r="C17" s="322">
        <v>552</v>
      </c>
      <c r="D17" s="44">
        <v>563.04</v>
      </c>
    </row>
    <row r="18" spans="1:4" ht="51">
      <c r="A18" s="1130" t="s">
        <v>69</v>
      </c>
      <c r="B18" s="1131" t="s">
        <v>13731</v>
      </c>
      <c r="C18" s="322">
        <v>80.727272727272734</v>
      </c>
      <c r="D18" s="44">
        <v>82.341818181818184</v>
      </c>
    </row>
    <row r="19" spans="1:4" ht="63.75">
      <c r="A19" s="1130" t="s">
        <v>689</v>
      </c>
      <c r="B19" s="1131" t="s">
        <v>14085</v>
      </c>
      <c r="C19" s="322">
        <v>78.545454545454547</v>
      </c>
      <c r="D19" s="44">
        <v>80.116363636363644</v>
      </c>
    </row>
    <row r="20" spans="1:4">
      <c r="A20" s="1130" t="s">
        <v>575</v>
      </c>
      <c r="B20" s="1131" t="s">
        <v>739</v>
      </c>
      <c r="C20" s="322">
        <v>3.2727272727272725</v>
      </c>
      <c r="D20" s="44">
        <v>3.3381818181818179</v>
      </c>
    </row>
    <row r="21" spans="1:4">
      <c r="A21" s="1130" t="s">
        <v>747</v>
      </c>
      <c r="B21" s="1131" t="s">
        <v>748</v>
      </c>
      <c r="C21" s="322">
        <v>1.0909090909090908</v>
      </c>
      <c r="D21" s="44">
        <v>1.1127272727272726</v>
      </c>
    </row>
    <row r="22" spans="1:4">
      <c r="A22" s="1130" t="s">
        <v>755</v>
      </c>
      <c r="B22" s="1131" t="s">
        <v>756</v>
      </c>
      <c r="C22" s="322">
        <v>1.0909090909090908</v>
      </c>
      <c r="D22" s="44">
        <v>1.1127272727272726</v>
      </c>
    </row>
    <row r="23" spans="1:4">
      <c r="A23" s="1130" t="s">
        <v>2009</v>
      </c>
      <c r="B23" s="1131" t="s">
        <v>14086</v>
      </c>
      <c r="C23" s="322">
        <v>1.0909090909090908</v>
      </c>
      <c r="D23" s="44">
        <v>1.1127272727272726</v>
      </c>
    </row>
    <row r="24" spans="1:4">
      <c r="A24" s="1130" t="s">
        <v>762</v>
      </c>
      <c r="B24" s="1131" t="s">
        <v>14087</v>
      </c>
      <c r="C24" s="322">
        <v>201.81818181818181</v>
      </c>
      <c r="D24" s="44">
        <v>205.85454545454544</v>
      </c>
    </row>
    <row r="25" spans="1:4" ht="25.5">
      <c r="A25" s="1130" t="s">
        <v>764</v>
      </c>
      <c r="B25" s="1131" t="s">
        <v>14088</v>
      </c>
      <c r="C25" s="322">
        <v>211.63636363636363</v>
      </c>
      <c r="D25" s="44">
        <v>215.86909090909091</v>
      </c>
    </row>
    <row r="26" spans="1:4" ht="25.5">
      <c r="A26" s="1130" t="s">
        <v>766</v>
      </c>
      <c r="B26" s="1131" t="s">
        <v>14089</v>
      </c>
      <c r="C26" s="322">
        <v>157.09090909090909</v>
      </c>
      <c r="D26" s="44">
        <v>160.23272727272729</v>
      </c>
    </row>
    <row r="27" spans="1:4">
      <c r="A27" s="1130" t="s">
        <v>1806</v>
      </c>
      <c r="B27" s="1131" t="s">
        <v>14090</v>
      </c>
      <c r="C27" s="322">
        <v>1.0909090909090908</v>
      </c>
      <c r="D27" s="44">
        <v>1.1127272727272726</v>
      </c>
    </row>
    <row r="28" spans="1:4">
      <c r="A28" s="1130" t="s">
        <v>648</v>
      </c>
      <c r="B28" s="1131" t="s">
        <v>14091</v>
      </c>
      <c r="C28" s="322">
        <v>1.0909090909090908</v>
      </c>
      <c r="D28" s="44">
        <v>1.1127272727272726</v>
      </c>
    </row>
    <row r="29" spans="1:4" ht="25.5">
      <c r="A29" s="1130" t="s">
        <v>768</v>
      </c>
      <c r="B29" s="1131" t="s">
        <v>14092</v>
      </c>
      <c r="C29" s="322">
        <v>3.2727272727272725</v>
      </c>
      <c r="D29" s="44">
        <v>3.3381818181818179</v>
      </c>
    </row>
    <row r="30" spans="1:4" ht="25.5">
      <c r="A30" s="1130" t="s">
        <v>1814</v>
      </c>
      <c r="B30" s="1131" t="s">
        <v>14093</v>
      </c>
      <c r="C30" s="322">
        <v>1.0909090909090908</v>
      </c>
      <c r="D30" s="44">
        <v>1.1127272727272726</v>
      </c>
    </row>
    <row r="31" spans="1:4">
      <c r="A31" s="1130" t="s">
        <v>14099</v>
      </c>
      <c r="B31" s="1131" t="s">
        <v>14100</v>
      </c>
      <c r="C31" s="322">
        <v>1.0909090909090908</v>
      </c>
      <c r="D31" s="44">
        <v>1.1127272727272726</v>
      </c>
    </row>
    <row r="32" spans="1:4" ht="13.5" thickBot="1">
      <c r="A32" s="1130" t="s">
        <v>770</v>
      </c>
      <c r="B32" s="1131" t="s">
        <v>14094</v>
      </c>
      <c r="C32" s="322">
        <v>74.181818181818187</v>
      </c>
      <c r="D32" s="44">
        <v>75.665454545454551</v>
      </c>
    </row>
    <row r="33" spans="1:4" ht="13.5" thickBot="1">
      <c r="A33" s="1658" t="s">
        <v>152</v>
      </c>
      <c r="B33" s="1659"/>
      <c r="C33" s="53">
        <f>SUM(C10:C32)</f>
        <v>2766.545454545454</v>
      </c>
      <c r="D33" s="53">
        <f>SUM(D10:D32)</f>
        <v>2821.8763636363628</v>
      </c>
    </row>
    <row r="34" spans="1:4" ht="15" thickBot="1">
      <c r="A34" s="54"/>
      <c r="B34" s="111" t="s">
        <v>153</v>
      </c>
      <c r="C34" s="56"/>
      <c r="D34" s="56"/>
    </row>
    <row r="35" spans="1:4">
      <c r="A35" s="57" t="s">
        <v>159</v>
      </c>
      <c r="B35" s="278" t="s">
        <v>778</v>
      </c>
      <c r="C35" s="43">
        <v>3.2727272727272725</v>
      </c>
      <c r="D35" s="59">
        <v>3.3381818181818179</v>
      </c>
    </row>
    <row r="36" spans="1:4">
      <c r="A36" s="1136" t="s">
        <v>577</v>
      </c>
      <c r="B36" s="42" t="s">
        <v>782</v>
      </c>
      <c r="C36" s="43">
        <v>3.2727272727272725</v>
      </c>
      <c r="D36" s="59">
        <v>3.3381818181818179</v>
      </c>
    </row>
    <row r="37" spans="1:4" ht="25.5">
      <c r="A37" s="1136" t="s">
        <v>186</v>
      </c>
      <c r="B37" s="42" t="s">
        <v>797</v>
      </c>
      <c r="C37" s="43">
        <v>195.27272727272728</v>
      </c>
      <c r="D37" s="59">
        <v>199.17818181818183</v>
      </c>
    </row>
    <row r="38" spans="1:4">
      <c r="A38" s="1136" t="s">
        <v>187</v>
      </c>
      <c r="B38" s="42" t="s">
        <v>798</v>
      </c>
      <c r="C38" s="43">
        <v>6.545454545454545</v>
      </c>
      <c r="D38" s="59">
        <v>6.6763636363636358</v>
      </c>
    </row>
    <row r="39" spans="1:4" ht="25.5">
      <c r="A39" s="1136" t="s">
        <v>219</v>
      </c>
      <c r="B39" s="42" t="s">
        <v>14095</v>
      </c>
      <c r="C39" s="43">
        <v>45.81818181818182</v>
      </c>
      <c r="D39" s="59">
        <v>46.734545454545454</v>
      </c>
    </row>
    <row r="40" spans="1:4">
      <c r="A40" s="1136" t="s">
        <v>809</v>
      </c>
      <c r="B40" s="42" t="s">
        <v>13941</v>
      </c>
      <c r="C40" s="43">
        <v>146.18181818181819</v>
      </c>
      <c r="D40" s="59">
        <v>149.10545454545456</v>
      </c>
    </row>
    <row r="41" spans="1:4" ht="38.25">
      <c r="A41" s="1136" t="s">
        <v>252</v>
      </c>
      <c r="B41" s="42" t="s">
        <v>14080</v>
      </c>
      <c r="C41" s="43">
        <v>81.818181818181813</v>
      </c>
      <c r="D41" s="59">
        <v>83.454545454545453</v>
      </c>
    </row>
    <row r="42" spans="1:4" ht="25.5">
      <c r="A42" s="1136" t="s">
        <v>254</v>
      </c>
      <c r="B42" s="42" t="s">
        <v>822</v>
      </c>
      <c r="C42" s="43">
        <v>893.4545454545455</v>
      </c>
      <c r="D42" s="59">
        <v>911.32363636363641</v>
      </c>
    </row>
    <row r="43" spans="1:4" ht="25.5">
      <c r="A43" s="1136" t="s">
        <v>258</v>
      </c>
      <c r="B43" s="42" t="s">
        <v>824</v>
      </c>
      <c r="C43" s="43">
        <v>564</v>
      </c>
      <c r="D43" s="59">
        <v>575.28</v>
      </c>
    </row>
    <row r="44" spans="1:4" ht="25.5">
      <c r="A44" s="1136" t="s">
        <v>260</v>
      </c>
      <c r="B44" s="42" t="s">
        <v>825</v>
      </c>
      <c r="C44" s="43">
        <v>1205.4545454545455</v>
      </c>
      <c r="D44" s="59">
        <v>1229.5636363636365</v>
      </c>
    </row>
    <row r="45" spans="1:4" ht="25.5">
      <c r="A45" s="1136" t="s">
        <v>268</v>
      </c>
      <c r="B45" s="42" t="s">
        <v>829</v>
      </c>
      <c r="C45" s="43">
        <v>3336</v>
      </c>
      <c r="D45" s="59">
        <v>3402.7200000000003</v>
      </c>
    </row>
    <row r="46" spans="1:4" ht="25.5">
      <c r="A46" s="1136" t="s">
        <v>270</v>
      </c>
      <c r="B46" s="42" t="s">
        <v>830</v>
      </c>
      <c r="C46" s="43">
        <v>2761.090909090909</v>
      </c>
      <c r="D46" s="59">
        <v>2816.3127272727274</v>
      </c>
    </row>
    <row r="47" spans="1:4" ht="25.5">
      <c r="A47" s="1136" t="s">
        <v>274</v>
      </c>
      <c r="B47" s="42" t="s">
        <v>832</v>
      </c>
      <c r="C47" s="43">
        <v>74.181818181818187</v>
      </c>
      <c r="D47" s="59">
        <v>75.665454545454551</v>
      </c>
    </row>
    <row r="48" spans="1:4" ht="25.5">
      <c r="A48" s="1136" t="s">
        <v>276</v>
      </c>
      <c r="B48" s="42" t="s">
        <v>14012</v>
      </c>
      <c r="C48" s="43">
        <v>4.3636363636363633</v>
      </c>
      <c r="D48" s="59">
        <v>4.4509090909090903</v>
      </c>
    </row>
    <row r="49" spans="1:4" ht="25.5">
      <c r="A49" s="1136" t="s">
        <v>838</v>
      </c>
      <c r="B49" s="42" t="s">
        <v>839</v>
      </c>
      <c r="C49" s="43">
        <v>5.4545454545454541</v>
      </c>
      <c r="D49" s="59">
        <v>5.5636363636363635</v>
      </c>
    </row>
    <row r="50" spans="1:4" ht="25.5">
      <c r="A50" s="1136" t="s">
        <v>287</v>
      </c>
      <c r="B50" s="42" t="s">
        <v>13898</v>
      </c>
      <c r="C50" s="43">
        <v>92.727272727272734</v>
      </c>
      <c r="D50" s="59">
        <v>94.581818181818193</v>
      </c>
    </row>
    <row r="51" spans="1:4" ht="25.5">
      <c r="A51" s="1136" t="s">
        <v>289</v>
      </c>
      <c r="B51" s="42" t="s">
        <v>845</v>
      </c>
      <c r="C51" s="43">
        <v>7.6363636363636367</v>
      </c>
      <c r="D51" s="59">
        <v>7.78909090909091</v>
      </c>
    </row>
    <row r="52" spans="1:4" ht="25.5">
      <c r="A52" s="1136" t="s">
        <v>291</v>
      </c>
      <c r="B52" s="42" t="s">
        <v>846</v>
      </c>
      <c r="C52" s="43">
        <v>248.72727272727272</v>
      </c>
      <c r="D52" s="59">
        <v>253.70181818181817</v>
      </c>
    </row>
    <row r="53" spans="1:4" ht="25.5">
      <c r="A53" s="1136" t="s">
        <v>293</v>
      </c>
      <c r="B53" s="42" t="s">
        <v>847</v>
      </c>
      <c r="C53" s="43">
        <v>142.90909090909091</v>
      </c>
      <c r="D53" s="59">
        <v>145.76727272727274</v>
      </c>
    </row>
    <row r="54" spans="1:4" ht="26.25" thickBot="1">
      <c r="A54" s="1136" t="s">
        <v>303</v>
      </c>
      <c r="B54" s="42" t="s">
        <v>849</v>
      </c>
      <c r="C54" s="43">
        <v>1531.6363636363637</v>
      </c>
      <c r="D54" s="59">
        <v>1562.2690909090911</v>
      </c>
    </row>
    <row r="55" spans="1:4" ht="13.5" thickBot="1">
      <c r="A55" s="1658" t="s">
        <v>152</v>
      </c>
      <c r="B55" s="1659"/>
      <c r="C55" s="53">
        <f>SUM(C35:C54)</f>
        <v>11349.81818181818</v>
      </c>
      <c r="D55" s="53">
        <f>SUM(D35:D54)</f>
        <v>11576.814545454547</v>
      </c>
    </row>
    <row r="56" spans="1:4" ht="14.25">
      <c r="A56" s="54"/>
      <c r="B56" s="1129" t="s">
        <v>14081</v>
      </c>
      <c r="C56" s="158"/>
      <c r="D56" s="158"/>
    </row>
    <row r="57" spans="1:4">
      <c r="A57" s="1136" t="s">
        <v>317</v>
      </c>
      <c r="B57" s="42" t="s">
        <v>874</v>
      </c>
      <c r="C57" s="43">
        <v>7.6363636363636367</v>
      </c>
      <c r="D57" s="59">
        <v>7.78909090909091</v>
      </c>
    </row>
    <row r="58" spans="1:4">
      <c r="A58" s="1136" t="s">
        <v>319</v>
      </c>
      <c r="B58" s="42" t="s">
        <v>14096</v>
      </c>
      <c r="C58" s="43">
        <v>1.0909090909090908</v>
      </c>
      <c r="D58" s="59">
        <v>1.1127272727272726</v>
      </c>
    </row>
    <row r="59" spans="1:4" ht="25.5">
      <c r="A59" s="1136" t="s">
        <v>898</v>
      </c>
      <c r="B59" s="42" t="s">
        <v>899</v>
      </c>
      <c r="C59" s="43">
        <v>1.0909090909090908</v>
      </c>
      <c r="D59" s="59">
        <v>1.1127272727272726</v>
      </c>
    </row>
    <row r="60" spans="1:4" ht="26.25" thickBot="1">
      <c r="A60" s="1136" t="s">
        <v>632</v>
      </c>
      <c r="B60" s="42" t="s">
        <v>14097</v>
      </c>
      <c r="C60" s="43">
        <v>1.0909090909090908</v>
      </c>
      <c r="D60" s="59">
        <v>1.1127272727272726</v>
      </c>
    </row>
    <row r="61" spans="1:4" ht="13.5" thickBot="1">
      <c r="A61" s="1658" t="s">
        <v>152</v>
      </c>
      <c r="B61" s="1659"/>
      <c r="C61" s="53">
        <f>SUM(C57:C60)</f>
        <v>10.909090909090907</v>
      </c>
      <c r="D61" s="53">
        <f>SUM(D57:D60)</f>
        <v>11.127272727272729</v>
      </c>
    </row>
    <row r="62" spans="1:4" ht="14.25">
      <c r="A62" s="54"/>
      <c r="B62" s="1129" t="s">
        <v>14098</v>
      </c>
      <c r="C62" s="158"/>
      <c r="D62" s="158"/>
    </row>
    <row r="63" spans="1:4">
      <c r="A63" s="1136" t="s">
        <v>536</v>
      </c>
      <c r="B63" s="42" t="s">
        <v>730</v>
      </c>
      <c r="C63" s="43">
        <v>379.63636363636363</v>
      </c>
      <c r="D63" s="59">
        <v>387.22909090909093</v>
      </c>
    </row>
    <row r="64" spans="1:4" ht="26.25" thickBot="1">
      <c r="A64" s="1136" t="s">
        <v>202</v>
      </c>
      <c r="B64" s="42" t="s">
        <v>13878</v>
      </c>
      <c r="C64" s="43">
        <v>92.727272727272734</v>
      </c>
      <c r="D64" s="59">
        <v>94.581818181818193</v>
      </c>
    </row>
    <row r="65" spans="1:4" ht="13.5" thickBot="1">
      <c r="A65" s="1658" t="s">
        <v>152</v>
      </c>
      <c r="B65" s="1659"/>
      <c r="C65" s="53">
        <f>SUM(C63:C64)</f>
        <v>472.36363636363637</v>
      </c>
      <c r="D65" s="53">
        <f>SUM(D63:D64)</f>
        <v>481.81090909090915</v>
      </c>
    </row>
    <row r="66" spans="1:4" ht="15.75" thickBot="1">
      <c r="A66" s="1661" t="s">
        <v>152</v>
      </c>
      <c r="B66" s="1665"/>
      <c r="C66" s="1137">
        <f>C65+C61+C55+C33</f>
        <v>14599.636363636362</v>
      </c>
      <c r="D66" s="1137">
        <f>D65+D61+D55+D33</f>
        <v>14891.629090909089</v>
      </c>
    </row>
  </sheetData>
  <mergeCells count="8">
    <mergeCell ref="C7:D7"/>
    <mergeCell ref="A33:B33"/>
    <mergeCell ref="A65:B65"/>
    <mergeCell ref="A66:B66"/>
    <mergeCell ref="A55:B55"/>
    <mergeCell ref="A61:B61"/>
    <mergeCell ref="A7:A8"/>
    <mergeCell ref="B7:B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6"/>
  <sheetViews>
    <sheetView view="pageBreakPreview" topLeftCell="A79" zoomScaleSheetLayoutView="100" workbookViewId="0">
      <selection activeCell="J17" sqref="J17"/>
    </sheetView>
  </sheetViews>
  <sheetFormatPr defaultRowHeight="12.75"/>
  <cols>
    <col min="1" max="1" width="12.7109375" style="36" customWidth="1"/>
    <col min="2" max="2" width="39.85546875" style="36" customWidth="1"/>
    <col min="3" max="4" width="8.85546875" style="36" customWidth="1"/>
    <col min="5" max="5" width="9.28515625" style="36" customWidth="1"/>
    <col min="6" max="6" width="7.7109375" style="36" customWidth="1"/>
    <col min="7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'[4]Ortopedija-USL.'!C3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1663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10" t="s">
        <v>13695</v>
      </c>
      <c r="D8" s="10" t="s">
        <v>15790</v>
      </c>
      <c r="E8" s="10" t="s">
        <v>13695</v>
      </c>
      <c r="F8" s="10" t="s">
        <v>15790</v>
      </c>
      <c r="G8" s="10" t="s">
        <v>13695</v>
      </c>
      <c r="H8" s="10" t="s">
        <v>15790</v>
      </c>
    </row>
    <row r="9" spans="1:8" ht="15.75" thickTop="1" thickBot="1">
      <c r="A9" s="104"/>
      <c r="B9" s="39" t="s">
        <v>55</v>
      </c>
      <c r="C9" s="161"/>
      <c r="D9" s="161"/>
      <c r="E9" s="161"/>
      <c r="F9" s="161"/>
      <c r="G9" s="161"/>
      <c r="H9" s="161"/>
    </row>
    <row r="10" spans="1:8" ht="25.5">
      <c r="A10" s="162" t="s">
        <v>1664</v>
      </c>
      <c r="B10" s="151" t="s">
        <v>1665</v>
      </c>
      <c r="C10" s="61">
        <v>2.1818181818181817</v>
      </c>
      <c r="D10" s="45">
        <v>3</v>
      </c>
      <c r="E10" s="45"/>
      <c r="F10" s="45">
        <v>1</v>
      </c>
      <c r="G10" s="61">
        <f t="shared" ref="G10:H30" si="0">C10+E10</f>
        <v>2.1818181818181817</v>
      </c>
      <c r="H10" s="61">
        <f t="shared" si="0"/>
        <v>4</v>
      </c>
    </row>
    <row r="11" spans="1:8" ht="25.5">
      <c r="A11" s="1276" t="s">
        <v>1666</v>
      </c>
      <c r="B11" s="1220" t="s">
        <v>1667</v>
      </c>
      <c r="C11" s="61">
        <v>45.81818181818182</v>
      </c>
      <c r="D11" s="45">
        <v>50</v>
      </c>
      <c r="E11" s="45">
        <v>76.36363636363636</v>
      </c>
      <c r="F11" s="45">
        <v>80</v>
      </c>
      <c r="G11" s="61">
        <f t="shared" si="0"/>
        <v>122.18181818181819</v>
      </c>
      <c r="H11" s="61">
        <f t="shared" si="0"/>
        <v>130</v>
      </c>
    </row>
    <row r="12" spans="1:8" ht="25.5">
      <c r="A12" s="1276" t="s">
        <v>686</v>
      </c>
      <c r="B12" s="1220" t="s">
        <v>1668</v>
      </c>
      <c r="C12" s="61">
        <v>583.63636363636363</v>
      </c>
      <c r="D12" s="45">
        <v>590</v>
      </c>
      <c r="E12" s="45">
        <v>159.27272727272728</v>
      </c>
      <c r="F12" s="45">
        <v>160</v>
      </c>
      <c r="G12" s="61">
        <f t="shared" si="0"/>
        <v>742.90909090909088</v>
      </c>
      <c r="H12" s="61">
        <f t="shared" si="0"/>
        <v>750</v>
      </c>
    </row>
    <row r="13" spans="1:8" ht="25.5">
      <c r="A13" s="1276" t="s">
        <v>1669</v>
      </c>
      <c r="B13" s="1220" t="s">
        <v>1670</v>
      </c>
      <c r="C13" s="61"/>
      <c r="D13" s="45">
        <v>1</v>
      </c>
      <c r="E13" s="45">
        <v>10.909090909090908</v>
      </c>
      <c r="F13" s="45">
        <v>13</v>
      </c>
      <c r="G13" s="61">
        <f t="shared" si="0"/>
        <v>10.909090909090908</v>
      </c>
      <c r="H13" s="61">
        <f t="shared" si="0"/>
        <v>14</v>
      </c>
    </row>
    <row r="14" spans="1:8">
      <c r="A14" s="1276" t="s">
        <v>1671</v>
      </c>
      <c r="B14" s="1220" t="s">
        <v>1672</v>
      </c>
      <c r="C14" s="61"/>
      <c r="D14" s="45">
        <v>1</v>
      </c>
      <c r="E14" s="45"/>
      <c r="F14" s="45">
        <v>1</v>
      </c>
      <c r="G14" s="61">
        <f t="shared" si="0"/>
        <v>0</v>
      </c>
      <c r="H14" s="61">
        <f t="shared" si="0"/>
        <v>2</v>
      </c>
    </row>
    <row r="15" spans="1:8">
      <c r="A15" s="1276" t="s">
        <v>65</v>
      </c>
      <c r="B15" s="1220" t="s">
        <v>1673</v>
      </c>
      <c r="C15" s="61"/>
      <c r="D15" s="45">
        <v>1</v>
      </c>
      <c r="E15" s="45"/>
      <c r="F15" s="45">
        <v>1</v>
      </c>
      <c r="G15" s="61">
        <f t="shared" si="0"/>
        <v>0</v>
      </c>
      <c r="H15" s="61">
        <f t="shared" si="0"/>
        <v>2</v>
      </c>
    </row>
    <row r="16" spans="1:8" ht="25.5">
      <c r="A16" s="1276" t="s">
        <v>67</v>
      </c>
      <c r="B16" s="1220" t="s">
        <v>1674</v>
      </c>
      <c r="C16" s="61"/>
      <c r="D16" s="45">
        <v>0</v>
      </c>
      <c r="E16" s="45"/>
      <c r="F16" s="45">
        <v>1</v>
      </c>
      <c r="G16" s="61">
        <f t="shared" si="0"/>
        <v>0</v>
      </c>
      <c r="H16" s="61">
        <f t="shared" si="0"/>
        <v>1</v>
      </c>
    </row>
    <row r="17" spans="1:8" ht="51">
      <c r="A17" s="1277" t="s">
        <v>74</v>
      </c>
      <c r="B17" s="64" t="s">
        <v>1675</v>
      </c>
      <c r="C17" s="61">
        <v>5.4545454545454541</v>
      </c>
      <c r="D17" s="45">
        <v>5</v>
      </c>
      <c r="E17" s="45">
        <v>69.818181818181813</v>
      </c>
      <c r="F17" s="45">
        <v>75</v>
      </c>
      <c r="G17" s="61">
        <f t="shared" si="0"/>
        <v>75.272727272727266</v>
      </c>
      <c r="H17" s="61">
        <f t="shared" si="0"/>
        <v>80</v>
      </c>
    </row>
    <row r="18" spans="1:8">
      <c r="A18" s="1276" t="s">
        <v>75</v>
      </c>
      <c r="B18" s="1220" t="s">
        <v>522</v>
      </c>
      <c r="C18" s="61"/>
      <c r="D18" s="45">
        <v>0</v>
      </c>
      <c r="E18" s="45"/>
      <c r="F18" s="45">
        <v>1</v>
      </c>
      <c r="G18" s="61">
        <f t="shared" si="0"/>
        <v>0</v>
      </c>
      <c r="H18" s="61">
        <f t="shared" si="0"/>
        <v>1</v>
      </c>
    </row>
    <row r="19" spans="1:8">
      <c r="A19" s="1277" t="s">
        <v>79</v>
      </c>
      <c r="B19" s="64" t="s">
        <v>1676</v>
      </c>
      <c r="C19" s="61">
        <v>1.0909090909090908</v>
      </c>
      <c r="D19" s="45">
        <v>2</v>
      </c>
      <c r="E19" s="45">
        <v>8.7272727272727266</v>
      </c>
      <c r="F19" s="45">
        <v>10</v>
      </c>
      <c r="G19" s="61">
        <f t="shared" si="0"/>
        <v>9.8181818181818166</v>
      </c>
      <c r="H19" s="61">
        <f t="shared" si="0"/>
        <v>12</v>
      </c>
    </row>
    <row r="20" spans="1:8">
      <c r="A20" s="1277" t="s">
        <v>724</v>
      </c>
      <c r="B20" s="64" t="s">
        <v>1677</v>
      </c>
      <c r="C20" s="61">
        <v>280.36363636363637</v>
      </c>
      <c r="D20" s="45">
        <v>290</v>
      </c>
      <c r="E20" s="45">
        <v>22.90909090909091</v>
      </c>
      <c r="F20" s="45">
        <v>25</v>
      </c>
      <c r="G20" s="61">
        <f t="shared" si="0"/>
        <v>303.27272727272731</v>
      </c>
      <c r="H20" s="61">
        <f t="shared" si="0"/>
        <v>315</v>
      </c>
    </row>
    <row r="21" spans="1:8">
      <c r="A21" s="1277" t="s">
        <v>726</v>
      </c>
      <c r="B21" s="64" t="s">
        <v>1678</v>
      </c>
      <c r="C21" s="61"/>
      <c r="D21" s="45">
        <v>1</v>
      </c>
      <c r="E21" s="45"/>
      <c r="F21" s="45">
        <v>1</v>
      </c>
      <c r="G21" s="61">
        <f t="shared" si="0"/>
        <v>0</v>
      </c>
      <c r="H21" s="61">
        <f t="shared" si="0"/>
        <v>2</v>
      </c>
    </row>
    <row r="22" spans="1:8" ht="38.25">
      <c r="A22" s="1277" t="s">
        <v>1679</v>
      </c>
      <c r="B22" s="64" t="s">
        <v>1680</v>
      </c>
      <c r="C22" s="61">
        <v>2.1818181818181817</v>
      </c>
      <c r="D22" s="45">
        <v>3</v>
      </c>
      <c r="E22" s="45">
        <v>4.3636363636363633</v>
      </c>
      <c r="F22" s="45">
        <v>5</v>
      </c>
      <c r="G22" s="61">
        <f t="shared" si="0"/>
        <v>6.545454545454545</v>
      </c>
      <c r="H22" s="61">
        <f t="shared" si="0"/>
        <v>8</v>
      </c>
    </row>
    <row r="23" spans="1:8" ht="38.25">
      <c r="A23" s="1277" t="s">
        <v>1681</v>
      </c>
      <c r="B23" s="64" t="s">
        <v>1682</v>
      </c>
      <c r="C23" s="61">
        <v>108</v>
      </c>
      <c r="D23" s="45">
        <v>110</v>
      </c>
      <c r="E23" s="45">
        <v>16.363636363636363</v>
      </c>
      <c r="F23" s="45">
        <v>20</v>
      </c>
      <c r="G23" s="61">
        <f t="shared" si="0"/>
        <v>124.36363636363636</v>
      </c>
      <c r="H23" s="61">
        <f t="shared" si="0"/>
        <v>130</v>
      </c>
    </row>
    <row r="24" spans="1:8">
      <c r="A24" s="1277" t="s">
        <v>83</v>
      </c>
      <c r="B24" s="64" t="s">
        <v>464</v>
      </c>
      <c r="C24" s="61"/>
      <c r="D24" s="45">
        <v>0</v>
      </c>
      <c r="E24" s="45">
        <v>710.18181818181813</v>
      </c>
      <c r="F24" s="45">
        <v>710</v>
      </c>
      <c r="G24" s="61">
        <f t="shared" si="0"/>
        <v>710.18181818181813</v>
      </c>
      <c r="H24" s="61">
        <f t="shared" si="0"/>
        <v>710</v>
      </c>
    </row>
    <row r="25" spans="1:8">
      <c r="A25" s="1277" t="s">
        <v>1478</v>
      </c>
      <c r="B25" s="64" t="s">
        <v>1479</v>
      </c>
      <c r="C25" s="61">
        <v>282.54545454545456</v>
      </c>
      <c r="D25" s="45">
        <v>285</v>
      </c>
      <c r="E25" s="45">
        <v>148.36363636363637</v>
      </c>
      <c r="F25" s="45">
        <v>150</v>
      </c>
      <c r="G25" s="61">
        <f t="shared" si="0"/>
        <v>430.90909090909093</v>
      </c>
      <c r="H25" s="61">
        <f t="shared" si="0"/>
        <v>435</v>
      </c>
    </row>
    <row r="26" spans="1:8">
      <c r="A26" s="1276" t="s">
        <v>735</v>
      </c>
      <c r="B26" s="1220" t="s">
        <v>935</v>
      </c>
      <c r="C26" s="61"/>
      <c r="D26" s="45">
        <v>0</v>
      </c>
      <c r="E26" s="45"/>
      <c r="F26" s="45">
        <v>1</v>
      </c>
      <c r="G26" s="61">
        <f t="shared" si="0"/>
        <v>0</v>
      </c>
      <c r="H26" s="61">
        <f t="shared" si="0"/>
        <v>1</v>
      </c>
    </row>
    <row r="27" spans="1:8" ht="25.5">
      <c r="A27" s="1276" t="s">
        <v>87</v>
      </c>
      <c r="B27" s="1220" t="s">
        <v>1683</v>
      </c>
      <c r="C27" s="61"/>
      <c r="D27" s="45">
        <v>0</v>
      </c>
      <c r="E27" s="45"/>
      <c r="F27" s="45">
        <v>1</v>
      </c>
      <c r="G27" s="61">
        <f t="shared" si="0"/>
        <v>0</v>
      </c>
      <c r="H27" s="61">
        <f t="shared" si="0"/>
        <v>1</v>
      </c>
    </row>
    <row r="28" spans="1:8" ht="30">
      <c r="A28" s="1278" t="s">
        <v>14798</v>
      </c>
      <c r="B28" s="1225" t="s">
        <v>1684</v>
      </c>
      <c r="C28" s="1222"/>
      <c r="D28" s="1189">
        <v>1</v>
      </c>
      <c r="E28" s="1189"/>
      <c r="F28" s="1189"/>
      <c r="G28" s="1222">
        <f t="shared" si="0"/>
        <v>0</v>
      </c>
      <c r="H28" s="1222">
        <f t="shared" si="0"/>
        <v>1</v>
      </c>
    </row>
    <row r="29" spans="1:8" ht="30">
      <c r="A29" s="1278" t="s">
        <v>14107</v>
      </c>
      <c r="B29" s="1225" t="s">
        <v>1685</v>
      </c>
      <c r="C29" s="1222">
        <v>1292.7272727272727</v>
      </c>
      <c r="D29" s="1189">
        <v>1295</v>
      </c>
      <c r="E29" s="1189"/>
      <c r="F29" s="1189"/>
      <c r="G29" s="1222">
        <f t="shared" si="0"/>
        <v>1292.7272727272727</v>
      </c>
      <c r="H29" s="1222">
        <f t="shared" si="0"/>
        <v>1295</v>
      </c>
    </row>
    <row r="30" spans="1:8" ht="30.75" thickBot="1">
      <c r="A30" s="1278" t="s">
        <v>14799</v>
      </c>
      <c r="B30" s="1225" t="s">
        <v>1686</v>
      </c>
      <c r="C30" s="1222">
        <v>86.181818181818187</v>
      </c>
      <c r="D30" s="1189">
        <v>90</v>
      </c>
      <c r="E30" s="1189"/>
      <c r="F30" s="1189"/>
      <c r="G30" s="1222">
        <f t="shared" si="0"/>
        <v>86.181818181818187</v>
      </c>
      <c r="H30" s="1222">
        <f t="shared" si="0"/>
        <v>90</v>
      </c>
    </row>
    <row r="31" spans="1:8" ht="13.5" thickBot="1">
      <c r="A31" s="1658" t="s">
        <v>152</v>
      </c>
      <c r="B31" s="1659"/>
      <c r="C31" s="145">
        <f t="shared" ref="C31:H31" si="1">SUM(C10:C30)</f>
        <v>2690.181818181818</v>
      </c>
      <c r="D31" s="145">
        <f t="shared" si="1"/>
        <v>2728</v>
      </c>
      <c r="E31" s="145">
        <f t="shared" si="1"/>
        <v>1227.2727272727275</v>
      </c>
      <c r="F31" s="145">
        <f t="shared" si="1"/>
        <v>1256</v>
      </c>
      <c r="G31" s="145">
        <f t="shared" si="1"/>
        <v>3917.454545454545</v>
      </c>
      <c r="H31" s="145">
        <f t="shared" si="1"/>
        <v>3984</v>
      </c>
    </row>
    <row r="32" spans="1:8" ht="15" thickBot="1">
      <c r="A32" s="110"/>
      <c r="B32" s="111" t="s">
        <v>153</v>
      </c>
      <c r="C32" s="56"/>
      <c r="D32" s="56"/>
      <c r="E32" s="56"/>
      <c r="F32" s="56"/>
      <c r="G32" s="56"/>
      <c r="H32" s="56"/>
    </row>
    <row r="33" spans="1:8" ht="25.5">
      <c r="A33" s="164" t="s">
        <v>173</v>
      </c>
      <c r="B33" s="62" t="s">
        <v>1691</v>
      </c>
      <c r="C33" s="61">
        <v>783.27272727272725</v>
      </c>
      <c r="D33" s="45">
        <v>785</v>
      </c>
      <c r="E33" s="45">
        <v>841.09090909090912</v>
      </c>
      <c r="F33" s="44">
        <v>845</v>
      </c>
      <c r="G33" s="61">
        <f t="shared" ref="G33:H43" si="2">C33+E33</f>
        <v>1624.3636363636365</v>
      </c>
      <c r="H33" s="61">
        <f t="shared" si="2"/>
        <v>1630</v>
      </c>
    </row>
    <row r="34" spans="1:8">
      <c r="A34" s="164" t="s">
        <v>1694</v>
      </c>
      <c r="B34" s="64" t="s">
        <v>1695</v>
      </c>
      <c r="C34" s="61"/>
      <c r="D34" s="45">
        <v>2</v>
      </c>
      <c r="E34" s="45"/>
      <c r="F34" s="44">
        <v>0</v>
      </c>
      <c r="G34" s="61">
        <f t="shared" si="2"/>
        <v>0</v>
      </c>
      <c r="H34" s="61">
        <f t="shared" si="2"/>
        <v>2</v>
      </c>
    </row>
    <row r="35" spans="1:8" ht="25.5">
      <c r="A35" s="164" t="s">
        <v>1697</v>
      </c>
      <c r="B35" s="64" t="s">
        <v>1698</v>
      </c>
      <c r="C35" s="61">
        <v>1566.5454545454545</v>
      </c>
      <c r="D35" s="45">
        <v>1570</v>
      </c>
      <c r="E35" s="45">
        <v>426.54545454545456</v>
      </c>
      <c r="F35" s="44">
        <v>430</v>
      </c>
      <c r="G35" s="61">
        <f t="shared" si="2"/>
        <v>1993.090909090909</v>
      </c>
      <c r="H35" s="61">
        <f t="shared" si="2"/>
        <v>2000</v>
      </c>
    </row>
    <row r="36" spans="1:8" ht="25.5">
      <c r="A36" s="164" t="s">
        <v>1699</v>
      </c>
      <c r="B36" s="64" t="s">
        <v>1700</v>
      </c>
      <c r="C36" s="61">
        <v>13752</v>
      </c>
      <c r="D36" s="45">
        <v>13755</v>
      </c>
      <c r="E36" s="45">
        <v>51.272727272727266</v>
      </c>
      <c r="F36" s="44">
        <v>55</v>
      </c>
      <c r="G36" s="61">
        <f t="shared" si="2"/>
        <v>13803.272727272728</v>
      </c>
      <c r="H36" s="61">
        <f t="shared" si="2"/>
        <v>13810</v>
      </c>
    </row>
    <row r="37" spans="1:8" ht="25.5">
      <c r="A37" s="164" t="s">
        <v>1701</v>
      </c>
      <c r="B37" s="64" t="s">
        <v>1702</v>
      </c>
      <c r="C37" s="61">
        <v>36</v>
      </c>
      <c r="D37" s="45">
        <v>40</v>
      </c>
      <c r="E37" s="45"/>
      <c r="F37" s="44">
        <v>1</v>
      </c>
      <c r="G37" s="61">
        <f t="shared" si="2"/>
        <v>36</v>
      </c>
      <c r="H37" s="61">
        <f t="shared" si="2"/>
        <v>41</v>
      </c>
    </row>
    <row r="38" spans="1:8" ht="25.5">
      <c r="A38" s="164" t="s">
        <v>1703</v>
      </c>
      <c r="B38" s="64" t="s">
        <v>1704</v>
      </c>
      <c r="C38" s="61">
        <v>1078.909090909091</v>
      </c>
      <c r="D38" s="45">
        <v>1080</v>
      </c>
      <c r="E38" s="45">
        <v>5.4545454545454541</v>
      </c>
      <c r="F38" s="44">
        <v>5</v>
      </c>
      <c r="G38" s="61">
        <f t="shared" si="2"/>
        <v>1084.3636363636365</v>
      </c>
      <c r="H38" s="61">
        <f t="shared" si="2"/>
        <v>1085</v>
      </c>
    </row>
    <row r="39" spans="1:8" ht="15">
      <c r="A39" s="1279" t="s">
        <v>14117</v>
      </c>
      <c r="B39" s="1225" t="s">
        <v>1710</v>
      </c>
      <c r="C39" s="1222">
        <v>1798.909090909091</v>
      </c>
      <c r="D39" s="1189">
        <v>1800</v>
      </c>
      <c r="E39" s="1189"/>
      <c r="F39" s="1280"/>
      <c r="G39" s="1222">
        <f t="shared" si="2"/>
        <v>1798.909090909091</v>
      </c>
      <c r="H39" s="1222">
        <f t="shared" si="2"/>
        <v>1800</v>
      </c>
    </row>
    <row r="40" spans="1:8">
      <c r="A40" s="164" t="s">
        <v>191</v>
      </c>
      <c r="B40" s="64" t="s">
        <v>614</v>
      </c>
      <c r="C40" s="61"/>
      <c r="D40" s="45">
        <v>0</v>
      </c>
      <c r="E40" s="45">
        <v>68.727272727272734</v>
      </c>
      <c r="F40" s="44">
        <v>70</v>
      </c>
      <c r="G40" s="61">
        <f t="shared" si="2"/>
        <v>68.727272727272734</v>
      </c>
      <c r="H40" s="61">
        <f t="shared" si="2"/>
        <v>70</v>
      </c>
    </row>
    <row r="41" spans="1:8">
      <c r="A41" s="164" t="s">
        <v>216</v>
      </c>
      <c r="B41" s="64" t="s">
        <v>651</v>
      </c>
      <c r="C41" s="61">
        <v>2350.909090909091</v>
      </c>
      <c r="D41" s="45">
        <v>2355</v>
      </c>
      <c r="E41" s="45"/>
      <c r="F41" s="44">
        <v>1</v>
      </c>
      <c r="G41" s="61">
        <f t="shared" si="2"/>
        <v>2350.909090909091</v>
      </c>
      <c r="H41" s="61">
        <f t="shared" si="2"/>
        <v>2356</v>
      </c>
    </row>
    <row r="42" spans="1:8">
      <c r="A42" s="164" t="s">
        <v>217</v>
      </c>
      <c r="B42" s="64" t="s">
        <v>1717</v>
      </c>
      <c r="C42" s="61">
        <v>3.2727272727272725</v>
      </c>
      <c r="D42" s="45">
        <v>5</v>
      </c>
      <c r="E42" s="45"/>
      <c r="F42" s="44">
        <v>1</v>
      </c>
      <c r="G42" s="61">
        <f t="shared" si="2"/>
        <v>3.2727272727272725</v>
      </c>
      <c r="H42" s="61">
        <f t="shared" si="2"/>
        <v>6</v>
      </c>
    </row>
    <row r="43" spans="1:8" ht="25.5">
      <c r="A43" s="164" t="s">
        <v>221</v>
      </c>
      <c r="B43" s="64" t="s">
        <v>1718</v>
      </c>
      <c r="C43" s="61">
        <v>4.3636363636363633</v>
      </c>
      <c r="D43" s="45">
        <v>5</v>
      </c>
      <c r="E43" s="45"/>
      <c r="F43" s="44">
        <v>1</v>
      </c>
      <c r="G43" s="61">
        <f t="shared" si="2"/>
        <v>4.3636363636363633</v>
      </c>
      <c r="H43" s="61">
        <f t="shared" si="2"/>
        <v>6</v>
      </c>
    </row>
    <row r="44" spans="1:8" ht="25.5">
      <c r="A44" s="165" t="s">
        <v>289</v>
      </c>
      <c r="B44" s="42" t="s">
        <v>503</v>
      </c>
      <c r="C44" s="61"/>
      <c r="D44" s="45">
        <v>1</v>
      </c>
      <c r="E44" s="45">
        <v>9.8181818181818183</v>
      </c>
      <c r="F44" s="44">
        <v>10</v>
      </c>
      <c r="G44" s="61">
        <f t="shared" ref="G44:H46" si="3">C44+E44</f>
        <v>9.8181818181818183</v>
      </c>
      <c r="H44" s="61">
        <f t="shared" si="3"/>
        <v>11</v>
      </c>
    </row>
    <row r="45" spans="1:8" ht="38.25">
      <c r="A45" s="164" t="s">
        <v>291</v>
      </c>
      <c r="B45" s="64" t="s">
        <v>1722</v>
      </c>
      <c r="C45" s="61"/>
      <c r="D45" s="45">
        <v>1</v>
      </c>
      <c r="E45" s="45">
        <v>541.09090909090912</v>
      </c>
      <c r="F45" s="44">
        <v>545</v>
      </c>
      <c r="G45" s="61">
        <f t="shared" si="3"/>
        <v>541.09090909090912</v>
      </c>
      <c r="H45" s="61">
        <f t="shared" si="3"/>
        <v>546</v>
      </c>
    </row>
    <row r="46" spans="1:8" ht="39" thickBot="1">
      <c r="A46" s="164" t="s">
        <v>293</v>
      </c>
      <c r="B46" s="64" t="s">
        <v>1723</v>
      </c>
      <c r="C46" s="61"/>
      <c r="D46" s="45">
        <v>1</v>
      </c>
      <c r="E46" s="45">
        <v>99.27272727272728</v>
      </c>
      <c r="F46" s="44">
        <v>100</v>
      </c>
      <c r="G46" s="61">
        <f t="shared" si="3"/>
        <v>99.27272727272728</v>
      </c>
      <c r="H46" s="61">
        <f t="shared" si="3"/>
        <v>101</v>
      </c>
    </row>
    <row r="47" spans="1:8" ht="13.5" thickBot="1">
      <c r="A47" s="1658" t="s">
        <v>152</v>
      </c>
      <c r="B47" s="1659"/>
      <c r="C47" s="145">
        <f t="shared" ref="C47:H47" si="4">SUM(C33:C46)</f>
        <v>21374.18181818182</v>
      </c>
      <c r="D47" s="145">
        <f t="shared" si="4"/>
        <v>21400</v>
      </c>
      <c r="E47" s="145">
        <f t="shared" si="4"/>
        <v>2043.2727272727273</v>
      </c>
      <c r="F47" s="145">
        <f t="shared" si="4"/>
        <v>2064</v>
      </c>
      <c r="G47" s="145">
        <f t="shared" si="4"/>
        <v>23417.454545454544</v>
      </c>
      <c r="H47" s="145">
        <f t="shared" si="4"/>
        <v>23464</v>
      </c>
    </row>
    <row r="48" spans="1:8" ht="15" thickBot="1">
      <c r="A48" s="110"/>
      <c r="B48" s="111" t="s">
        <v>313</v>
      </c>
      <c r="C48" s="56"/>
      <c r="D48" s="56"/>
      <c r="E48" s="56"/>
      <c r="F48" s="56"/>
      <c r="G48" s="56"/>
      <c r="H48" s="56"/>
    </row>
    <row r="49" spans="1:8">
      <c r="A49" s="166" t="s">
        <v>317</v>
      </c>
      <c r="B49" s="72" t="s">
        <v>1726</v>
      </c>
      <c r="C49" s="61">
        <v>1484.7272727272727</v>
      </c>
      <c r="D49" s="45">
        <v>1490</v>
      </c>
      <c r="E49" s="45">
        <v>1066.909090909091</v>
      </c>
      <c r="F49" s="45">
        <v>1070</v>
      </c>
      <c r="G49" s="61">
        <f t="shared" ref="G49:H66" si="5">C49+E49</f>
        <v>2551.636363636364</v>
      </c>
      <c r="H49" s="61">
        <f t="shared" si="5"/>
        <v>2560</v>
      </c>
    </row>
    <row r="50" spans="1:8" ht="25.5">
      <c r="A50" s="169" t="s">
        <v>1727</v>
      </c>
      <c r="B50" s="42" t="s">
        <v>1728</v>
      </c>
      <c r="C50" s="61">
        <v>65.454545454545453</v>
      </c>
      <c r="D50" s="45">
        <v>70</v>
      </c>
      <c r="E50" s="45"/>
      <c r="F50" s="45"/>
      <c r="G50" s="61">
        <f t="shared" si="5"/>
        <v>65.454545454545453</v>
      </c>
      <c r="H50" s="61">
        <f t="shared" si="5"/>
        <v>70</v>
      </c>
    </row>
    <row r="51" spans="1:8" ht="25.5">
      <c r="A51" s="164" t="s">
        <v>1476</v>
      </c>
      <c r="B51" s="170" t="s">
        <v>1730</v>
      </c>
      <c r="C51" s="61">
        <v>42.545454545454547</v>
      </c>
      <c r="D51" s="45">
        <v>45</v>
      </c>
      <c r="E51" s="45"/>
      <c r="F51" s="45">
        <v>0</v>
      </c>
      <c r="G51" s="61">
        <f t="shared" si="5"/>
        <v>42.545454545454547</v>
      </c>
      <c r="H51" s="61">
        <f t="shared" si="5"/>
        <v>45</v>
      </c>
    </row>
    <row r="52" spans="1:8">
      <c r="A52" s="164" t="s">
        <v>1731</v>
      </c>
      <c r="B52" s="170" t="s">
        <v>1732</v>
      </c>
      <c r="C52" s="61">
        <v>15.272727272727273</v>
      </c>
      <c r="D52" s="45">
        <v>15</v>
      </c>
      <c r="E52" s="45">
        <v>2.1818181818181817</v>
      </c>
      <c r="F52" s="45">
        <v>2</v>
      </c>
      <c r="G52" s="61">
        <f t="shared" si="5"/>
        <v>17.454545454545453</v>
      </c>
      <c r="H52" s="61">
        <f t="shared" si="5"/>
        <v>17</v>
      </c>
    </row>
    <row r="53" spans="1:8">
      <c r="A53" s="164" t="s">
        <v>1733</v>
      </c>
      <c r="B53" s="170" t="s">
        <v>1734</v>
      </c>
      <c r="C53" s="61">
        <v>3.2727272727272725</v>
      </c>
      <c r="D53" s="45">
        <v>5</v>
      </c>
      <c r="E53" s="45"/>
      <c r="F53" s="45">
        <v>1</v>
      </c>
      <c r="G53" s="61">
        <f t="shared" si="5"/>
        <v>3.2727272727272725</v>
      </c>
      <c r="H53" s="61">
        <f t="shared" si="5"/>
        <v>6</v>
      </c>
    </row>
    <row r="54" spans="1:8">
      <c r="A54" s="164" t="s">
        <v>1735</v>
      </c>
      <c r="B54" s="170" t="s">
        <v>1736</v>
      </c>
      <c r="C54" s="61">
        <v>27.272727272727273</v>
      </c>
      <c r="D54" s="45">
        <v>30</v>
      </c>
      <c r="E54" s="45"/>
      <c r="F54" s="45">
        <v>1</v>
      </c>
      <c r="G54" s="61">
        <f t="shared" si="5"/>
        <v>27.272727272727273</v>
      </c>
      <c r="H54" s="61">
        <f t="shared" si="5"/>
        <v>31</v>
      </c>
    </row>
    <row r="55" spans="1:8">
      <c r="A55" s="164" t="s">
        <v>1737</v>
      </c>
      <c r="B55" s="170" t="s">
        <v>1738</v>
      </c>
      <c r="C55" s="61">
        <v>255.27272727272728</v>
      </c>
      <c r="D55" s="45">
        <v>260</v>
      </c>
      <c r="E55" s="45">
        <v>1.0909090909090908</v>
      </c>
      <c r="F55" s="45">
        <v>1</v>
      </c>
      <c r="G55" s="61">
        <f t="shared" si="5"/>
        <v>256.36363636363637</v>
      </c>
      <c r="H55" s="61">
        <f t="shared" si="5"/>
        <v>261</v>
      </c>
    </row>
    <row r="56" spans="1:8">
      <c r="A56" s="164" t="s">
        <v>1388</v>
      </c>
      <c r="B56" s="170" t="s">
        <v>1739</v>
      </c>
      <c r="C56" s="61">
        <v>17.454545454545453</v>
      </c>
      <c r="D56" s="45">
        <v>20</v>
      </c>
      <c r="E56" s="45">
        <v>1.0909090909090908</v>
      </c>
      <c r="F56" s="45">
        <v>1</v>
      </c>
      <c r="G56" s="61">
        <f t="shared" si="5"/>
        <v>18.545454545454543</v>
      </c>
      <c r="H56" s="61">
        <f t="shared" si="5"/>
        <v>21</v>
      </c>
    </row>
    <row r="57" spans="1:8" ht="25.5">
      <c r="A57" s="164" t="s">
        <v>1390</v>
      </c>
      <c r="B57" s="48" t="s">
        <v>1740</v>
      </c>
      <c r="C57" s="61">
        <v>20.727272727272727</v>
      </c>
      <c r="D57" s="45">
        <v>25</v>
      </c>
      <c r="E57" s="45"/>
      <c r="F57" s="45">
        <v>1</v>
      </c>
      <c r="G57" s="61">
        <f t="shared" si="5"/>
        <v>20.727272727272727</v>
      </c>
      <c r="H57" s="61">
        <f t="shared" si="5"/>
        <v>26</v>
      </c>
    </row>
    <row r="58" spans="1:8" ht="25.5">
      <c r="A58" s="164" t="s">
        <v>957</v>
      </c>
      <c r="B58" s="170" t="s">
        <v>958</v>
      </c>
      <c r="C58" s="61"/>
      <c r="D58" s="167">
        <v>1</v>
      </c>
      <c r="E58" s="45">
        <v>19.636363636363637</v>
      </c>
      <c r="F58" s="168">
        <v>20</v>
      </c>
      <c r="G58" s="61">
        <f t="shared" si="5"/>
        <v>19.636363636363637</v>
      </c>
      <c r="H58" s="61">
        <f t="shared" si="5"/>
        <v>21</v>
      </c>
    </row>
    <row r="59" spans="1:8" ht="25.5">
      <c r="A59" s="1210" t="s">
        <v>889</v>
      </c>
      <c r="B59" s="170" t="s">
        <v>1754</v>
      </c>
      <c r="C59" s="61"/>
      <c r="D59" s="167">
        <v>0</v>
      </c>
      <c r="E59" s="45">
        <v>10.909090909090908</v>
      </c>
      <c r="F59" s="168">
        <v>15</v>
      </c>
      <c r="G59" s="61">
        <f t="shared" si="5"/>
        <v>10.909090909090908</v>
      </c>
      <c r="H59" s="61">
        <f t="shared" si="5"/>
        <v>15</v>
      </c>
    </row>
    <row r="60" spans="1:8" ht="25.5">
      <c r="A60" s="1210" t="s">
        <v>891</v>
      </c>
      <c r="B60" s="170" t="s">
        <v>1757</v>
      </c>
      <c r="C60" s="61"/>
      <c r="D60" s="167">
        <v>1</v>
      </c>
      <c r="E60" s="45">
        <v>793.09090909090912</v>
      </c>
      <c r="F60" s="168">
        <v>795</v>
      </c>
      <c r="G60" s="61">
        <f t="shared" si="5"/>
        <v>793.09090909090912</v>
      </c>
      <c r="H60" s="61">
        <f t="shared" si="5"/>
        <v>796</v>
      </c>
    </row>
    <row r="61" spans="1:8">
      <c r="A61" s="41" t="s">
        <v>638</v>
      </c>
      <c r="B61" s="42" t="s">
        <v>639</v>
      </c>
      <c r="C61" s="61">
        <v>281.45454545454544</v>
      </c>
      <c r="D61" s="167">
        <v>281</v>
      </c>
      <c r="E61" s="45">
        <v>146.18181818181819</v>
      </c>
      <c r="F61" s="168">
        <v>150</v>
      </c>
      <c r="G61" s="61">
        <f t="shared" si="5"/>
        <v>427.63636363636363</v>
      </c>
      <c r="H61" s="61">
        <f t="shared" si="5"/>
        <v>431</v>
      </c>
    </row>
    <row r="62" spans="1:8" ht="25.5">
      <c r="A62" s="1210" t="s">
        <v>240</v>
      </c>
      <c r="B62" s="170" t="s">
        <v>1761</v>
      </c>
      <c r="C62" s="61">
        <v>1.0909090909090908</v>
      </c>
      <c r="D62" s="167">
        <v>1</v>
      </c>
      <c r="E62" s="45"/>
      <c r="F62" s="168">
        <v>1</v>
      </c>
      <c r="G62" s="61">
        <f t="shared" si="5"/>
        <v>1.0909090909090908</v>
      </c>
      <c r="H62" s="61">
        <f t="shared" si="5"/>
        <v>2</v>
      </c>
    </row>
    <row r="63" spans="1:8" ht="25.5">
      <c r="A63" s="1210" t="s">
        <v>242</v>
      </c>
      <c r="B63" s="170" t="s">
        <v>1762</v>
      </c>
      <c r="C63" s="61"/>
      <c r="D63" s="167">
        <v>1</v>
      </c>
      <c r="E63" s="45">
        <v>584.72727272727275</v>
      </c>
      <c r="F63" s="168">
        <v>590</v>
      </c>
      <c r="G63" s="61">
        <f t="shared" si="5"/>
        <v>584.72727272727275</v>
      </c>
      <c r="H63" s="61">
        <f t="shared" si="5"/>
        <v>591</v>
      </c>
    </row>
    <row r="64" spans="1:8" ht="25.5">
      <c r="A64" s="1210" t="s">
        <v>244</v>
      </c>
      <c r="B64" s="170" t="s">
        <v>1763</v>
      </c>
      <c r="C64" s="61">
        <v>75.272727272727266</v>
      </c>
      <c r="D64" s="167">
        <v>75</v>
      </c>
      <c r="E64" s="45">
        <v>1802.1818181818182</v>
      </c>
      <c r="F64" s="168">
        <v>1805</v>
      </c>
      <c r="G64" s="61">
        <f t="shared" si="5"/>
        <v>1877.4545454545455</v>
      </c>
      <c r="H64" s="61">
        <f t="shared" si="5"/>
        <v>1880</v>
      </c>
    </row>
    <row r="65" spans="1:8" ht="38.25">
      <c r="A65" s="1210" t="s">
        <v>252</v>
      </c>
      <c r="B65" s="170" t="s">
        <v>1764</v>
      </c>
      <c r="C65" s="61">
        <v>14.181818181818183</v>
      </c>
      <c r="D65" s="167">
        <v>15</v>
      </c>
      <c r="E65" s="45">
        <v>1450.909090909091</v>
      </c>
      <c r="F65" s="168">
        <v>1455</v>
      </c>
      <c r="G65" s="61">
        <f t="shared" si="5"/>
        <v>1465.0909090909092</v>
      </c>
      <c r="H65" s="61">
        <f t="shared" si="5"/>
        <v>1470</v>
      </c>
    </row>
    <row r="66" spans="1:8" ht="25.5">
      <c r="A66" s="1210" t="s">
        <v>258</v>
      </c>
      <c r="B66" s="170" t="s">
        <v>1765</v>
      </c>
      <c r="C66" s="61"/>
      <c r="D66" s="167">
        <v>0</v>
      </c>
      <c r="E66" s="45">
        <v>552</v>
      </c>
      <c r="F66" s="168">
        <v>555</v>
      </c>
      <c r="G66" s="61">
        <f t="shared" si="5"/>
        <v>552</v>
      </c>
      <c r="H66" s="61">
        <f t="shared" si="5"/>
        <v>555</v>
      </c>
    </row>
    <row r="67" spans="1:8" ht="25.5">
      <c r="A67" s="1210" t="s">
        <v>260</v>
      </c>
      <c r="B67" s="170" t="s">
        <v>261</v>
      </c>
      <c r="C67" s="61">
        <v>1.0909090909090908</v>
      </c>
      <c r="D67" s="167">
        <v>1</v>
      </c>
      <c r="E67" s="45">
        <v>497.45454545454544</v>
      </c>
      <c r="F67" s="168">
        <v>498</v>
      </c>
      <c r="G67" s="61">
        <f t="shared" ref="G67:H77" si="6">C67+E67</f>
        <v>498.5454545454545</v>
      </c>
      <c r="H67" s="61">
        <f t="shared" si="6"/>
        <v>499</v>
      </c>
    </row>
    <row r="68" spans="1:8" ht="25.5">
      <c r="A68" s="1208" t="s">
        <v>266</v>
      </c>
      <c r="B68" s="170" t="s">
        <v>267</v>
      </c>
      <c r="C68" s="61"/>
      <c r="D68" s="167">
        <v>0</v>
      </c>
      <c r="E68" s="45">
        <v>261.81818181818181</v>
      </c>
      <c r="F68" s="168">
        <v>265</v>
      </c>
      <c r="G68" s="61">
        <f t="shared" si="6"/>
        <v>261.81818181818181</v>
      </c>
      <c r="H68" s="61">
        <f t="shared" si="6"/>
        <v>265</v>
      </c>
    </row>
    <row r="69" spans="1:8">
      <c r="A69" s="1210" t="s">
        <v>268</v>
      </c>
      <c r="B69" s="170" t="s">
        <v>1766</v>
      </c>
      <c r="C69" s="61"/>
      <c r="D69" s="167">
        <v>1</v>
      </c>
      <c r="E69" s="45">
        <v>1273.090909090909</v>
      </c>
      <c r="F69" s="168">
        <v>1275</v>
      </c>
      <c r="G69" s="61">
        <f t="shared" si="6"/>
        <v>1273.090909090909</v>
      </c>
      <c r="H69" s="61">
        <f t="shared" si="6"/>
        <v>1276</v>
      </c>
    </row>
    <row r="70" spans="1:8" ht="38.25">
      <c r="A70" s="1210" t="s">
        <v>270</v>
      </c>
      <c r="B70" s="170" t="s">
        <v>271</v>
      </c>
      <c r="C70" s="61"/>
      <c r="D70" s="167">
        <v>1</v>
      </c>
      <c r="E70" s="45">
        <v>649.09090909090912</v>
      </c>
      <c r="F70" s="168">
        <v>650</v>
      </c>
      <c r="G70" s="61">
        <f t="shared" si="6"/>
        <v>649.09090909090912</v>
      </c>
      <c r="H70" s="61">
        <f t="shared" si="6"/>
        <v>651</v>
      </c>
    </row>
    <row r="71" spans="1:8" ht="25.5">
      <c r="A71" s="1210" t="s">
        <v>279</v>
      </c>
      <c r="B71" s="170" t="s">
        <v>1768</v>
      </c>
      <c r="C71" s="61"/>
      <c r="D71" s="167">
        <v>0</v>
      </c>
      <c r="E71" s="45">
        <v>607.63636363636363</v>
      </c>
      <c r="F71" s="168">
        <v>610</v>
      </c>
      <c r="G71" s="61">
        <f t="shared" si="6"/>
        <v>607.63636363636363</v>
      </c>
      <c r="H71" s="61">
        <f t="shared" si="6"/>
        <v>610</v>
      </c>
    </row>
    <row r="72" spans="1:8" ht="25.5">
      <c r="A72" s="1210" t="s">
        <v>281</v>
      </c>
      <c r="B72" s="170" t="s">
        <v>1441</v>
      </c>
      <c r="C72" s="61"/>
      <c r="D72" s="167">
        <v>1</v>
      </c>
      <c r="E72" s="45">
        <v>162.54545454545453</v>
      </c>
      <c r="F72" s="168">
        <v>165</v>
      </c>
      <c r="G72" s="61">
        <f t="shared" si="6"/>
        <v>162.54545454545453</v>
      </c>
      <c r="H72" s="61">
        <f t="shared" si="6"/>
        <v>166</v>
      </c>
    </row>
    <row r="73" spans="1:8" ht="51">
      <c r="A73" s="1210" t="s">
        <v>287</v>
      </c>
      <c r="B73" s="170" t="s">
        <v>1769</v>
      </c>
      <c r="C73" s="61"/>
      <c r="D73" s="167">
        <v>1</v>
      </c>
      <c r="E73" s="45">
        <v>546.5454545454545</v>
      </c>
      <c r="F73" s="168">
        <v>550</v>
      </c>
      <c r="G73" s="61">
        <f t="shared" si="6"/>
        <v>546.5454545454545</v>
      </c>
      <c r="H73" s="61">
        <f t="shared" si="6"/>
        <v>551</v>
      </c>
    </row>
    <row r="74" spans="1:8" ht="25.5">
      <c r="A74" s="1210" t="s">
        <v>303</v>
      </c>
      <c r="B74" s="170" t="s">
        <v>1770</v>
      </c>
      <c r="C74" s="61"/>
      <c r="D74" s="167">
        <v>2</v>
      </c>
      <c r="E74" s="45">
        <v>3728.727272727273</v>
      </c>
      <c r="F74" s="168">
        <v>3730</v>
      </c>
      <c r="G74" s="61">
        <f t="shared" si="6"/>
        <v>3728.727272727273</v>
      </c>
      <c r="H74" s="61">
        <f t="shared" si="6"/>
        <v>3732</v>
      </c>
    </row>
    <row r="75" spans="1:8" ht="38.25">
      <c r="A75" s="1210" t="s">
        <v>305</v>
      </c>
      <c r="B75" s="170" t="s">
        <v>1771</v>
      </c>
      <c r="C75" s="61"/>
      <c r="D75" s="167">
        <v>1</v>
      </c>
      <c r="E75" s="45">
        <v>355.63636363636363</v>
      </c>
      <c r="F75" s="168">
        <v>360</v>
      </c>
      <c r="G75" s="61">
        <f t="shared" si="6"/>
        <v>355.63636363636363</v>
      </c>
      <c r="H75" s="61">
        <f t="shared" si="6"/>
        <v>361</v>
      </c>
    </row>
    <row r="76" spans="1:8" ht="25.5">
      <c r="A76" s="1210" t="s">
        <v>307</v>
      </c>
      <c r="B76" s="170" t="s">
        <v>1772</v>
      </c>
      <c r="C76" s="61"/>
      <c r="D76" s="167">
        <v>0</v>
      </c>
      <c r="E76" s="45">
        <v>2229.818181818182</v>
      </c>
      <c r="F76" s="168">
        <v>2230</v>
      </c>
      <c r="G76" s="61">
        <f t="shared" si="6"/>
        <v>2229.818181818182</v>
      </c>
      <c r="H76" s="61">
        <f t="shared" si="6"/>
        <v>2230</v>
      </c>
    </row>
    <row r="77" spans="1:8" ht="39" thickBot="1">
      <c r="A77" s="1210" t="s">
        <v>309</v>
      </c>
      <c r="B77" s="170" t="s">
        <v>1773</v>
      </c>
      <c r="C77" s="61"/>
      <c r="D77" s="167">
        <v>1</v>
      </c>
      <c r="E77" s="45">
        <v>2439.2727272727275</v>
      </c>
      <c r="F77" s="168">
        <v>2440</v>
      </c>
      <c r="G77" s="61">
        <f t="shared" si="6"/>
        <v>2439.2727272727275</v>
      </c>
      <c r="H77" s="61">
        <f t="shared" si="6"/>
        <v>2441</v>
      </c>
    </row>
    <row r="78" spans="1:8" ht="13.5" thickBot="1">
      <c r="A78" s="1658" t="s">
        <v>152</v>
      </c>
      <c r="B78" s="1659"/>
      <c r="C78" s="53">
        <f t="shared" ref="C78:H78" si="7">SUM(C49:C77)</f>
        <v>2305.090909090909</v>
      </c>
      <c r="D78" s="53">
        <f t="shared" si="7"/>
        <v>2344</v>
      </c>
      <c r="E78" s="53">
        <f t="shared" si="7"/>
        <v>19182.545454545456</v>
      </c>
      <c r="F78" s="53">
        <f t="shared" si="7"/>
        <v>19236</v>
      </c>
      <c r="G78" s="53">
        <f t="shared" si="7"/>
        <v>21487.636363636368</v>
      </c>
      <c r="H78" s="53">
        <f t="shared" si="7"/>
        <v>21580</v>
      </c>
    </row>
    <row r="79" spans="1:8" ht="14.25">
      <c r="A79" s="69" t="s">
        <v>323</v>
      </c>
      <c r="B79" s="70"/>
      <c r="C79" s="61"/>
      <c r="D79" s="70"/>
      <c r="E79" s="45"/>
      <c r="F79" s="70"/>
      <c r="G79" s="70"/>
      <c r="H79" s="71"/>
    </row>
    <row r="80" spans="1:8" customFormat="1" ht="15">
      <c r="A80" s="501" t="s">
        <v>4729</v>
      </c>
      <c r="B80" s="502" t="s">
        <v>4730</v>
      </c>
      <c r="C80" s="61"/>
      <c r="D80" s="502"/>
      <c r="E80" s="45"/>
      <c r="F80" s="504"/>
      <c r="G80" s="505"/>
      <c r="H80" s="504"/>
    </row>
    <row r="81" spans="1:8" customFormat="1" ht="15">
      <c r="A81" s="501" t="s">
        <v>4731</v>
      </c>
      <c r="B81" s="502" t="s">
        <v>4732</v>
      </c>
      <c r="C81" s="61"/>
      <c r="D81" s="502"/>
      <c r="E81" s="45"/>
      <c r="F81" s="504"/>
      <c r="G81" s="505"/>
      <c r="H81" s="504"/>
    </row>
    <row r="82" spans="1:8" customFormat="1" ht="15">
      <c r="A82" s="501" t="s">
        <v>4733</v>
      </c>
      <c r="B82" s="502" t="s">
        <v>4734</v>
      </c>
      <c r="C82" s="61"/>
      <c r="D82" s="502"/>
      <c r="E82" s="45"/>
      <c r="F82" s="504"/>
      <c r="G82" s="505"/>
      <c r="H82" s="504"/>
    </row>
    <row r="83" spans="1:8" customFormat="1" ht="25.5">
      <c r="A83" s="501" t="s">
        <v>4735</v>
      </c>
      <c r="B83" s="502" t="s">
        <v>4736</v>
      </c>
      <c r="C83" s="61"/>
      <c r="D83" s="502"/>
      <c r="E83" s="45"/>
      <c r="F83" s="504"/>
      <c r="G83" s="505"/>
      <c r="H83" s="504"/>
    </row>
    <row r="84" spans="1:8" customFormat="1" ht="15">
      <c r="A84" s="501" t="s">
        <v>4737</v>
      </c>
      <c r="B84" s="502" t="s">
        <v>4738</v>
      </c>
      <c r="C84" s="61"/>
      <c r="D84" s="502"/>
      <c r="E84" s="45"/>
      <c r="F84" s="504"/>
      <c r="G84" s="505"/>
      <c r="H84" s="504"/>
    </row>
    <row r="85" spans="1:8" customFormat="1" ht="25.5">
      <c r="A85" s="501" t="s">
        <v>4635</v>
      </c>
      <c r="B85" s="502" t="s">
        <v>4739</v>
      </c>
      <c r="C85" s="61"/>
      <c r="D85" s="502"/>
      <c r="E85" s="45"/>
      <c r="F85" s="504"/>
      <c r="G85" s="505"/>
      <c r="H85" s="504"/>
    </row>
    <row r="86" spans="1:8" customFormat="1" ht="51">
      <c r="A86" s="501" t="s">
        <v>4740</v>
      </c>
      <c r="B86" s="502" t="s">
        <v>4741</v>
      </c>
      <c r="C86" s="61"/>
      <c r="D86" s="502"/>
      <c r="E86" s="45"/>
      <c r="F86" s="504"/>
      <c r="G86" s="505"/>
      <c r="H86" s="504"/>
    </row>
    <row r="87" spans="1:8" customFormat="1" ht="51">
      <c r="A87" s="501" t="s">
        <v>4742</v>
      </c>
      <c r="B87" s="502" t="s">
        <v>4743</v>
      </c>
      <c r="C87" s="61"/>
      <c r="D87" s="502"/>
      <c r="E87" s="45"/>
      <c r="F87" s="504"/>
      <c r="G87" s="505"/>
      <c r="H87" s="504"/>
    </row>
    <row r="88" spans="1:8" ht="25.5">
      <c r="A88" s="12" t="s">
        <v>324</v>
      </c>
      <c r="B88" s="31" t="s">
        <v>325</v>
      </c>
      <c r="C88" s="61"/>
      <c r="D88" s="31"/>
      <c r="E88" s="45"/>
      <c r="F88" s="32"/>
      <c r="G88" s="33"/>
      <c r="H88" s="32"/>
    </row>
    <row r="89" spans="1:8" ht="38.25">
      <c r="A89" s="12" t="s">
        <v>326</v>
      </c>
      <c r="B89" s="31" t="s">
        <v>327</v>
      </c>
      <c r="C89" s="61"/>
      <c r="D89" s="31"/>
      <c r="E89" s="45"/>
      <c r="F89" s="32"/>
      <c r="G89" s="33"/>
      <c r="H89" s="32"/>
    </row>
    <row r="90" spans="1:8" ht="76.5">
      <c r="A90" s="12" t="s">
        <v>328</v>
      </c>
      <c r="B90" s="31" t="s">
        <v>329</v>
      </c>
      <c r="C90" s="61"/>
      <c r="D90" s="31"/>
      <c r="E90" s="45"/>
      <c r="F90" s="32"/>
      <c r="G90" s="33"/>
      <c r="H90" s="32"/>
    </row>
    <row r="91" spans="1:8" ht="76.5">
      <c r="A91" s="12" t="s">
        <v>330</v>
      </c>
      <c r="B91" s="31" t="s">
        <v>331</v>
      </c>
      <c r="C91" s="61"/>
      <c r="D91" s="31"/>
      <c r="E91" s="45"/>
      <c r="F91" s="32"/>
      <c r="G91" s="33"/>
      <c r="H91" s="32"/>
    </row>
    <row r="92" spans="1:8">
      <c r="A92" s="69" t="s">
        <v>332</v>
      </c>
      <c r="B92" s="72"/>
      <c r="C92" s="72"/>
      <c r="D92" s="72"/>
      <c r="E92" s="73"/>
      <c r="F92" s="73"/>
      <c r="G92" s="74"/>
      <c r="H92" s="73"/>
    </row>
    <row r="93" spans="1:8">
      <c r="A93" s="25" t="s">
        <v>333</v>
      </c>
      <c r="B93" s="26"/>
      <c r="C93" s="75">
        <f t="shared" ref="C93:H93" si="8">C31+C47+C78+C92</f>
        <v>26369.454545454548</v>
      </c>
      <c r="D93" s="75">
        <f t="shared" si="8"/>
        <v>26472</v>
      </c>
      <c r="E93" s="75">
        <f t="shared" si="8"/>
        <v>22453.090909090912</v>
      </c>
      <c r="F93" s="75">
        <f t="shared" si="8"/>
        <v>22556</v>
      </c>
      <c r="G93" s="75">
        <f t="shared" si="8"/>
        <v>48822.545454545456</v>
      </c>
      <c r="H93" s="75">
        <f t="shared" si="8"/>
        <v>49028</v>
      </c>
    </row>
    <row r="94" spans="1:8" ht="18.75" customHeight="1">
      <c r="A94" s="1660" t="s">
        <v>334</v>
      </c>
      <c r="B94" s="1660"/>
      <c r="C94" s="1660"/>
      <c r="D94" s="1660"/>
      <c r="E94" s="1660"/>
      <c r="F94" s="1660"/>
      <c r="G94" s="1660"/>
      <c r="H94" s="1660"/>
    </row>
    <row r="95" spans="1:8" ht="28.5" customHeight="1">
      <c r="A95" s="1660" t="s">
        <v>335</v>
      </c>
      <c r="B95" s="1660"/>
      <c r="C95" s="1660"/>
      <c r="D95" s="1660"/>
      <c r="E95" s="1660"/>
      <c r="F95" s="1660"/>
      <c r="G95" s="1660"/>
      <c r="H95" s="1660"/>
    </row>
    <row r="96" spans="1:8" ht="14.25">
      <c r="A96" s="6"/>
      <c r="B96" s="76"/>
      <c r="C96" s="76"/>
      <c r="D96" s="76"/>
      <c r="E96" s="77"/>
      <c r="F96" s="77"/>
      <c r="G96" s="1209"/>
      <c r="H96" s="77"/>
    </row>
  </sheetData>
  <mergeCells count="10">
    <mergeCell ref="A47:B47"/>
    <mergeCell ref="A78:B78"/>
    <mergeCell ref="A94:H94"/>
    <mergeCell ref="A95:H95"/>
    <mergeCell ref="A7:A8"/>
    <mergeCell ref="B7:B8"/>
    <mergeCell ref="C7:D7"/>
    <mergeCell ref="E7:F7"/>
    <mergeCell ref="G7:H7"/>
    <mergeCell ref="A31:B31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55"/>
  <sheetViews>
    <sheetView view="pageBreakPreview" topLeftCell="A7" zoomScaleSheetLayoutView="100" workbookViewId="0">
      <selection activeCell="C55" sqref="C55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14120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 ht="38.25">
      <c r="A10" s="1130" t="s">
        <v>74</v>
      </c>
      <c r="B10" s="1131" t="s">
        <v>14102</v>
      </c>
      <c r="C10" s="322">
        <v>15.272727272727273</v>
      </c>
      <c r="D10" s="44">
        <f>C10*102%</f>
        <v>15.57818181818182</v>
      </c>
    </row>
    <row r="11" spans="1:4">
      <c r="A11" s="1130" t="s">
        <v>724</v>
      </c>
      <c r="B11" s="1131" t="s">
        <v>14103</v>
      </c>
      <c r="C11" s="322">
        <v>4.3636363636363633</v>
      </c>
      <c r="D11" s="44">
        <f t="shared" ref="D11:D18" si="0">C11*102%</f>
        <v>4.4509090909090903</v>
      </c>
    </row>
    <row r="12" spans="1:4" ht="25.5">
      <c r="A12" s="1130" t="s">
        <v>1681</v>
      </c>
      <c r="B12" s="1131" t="s">
        <v>14104</v>
      </c>
      <c r="C12" s="322">
        <v>2.1818181818181817</v>
      </c>
      <c r="D12" s="44">
        <f t="shared" si="0"/>
        <v>2.2254545454545451</v>
      </c>
    </row>
    <row r="13" spans="1:4" ht="25.5">
      <c r="A13" s="1130" t="s">
        <v>1666</v>
      </c>
      <c r="B13" s="1131" t="s">
        <v>14105</v>
      </c>
      <c r="C13" s="322">
        <v>13.09090909090909</v>
      </c>
      <c r="D13" s="44">
        <f t="shared" si="0"/>
        <v>13.352727272727272</v>
      </c>
    </row>
    <row r="14" spans="1:4" ht="38.25">
      <c r="A14" s="1130" t="s">
        <v>686</v>
      </c>
      <c r="B14" s="1131" t="s">
        <v>13769</v>
      </c>
      <c r="C14" s="322">
        <v>28.363636363636367</v>
      </c>
      <c r="D14" s="44">
        <f t="shared" si="0"/>
        <v>28.930909090909093</v>
      </c>
    </row>
    <row r="15" spans="1:4">
      <c r="A15" s="1130" t="s">
        <v>83</v>
      </c>
      <c r="B15" s="1131" t="s">
        <v>872</v>
      </c>
      <c r="C15" s="322">
        <v>118.90909090909091</v>
      </c>
      <c r="D15" s="44">
        <f t="shared" si="0"/>
        <v>121.28727272727272</v>
      </c>
    </row>
    <row r="16" spans="1:4">
      <c r="A16" s="1130" t="s">
        <v>14101</v>
      </c>
      <c r="B16" s="1131" t="s">
        <v>14106</v>
      </c>
      <c r="C16" s="322">
        <v>7.6363636363636367</v>
      </c>
      <c r="D16" s="44">
        <f t="shared" si="0"/>
        <v>7.78909090909091</v>
      </c>
    </row>
    <row r="17" spans="1:4" ht="13.5" thickBot="1">
      <c r="A17" s="1130" t="s">
        <v>758</v>
      </c>
      <c r="B17" s="1131" t="s">
        <v>759</v>
      </c>
      <c r="C17" s="322">
        <v>1.0909090909090908</v>
      </c>
      <c r="D17" s="44">
        <f t="shared" si="0"/>
        <v>1.1127272727272726</v>
      </c>
    </row>
    <row r="18" spans="1:4" ht="13.5" thickBot="1">
      <c r="A18" s="1130" t="s">
        <v>14107</v>
      </c>
      <c r="B18" s="1131" t="s">
        <v>14108</v>
      </c>
      <c r="C18" s="322">
        <v>3.2727272727272725</v>
      </c>
      <c r="D18" s="44">
        <f t="shared" si="0"/>
        <v>3.3381818181818179</v>
      </c>
    </row>
    <row r="19" spans="1:4" ht="13.5" thickBot="1">
      <c r="A19" s="1658" t="s">
        <v>152</v>
      </c>
      <c r="B19" s="1659"/>
      <c r="C19" s="53">
        <f>SUM(C10:C18)</f>
        <v>194.18181818181819</v>
      </c>
      <c r="D19" s="53">
        <f>SUM(D10:D18)</f>
        <v>198.06545454545454</v>
      </c>
    </row>
    <row r="20" spans="1:4" ht="15" thickBot="1">
      <c r="A20" s="54"/>
      <c r="B20" s="111" t="s">
        <v>153</v>
      </c>
      <c r="C20" s="56"/>
      <c r="D20" s="56"/>
    </row>
    <row r="21" spans="1:4" ht="25.5">
      <c r="A21" s="57" t="s">
        <v>173</v>
      </c>
      <c r="B21" s="278" t="s">
        <v>14110</v>
      </c>
      <c r="C21" s="43">
        <v>18.545454545454547</v>
      </c>
      <c r="D21" s="59">
        <f t="shared" ref="D21:D44" si="1">C21*102%</f>
        <v>18.916363636363638</v>
      </c>
    </row>
    <row r="22" spans="1:4" ht="25.5">
      <c r="A22" s="1136" t="s">
        <v>1697</v>
      </c>
      <c r="B22" s="42" t="s">
        <v>14111</v>
      </c>
      <c r="C22" s="43">
        <v>57.81818181818182</v>
      </c>
      <c r="D22" s="59">
        <f t="shared" si="1"/>
        <v>58.974545454545456</v>
      </c>
    </row>
    <row r="23" spans="1:4">
      <c r="A23" s="1136" t="s">
        <v>1699</v>
      </c>
      <c r="B23" s="42" t="s">
        <v>14112</v>
      </c>
      <c r="C23" s="43">
        <v>10.909090909090908</v>
      </c>
      <c r="D23" s="59">
        <f t="shared" si="1"/>
        <v>11.127272727272727</v>
      </c>
    </row>
    <row r="24" spans="1:4">
      <c r="A24" s="1136" t="s">
        <v>1703</v>
      </c>
      <c r="B24" s="42" t="s">
        <v>14113</v>
      </c>
      <c r="C24" s="43">
        <v>6.545454545454545</v>
      </c>
      <c r="D24" s="59">
        <f t="shared" si="1"/>
        <v>6.6763636363636358</v>
      </c>
    </row>
    <row r="25" spans="1:4">
      <c r="A25" s="1136" t="s">
        <v>14109</v>
      </c>
      <c r="B25" s="42" t="s">
        <v>14114</v>
      </c>
      <c r="C25" s="43">
        <v>49.090909090909093</v>
      </c>
      <c r="D25" s="59">
        <f t="shared" si="1"/>
        <v>50.072727272727278</v>
      </c>
    </row>
    <row r="26" spans="1:4" ht="25.5">
      <c r="A26" s="1136" t="s">
        <v>242</v>
      </c>
      <c r="B26" s="42" t="s">
        <v>816</v>
      </c>
      <c r="C26" s="43">
        <v>204</v>
      </c>
      <c r="D26" s="59">
        <f t="shared" si="1"/>
        <v>208.08</v>
      </c>
    </row>
    <row r="27" spans="1:4" ht="25.5">
      <c r="A27" s="1136" t="s">
        <v>244</v>
      </c>
      <c r="B27" s="42" t="s">
        <v>817</v>
      </c>
      <c r="C27" s="43">
        <v>490.90909090909088</v>
      </c>
      <c r="D27" s="59">
        <f t="shared" si="1"/>
        <v>500.72727272727269</v>
      </c>
    </row>
    <row r="28" spans="1:4" ht="25.5">
      <c r="A28" s="1136" t="s">
        <v>246</v>
      </c>
      <c r="B28" s="42" t="s">
        <v>818</v>
      </c>
      <c r="C28" s="43">
        <v>2.1818181818181817</v>
      </c>
      <c r="D28" s="59">
        <f t="shared" si="1"/>
        <v>2.2254545454545451</v>
      </c>
    </row>
    <row r="29" spans="1:4" ht="25.5">
      <c r="A29" s="1136" t="s">
        <v>250</v>
      </c>
      <c r="B29" s="42" t="s">
        <v>13949</v>
      </c>
      <c r="C29" s="43">
        <v>1.0909090909090908</v>
      </c>
      <c r="D29" s="59">
        <f t="shared" si="1"/>
        <v>1.1127272727272726</v>
      </c>
    </row>
    <row r="30" spans="1:4" ht="38.25">
      <c r="A30" s="1136" t="s">
        <v>252</v>
      </c>
      <c r="B30" s="42" t="s">
        <v>14080</v>
      </c>
      <c r="C30" s="43">
        <v>549.81818181818187</v>
      </c>
      <c r="D30" s="59">
        <f t="shared" si="1"/>
        <v>560.81454545454551</v>
      </c>
    </row>
    <row r="31" spans="1:4" ht="25.5">
      <c r="A31" s="1136" t="s">
        <v>258</v>
      </c>
      <c r="B31" s="42" t="s">
        <v>824</v>
      </c>
      <c r="C31" s="43">
        <v>14.181818181818183</v>
      </c>
      <c r="D31" s="59">
        <f t="shared" si="1"/>
        <v>14.465454545454547</v>
      </c>
    </row>
    <row r="32" spans="1:4" ht="25.5">
      <c r="A32" s="1136" t="s">
        <v>260</v>
      </c>
      <c r="B32" s="42" t="s">
        <v>825</v>
      </c>
      <c r="C32" s="43">
        <v>84</v>
      </c>
      <c r="D32" s="59">
        <f t="shared" si="1"/>
        <v>85.68</v>
      </c>
    </row>
    <row r="33" spans="1:4" ht="25.5">
      <c r="A33" s="1136" t="s">
        <v>268</v>
      </c>
      <c r="B33" s="42" t="s">
        <v>829</v>
      </c>
      <c r="C33" s="43">
        <v>79.63636363636364</v>
      </c>
      <c r="D33" s="59">
        <f t="shared" si="1"/>
        <v>81.229090909090914</v>
      </c>
    </row>
    <row r="34" spans="1:4" ht="25.5">
      <c r="A34" s="1136" t="s">
        <v>270</v>
      </c>
      <c r="B34" s="42" t="s">
        <v>830</v>
      </c>
      <c r="C34" s="43">
        <v>96</v>
      </c>
      <c r="D34" s="59">
        <f t="shared" si="1"/>
        <v>97.92</v>
      </c>
    </row>
    <row r="35" spans="1:4" ht="25.5">
      <c r="A35" s="1136" t="s">
        <v>272</v>
      </c>
      <c r="B35" s="42" t="s">
        <v>13896</v>
      </c>
      <c r="C35" s="43">
        <v>4.3636363636363633</v>
      </c>
      <c r="D35" s="59">
        <f t="shared" si="1"/>
        <v>4.4509090909090903</v>
      </c>
    </row>
    <row r="36" spans="1:4" ht="25.5">
      <c r="A36" s="1136" t="s">
        <v>276</v>
      </c>
      <c r="B36" s="42" t="s">
        <v>14012</v>
      </c>
      <c r="C36" s="43">
        <v>2.1818181818181817</v>
      </c>
      <c r="D36" s="59">
        <f t="shared" si="1"/>
        <v>2.2254545454545451</v>
      </c>
    </row>
    <row r="37" spans="1:4" ht="38.25">
      <c r="A37" s="1136" t="s">
        <v>281</v>
      </c>
      <c r="B37" s="42" t="s">
        <v>14013</v>
      </c>
      <c r="C37" s="43">
        <v>773.4545454545455</v>
      </c>
      <c r="D37" s="59">
        <f t="shared" si="1"/>
        <v>788.92363636363643</v>
      </c>
    </row>
    <row r="38" spans="1:4" ht="25.5">
      <c r="A38" s="1136" t="s">
        <v>291</v>
      </c>
      <c r="B38" s="42" t="s">
        <v>846</v>
      </c>
      <c r="C38" s="43">
        <v>67.63636363636364</v>
      </c>
      <c r="D38" s="59">
        <f t="shared" si="1"/>
        <v>68.989090909090919</v>
      </c>
    </row>
    <row r="39" spans="1:4" ht="25.5">
      <c r="A39" s="1136" t="s">
        <v>293</v>
      </c>
      <c r="B39" s="42" t="s">
        <v>847</v>
      </c>
      <c r="C39" s="43">
        <v>5.4545454545454541</v>
      </c>
      <c r="D39" s="59">
        <f t="shared" si="1"/>
        <v>5.5636363636363635</v>
      </c>
    </row>
    <row r="40" spans="1:4" ht="25.5">
      <c r="A40" s="1136" t="s">
        <v>303</v>
      </c>
      <c r="B40" s="42" t="s">
        <v>849</v>
      </c>
      <c r="C40" s="43">
        <v>448.36363636363637</v>
      </c>
      <c r="D40" s="59">
        <f t="shared" si="1"/>
        <v>457.33090909090913</v>
      </c>
    </row>
    <row r="41" spans="1:4" ht="25.5">
      <c r="A41" s="1136" t="s">
        <v>305</v>
      </c>
      <c r="B41" s="42" t="s">
        <v>14115</v>
      </c>
      <c r="C41" s="43">
        <v>19.636363636363637</v>
      </c>
      <c r="D41" s="59">
        <f t="shared" si="1"/>
        <v>20.029090909090911</v>
      </c>
    </row>
    <row r="42" spans="1:4" ht="25.5">
      <c r="A42" s="1136" t="s">
        <v>307</v>
      </c>
      <c r="B42" s="42" t="s">
        <v>14116</v>
      </c>
      <c r="C42" s="43">
        <v>190.90909090909091</v>
      </c>
      <c r="D42" s="59">
        <f t="shared" si="1"/>
        <v>194.72727272727272</v>
      </c>
    </row>
    <row r="43" spans="1:4" ht="38.25">
      <c r="A43" s="1136" t="s">
        <v>309</v>
      </c>
      <c r="B43" s="42" t="s">
        <v>14018</v>
      </c>
      <c r="C43" s="43">
        <v>159.27272727272728</v>
      </c>
      <c r="D43" s="59">
        <f t="shared" si="1"/>
        <v>162.45818181818183</v>
      </c>
    </row>
    <row r="44" spans="1:4" ht="13.5" thickBot="1">
      <c r="A44" s="1136" t="s">
        <v>14117</v>
      </c>
      <c r="B44" s="42" t="s">
        <v>14114</v>
      </c>
      <c r="C44" s="43">
        <v>31.636363636363633</v>
      </c>
      <c r="D44" s="59">
        <f t="shared" si="1"/>
        <v>32.269090909090906</v>
      </c>
    </row>
    <row r="45" spans="1:4" ht="13.5" thickBot="1">
      <c r="A45" s="1658" t="s">
        <v>152</v>
      </c>
      <c r="B45" s="1659"/>
      <c r="C45" s="53">
        <f>SUM(C21:C44)</f>
        <v>3367.636363636364</v>
      </c>
      <c r="D45" s="53">
        <f>SUM(D21:D44)</f>
        <v>3434.9890909090914</v>
      </c>
    </row>
    <row r="46" spans="1:4" ht="14.25">
      <c r="A46" s="54"/>
      <c r="B46" s="1129" t="s">
        <v>14081</v>
      </c>
      <c r="C46" s="158"/>
      <c r="D46" s="158"/>
    </row>
    <row r="47" spans="1:4">
      <c r="A47" s="1136" t="s">
        <v>317</v>
      </c>
      <c r="B47" s="42" t="s">
        <v>874</v>
      </c>
      <c r="C47" s="43">
        <v>73.090909090909093</v>
      </c>
      <c r="D47" s="59">
        <f t="shared" ref="D47:D50" si="2">C47*102%</f>
        <v>74.552727272727282</v>
      </c>
    </row>
    <row r="48" spans="1:4">
      <c r="A48" s="1136" t="s">
        <v>1478</v>
      </c>
      <c r="B48" s="42" t="s">
        <v>13770</v>
      </c>
      <c r="C48" s="43">
        <v>48</v>
      </c>
      <c r="D48" s="59">
        <f t="shared" si="2"/>
        <v>48.96</v>
      </c>
    </row>
    <row r="49" spans="1:4">
      <c r="A49" s="1136" t="s">
        <v>1737</v>
      </c>
      <c r="B49" s="42" t="s">
        <v>14118</v>
      </c>
      <c r="C49" s="43">
        <v>1.0909090909090908</v>
      </c>
      <c r="D49" s="59">
        <f t="shared" si="2"/>
        <v>1.1127272727272726</v>
      </c>
    </row>
    <row r="50" spans="1:4" ht="13.5" thickBot="1">
      <c r="A50" s="1136" t="s">
        <v>891</v>
      </c>
      <c r="B50" s="42" t="s">
        <v>14031</v>
      </c>
      <c r="C50" s="43">
        <v>51.272727272727266</v>
      </c>
      <c r="D50" s="59">
        <f t="shared" si="2"/>
        <v>52.29818181818181</v>
      </c>
    </row>
    <row r="51" spans="1:4" ht="13.5" thickBot="1">
      <c r="A51" s="1658" t="s">
        <v>152</v>
      </c>
      <c r="B51" s="1659"/>
      <c r="C51" s="53">
        <f>SUM(C47:C50)</f>
        <v>173.45454545454544</v>
      </c>
      <c r="D51" s="53">
        <f>SUM(D47:D50)</f>
        <v>176.92363636363638</v>
      </c>
    </row>
    <row r="52" spans="1:4" ht="14.25">
      <c r="A52" s="54"/>
      <c r="B52" s="1129" t="s">
        <v>14098</v>
      </c>
      <c r="C52" s="158"/>
      <c r="D52" s="158"/>
    </row>
    <row r="53" spans="1:4" ht="13.5" thickBot="1">
      <c r="A53" s="1136" t="s">
        <v>638</v>
      </c>
      <c r="B53" s="42" t="s">
        <v>14119</v>
      </c>
      <c r="C53" s="43">
        <v>48</v>
      </c>
      <c r="D53" s="59">
        <f t="shared" ref="D53" si="3">C53*102%</f>
        <v>48.96</v>
      </c>
    </row>
    <row r="54" spans="1:4" ht="13.5" thickBot="1">
      <c r="A54" s="1658" t="s">
        <v>152</v>
      </c>
      <c r="B54" s="1659"/>
      <c r="C54" s="53">
        <f>SUM(C53:C53)</f>
        <v>48</v>
      </c>
      <c r="D54" s="53">
        <f>SUM(D53:D53)</f>
        <v>48.96</v>
      </c>
    </row>
    <row r="55" spans="1:4" ht="15.75" thickBot="1">
      <c r="A55" s="1661" t="s">
        <v>152</v>
      </c>
      <c r="B55" s="1665"/>
      <c r="C55" s="1137">
        <f>C54+C51+C45+C19</f>
        <v>3783.2727272727275</v>
      </c>
      <c r="D55" s="1137">
        <f>D54+D51+D45+D19</f>
        <v>3858.9381818181823</v>
      </c>
    </row>
  </sheetData>
  <mergeCells count="8">
    <mergeCell ref="A54:B54"/>
    <mergeCell ref="A55:B55"/>
    <mergeCell ref="A7:A8"/>
    <mergeCell ref="B7:B8"/>
    <mergeCell ref="C7:D7"/>
    <mergeCell ref="A19:B19"/>
    <mergeCell ref="A45:B45"/>
    <mergeCell ref="A51:B51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4"/>
  <sheetViews>
    <sheetView view="pageBreakPreview" topLeftCell="A82" zoomScaleSheetLayoutView="100" workbookViewId="0">
      <selection activeCell="I20" sqref="I20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8.42578125" style="36" bestFit="1" customWidth="1"/>
    <col min="5" max="5" width="9.28515625" style="36" customWidth="1"/>
    <col min="6" max="6" width="8.42578125" style="36" bestFit="1" customWidth="1"/>
    <col min="7" max="7" width="9.28515625" style="36" bestFit="1" customWidth="1"/>
    <col min="8" max="8" width="8.28515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'[4]Kozna-USL.'!C3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1774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10" t="s">
        <v>13695</v>
      </c>
      <c r="D8" s="10" t="s">
        <v>15790</v>
      </c>
      <c r="E8" s="10" t="s">
        <v>13695</v>
      </c>
      <c r="F8" s="10" t="s">
        <v>15790</v>
      </c>
      <c r="G8" s="10" t="s">
        <v>13695</v>
      </c>
      <c r="H8" s="10" t="s">
        <v>15790</v>
      </c>
    </row>
    <row r="9" spans="1:8" ht="15.75" thickTop="1" thickBot="1">
      <c r="A9" s="172"/>
      <c r="B9" s="39" t="s">
        <v>55</v>
      </c>
      <c r="C9" s="161"/>
      <c r="D9" s="161"/>
      <c r="E9" s="161"/>
      <c r="F9" s="161"/>
      <c r="G9" s="161"/>
      <c r="H9" s="173"/>
    </row>
    <row r="10" spans="1:8">
      <c r="A10" s="86" t="s">
        <v>443</v>
      </c>
      <c r="B10" s="107" t="s">
        <v>1778</v>
      </c>
      <c r="C10" s="45">
        <v>752.72727272727275</v>
      </c>
      <c r="D10" s="45">
        <v>760</v>
      </c>
      <c r="E10" s="45">
        <v>624</v>
      </c>
      <c r="F10" s="45">
        <v>630</v>
      </c>
      <c r="G10" s="174">
        <f t="shared" ref="G10:H32" si="0">C10+E10</f>
        <v>1376.7272727272727</v>
      </c>
      <c r="H10" s="174">
        <f t="shared" si="0"/>
        <v>1390</v>
      </c>
    </row>
    <row r="11" spans="1:8">
      <c r="A11" s="86" t="s">
        <v>445</v>
      </c>
      <c r="B11" s="107" t="s">
        <v>446</v>
      </c>
      <c r="C11" s="45">
        <v>538.90909090909088</v>
      </c>
      <c r="D11" s="45">
        <v>540</v>
      </c>
      <c r="E11" s="45">
        <v>270.54545454545456</v>
      </c>
      <c r="F11" s="45">
        <v>275</v>
      </c>
      <c r="G11" s="174">
        <f t="shared" si="0"/>
        <v>809.4545454545455</v>
      </c>
      <c r="H11" s="174">
        <f t="shared" si="0"/>
        <v>815</v>
      </c>
    </row>
    <row r="12" spans="1:8" ht="25.5">
      <c r="A12" s="86" t="s">
        <v>1780</v>
      </c>
      <c r="B12" s="107" t="s">
        <v>1781</v>
      </c>
      <c r="C12" s="45">
        <v>5.4545454545454541</v>
      </c>
      <c r="D12" s="45">
        <v>5</v>
      </c>
      <c r="E12" s="45"/>
      <c r="F12" s="45">
        <v>1</v>
      </c>
      <c r="G12" s="174">
        <f t="shared" si="0"/>
        <v>5.4545454545454541</v>
      </c>
      <c r="H12" s="174">
        <f t="shared" si="0"/>
        <v>6</v>
      </c>
    </row>
    <row r="13" spans="1:8" ht="25.5">
      <c r="A13" s="86" t="s">
        <v>447</v>
      </c>
      <c r="B13" s="107" t="s">
        <v>448</v>
      </c>
      <c r="C13" s="45">
        <v>649.09090909090912</v>
      </c>
      <c r="D13" s="45">
        <v>650</v>
      </c>
      <c r="E13" s="45">
        <v>329.45454545454544</v>
      </c>
      <c r="F13" s="45">
        <v>330</v>
      </c>
      <c r="G13" s="174">
        <f t="shared" si="0"/>
        <v>978.5454545454545</v>
      </c>
      <c r="H13" s="174">
        <f t="shared" si="0"/>
        <v>980</v>
      </c>
    </row>
    <row r="14" spans="1:8">
      <c r="A14" s="1206">
        <v>1102107</v>
      </c>
      <c r="B14" s="107" t="s">
        <v>451</v>
      </c>
      <c r="C14" s="45">
        <v>470.18181818181813</v>
      </c>
      <c r="D14" s="45">
        <v>475</v>
      </c>
      <c r="E14" s="45">
        <v>176.72727272727272</v>
      </c>
      <c r="F14" s="45">
        <v>180</v>
      </c>
      <c r="G14" s="174">
        <f t="shared" si="0"/>
        <v>646.90909090909088</v>
      </c>
      <c r="H14" s="174">
        <f t="shared" si="0"/>
        <v>655</v>
      </c>
    </row>
    <row r="15" spans="1:8">
      <c r="A15" s="86" t="s">
        <v>453</v>
      </c>
      <c r="B15" s="107" t="s">
        <v>454</v>
      </c>
      <c r="C15" s="45">
        <v>6.545454545454545</v>
      </c>
      <c r="D15" s="45">
        <v>10</v>
      </c>
      <c r="E15" s="45">
        <v>15.272727272727273</v>
      </c>
      <c r="F15" s="45">
        <v>20</v>
      </c>
      <c r="G15" s="174">
        <f t="shared" si="0"/>
        <v>21.81818181818182</v>
      </c>
      <c r="H15" s="174">
        <f t="shared" si="0"/>
        <v>30</v>
      </c>
    </row>
    <row r="16" spans="1:8" ht="25.5">
      <c r="A16" s="86" t="s">
        <v>455</v>
      </c>
      <c r="B16" s="107" t="s">
        <v>456</v>
      </c>
      <c r="C16" s="45">
        <v>21.818181818181817</v>
      </c>
      <c r="D16" s="45">
        <v>25</v>
      </c>
      <c r="E16" s="45">
        <v>2.1818181818181817</v>
      </c>
      <c r="F16" s="45">
        <v>3</v>
      </c>
      <c r="G16" s="174">
        <f t="shared" si="0"/>
        <v>24</v>
      </c>
      <c r="H16" s="174">
        <f t="shared" si="0"/>
        <v>28</v>
      </c>
    </row>
    <row r="17" spans="1:8" ht="25.5">
      <c r="A17" s="86" t="s">
        <v>457</v>
      </c>
      <c r="B17" s="107" t="s">
        <v>456</v>
      </c>
      <c r="C17" s="45">
        <v>98.181818181818187</v>
      </c>
      <c r="D17" s="45">
        <v>100</v>
      </c>
      <c r="E17" s="45">
        <v>288</v>
      </c>
      <c r="F17" s="45">
        <v>290</v>
      </c>
      <c r="G17" s="174">
        <f t="shared" si="0"/>
        <v>386.18181818181819</v>
      </c>
      <c r="H17" s="174">
        <f t="shared" si="0"/>
        <v>390</v>
      </c>
    </row>
    <row r="18" spans="1:8">
      <c r="A18" s="1206" t="s">
        <v>458</v>
      </c>
      <c r="B18" s="48" t="s">
        <v>1782</v>
      </c>
      <c r="C18" s="45">
        <v>76.36363636363636</v>
      </c>
      <c r="D18" s="45">
        <v>80</v>
      </c>
      <c r="E18" s="45">
        <v>18.545454545454547</v>
      </c>
      <c r="F18" s="45">
        <v>20</v>
      </c>
      <c r="G18" s="174">
        <f t="shared" si="0"/>
        <v>94.909090909090907</v>
      </c>
      <c r="H18" s="174">
        <f t="shared" si="0"/>
        <v>100</v>
      </c>
    </row>
    <row r="19" spans="1:8">
      <c r="A19" s="86" t="s">
        <v>460</v>
      </c>
      <c r="B19" s="107" t="s">
        <v>461</v>
      </c>
      <c r="C19" s="45">
        <v>73.090909090909093</v>
      </c>
      <c r="D19" s="45">
        <v>75</v>
      </c>
      <c r="E19" s="45">
        <v>18.545454545454547</v>
      </c>
      <c r="F19" s="45">
        <v>20</v>
      </c>
      <c r="G19" s="174">
        <f t="shared" si="0"/>
        <v>91.63636363636364</v>
      </c>
      <c r="H19" s="174">
        <f t="shared" si="0"/>
        <v>95</v>
      </c>
    </row>
    <row r="20" spans="1:8" ht="25.5">
      <c r="A20" s="1206" t="s">
        <v>462</v>
      </c>
      <c r="B20" s="48" t="s">
        <v>1783</v>
      </c>
      <c r="C20" s="45">
        <v>37.090909090909093</v>
      </c>
      <c r="D20" s="45">
        <v>40</v>
      </c>
      <c r="E20" s="45">
        <v>115.63636363636364</v>
      </c>
      <c r="F20" s="45">
        <v>120</v>
      </c>
      <c r="G20" s="174">
        <f t="shared" si="0"/>
        <v>152.72727272727275</v>
      </c>
      <c r="H20" s="174">
        <f t="shared" si="0"/>
        <v>160</v>
      </c>
    </row>
    <row r="21" spans="1:8">
      <c r="A21" s="86" t="s">
        <v>75</v>
      </c>
      <c r="B21" s="107" t="s">
        <v>522</v>
      </c>
      <c r="C21" s="45">
        <v>1.0909090909090908</v>
      </c>
      <c r="D21" s="45">
        <v>1</v>
      </c>
      <c r="E21" s="45">
        <v>2163.2727272727275</v>
      </c>
      <c r="F21" s="45">
        <v>2165</v>
      </c>
      <c r="G21" s="174">
        <f t="shared" si="0"/>
        <v>2164.3636363636365</v>
      </c>
      <c r="H21" s="174">
        <f t="shared" si="0"/>
        <v>2166</v>
      </c>
    </row>
    <row r="22" spans="1:8">
      <c r="A22" s="86" t="s">
        <v>79</v>
      </c>
      <c r="B22" s="107" t="s">
        <v>523</v>
      </c>
      <c r="C22" s="45"/>
      <c r="D22" s="45">
        <v>1</v>
      </c>
      <c r="E22" s="45">
        <v>1865.4545454545455</v>
      </c>
      <c r="F22" s="45">
        <v>1870</v>
      </c>
      <c r="G22" s="174">
        <f t="shared" si="0"/>
        <v>1865.4545454545455</v>
      </c>
      <c r="H22" s="174">
        <f t="shared" si="0"/>
        <v>1871</v>
      </c>
    </row>
    <row r="23" spans="1:8">
      <c r="A23" s="86" t="s">
        <v>83</v>
      </c>
      <c r="B23" s="107" t="s">
        <v>464</v>
      </c>
      <c r="C23" s="45">
        <v>242.18181818181819</v>
      </c>
      <c r="D23" s="45">
        <v>245</v>
      </c>
      <c r="E23" s="45">
        <v>7316.727272727273</v>
      </c>
      <c r="F23" s="45">
        <v>7320</v>
      </c>
      <c r="G23" s="174">
        <f t="shared" si="0"/>
        <v>7558.909090909091</v>
      </c>
      <c r="H23" s="174">
        <f t="shared" si="0"/>
        <v>7565</v>
      </c>
    </row>
    <row r="24" spans="1:8" ht="25.5">
      <c r="A24" s="1206" t="s">
        <v>319</v>
      </c>
      <c r="B24" s="48" t="s">
        <v>570</v>
      </c>
      <c r="C24" s="45"/>
      <c r="D24" s="45">
        <v>1</v>
      </c>
      <c r="E24" s="45">
        <v>660</v>
      </c>
      <c r="F24" s="45">
        <v>660</v>
      </c>
      <c r="G24" s="174">
        <f t="shared" si="0"/>
        <v>660</v>
      </c>
      <c r="H24" s="174">
        <f t="shared" si="0"/>
        <v>661</v>
      </c>
    </row>
    <row r="25" spans="1:8">
      <c r="A25" s="1206" t="s">
        <v>581</v>
      </c>
      <c r="B25" s="48" t="s">
        <v>582</v>
      </c>
      <c r="C25" s="45">
        <v>4.3636363636363633</v>
      </c>
      <c r="D25" s="45">
        <v>5</v>
      </c>
      <c r="E25" s="45">
        <v>175.63636363636363</v>
      </c>
      <c r="F25" s="45">
        <v>180</v>
      </c>
      <c r="G25" s="174">
        <f t="shared" si="0"/>
        <v>180</v>
      </c>
      <c r="H25" s="174">
        <f t="shared" si="0"/>
        <v>185</v>
      </c>
    </row>
    <row r="26" spans="1:8" ht="15">
      <c r="A26" s="1171" t="s">
        <v>14616</v>
      </c>
      <c r="B26" s="1172" t="s">
        <v>1785</v>
      </c>
      <c r="C26" s="1189"/>
      <c r="D26" s="1189">
        <v>1</v>
      </c>
      <c r="E26" s="1189"/>
      <c r="F26" s="1189">
        <v>0</v>
      </c>
      <c r="G26" s="1275">
        <f t="shared" si="0"/>
        <v>0</v>
      </c>
      <c r="H26" s="1275">
        <f t="shared" si="0"/>
        <v>1</v>
      </c>
    </row>
    <row r="27" spans="1:8" ht="30">
      <c r="A27" s="1167" t="s">
        <v>14685</v>
      </c>
      <c r="B27" s="1264" t="s">
        <v>1787</v>
      </c>
      <c r="C27" s="1189"/>
      <c r="D27" s="1189">
        <v>1</v>
      </c>
      <c r="E27" s="1189"/>
      <c r="F27" s="1189">
        <v>0</v>
      </c>
      <c r="G27" s="1275">
        <f t="shared" si="0"/>
        <v>0</v>
      </c>
      <c r="H27" s="1275">
        <f t="shared" si="0"/>
        <v>1</v>
      </c>
    </row>
    <row r="28" spans="1:8" ht="30">
      <c r="A28" s="1167" t="s">
        <v>14775</v>
      </c>
      <c r="B28" s="1264" t="s">
        <v>1788</v>
      </c>
      <c r="C28" s="1189"/>
      <c r="D28" s="1189">
        <v>1</v>
      </c>
      <c r="E28" s="1189"/>
      <c r="F28" s="1189">
        <v>0</v>
      </c>
      <c r="G28" s="1275">
        <f t="shared" si="0"/>
        <v>0</v>
      </c>
      <c r="H28" s="1275">
        <f t="shared" si="0"/>
        <v>1</v>
      </c>
    </row>
    <row r="29" spans="1:8" ht="30">
      <c r="A29" s="1167" t="s">
        <v>14042</v>
      </c>
      <c r="B29" s="1264" t="s">
        <v>1789</v>
      </c>
      <c r="C29" s="1189"/>
      <c r="D29" s="1189">
        <v>1</v>
      </c>
      <c r="E29" s="1189"/>
      <c r="F29" s="1189">
        <v>0</v>
      </c>
      <c r="G29" s="1275">
        <f t="shared" si="0"/>
        <v>0</v>
      </c>
      <c r="H29" s="1275">
        <f t="shared" si="0"/>
        <v>1</v>
      </c>
    </row>
    <row r="30" spans="1:8">
      <c r="A30" s="86" t="s">
        <v>148</v>
      </c>
      <c r="B30" s="107" t="s">
        <v>1792</v>
      </c>
      <c r="C30" s="45">
        <v>286.90909090909093</v>
      </c>
      <c r="D30" s="45">
        <v>290</v>
      </c>
      <c r="E30" s="45">
        <v>200.72727272727272</v>
      </c>
      <c r="F30" s="45">
        <v>205</v>
      </c>
      <c r="G30" s="174">
        <f t="shared" si="0"/>
        <v>487.63636363636363</v>
      </c>
      <c r="H30" s="174">
        <f t="shared" si="0"/>
        <v>495</v>
      </c>
    </row>
    <row r="31" spans="1:8" ht="25.5">
      <c r="A31" s="1206" t="s">
        <v>622</v>
      </c>
      <c r="B31" s="48" t="s">
        <v>1793</v>
      </c>
      <c r="C31" s="45"/>
      <c r="D31" s="45">
        <v>0</v>
      </c>
      <c r="E31" s="45">
        <v>352.36363636363637</v>
      </c>
      <c r="F31" s="45">
        <v>355</v>
      </c>
      <c r="G31" s="174">
        <f t="shared" si="0"/>
        <v>352.36363636363637</v>
      </c>
      <c r="H31" s="174">
        <f t="shared" si="0"/>
        <v>355</v>
      </c>
    </row>
    <row r="32" spans="1:8" ht="25.5">
      <c r="A32" s="1206" t="s">
        <v>1794</v>
      </c>
      <c r="B32" s="48" t="s">
        <v>1795</v>
      </c>
      <c r="C32" s="45"/>
      <c r="D32" s="45">
        <v>0</v>
      </c>
      <c r="E32" s="45">
        <v>161.45454545454547</v>
      </c>
      <c r="F32" s="45">
        <v>165</v>
      </c>
      <c r="G32" s="174">
        <f t="shared" si="0"/>
        <v>161.45454545454547</v>
      </c>
      <c r="H32" s="174">
        <f t="shared" si="0"/>
        <v>165</v>
      </c>
    </row>
    <row r="33" spans="1:8">
      <c r="A33" s="1176" t="s">
        <v>646</v>
      </c>
      <c r="B33" s="1131" t="s">
        <v>1803</v>
      </c>
      <c r="C33" s="45"/>
      <c r="D33" s="45"/>
      <c r="E33" s="45">
        <v>860.72727272727275</v>
      </c>
      <c r="F33" s="45">
        <v>865</v>
      </c>
      <c r="G33" s="174">
        <f t="shared" ref="G33:H38" si="1">C33+E33</f>
        <v>860.72727272727275</v>
      </c>
      <c r="H33" s="174">
        <f t="shared" si="1"/>
        <v>865</v>
      </c>
    </row>
    <row r="34" spans="1:8">
      <c r="A34" s="1206" t="s">
        <v>1804</v>
      </c>
      <c r="B34" s="177" t="s">
        <v>1805</v>
      </c>
      <c r="C34" s="45"/>
      <c r="D34" s="45">
        <v>0</v>
      </c>
      <c r="E34" s="45">
        <v>31.636363636363633</v>
      </c>
      <c r="F34" s="45">
        <v>35</v>
      </c>
      <c r="G34" s="174">
        <f t="shared" si="1"/>
        <v>31.636363636363633</v>
      </c>
      <c r="H34" s="174">
        <f t="shared" si="1"/>
        <v>35</v>
      </c>
    </row>
    <row r="35" spans="1:8">
      <c r="A35" s="86" t="s">
        <v>1806</v>
      </c>
      <c r="B35" s="1131" t="s">
        <v>1807</v>
      </c>
      <c r="C35" s="45"/>
      <c r="D35" s="45"/>
      <c r="E35" s="45">
        <v>354.54545454545456</v>
      </c>
      <c r="F35" s="45">
        <v>340</v>
      </c>
      <c r="G35" s="174">
        <f t="shared" si="1"/>
        <v>354.54545454545456</v>
      </c>
      <c r="H35" s="174">
        <f t="shared" si="1"/>
        <v>340</v>
      </c>
    </row>
    <row r="36" spans="1:8">
      <c r="A36" s="1176" t="s">
        <v>648</v>
      </c>
      <c r="B36" s="1131" t="s">
        <v>1808</v>
      </c>
      <c r="C36" s="45"/>
      <c r="D36" s="45"/>
      <c r="E36" s="45">
        <v>328.36363636363637</v>
      </c>
      <c r="F36" s="45">
        <v>330</v>
      </c>
      <c r="G36" s="174">
        <f t="shared" si="1"/>
        <v>328.36363636363637</v>
      </c>
      <c r="H36" s="174">
        <f t="shared" si="1"/>
        <v>330</v>
      </c>
    </row>
    <row r="37" spans="1:8" ht="25.5">
      <c r="A37" s="1206" t="s">
        <v>1810</v>
      </c>
      <c r="B37" s="48" t="s">
        <v>1811</v>
      </c>
      <c r="C37" s="45"/>
      <c r="D37" s="45">
        <v>1</v>
      </c>
      <c r="E37" s="45">
        <v>2.1818181818181817</v>
      </c>
      <c r="F37" s="45">
        <v>2</v>
      </c>
      <c r="G37" s="174">
        <f t="shared" si="1"/>
        <v>2.1818181818181817</v>
      </c>
      <c r="H37" s="174">
        <f t="shared" si="1"/>
        <v>3</v>
      </c>
    </row>
    <row r="38" spans="1:8" ht="26.25" thickBot="1">
      <c r="A38" s="1206" t="s">
        <v>260</v>
      </c>
      <c r="B38" s="177" t="s">
        <v>1822</v>
      </c>
      <c r="C38" s="45"/>
      <c r="D38" s="45">
        <v>1</v>
      </c>
      <c r="E38" s="45">
        <v>6748.363636363636</v>
      </c>
      <c r="F38" s="45">
        <v>6750</v>
      </c>
      <c r="G38" s="174">
        <f t="shared" si="1"/>
        <v>6748.363636363636</v>
      </c>
      <c r="H38" s="174">
        <f t="shared" si="1"/>
        <v>6751</v>
      </c>
    </row>
    <row r="39" spans="1:8" ht="13.5" thickBot="1">
      <c r="A39" s="1669" t="s">
        <v>152</v>
      </c>
      <c r="B39" s="1670"/>
      <c r="C39" s="145">
        <f t="shared" ref="C39:H39" si="2">SUM(C10:C38)</f>
        <v>3263.9999999999995</v>
      </c>
      <c r="D39" s="145">
        <f t="shared" si="2"/>
        <v>3309</v>
      </c>
      <c r="E39" s="145">
        <f t="shared" si="2"/>
        <v>23080.363636363632</v>
      </c>
      <c r="F39" s="145">
        <f t="shared" si="2"/>
        <v>23131</v>
      </c>
      <c r="G39" s="145">
        <f t="shared" si="2"/>
        <v>26344.36363636364</v>
      </c>
      <c r="H39" s="145">
        <f t="shared" si="2"/>
        <v>26440</v>
      </c>
    </row>
    <row r="40" spans="1:8" ht="13.5" thickBot="1">
      <c r="A40" s="182"/>
      <c r="B40" s="111" t="s">
        <v>153</v>
      </c>
      <c r="C40" s="123"/>
      <c r="D40" s="123"/>
      <c r="E40" s="123"/>
      <c r="F40" s="123"/>
      <c r="G40" s="123"/>
      <c r="H40" s="123"/>
    </row>
    <row r="41" spans="1:8">
      <c r="A41" s="1206" t="s">
        <v>1825</v>
      </c>
      <c r="B41" s="64" t="s">
        <v>1826</v>
      </c>
      <c r="C41" s="45"/>
      <c r="D41" s="45"/>
      <c r="E41" s="45">
        <v>3.2727272727272725</v>
      </c>
      <c r="F41" s="45">
        <v>5</v>
      </c>
      <c r="G41" s="174">
        <f t="shared" ref="G41:H56" si="3">C41+E41</f>
        <v>3.2727272727272725</v>
      </c>
      <c r="H41" s="174">
        <f t="shared" si="3"/>
        <v>5</v>
      </c>
    </row>
    <row r="42" spans="1:8">
      <c r="A42" s="1206" t="s">
        <v>923</v>
      </c>
      <c r="B42" s="64" t="s">
        <v>1828</v>
      </c>
      <c r="C42" s="45">
        <v>57.81818181818182</v>
      </c>
      <c r="D42" s="45">
        <v>60</v>
      </c>
      <c r="E42" s="45">
        <v>1.0909090909090908</v>
      </c>
      <c r="F42" s="45">
        <v>2</v>
      </c>
      <c r="G42" s="174">
        <f t="shared" si="3"/>
        <v>58.909090909090914</v>
      </c>
      <c r="H42" s="174">
        <f t="shared" si="3"/>
        <v>62</v>
      </c>
    </row>
    <row r="43" spans="1:8" ht="38.25">
      <c r="A43" s="1206" t="s">
        <v>315</v>
      </c>
      <c r="B43" s="64" t="s">
        <v>1829</v>
      </c>
      <c r="C43" s="45"/>
      <c r="D43" s="45">
        <v>1</v>
      </c>
      <c r="E43" s="45">
        <v>270.54545454545456</v>
      </c>
      <c r="F43" s="45">
        <v>275</v>
      </c>
      <c r="G43" s="174">
        <f t="shared" si="3"/>
        <v>270.54545454545456</v>
      </c>
      <c r="H43" s="174">
        <f t="shared" si="3"/>
        <v>276</v>
      </c>
    </row>
    <row r="44" spans="1:8">
      <c r="A44" s="1206" t="s">
        <v>321</v>
      </c>
      <c r="B44" s="64" t="s">
        <v>185</v>
      </c>
      <c r="C44" s="45"/>
      <c r="D44" s="45">
        <v>0</v>
      </c>
      <c r="E44" s="45">
        <v>10.909090909090908</v>
      </c>
      <c r="F44" s="45">
        <v>12</v>
      </c>
      <c r="G44" s="174">
        <f t="shared" si="3"/>
        <v>10.909090909090908</v>
      </c>
      <c r="H44" s="174">
        <f t="shared" si="3"/>
        <v>12</v>
      </c>
    </row>
    <row r="45" spans="1:8">
      <c r="A45" s="1206" t="s">
        <v>597</v>
      </c>
      <c r="B45" s="64" t="s">
        <v>598</v>
      </c>
      <c r="C45" s="45"/>
      <c r="D45" s="45">
        <v>0</v>
      </c>
      <c r="E45" s="45">
        <v>20.727272727272727</v>
      </c>
      <c r="F45" s="45">
        <v>25</v>
      </c>
      <c r="G45" s="174">
        <f t="shared" si="3"/>
        <v>20.727272727272727</v>
      </c>
      <c r="H45" s="174">
        <f t="shared" si="3"/>
        <v>25</v>
      </c>
    </row>
    <row r="46" spans="1:8">
      <c r="A46" s="86" t="s">
        <v>187</v>
      </c>
      <c r="B46" s="87" t="s">
        <v>470</v>
      </c>
      <c r="C46" s="45"/>
      <c r="D46" s="45">
        <v>0</v>
      </c>
      <c r="E46" s="45">
        <v>204</v>
      </c>
      <c r="F46" s="45">
        <v>205</v>
      </c>
      <c r="G46" s="174">
        <f t="shared" si="3"/>
        <v>204</v>
      </c>
      <c r="H46" s="174">
        <f t="shared" si="3"/>
        <v>205</v>
      </c>
    </row>
    <row r="47" spans="1:8" ht="25.5">
      <c r="A47" s="1206" t="s">
        <v>237</v>
      </c>
      <c r="B47" s="64" t="s">
        <v>655</v>
      </c>
      <c r="C47" s="45"/>
      <c r="D47" s="45">
        <v>0</v>
      </c>
      <c r="E47" s="45">
        <v>814.90909090909088</v>
      </c>
      <c r="F47" s="45">
        <v>820</v>
      </c>
      <c r="G47" s="174">
        <f t="shared" si="3"/>
        <v>814.90909090909088</v>
      </c>
      <c r="H47" s="174">
        <f t="shared" si="3"/>
        <v>820</v>
      </c>
    </row>
    <row r="48" spans="1:8" ht="25.5">
      <c r="A48" s="86" t="s">
        <v>240</v>
      </c>
      <c r="B48" s="87" t="s">
        <v>487</v>
      </c>
      <c r="C48" s="45">
        <v>2.1818181818181817</v>
      </c>
      <c r="D48" s="45">
        <v>2</v>
      </c>
      <c r="E48" s="45">
        <v>20.727272727272727</v>
      </c>
      <c r="F48" s="45">
        <v>25</v>
      </c>
      <c r="G48" s="174">
        <f t="shared" si="3"/>
        <v>22.909090909090907</v>
      </c>
      <c r="H48" s="174">
        <f t="shared" si="3"/>
        <v>27</v>
      </c>
    </row>
    <row r="49" spans="1:8" ht="25.5">
      <c r="A49" s="86" t="s">
        <v>242</v>
      </c>
      <c r="B49" s="87" t="s">
        <v>487</v>
      </c>
      <c r="C49" s="45"/>
      <c r="D49" s="45">
        <v>1</v>
      </c>
      <c r="E49" s="45">
        <v>92.727272727272734</v>
      </c>
      <c r="F49" s="45">
        <v>95</v>
      </c>
      <c r="G49" s="174">
        <f t="shared" si="3"/>
        <v>92.727272727272734</v>
      </c>
      <c r="H49" s="174">
        <f t="shared" si="3"/>
        <v>96</v>
      </c>
    </row>
    <row r="50" spans="1:8" ht="25.5">
      <c r="A50" s="1206" t="s">
        <v>244</v>
      </c>
      <c r="B50" s="64" t="s">
        <v>657</v>
      </c>
      <c r="C50" s="45">
        <v>186.54545454545453</v>
      </c>
      <c r="D50" s="45">
        <v>190</v>
      </c>
      <c r="E50" s="45">
        <v>250.90909090909093</v>
      </c>
      <c r="F50" s="45">
        <v>253</v>
      </c>
      <c r="G50" s="174">
        <f t="shared" si="3"/>
        <v>437.4545454545455</v>
      </c>
      <c r="H50" s="174">
        <f t="shared" si="3"/>
        <v>443</v>
      </c>
    </row>
    <row r="51" spans="1:8" ht="25.5">
      <c r="A51" s="86" t="s">
        <v>248</v>
      </c>
      <c r="B51" s="87" t="s">
        <v>1721</v>
      </c>
      <c r="C51" s="45"/>
      <c r="D51" s="45">
        <v>0</v>
      </c>
      <c r="E51" s="45">
        <v>1.0909090909090908</v>
      </c>
      <c r="F51" s="45">
        <v>1</v>
      </c>
      <c r="G51" s="174">
        <f t="shared" si="3"/>
        <v>1.0909090909090908</v>
      </c>
      <c r="H51" s="174">
        <f t="shared" si="3"/>
        <v>1</v>
      </c>
    </row>
    <row r="52" spans="1:8" ht="25.5">
      <c r="A52" s="86" t="s">
        <v>660</v>
      </c>
      <c r="B52" s="87" t="s">
        <v>1832</v>
      </c>
      <c r="C52" s="45"/>
      <c r="D52" s="45">
        <v>1</v>
      </c>
      <c r="E52" s="45">
        <v>48</v>
      </c>
      <c r="F52" s="45">
        <v>50</v>
      </c>
      <c r="G52" s="174">
        <f t="shared" si="3"/>
        <v>48</v>
      </c>
      <c r="H52" s="174">
        <f t="shared" si="3"/>
        <v>51</v>
      </c>
    </row>
    <row r="53" spans="1:8" ht="25.5">
      <c r="A53" s="86" t="s">
        <v>250</v>
      </c>
      <c r="B53" s="87" t="s">
        <v>490</v>
      </c>
      <c r="C53" s="45"/>
      <c r="D53" s="45">
        <v>0</v>
      </c>
      <c r="E53" s="45">
        <v>8.7272727272727266</v>
      </c>
      <c r="F53" s="45">
        <v>10</v>
      </c>
      <c r="G53" s="174">
        <f t="shared" si="3"/>
        <v>8.7272727272727266</v>
      </c>
      <c r="H53" s="174">
        <f t="shared" si="3"/>
        <v>10</v>
      </c>
    </row>
    <row r="54" spans="1:8" ht="25.5">
      <c r="A54" s="86" t="s">
        <v>252</v>
      </c>
      <c r="B54" s="87" t="s">
        <v>1833</v>
      </c>
      <c r="C54" s="45">
        <v>202.90909090909093</v>
      </c>
      <c r="D54" s="45">
        <v>205</v>
      </c>
      <c r="E54" s="45">
        <v>1329.8181818181818</v>
      </c>
      <c r="F54" s="45">
        <v>1330</v>
      </c>
      <c r="G54" s="174">
        <f t="shared" si="3"/>
        <v>1532.7272727272727</v>
      </c>
      <c r="H54" s="174">
        <f t="shared" si="3"/>
        <v>1535</v>
      </c>
    </row>
    <row r="55" spans="1:8" ht="25.5">
      <c r="A55" s="86" t="s">
        <v>254</v>
      </c>
      <c r="B55" s="87" t="s">
        <v>491</v>
      </c>
      <c r="C55" s="45"/>
      <c r="D55" s="45">
        <v>1</v>
      </c>
      <c r="E55" s="45">
        <v>78.545454545454547</v>
      </c>
      <c r="F55" s="45">
        <v>80</v>
      </c>
      <c r="G55" s="174">
        <f t="shared" si="3"/>
        <v>78.545454545454547</v>
      </c>
      <c r="H55" s="174">
        <f t="shared" si="3"/>
        <v>81</v>
      </c>
    </row>
    <row r="56" spans="1:8" ht="25.5">
      <c r="A56" s="86" t="s">
        <v>256</v>
      </c>
      <c r="B56" s="87" t="s">
        <v>664</v>
      </c>
      <c r="C56" s="45"/>
      <c r="D56" s="45">
        <v>1</v>
      </c>
      <c r="E56" s="45">
        <v>432</v>
      </c>
      <c r="F56" s="45">
        <v>435</v>
      </c>
      <c r="G56" s="174">
        <f t="shared" si="3"/>
        <v>432</v>
      </c>
      <c r="H56" s="174">
        <f t="shared" si="3"/>
        <v>436</v>
      </c>
    </row>
    <row r="57" spans="1:8" ht="25.5">
      <c r="A57" s="86" t="s">
        <v>258</v>
      </c>
      <c r="B57" s="87" t="s">
        <v>492</v>
      </c>
      <c r="C57" s="45"/>
      <c r="D57" s="45">
        <v>1</v>
      </c>
      <c r="E57" s="45">
        <v>5906.181818181818</v>
      </c>
      <c r="F57" s="45">
        <v>5910</v>
      </c>
      <c r="G57" s="174">
        <f t="shared" ref="G57:H74" si="4">C57+E57</f>
        <v>5906.181818181818</v>
      </c>
      <c r="H57" s="174">
        <f t="shared" si="4"/>
        <v>5911</v>
      </c>
    </row>
    <row r="58" spans="1:8" ht="25.5">
      <c r="A58" s="86" t="s">
        <v>264</v>
      </c>
      <c r="B58" s="87" t="s">
        <v>494</v>
      </c>
      <c r="C58" s="45"/>
      <c r="D58" s="45">
        <v>1</v>
      </c>
      <c r="E58" s="45">
        <v>1910.1818181818182</v>
      </c>
      <c r="F58" s="45">
        <v>1910</v>
      </c>
      <c r="G58" s="174">
        <f t="shared" si="4"/>
        <v>1910.1818181818182</v>
      </c>
      <c r="H58" s="174">
        <f t="shared" si="4"/>
        <v>1911</v>
      </c>
    </row>
    <row r="59" spans="1:8" ht="25.5">
      <c r="A59" s="86" t="s">
        <v>266</v>
      </c>
      <c r="B59" s="87" t="s">
        <v>495</v>
      </c>
      <c r="C59" s="45"/>
      <c r="D59" s="45">
        <v>1</v>
      </c>
      <c r="E59" s="45">
        <v>5793.818181818182</v>
      </c>
      <c r="F59" s="45">
        <v>5795</v>
      </c>
      <c r="G59" s="174">
        <f t="shared" si="4"/>
        <v>5793.818181818182</v>
      </c>
      <c r="H59" s="174">
        <f t="shared" si="4"/>
        <v>5796</v>
      </c>
    </row>
    <row r="60" spans="1:8" ht="25.5">
      <c r="A60" s="86" t="s">
        <v>268</v>
      </c>
      <c r="B60" s="87" t="s">
        <v>496</v>
      </c>
      <c r="C60" s="45">
        <v>1050.5454545454545</v>
      </c>
      <c r="D60" s="45">
        <v>1055</v>
      </c>
      <c r="E60" s="45">
        <v>7038.545454545454</v>
      </c>
      <c r="F60" s="45">
        <v>7040</v>
      </c>
      <c r="G60" s="174">
        <f t="shared" si="4"/>
        <v>8089.0909090909081</v>
      </c>
      <c r="H60" s="174">
        <f t="shared" si="4"/>
        <v>8095</v>
      </c>
    </row>
    <row r="61" spans="1:8" ht="25.5">
      <c r="A61" s="86" t="s">
        <v>270</v>
      </c>
      <c r="B61" s="87" t="s">
        <v>1834</v>
      </c>
      <c r="C61" s="45">
        <v>18.545454545454547</v>
      </c>
      <c r="D61" s="45">
        <v>20</v>
      </c>
      <c r="E61" s="45">
        <v>26646.545454545456</v>
      </c>
      <c r="F61" s="45">
        <v>26650</v>
      </c>
      <c r="G61" s="174">
        <f t="shared" si="4"/>
        <v>26665.090909090912</v>
      </c>
      <c r="H61" s="174">
        <f t="shared" si="4"/>
        <v>26670</v>
      </c>
    </row>
    <row r="62" spans="1:8" ht="25.5">
      <c r="A62" s="86" t="s">
        <v>272</v>
      </c>
      <c r="B62" s="87" t="s">
        <v>498</v>
      </c>
      <c r="C62" s="45"/>
      <c r="D62" s="45">
        <v>0</v>
      </c>
      <c r="E62" s="45">
        <v>5.4545454545454541</v>
      </c>
      <c r="F62" s="45">
        <v>5</v>
      </c>
      <c r="G62" s="174">
        <f t="shared" si="4"/>
        <v>5.4545454545454541</v>
      </c>
      <c r="H62" s="174">
        <f t="shared" si="4"/>
        <v>5</v>
      </c>
    </row>
    <row r="63" spans="1:8" ht="25.5">
      <c r="A63" s="1206" t="s">
        <v>274</v>
      </c>
      <c r="B63" s="64" t="s">
        <v>275</v>
      </c>
      <c r="C63" s="45">
        <v>1.0909090909090908</v>
      </c>
      <c r="D63" s="45">
        <v>1</v>
      </c>
      <c r="E63" s="45">
        <v>4346.181818181818</v>
      </c>
      <c r="F63" s="45">
        <v>4350</v>
      </c>
      <c r="G63" s="174">
        <f t="shared" si="4"/>
        <v>4347.272727272727</v>
      </c>
      <c r="H63" s="174">
        <f t="shared" si="4"/>
        <v>4351</v>
      </c>
    </row>
    <row r="64" spans="1:8" ht="25.5">
      <c r="A64" s="86" t="s">
        <v>279</v>
      </c>
      <c r="B64" s="87" t="s">
        <v>280</v>
      </c>
      <c r="C64" s="45"/>
      <c r="D64" s="45">
        <v>1</v>
      </c>
      <c r="E64" s="45">
        <v>617.4545454545455</v>
      </c>
      <c r="F64" s="45">
        <v>620</v>
      </c>
      <c r="G64" s="174">
        <f t="shared" si="4"/>
        <v>617.4545454545455</v>
      </c>
      <c r="H64" s="174">
        <f t="shared" si="4"/>
        <v>621</v>
      </c>
    </row>
    <row r="65" spans="1:8" ht="38.25">
      <c r="A65" s="1206" t="s">
        <v>281</v>
      </c>
      <c r="B65" s="64" t="s">
        <v>1835</v>
      </c>
      <c r="C65" s="45"/>
      <c r="D65" s="45">
        <v>1</v>
      </c>
      <c r="E65" s="45">
        <v>68.727272727272734</v>
      </c>
      <c r="F65" s="45">
        <v>70</v>
      </c>
      <c r="G65" s="174">
        <f t="shared" si="4"/>
        <v>68.727272727272734</v>
      </c>
      <c r="H65" s="174">
        <f t="shared" si="4"/>
        <v>71</v>
      </c>
    </row>
    <row r="66" spans="1:8" ht="25.5">
      <c r="A66" s="86" t="s">
        <v>287</v>
      </c>
      <c r="B66" s="87" t="s">
        <v>502</v>
      </c>
      <c r="C66" s="45"/>
      <c r="D66" s="45">
        <v>0</v>
      </c>
      <c r="E66" s="45">
        <v>16.363636363636363</v>
      </c>
      <c r="F66" s="45">
        <v>20</v>
      </c>
      <c r="G66" s="174">
        <f t="shared" si="4"/>
        <v>16.363636363636363</v>
      </c>
      <c r="H66" s="174">
        <f t="shared" si="4"/>
        <v>20</v>
      </c>
    </row>
    <row r="67" spans="1:8" ht="25.5">
      <c r="A67" s="1206" t="s">
        <v>289</v>
      </c>
      <c r="B67" s="64" t="s">
        <v>1836</v>
      </c>
      <c r="C67" s="45"/>
      <c r="D67" s="45">
        <v>1</v>
      </c>
      <c r="E67" s="45">
        <v>592.36363636363637</v>
      </c>
      <c r="F67" s="45">
        <v>595</v>
      </c>
      <c r="G67" s="174">
        <f t="shared" si="4"/>
        <v>592.36363636363637</v>
      </c>
      <c r="H67" s="174">
        <f t="shared" si="4"/>
        <v>596</v>
      </c>
    </row>
    <row r="68" spans="1:8" ht="25.5">
      <c r="A68" s="86" t="s">
        <v>291</v>
      </c>
      <c r="B68" s="87" t="s">
        <v>504</v>
      </c>
      <c r="C68" s="45"/>
      <c r="D68" s="45">
        <v>0</v>
      </c>
      <c r="E68" s="45">
        <v>134.18181818181819</v>
      </c>
      <c r="F68" s="45">
        <v>135</v>
      </c>
      <c r="G68" s="174">
        <f t="shared" si="4"/>
        <v>134.18181818181819</v>
      </c>
      <c r="H68" s="174">
        <f t="shared" si="4"/>
        <v>135</v>
      </c>
    </row>
    <row r="69" spans="1:8" ht="25.5">
      <c r="A69" s="86" t="s">
        <v>295</v>
      </c>
      <c r="B69" s="87" t="s">
        <v>1453</v>
      </c>
      <c r="C69" s="45"/>
      <c r="D69" s="45">
        <v>0</v>
      </c>
      <c r="E69" s="45">
        <v>948</v>
      </c>
      <c r="F69" s="45">
        <v>950</v>
      </c>
      <c r="G69" s="174">
        <f t="shared" si="4"/>
        <v>948</v>
      </c>
      <c r="H69" s="174">
        <f t="shared" si="4"/>
        <v>950</v>
      </c>
    </row>
    <row r="70" spans="1:8" ht="25.5">
      <c r="A70" s="86" t="s">
        <v>297</v>
      </c>
      <c r="B70" s="87" t="s">
        <v>1837</v>
      </c>
      <c r="C70" s="45"/>
      <c r="D70" s="45">
        <v>0</v>
      </c>
      <c r="E70" s="45">
        <v>7.6363636363636367</v>
      </c>
      <c r="F70" s="45">
        <v>10</v>
      </c>
      <c r="G70" s="174">
        <f t="shared" si="4"/>
        <v>7.6363636363636367</v>
      </c>
      <c r="H70" s="174">
        <f t="shared" si="4"/>
        <v>10</v>
      </c>
    </row>
    <row r="71" spans="1:8" ht="25.5">
      <c r="A71" s="86" t="s">
        <v>299</v>
      </c>
      <c r="B71" s="87" t="s">
        <v>506</v>
      </c>
      <c r="C71" s="45"/>
      <c r="D71" s="45">
        <v>0</v>
      </c>
      <c r="E71" s="45">
        <v>662.18181818181813</v>
      </c>
      <c r="F71" s="45">
        <v>665</v>
      </c>
      <c r="G71" s="174">
        <f t="shared" si="4"/>
        <v>662.18181818181813</v>
      </c>
      <c r="H71" s="174">
        <f t="shared" si="4"/>
        <v>665</v>
      </c>
    </row>
    <row r="72" spans="1:8" ht="25.5">
      <c r="A72" s="86" t="s">
        <v>303</v>
      </c>
      <c r="B72" s="87" t="s">
        <v>1838</v>
      </c>
      <c r="C72" s="45"/>
      <c r="D72" s="45">
        <v>0</v>
      </c>
      <c r="E72" s="45">
        <v>12483.272727272728</v>
      </c>
      <c r="F72" s="45">
        <v>12485</v>
      </c>
      <c r="G72" s="174">
        <f t="shared" si="4"/>
        <v>12483.272727272728</v>
      </c>
      <c r="H72" s="174">
        <f t="shared" si="4"/>
        <v>12485</v>
      </c>
    </row>
    <row r="73" spans="1:8" ht="25.5">
      <c r="A73" s="86" t="s">
        <v>1463</v>
      </c>
      <c r="B73" s="87" t="s">
        <v>1839</v>
      </c>
      <c r="C73" s="45"/>
      <c r="D73" s="45">
        <v>0</v>
      </c>
      <c r="E73" s="45">
        <v>14.181818181818183</v>
      </c>
      <c r="F73" s="45">
        <v>15</v>
      </c>
      <c r="G73" s="174">
        <f t="shared" si="4"/>
        <v>14.181818181818183</v>
      </c>
      <c r="H73" s="174">
        <f t="shared" si="4"/>
        <v>15</v>
      </c>
    </row>
    <row r="74" spans="1:8" ht="26.25" thickBot="1">
      <c r="A74" s="178" t="s">
        <v>1465</v>
      </c>
      <c r="B74" s="185" t="s">
        <v>1466</v>
      </c>
      <c r="C74" s="45"/>
      <c r="D74" s="180">
        <v>0</v>
      </c>
      <c r="E74" s="45">
        <v>1430.1818181818182</v>
      </c>
      <c r="F74" s="180">
        <v>1430</v>
      </c>
      <c r="G74" s="174">
        <f t="shared" si="4"/>
        <v>1430.1818181818182</v>
      </c>
      <c r="H74" s="174">
        <f t="shared" si="4"/>
        <v>1430</v>
      </c>
    </row>
    <row r="75" spans="1:8" ht="13.5" thickBot="1">
      <c r="A75" s="1666" t="s">
        <v>152</v>
      </c>
      <c r="B75" s="1667"/>
      <c r="C75" s="145">
        <f t="shared" ref="C75:H75" si="5">SUM(C41:C74)</f>
        <v>1519.6363636363635</v>
      </c>
      <c r="D75" s="145">
        <f t="shared" si="5"/>
        <v>1544</v>
      </c>
      <c r="E75" s="145">
        <f t="shared" si="5"/>
        <v>72209.454545454559</v>
      </c>
      <c r="F75" s="145">
        <f t="shared" si="5"/>
        <v>72278</v>
      </c>
      <c r="G75" s="145">
        <f t="shared" si="5"/>
        <v>73729.090909090912</v>
      </c>
      <c r="H75" s="181">
        <f t="shared" si="5"/>
        <v>73822</v>
      </c>
    </row>
    <row r="76" spans="1:8" ht="15" thickBot="1">
      <c r="A76" s="54"/>
      <c r="B76" s="134" t="s">
        <v>904</v>
      </c>
      <c r="C76" s="186"/>
      <c r="D76" s="186"/>
      <c r="E76" s="186"/>
      <c r="F76" s="186"/>
      <c r="G76" s="186"/>
      <c r="H76" s="186"/>
    </row>
    <row r="77" spans="1:8">
      <c r="A77" s="1206" t="s">
        <v>159</v>
      </c>
      <c r="B77" s="48" t="s">
        <v>530</v>
      </c>
      <c r="C77" s="45"/>
      <c r="D77" s="45">
        <v>0</v>
      </c>
      <c r="E77" s="45">
        <v>46.909090909090907</v>
      </c>
      <c r="F77" s="114">
        <v>50</v>
      </c>
      <c r="G77" s="174">
        <f t="shared" ref="G77:H87" si="6">C77+E77</f>
        <v>46.909090909090907</v>
      </c>
      <c r="H77" s="174">
        <f t="shared" si="6"/>
        <v>50</v>
      </c>
    </row>
    <row r="78" spans="1:8" ht="25.5">
      <c r="A78" s="86" t="s">
        <v>536</v>
      </c>
      <c r="B78" s="115" t="s">
        <v>537</v>
      </c>
      <c r="C78" s="45"/>
      <c r="D78" s="45">
        <v>0</v>
      </c>
      <c r="E78" s="45">
        <v>310.90909090909093</v>
      </c>
      <c r="F78" s="114">
        <v>312</v>
      </c>
      <c r="G78" s="174">
        <f t="shared" si="6"/>
        <v>310.90909090909093</v>
      </c>
      <c r="H78" s="174">
        <f t="shared" si="6"/>
        <v>312</v>
      </c>
    </row>
    <row r="79" spans="1:8" ht="25.5">
      <c r="A79" s="1206" t="s">
        <v>165</v>
      </c>
      <c r="B79" s="48" t="s">
        <v>1846</v>
      </c>
      <c r="C79" s="45"/>
      <c r="D79" s="45">
        <v>0</v>
      </c>
      <c r="E79" s="45">
        <v>32.727272727272727</v>
      </c>
      <c r="F79" s="114">
        <v>35</v>
      </c>
      <c r="G79" s="174">
        <f t="shared" si="6"/>
        <v>32.727272727272727</v>
      </c>
      <c r="H79" s="174">
        <f t="shared" si="6"/>
        <v>35</v>
      </c>
    </row>
    <row r="80" spans="1:8" ht="38.25">
      <c r="A80" s="1206" t="s">
        <v>167</v>
      </c>
      <c r="B80" s="48" t="s">
        <v>168</v>
      </c>
      <c r="C80" s="45"/>
      <c r="D80" s="45">
        <v>0</v>
      </c>
      <c r="E80" s="45">
        <v>21.818181818181817</v>
      </c>
      <c r="F80" s="114">
        <v>25</v>
      </c>
      <c r="G80" s="174">
        <f t="shared" si="6"/>
        <v>21.818181818181817</v>
      </c>
      <c r="H80" s="174">
        <f t="shared" si="6"/>
        <v>25</v>
      </c>
    </row>
    <row r="81" spans="1:8" ht="25.5">
      <c r="A81" s="1206" t="s">
        <v>169</v>
      </c>
      <c r="B81" s="48" t="s">
        <v>170</v>
      </c>
      <c r="C81" s="45"/>
      <c r="D81" s="45">
        <v>0</v>
      </c>
      <c r="E81" s="45">
        <v>103.63636363636364</v>
      </c>
      <c r="F81" s="114">
        <v>105</v>
      </c>
      <c r="G81" s="174">
        <f t="shared" si="6"/>
        <v>103.63636363636364</v>
      </c>
      <c r="H81" s="174">
        <f t="shared" si="6"/>
        <v>105</v>
      </c>
    </row>
    <row r="82" spans="1:8" ht="25.5">
      <c r="A82" s="1206" t="s">
        <v>314</v>
      </c>
      <c r="B82" s="48" t="s">
        <v>1471</v>
      </c>
      <c r="C82" s="45"/>
      <c r="D82" s="45">
        <v>0</v>
      </c>
      <c r="E82" s="45">
        <v>80.727272727272734</v>
      </c>
      <c r="F82" s="114">
        <v>85</v>
      </c>
      <c r="G82" s="174">
        <f t="shared" si="6"/>
        <v>80.727272727272734</v>
      </c>
      <c r="H82" s="174">
        <f t="shared" si="6"/>
        <v>85</v>
      </c>
    </row>
    <row r="83" spans="1:8">
      <c r="A83" s="1206" t="s">
        <v>322</v>
      </c>
      <c r="B83" s="48" t="s">
        <v>190</v>
      </c>
      <c r="C83" s="45"/>
      <c r="D83" s="45">
        <v>0</v>
      </c>
      <c r="E83" s="45">
        <v>20.727272727272727</v>
      </c>
      <c r="F83" s="45">
        <v>25</v>
      </c>
      <c r="G83" s="174">
        <f t="shared" si="6"/>
        <v>20.727272727272727</v>
      </c>
      <c r="H83" s="174">
        <f t="shared" si="6"/>
        <v>25</v>
      </c>
    </row>
    <row r="84" spans="1:8" ht="25.5">
      <c r="A84" s="1206" t="s">
        <v>615</v>
      </c>
      <c r="B84" s="48" t="s">
        <v>1853</v>
      </c>
      <c r="C84" s="45"/>
      <c r="D84" s="45">
        <v>0</v>
      </c>
      <c r="E84" s="45">
        <v>49.090909090909093</v>
      </c>
      <c r="F84" s="45">
        <v>50</v>
      </c>
      <c r="G84" s="174">
        <f t="shared" si="6"/>
        <v>49.090909090909093</v>
      </c>
      <c r="H84" s="174">
        <f t="shared" si="6"/>
        <v>50</v>
      </c>
    </row>
    <row r="85" spans="1:8" ht="25.5">
      <c r="A85" s="1206" t="s">
        <v>202</v>
      </c>
      <c r="B85" s="48" t="s">
        <v>203</v>
      </c>
      <c r="C85" s="45"/>
      <c r="D85" s="45">
        <v>0</v>
      </c>
      <c r="E85" s="45">
        <v>39.272727272727273</v>
      </c>
      <c r="F85" s="114">
        <v>40</v>
      </c>
      <c r="G85" s="174">
        <f t="shared" si="6"/>
        <v>39.272727272727273</v>
      </c>
      <c r="H85" s="174">
        <f t="shared" si="6"/>
        <v>40</v>
      </c>
    </row>
    <row r="86" spans="1:8" ht="38.25">
      <c r="A86" s="1206" t="s">
        <v>204</v>
      </c>
      <c r="B86" s="48" t="s">
        <v>1854</v>
      </c>
      <c r="C86" s="45"/>
      <c r="D86" s="45">
        <v>0</v>
      </c>
      <c r="E86" s="45">
        <v>1.0909090909090908</v>
      </c>
      <c r="F86" s="114">
        <v>1</v>
      </c>
      <c r="G86" s="174">
        <f t="shared" si="6"/>
        <v>1.0909090909090908</v>
      </c>
      <c r="H86" s="174">
        <f t="shared" si="6"/>
        <v>1</v>
      </c>
    </row>
    <row r="87" spans="1:8" ht="26.25" thickBot="1">
      <c r="A87" s="86" t="s">
        <v>206</v>
      </c>
      <c r="B87" s="115" t="s">
        <v>1855</v>
      </c>
      <c r="C87" s="45"/>
      <c r="D87" s="45">
        <v>0</v>
      </c>
      <c r="E87" s="45">
        <v>4.3636363636363633</v>
      </c>
      <c r="F87" s="114">
        <v>5</v>
      </c>
      <c r="G87" s="174">
        <f t="shared" si="6"/>
        <v>4.3636363636363633</v>
      </c>
      <c r="H87" s="174">
        <f t="shared" si="6"/>
        <v>5</v>
      </c>
    </row>
    <row r="88" spans="1:8" ht="13.5" thickBot="1">
      <c r="A88" s="1658" t="s">
        <v>152</v>
      </c>
      <c r="B88" s="1659"/>
      <c r="C88" s="145">
        <f t="shared" ref="C88:H88" si="7">SUM(C77:C87)</f>
        <v>0</v>
      </c>
      <c r="D88" s="145">
        <f t="shared" si="7"/>
        <v>0</v>
      </c>
      <c r="E88" s="145">
        <f t="shared" si="7"/>
        <v>711.27272727272748</v>
      </c>
      <c r="F88" s="145">
        <f t="shared" si="7"/>
        <v>733</v>
      </c>
      <c r="G88" s="145">
        <f t="shared" si="7"/>
        <v>711.27272727272748</v>
      </c>
      <c r="H88" s="145">
        <f t="shared" si="7"/>
        <v>733</v>
      </c>
    </row>
    <row r="89" spans="1:8" ht="14.25" customHeight="1" thickBot="1">
      <c r="A89" s="189" t="s">
        <v>323</v>
      </c>
      <c r="B89" s="190"/>
      <c r="C89" s="190"/>
      <c r="D89" s="190"/>
      <c r="E89" s="190"/>
      <c r="F89" s="190"/>
      <c r="G89" s="190"/>
      <c r="H89" s="191"/>
    </row>
    <row r="90" spans="1:8" customFormat="1" ht="15">
      <c r="A90" s="501" t="s">
        <v>4729</v>
      </c>
      <c r="B90" s="502" t="s">
        <v>4730</v>
      </c>
      <c r="C90" s="45"/>
      <c r="D90" s="502"/>
      <c r="E90" s="45"/>
      <c r="F90" s="504"/>
      <c r="G90" s="505"/>
      <c r="H90" s="504"/>
    </row>
    <row r="91" spans="1:8" customFormat="1" ht="15">
      <c r="A91" s="501" t="s">
        <v>4731</v>
      </c>
      <c r="B91" s="502" t="s">
        <v>4732</v>
      </c>
      <c r="C91" s="45"/>
      <c r="D91" s="502"/>
      <c r="E91" s="45"/>
      <c r="F91" s="504"/>
      <c r="G91" s="505"/>
      <c r="H91" s="504"/>
    </row>
    <row r="92" spans="1:8" customFormat="1" ht="15">
      <c r="A92" s="501" t="s">
        <v>4733</v>
      </c>
      <c r="B92" s="502" t="s">
        <v>4734</v>
      </c>
      <c r="C92" s="45"/>
      <c r="D92" s="502"/>
      <c r="E92" s="45"/>
      <c r="F92" s="504"/>
      <c r="G92" s="505"/>
      <c r="H92" s="504"/>
    </row>
    <row r="93" spans="1:8" customFormat="1" ht="25.5">
      <c r="A93" s="501" t="s">
        <v>4735</v>
      </c>
      <c r="B93" s="502" t="s">
        <v>4736</v>
      </c>
      <c r="C93" s="45"/>
      <c r="D93" s="502"/>
      <c r="E93" s="45"/>
      <c r="F93" s="504"/>
      <c r="G93" s="505"/>
      <c r="H93" s="504"/>
    </row>
    <row r="94" spans="1:8" customFormat="1" ht="15">
      <c r="A94" s="501" t="s">
        <v>4737</v>
      </c>
      <c r="B94" s="502" t="s">
        <v>4738</v>
      </c>
      <c r="C94" s="45"/>
      <c r="D94" s="502"/>
      <c r="E94" s="45"/>
      <c r="F94" s="504"/>
      <c r="G94" s="505"/>
      <c r="H94" s="504"/>
    </row>
    <row r="95" spans="1:8" customFormat="1" ht="25.5">
      <c r="A95" s="501" t="s">
        <v>4635</v>
      </c>
      <c r="B95" s="502" t="s">
        <v>4739</v>
      </c>
      <c r="C95" s="45"/>
      <c r="D95" s="502"/>
      <c r="E95" s="45"/>
      <c r="F95" s="504"/>
      <c r="G95" s="505"/>
      <c r="H95" s="504"/>
    </row>
    <row r="96" spans="1:8" customFormat="1" ht="51">
      <c r="A96" s="501" t="s">
        <v>4740</v>
      </c>
      <c r="B96" s="502" t="s">
        <v>4741</v>
      </c>
      <c r="C96" s="45"/>
      <c r="D96" s="502"/>
      <c r="E96" s="45"/>
      <c r="F96" s="504"/>
      <c r="G96" s="505"/>
      <c r="H96" s="504"/>
    </row>
    <row r="97" spans="1:8" customFormat="1" ht="51">
      <c r="A97" s="501" t="s">
        <v>4742</v>
      </c>
      <c r="B97" s="502" t="s">
        <v>4743</v>
      </c>
      <c r="C97" s="45"/>
      <c r="D97" s="502"/>
      <c r="E97" s="45"/>
      <c r="F97" s="504"/>
      <c r="G97" s="505"/>
      <c r="H97" s="504"/>
    </row>
    <row r="98" spans="1:8" ht="25.5">
      <c r="A98" s="1208" t="s">
        <v>324</v>
      </c>
      <c r="B98" s="31" t="s">
        <v>325</v>
      </c>
      <c r="C98" s="45"/>
      <c r="D98" s="130"/>
      <c r="E98" s="45"/>
      <c r="F98" s="130"/>
      <c r="G98" s="130"/>
      <c r="H98" s="130"/>
    </row>
    <row r="99" spans="1:8" ht="38.25">
      <c r="A99" s="1208" t="s">
        <v>326</v>
      </c>
      <c r="B99" s="31" t="s">
        <v>327</v>
      </c>
      <c r="C99" s="45"/>
      <c r="D99" s="130"/>
      <c r="E99" s="45"/>
      <c r="F99" s="130"/>
      <c r="G99" s="130"/>
      <c r="H99" s="130"/>
    </row>
    <row r="100" spans="1:8" ht="76.5">
      <c r="A100" s="1208" t="s">
        <v>328</v>
      </c>
      <c r="B100" s="31" t="s">
        <v>329</v>
      </c>
      <c r="C100" s="45"/>
      <c r="D100" s="130"/>
      <c r="E100" s="45"/>
      <c r="F100" s="130"/>
      <c r="G100" s="130"/>
      <c r="H100" s="130"/>
    </row>
    <row r="101" spans="1:8" ht="77.25" thickBot="1">
      <c r="A101" s="192" t="s">
        <v>330</v>
      </c>
      <c r="B101" s="193" t="s">
        <v>331</v>
      </c>
      <c r="C101" s="45"/>
      <c r="D101" s="130"/>
      <c r="E101" s="45"/>
      <c r="F101" s="130"/>
      <c r="G101" s="130"/>
      <c r="H101" s="130"/>
    </row>
    <row r="102" spans="1:8" ht="13.5" thickBot="1">
      <c r="A102" s="69" t="s">
        <v>332</v>
      </c>
      <c r="B102" s="132"/>
      <c r="C102" s="132"/>
      <c r="D102" s="132"/>
      <c r="E102" s="132"/>
      <c r="F102" s="132"/>
      <c r="G102" s="132"/>
      <c r="H102" s="132"/>
    </row>
    <row r="103" spans="1:8" ht="13.5" thickBot="1">
      <c r="A103" s="189" t="s">
        <v>333</v>
      </c>
      <c r="B103" s="110"/>
      <c r="C103" s="123">
        <f t="shared" ref="C103:H103" si="8">C39+C75+C88+C102</f>
        <v>4783.6363636363631</v>
      </c>
      <c r="D103" s="123">
        <f t="shared" si="8"/>
        <v>4853</v>
      </c>
      <c r="E103" s="123">
        <f t="shared" si="8"/>
        <v>96001.090909090912</v>
      </c>
      <c r="F103" s="123">
        <f t="shared" si="8"/>
        <v>96142</v>
      </c>
      <c r="G103" s="123">
        <f t="shared" si="8"/>
        <v>100784.72727272728</v>
      </c>
      <c r="H103" s="123">
        <f t="shared" si="8"/>
        <v>100995</v>
      </c>
    </row>
    <row r="104" spans="1:8" ht="12.75" customHeight="1">
      <c r="A104" s="1668"/>
      <c r="B104" s="1668"/>
      <c r="C104" s="1668"/>
      <c r="D104" s="1668"/>
      <c r="E104" s="1668"/>
      <c r="F104" s="1668"/>
      <c r="G104" s="1668"/>
      <c r="H104" s="1668"/>
    </row>
  </sheetData>
  <mergeCells count="9">
    <mergeCell ref="A75:B75"/>
    <mergeCell ref="A88:B88"/>
    <mergeCell ref="A104:H104"/>
    <mergeCell ref="A7:A8"/>
    <mergeCell ref="B7:B8"/>
    <mergeCell ref="C7:D7"/>
    <mergeCell ref="E7:F7"/>
    <mergeCell ref="G7:H7"/>
    <mergeCell ref="A39:B39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61"/>
  <sheetViews>
    <sheetView view="pageBreakPreview" topLeftCell="A28" zoomScaleSheetLayoutView="100" workbookViewId="0">
      <selection activeCell="C61" sqref="C6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14148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1130" t="s">
        <v>358</v>
      </c>
      <c r="B10" s="1131" t="s">
        <v>14121</v>
      </c>
      <c r="C10" s="322">
        <v>44.727272727272727</v>
      </c>
      <c r="D10" s="44">
        <f>C10*102%</f>
        <v>45.621818181818185</v>
      </c>
    </row>
    <row r="11" spans="1:4" ht="25.5">
      <c r="A11" s="1130" t="s">
        <v>359</v>
      </c>
      <c r="B11" s="1131" t="s">
        <v>14122</v>
      </c>
      <c r="C11" s="322">
        <v>44.727272727272727</v>
      </c>
      <c r="D11" s="44">
        <f t="shared" ref="D11:D43" si="0">C11*102%</f>
        <v>45.621818181818185</v>
      </c>
    </row>
    <row r="12" spans="1:4">
      <c r="A12" s="1130" t="s">
        <v>366</v>
      </c>
      <c r="B12" s="1131" t="s">
        <v>14123</v>
      </c>
      <c r="C12" s="322">
        <v>44.727272727272727</v>
      </c>
      <c r="D12" s="44">
        <f t="shared" si="0"/>
        <v>45.621818181818185</v>
      </c>
    </row>
    <row r="13" spans="1:4">
      <c r="A13" s="1130" t="s">
        <v>367</v>
      </c>
      <c r="B13" s="1131" t="s">
        <v>14124</v>
      </c>
      <c r="C13" s="322">
        <v>44.727272727272727</v>
      </c>
      <c r="D13" s="44">
        <f t="shared" si="0"/>
        <v>45.621818181818185</v>
      </c>
    </row>
    <row r="14" spans="1:4">
      <c r="A14" s="1130" t="s">
        <v>368</v>
      </c>
      <c r="B14" s="1131" t="s">
        <v>14125</v>
      </c>
      <c r="C14" s="322">
        <v>44.727272727272727</v>
      </c>
      <c r="D14" s="44">
        <f t="shared" si="0"/>
        <v>45.621818181818185</v>
      </c>
    </row>
    <row r="15" spans="1:4">
      <c r="A15" s="1130" t="s">
        <v>369</v>
      </c>
      <c r="B15" s="1131" t="s">
        <v>13904</v>
      </c>
      <c r="C15" s="322">
        <v>44.727272727272727</v>
      </c>
      <c r="D15" s="44">
        <f t="shared" si="0"/>
        <v>45.621818181818185</v>
      </c>
    </row>
    <row r="16" spans="1:4">
      <c r="A16" s="1130" t="s">
        <v>370</v>
      </c>
      <c r="B16" s="1131" t="s">
        <v>14126</v>
      </c>
      <c r="C16" s="322">
        <v>44.727272727272727</v>
      </c>
      <c r="D16" s="44">
        <f t="shared" si="0"/>
        <v>45.621818181818185</v>
      </c>
    </row>
    <row r="17" spans="1:4">
      <c r="A17" s="1130" t="s">
        <v>371</v>
      </c>
      <c r="B17" s="1131" t="s">
        <v>13905</v>
      </c>
      <c r="C17" s="322">
        <v>44.727272727272727</v>
      </c>
      <c r="D17" s="44">
        <f t="shared" si="0"/>
        <v>45.621818181818185</v>
      </c>
    </row>
    <row r="18" spans="1:4">
      <c r="A18" s="1130" t="s">
        <v>382</v>
      </c>
      <c r="B18" s="1131" t="s">
        <v>14127</v>
      </c>
      <c r="C18" s="322">
        <v>44.727272727272727</v>
      </c>
      <c r="D18" s="44">
        <f t="shared" si="0"/>
        <v>45.621818181818185</v>
      </c>
    </row>
    <row r="19" spans="1:4">
      <c r="A19" s="1130" t="s">
        <v>404</v>
      </c>
      <c r="B19" s="1131" t="s">
        <v>14128</v>
      </c>
      <c r="C19" s="322">
        <v>21.818181818181817</v>
      </c>
      <c r="D19" s="44">
        <f t="shared" si="0"/>
        <v>22.254545454545454</v>
      </c>
    </row>
    <row r="20" spans="1:4" ht="25.5">
      <c r="A20" s="1130" t="s">
        <v>405</v>
      </c>
      <c r="B20" s="1131" t="s">
        <v>14129</v>
      </c>
      <c r="C20" s="322">
        <v>21.818181818181817</v>
      </c>
      <c r="D20" s="44">
        <f t="shared" si="0"/>
        <v>22.254545454545454</v>
      </c>
    </row>
    <row r="21" spans="1:4">
      <c r="A21" s="1130" t="s">
        <v>406</v>
      </c>
      <c r="B21" s="1131" t="s">
        <v>14130</v>
      </c>
      <c r="C21" s="322">
        <v>21.818181818181817</v>
      </c>
      <c r="D21" s="44">
        <f t="shared" si="0"/>
        <v>22.254545454545454</v>
      </c>
    </row>
    <row r="22" spans="1:4">
      <c r="A22" s="1130" t="s">
        <v>407</v>
      </c>
      <c r="B22" s="1131" t="s">
        <v>14131</v>
      </c>
      <c r="C22" s="322">
        <v>21.818181818181817</v>
      </c>
      <c r="D22" s="44">
        <f t="shared" si="0"/>
        <v>22.254545454545454</v>
      </c>
    </row>
    <row r="23" spans="1:4">
      <c r="A23" s="1130" t="s">
        <v>408</v>
      </c>
      <c r="B23" s="1131" t="s">
        <v>14132</v>
      </c>
      <c r="C23" s="322">
        <v>21.818181818181817</v>
      </c>
      <c r="D23" s="44">
        <f t="shared" si="0"/>
        <v>22.254545454545454</v>
      </c>
    </row>
    <row r="24" spans="1:4">
      <c r="A24" s="1130" t="s">
        <v>409</v>
      </c>
      <c r="B24" s="1131" t="s">
        <v>14133</v>
      </c>
      <c r="C24" s="322">
        <v>22.90909090909091</v>
      </c>
      <c r="D24" s="44">
        <f t="shared" si="0"/>
        <v>23.367272727272727</v>
      </c>
    </row>
    <row r="25" spans="1:4">
      <c r="A25" s="1130" t="s">
        <v>410</v>
      </c>
      <c r="B25" s="1131" t="s">
        <v>14134</v>
      </c>
      <c r="C25" s="322">
        <v>22.90909090909091</v>
      </c>
      <c r="D25" s="44">
        <f t="shared" si="0"/>
        <v>23.367272727272727</v>
      </c>
    </row>
    <row r="26" spans="1:4">
      <c r="A26" s="1130" t="s">
        <v>411</v>
      </c>
      <c r="B26" s="1131" t="s">
        <v>14135</v>
      </c>
      <c r="C26" s="322">
        <v>22.90909090909091</v>
      </c>
      <c r="D26" s="44">
        <f t="shared" si="0"/>
        <v>23.367272727272727</v>
      </c>
    </row>
    <row r="27" spans="1:4">
      <c r="A27" s="1130" t="s">
        <v>412</v>
      </c>
      <c r="B27" s="1131" t="s">
        <v>14136</v>
      </c>
      <c r="C27" s="322">
        <v>22.90909090909091</v>
      </c>
      <c r="D27" s="44">
        <f t="shared" si="0"/>
        <v>23.367272727272727</v>
      </c>
    </row>
    <row r="28" spans="1:4">
      <c r="A28" s="1130" t="s">
        <v>413</v>
      </c>
      <c r="B28" s="1131" t="s">
        <v>14137</v>
      </c>
      <c r="C28" s="322">
        <v>22.90909090909091</v>
      </c>
      <c r="D28" s="44">
        <f t="shared" si="0"/>
        <v>23.367272727272727</v>
      </c>
    </row>
    <row r="29" spans="1:4">
      <c r="A29" s="1130" t="s">
        <v>414</v>
      </c>
      <c r="B29" s="1131" t="s">
        <v>14138</v>
      </c>
      <c r="C29" s="322">
        <v>22.90909090909091</v>
      </c>
      <c r="D29" s="44">
        <f t="shared" si="0"/>
        <v>23.367272727272727</v>
      </c>
    </row>
    <row r="30" spans="1:4">
      <c r="A30" s="1130" t="s">
        <v>415</v>
      </c>
      <c r="B30" s="1131" t="s">
        <v>14139</v>
      </c>
      <c r="C30" s="322">
        <v>44.727272727272727</v>
      </c>
      <c r="D30" s="44">
        <f t="shared" si="0"/>
        <v>45.621818181818185</v>
      </c>
    </row>
    <row r="31" spans="1:4">
      <c r="A31" s="1130" t="s">
        <v>416</v>
      </c>
      <c r="B31" s="1131" t="s">
        <v>14140</v>
      </c>
      <c r="C31" s="322">
        <v>44.727272727272727</v>
      </c>
      <c r="D31" s="44">
        <f t="shared" si="0"/>
        <v>45.621818181818185</v>
      </c>
    </row>
    <row r="32" spans="1:4" ht="38.25">
      <c r="A32" s="1130" t="s">
        <v>417</v>
      </c>
      <c r="B32" s="1131" t="s">
        <v>14141</v>
      </c>
      <c r="C32" s="322">
        <v>44.727272727272727</v>
      </c>
      <c r="D32" s="44">
        <f t="shared" si="0"/>
        <v>45.621818181818185</v>
      </c>
    </row>
    <row r="33" spans="1:4">
      <c r="A33" s="1130" t="s">
        <v>443</v>
      </c>
      <c r="B33" s="1131" t="s">
        <v>14142</v>
      </c>
      <c r="C33" s="322">
        <v>3.2727272727272725</v>
      </c>
      <c r="D33" s="44">
        <f t="shared" si="0"/>
        <v>3.3381818181818179</v>
      </c>
    </row>
    <row r="34" spans="1:4">
      <c r="A34" s="1130" t="s">
        <v>445</v>
      </c>
      <c r="B34" s="1131" t="s">
        <v>13802</v>
      </c>
      <c r="C34" s="322">
        <v>1.0909090909090908</v>
      </c>
      <c r="D34" s="44">
        <f t="shared" si="0"/>
        <v>1.1127272727272726</v>
      </c>
    </row>
    <row r="35" spans="1:4">
      <c r="A35" s="1130" t="s">
        <v>447</v>
      </c>
      <c r="B35" s="1131" t="s">
        <v>14143</v>
      </c>
      <c r="C35" s="322">
        <v>5.4545454545454541</v>
      </c>
      <c r="D35" s="44">
        <f t="shared" si="0"/>
        <v>5.5636363636363635</v>
      </c>
    </row>
    <row r="36" spans="1:4" ht="25.5">
      <c r="A36" s="1130" t="s">
        <v>457</v>
      </c>
      <c r="B36" s="1131" t="s">
        <v>14144</v>
      </c>
      <c r="C36" s="322">
        <v>1.0909090909090908</v>
      </c>
      <c r="D36" s="44">
        <f t="shared" si="0"/>
        <v>1.1127272727272726</v>
      </c>
    </row>
    <row r="37" spans="1:4">
      <c r="A37" s="1130" t="s">
        <v>75</v>
      </c>
      <c r="B37" s="1131" t="s">
        <v>76</v>
      </c>
      <c r="C37" s="322">
        <v>2.1818181818181817</v>
      </c>
      <c r="D37" s="44">
        <f t="shared" si="0"/>
        <v>2.2254545454545451</v>
      </c>
    </row>
    <row r="38" spans="1:4">
      <c r="A38" s="1130" t="s">
        <v>79</v>
      </c>
      <c r="B38" s="1131" t="s">
        <v>80</v>
      </c>
      <c r="C38" s="322">
        <v>1.0909090909090908</v>
      </c>
      <c r="D38" s="44">
        <f t="shared" si="0"/>
        <v>1.1127272727272726</v>
      </c>
    </row>
    <row r="39" spans="1:4">
      <c r="A39" s="1130" t="s">
        <v>83</v>
      </c>
      <c r="B39" s="1131" t="s">
        <v>872</v>
      </c>
      <c r="C39" s="322">
        <v>529.09090909090912</v>
      </c>
      <c r="D39" s="44">
        <f t="shared" si="0"/>
        <v>539.67272727272734</v>
      </c>
    </row>
    <row r="40" spans="1:4">
      <c r="A40" s="1130" t="s">
        <v>581</v>
      </c>
      <c r="B40" s="1131" t="s">
        <v>740</v>
      </c>
      <c r="C40" s="322">
        <v>9.8181818181818183</v>
      </c>
      <c r="D40" s="44">
        <f t="shared" si="0"/>
        <v>10.014545454545456</v>
      </c>
    </row>
    <row r="41" spans="1:4">
      <c r="A41" s="1130" t="s">
        <v>2005</v>
      </c>
      <c r="B41" s="1131" t="s">
        <v>14145</v>
      </c>
      <c r="C41" s="322">
        <v>13.09090909090909</v>
      </c>
      <c r="D41" s="44">
        <f t="shared" si="0"/>
        <v>13.352727272727272</v>
      </c>
    </row>
    <row r="42" spans="1:4">
      <c r="A42" s="1130" t="s">
        <v>2006</v>
      </c>
      <c r="B42" s="1131" t="s">
        <v>13994</v>
      </c>
      <c r="C42" s="322">
        <v>13.09090909090909</v>
      </c>
      <c r="D42" s="44">
        <f t="shared" si="0"/>
        <v>13.352727272727272</v>
      </c>
    </row>
    <row r="43" spans="1:4" ht="13.5" thickBot="1">
      <c r="A43" s="1130" t="s">
        <v>2043</v>
      </c>
      <c r="B43" s="1131" t="s">
        <v>13906</v>
      </c>
      <c r="C43" s="322">
        <v>12</v>
      </c>
      <c r="D43" s="44">
        <f t="shared" si="0"/>
        <v>12.24</v>
      </c>
    </row>
    <row r="44" spans="1:4" ht="13.5" thickBot="1">
      <c r="A44" s="1658" t="s">
        <v>152</v>
      </c>
      <c r="B44" s="1659"/>
      <c r="C44" s="53">
        <f>SUM(C10:C43)</f>
        <v>1374.5454545454543</v>
      </c>
      <c r="D44" s="53">
        <f>SUM(D10:D43)</f>
        <v>1402.0363636363638</v>
      </c>
    </row>
    <row r="45" spans="1:4" ht="15" thickBot="1">
      <c r="A45" s="54"/>
      <c r="B45" s="1129" t="s">
        <v>153</v>
      </c>
      <c r="C45" s="56"/>
      <c r="D45" s="56"/>
    </row>
    <row r="46" spans="1:4">
      <c r="A46" s="57" t="s">
        <v>372</v>
      </c>
      <c r="B46" s="42" t="s">
        <v>14146</v>
      </c>
      <c r="C46" s="43">
        <v>22.90909090909091</v>
      </c>
      <c r="D46" s="59">
        <f t="shared" ref="D46:D59" si="1">C46*102%</f>
        <v>23.367272727272727</v>
      </c>
    </row>
    <row r="47" spans="1:4">
      <c r="A47" s="1136" t="s">
        <v>373</v>
      </c>
      <c r="B47" s="42" t="s">
        <v>13915</v>
      </c>
      <c r="C47" s="43">
        <v>44.727272727272727</v>
      </c>
      <c r="D47" s="59">
        <f t="shared" si="1"/>
        <v>45.621818181818185</v>
      </c>
    </row>
    <row r="48" spans="1:4">
      <c r="A48" s="1136" t="s">
        <v>375</v>
      </c>
      <c r="B48" s="42" t="s">
        <v>14147</v>
      </c>
      <c r="C48" s="43">
        <v>1.0909090909090908</v>
      </c>
      <c r="D48" s="59">
        <f t="shared" si="1"/>
        <v>1.1127272727272726</v>
      </c>
    </row>
    <row r="49" spans="1:4" ht="25.5">
      <c r="A49" s="1136" t="s">
        <v>244</v>
      </c>
      <c r="B49" s="42" t="s">
        <v>817</v>
      </c>
      <c r="C49" s="43">
        <v>25.09090909090909</v>
      </c>
      <c r="D49" s="59">
        <f t="shared" si="1"/>
        <v>25.592727272727274</v>
      </c>
    </row>
    <row r="50" spans="1:4" ht="25.5">
      <c r="A50" s="1136" t="s">
        <v>660</v>
      </c>
      <c r="B50" s="42" t="s">
        <v>13722</v>
      </c>
      <c r="C50" s="43">
        <v>20.727272727272727</v>
      </c>
      <c r="D50" s="59">
        <f t="shared" si="1"/>
        <v>21.141818181818181</v>
      </c>
    </row>
    <row r="51" spans="1:4" ht="38.25">
      <c r="A51" s="1136" t="s">
        <v>252</v>
      </c>
      <c r="B51" s="42" t="s">
        <v>14080</v>
      </c>
      <c r="C51" s="43">
        <v>48</v>
      </c>
      <c r="D51" s="59">
        <f t="shared" si="1"/>
        <v>48.96</v>
      </c>
    </row>
    <row r="52" spans="1:4" ht="25.5">
      <c r="A52" s="1136" t="s">
        <v>258</v>
      </c>
      <c r="B52" s="42" t="s">
        <v>824</v>
      </c>
      <c r="C52" s="43">
        <v>5.4545454545454541</v>
      </c>
      <c r="D52" s="59">
        <f t="shared" si="1"/>
        <v>5.5636363636363635</v>
      </c>
    </row>
    <row r="53" spans="1:4" ht="25.5">
      <c r="A53" s="1136" t="s">
        <v>260</v>
      </c>
      <c r="B53" s="42" t="s">
        <v>825</v>
      </c>
      <c r="C53" s="43">
        <v>570.5454545454545</v>
      </c>
      <c r="D53" s="59">
        <f t="shared" si="1"/>
        <v>581.95636363636356</v>
      </c>
    </row>
    <row r="54" spans="1:4" ht="25.5">
      <c r="A54" s="1136" t="s">
        <v>266</v>
      </c>
      <c r="B54" s="42" t="s">
        <v>828</v>
      </c>
      <c r="C54" s="43">
        <v>26.18181818181818</v>
      </c>
      <c r="D54" s="59">
        <f t="shared" si="1"/>
        <v>26.705454545454543</v>
      </c>
    </row>
    <row r="55" spans="1:4" ht="25.5">
      <c r="A55" s="1136" t="s">
        <v>268</v>
      </c>
      <c r="B55" s="42" t="s">
        <v>829</v>
      </c>
      <c r="C55" s="43">
        <v>546.5454545454545</v>
      </c>
      <c r="D55" s="59">
        <f t="shared" si="1"/>
        <v>557.47636363636366</v>
      </c>
    </row>
    <row r="56" spans="1:4" ht="25.5">
      <c r="A56" s="1136" t="s">
        <v>270</v>
      </c>
      <c r="B56" s="42" t="s">
        <v>830</v>
      </c>
      <c r="C56" s="43">
        <v>316.36363636363637</v>
      </c>
      <c r="D56" s="59">
        <f t="shared" si="1"/>
        <v>322.69090909090909</v>
      </c>
    </row>
    <row r="57" spans="1:4" ht="25.5">
      <c r="A57" s="1136" t="s">
        <v>287</v>
      </c>
      <c r="B57" s="42" t="s">
        <v>13898</v>
      </c>
      <c r="C57" s="43">
        <v>1.0909090909090908</v>
      </c>
      <c r="D57" s="59">
        <f t="shared" si="1"/>
        <v>1.1127272727272726</v>
      </c>
    </row>
    <row r="58" spans="1:4">
      <c r="A58" s="1136" t="s">
        <v>681</v>
      </c>
      <c r="B58" s="42" t="s">
        <v>14022</v>
      </c>
      <c r="C58" s="43">
        <v>73.090909090909093</v>
      </c>
      <c r="D58" s="59">
        <f t="shared" si="1"/>
        <v>74.552727272727282</v>
      </c>
    </row>
    <row r="59" spans="1:4" ht="13.5" thickBot="1">
      <c r="A59" s="1136" t="s">
        <v>171</v>
      </c>
      <c r="B59" s="42" t="s">
        <v>172</v>
      </c>
      <c r="C59" s="43">
        <v>15.272727272727273</v>
      </c>
      <c r="D59" s="59">
        <f t="shared" si="1"/>
        <v>15.57818181818182</v>
      </c>
    </row>
    <row r="60" spans="1:4" ht="13.5" thickBot="1">
      <c r="A60" s="1658" t="s">
        <v>152</v>
      </c>
      <c r="B60" s="1659"/>
      <c r="C60" s="53">
        <f>SUM(C46:C59)</f>
        <v>1717.0909090909088</v>
      </c>
      <c r="D60" s="53">
        <f>SUM(D46:D59)</f>
        <v>1751.4327272727271</v>
      </c>
    </row>
    <row r="61" spans="1:4" ht="15.75" thickBot="1">
      <c r="A61" s="1661" t="s">
        <v>152</v>
      </c>
      <c r="B61" s="1665"/>
      <c r="C61" s="1137">
        <f>C60+C44</f>
        <v>3091.6363636363631</v>
      </c>
      <c r="D61" s="1137">
        <f>D60+D44</f>
        <v>3153.4690909090909</v>
      </c>
    </row>
  </sheetData>
  <mergeCells count="6">
    <mergeCell ref="A61:B61"/>
    <mergeCell ref="A7:A8"/>
    <mergeCell ref="B7:B8"/>
    <mergeCell ref="C7:D7"/>
    <mergeCell ref="A44:B44"/>
    <mergeCell ref="A60:B60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8"/>
  <sheetViews>
    <sheetView view="pageBreakPreview" topLeftCell="A109" zoomScaleSheetLayoutView="100" workbookViewId="0">
      <selection activeCell="A109" sqref="A1:A1048576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5" width="8.85546875" style="36" customWidth="1"/>
    <col min="6" max="6" width="7.28515625" style="36" bestFit="1" customWidth="1"/>
    <col min="7" max="7" width="9.140625" style="212"/>
    <col min="8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194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194"/>
      <c r="H2" s="35"/>
    </row>
    <row r="3" spans="1:8">
      <c r="A3" s="1"/>
      <c r="B3" s="2"/>
      <c r="C3" s="3"/>
      <c r="D3" s="4"/>
      <c r="E3" s="4"/>
      <c r="F3" s="4"/>
      <c r="G3" s="194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195"/>
      <c r="H4" s="35"/>
    </row>
    <row r="5" spans="1:8" ht="14.25">
      <c r="A5" s="1"/>
      <c r="B5" s="2" t="s">
        <v>4</v>
      </c>
      <c r="C5" s="7" t="s">
        <v>1856</v>
      </c>
      <c r="D5" s="8"/>
      <c r="E5" s="8"/>
      <c r="F5" s="8"/>
      <c r="G5" s="195"/>
      <c r="H5" s="35"/>
    </row>
    <row r="6" spans="1:8" ht="15.75">
      <c r="A6" s="37"/>
      <c r="B6" s="37"/>
      <c r="C6" s="37"/>
      <c r="D6" s="37"/>
      <c r="E6" s="37"/>
      <c r="F6" s="37"/>
      <c r="G6" s="19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10" t="s">
        <v>13695</v>
      </c>
      <c r="D8" s="10" t="s">
        <v>15790</v>
      </c>
      <c r="E8" s="10" t="s">
        <v>13695</v>
      </c>
      <c r="F8" s="10" t="s">
        <v>15790</v>
      </c>
      <c r="G8" s="10" t="s">
        <v>13695</v>
      </c>
      <c r="H8" s="10" t="s">
        <v>15790</v>
      </c>
    </row>
    <row r="9" spans="1:8" ht="15.75" thickTop="1" thickBot="1">
      <c r="A9" s="197"/>
      <c r="B9" s="39" t="s">
        <v>55</v>
      </c>
      <c r="C9" s="161"/>
      <c r="D9" s="161"/>
      <c r="E9" s="161"/>
      <c r="F9" s="161"/>
      <c r="G9" s="198"/>
      <c r="H9" s="161"/>
    </row>
    <row r="10" spans="1:8">
      <c r="A10" s="124" t="s">
        <v>75</v>
      </c>
      <c r="B10" s="199" t="s">
        <v>1858</v>
      </c>
      <c r="C10" s="45"/>
      <c r="D10" s="127">
        <v>1</v>
      </c>
      <c r="E10" s="45"/>
      <c r="F10" s="127">
        <v>1</v>
      </c>
      <c r="G10" s="184">
        <f>C10+E10</f>
        <v>0</v>
      </c>
      <c r="H10" s="184">
        <f>D10+F10</f>
        <v>2</v>
      </c>
    </row>
    <row r="11" spans="1:8">
      <c r="A11" s="1206" t="s">
        <v>79</v>
      </c>
      <c r="B11" s="64" t="s">
        <v>523</v>
      </c>
      <c r="C11" s="45"/>
      <c r="D11" s="45">
        <v>1</v>
      </c>
      <c r="E11" s="45">
        <v>2266.909090909091</v>
      </c>
      <c r="F11" s="45">
        <v>2270</v>
      </c>
      <c r="G11" s="184">
        <f t="shared" ref="G11:H19" si="0">C11+E11</f>
        <v>2266.909090909091</v>
      </c>
      <c r="H11" s="184">
        <f t="shared" si="0"/>
        <v>2271</v>
      </c>
    </row>
    <row r="12" spans="1:8">
      <c r="A12" s="1206" t="s">
        <v>528</v>
      </c>
      <c r="B12" s="64" t="s">
        <v>1859</v>
      </c>
      <c r="C12" s="45"/>
      <c r="D12" s="45">
        <v>0</v>
      </c>
      <c r="E12" s="45"/>
      <c r="F12" s="45">
        <v>1</v>
      </c>
      <c r="G12" s="184">
        <f t="shared" si="0"/>
        <v>0</v>
      </c>
      <c r="H12" s="184">
        <f t="shared" si="0"/>
        <v>1</v>
      </c>
    </row>
    <row r="13" spans="1:8">
      <c r="A13" s="1206" t="s">
        <v>83</v>
      </c>
      <c r="B13" s="64" t="s">
        <v>464</v>
      </c>
      <c r="C13" s="45">
        <v>88.36363636363636</v>
      </c>
      <c r="D13" s="45">
        <v>90</v>
      </c>
      <c r="E13" s="45">
        <v>2256</v>
      </c>
      <c r="F13" s="45">
        <v>2260</v>
      </c>
      <c r="G13" s="184">
        <f t="shared" si="0"/>
        <v>2344.3636363636365</v>
      </c>
      <c r="H13" s="184">
        <f t="shared" si="0"/>
        <v>2350</v>
      </c>
    </row>
    <row r="14" spans="1:8">
      <c r="A14" s="1206" t="s">
        <v>317</v>
      </c>
      <c r="B14" s="64" t="s">
        <v>318</v>
      </c>
      <c r="C14" s="45">
        <v>4.3636363636363633</v>
      </c>
      <c r="D14" s="45">
        <v>5</v>
      </c>
      <c r="E14" s="45">
        <v>438.54545454545456</v>
      </c>
      <c r="F14" s="45">
        <v>440</v>
      </c>
      <c r="G14" s="184">
        <f t="shared" si="0"/>
        <v>442.90909090909093</v>
      </c>
      <c r="H14" s="184">
        <f t="shared" si="0"/>
        <v>445</v>
      </c>
    </row>
    <row r="15" spans="1:8" ht="25.5">
      <c r="A15" s="1206" t="s">
        <v>1860</v>
      </c>
      <c r="B15" s="64" t="s">
        <v>1861</v>
      </c>
      <c r="C15" s="45">
        <v>1.0909090909090908</v>
      </c>
      <c r="D15" s="45">
        <v>1</v>
      </c>
      <c r="E15" s="45">
        <v>41.454545454545453</v>
      </c>
      <c r="F15" s="45">
        <v>45</v>
      </c>
      <c r="G15" s="184">
        <f t="shared" si="0"/>
        <v>42.545454545454547</v>
      </c>
      <c r="H15" s="184">
        <f t="shared" si="0"/>
        <v>46</v>
      </c>
    </row>
    <row r="16" spans="1:8">
      <c r="A16" s="1206" t="s">
        <v>731</v>
      </c>
      <c r="B16" s="64" t="s">
        <v>1862</v>
      </c>
      <c r="C16" s="45"/>
      <c r="D16" s="45">
        <v>1</v>
      </c>
      <c r="E16" s="45">
        <v>17.454545454545453</v>
      </c>
      <c r="F16" s="45">
        <v>20</v>
      </c>
      <c r="G16" s="184">
        <f t="shared" si="0"/>
        <v>17.454545454545453</v>
      </c>
      <c r="H16" s="184">
        <f t="shared" si="0"/>
        <v>21</v>
      </c>
    </row>
    <row r="17" spans="1:8">
      <c r="A17" s="1206" t="s">
        <v>548</v>
      </c>
      <c r="B17" s="64" t="s">
        <v>549</v>
      </c>
      <c r="C17" s="45">
        <v>3219.272727272727</v>
      </c>
      <c r="D17" s="45">
        <v>3220</v>
      </c>
      <c r="E17" s="45">
        <v>56.727272727272734</v>
      </c>
      <c r="F17" s="45">
        <v>60</v>
      </c>
      <c r="G17" s="184">
        <f t="shared" si="0"/>
        <v>3275.9999999999995</v>
      </c>
      <c r="H17" s="184">
        <f t="shared" si="0"/>
        <v>3280</v>
      </c>
    </row>
    <row r="18" spans="1:8">
      <c r="A18" s="1206" t="s">
        <v>1863</v>
      </c>
      <c r="B18" s="64" t="s">
        <v>1864</v>
      </c>
      <c r="C18" s="45"/>
      <c r="D18" s="45">
        <v>1</v>
      </c>
      <c r="E18" s="45"/>
      <c r="F18" s="45">
        <v>0</v>
      </c>
      <c r="G18" s="184">
        <f t="shared" si="0"/>
        <v>0</v>
      </c>
      <c r="H18" s="184">
        <f t="shared" si="0"/>
        <v>1</v>
      </c>
    </row>
    <row r="19" spans="1:8" ht="13.5" thickBot="1">
      <c r="A19" s="200" t="s">
        <v>1865</v>
      </c>
      <c r="B19" s="201" t="s">
        <v>1866</v>
      </c>
      <c r="C19" s="45">
        <v>2900.7272727272725</v>
      </c>
      <c r="D19" s="180">
        <v>2905</v>
      </c>
      <c r="E19" s="45">
        <v>7.6363636363636367</v>
      </c>
      <c r="F19" s="180">
        <v>10</v>
      </c>
      <c r="G19" s="202">
        <f t="shared" si="0"/>
        <v>2908.363636363636</v>
      </c>
      <c r="H19" s="202">
        <f t="shared" si="0"/>
        <v>2915</v>
      </c>
    </row>
    <row r="20" spans="1:8" ht="13.5" thickBot="1">
      <c r="A20" s="1669" t="s">
        <v>152</v>
      </c>
      <c r="B20" s="1670"/>
      <c r="C20" s="145">
        <f t="shared" ref="C20:H20" si="1">SUM(C10:C19)</f>
        <v>6213.818181818182</v>
      </c>
      <c r="D20" s="145">
        <f t="shared" si="1"/>
        <v>6225</v>
      </c>
      <c r="E20" s="145">
        <f t="shared" si="1"/>
        <v>5084.727272727273</v>
      </c>
      <c r="F20" s="145">
        <f t="shared" si="1"/>
        <v>5107</v>
      </c>
      <c r="G20" s="145">
        <f t="shared" si="1"/>
        <v>11298.545454545454</v>
      </c>
      <c r="H20" s="145">
        <f t="shared" si="1"/>
        <v>11332</v>
      </c>
    </row>
    <row r="21" spans="1:8" ht="15" thickBot="1">
      <c r="A21" s="110"/>
      <c r="B21" s="111" t="s">
        <v>153</v>
      </c>
      <c r="C21" s="56"/>
      <c r="D21" s="56"/>
      <c r="E21" s="56"/>
      <c r="F21" s="56"/>
      <c r="G21" s="186"/>
      <c r="H21" s="56"/>
    </row>
    <row r="22" spans="1:8">
      <c r="A22" s="124" t="s">
        <v>159</v>
      </c>
      <c r="B22" s="203" t="s">
        <v>530</v>
      </c>
      <c r="C22" s="45"/>
      <c r="D22" s="127">
        <v>1</v>
      </c>
      <c r="E22" s="45">
        <v>175.63636363636363</v>
      </c>
      <c r="F22" s="204">
        <v>180</v>
      </c>
      <c r="G22" s="184">
        <f t="shared" ref="G22:H53" si="2">C22+E22</f>
        <v>175.63636363636363</v>
      </c>
      <c r="H22" s="184">
        <f t="shared" si="2"/>
        <v>181</v>
      </c>
    </row>
    <row r="23" spans="1:8">
      <c r="A23" s="1206" t="s">
        <v>531</v>
      </c>
      <c r="B23" s="205" t="s">
        <v>164</v>
      </c>
      <c r="C23" s="45"/>
      <c r="D23" s="45">
        <v>1</v>
      </c>
      <c r="E23" s="45">
        <v>52.36363636363636</v>
      </c>
      <c r="F23" s="114">
        <v>55</v>
      </c>
      <c r="G23" s="184">
        <f t="shared" si="2"/>
        <v>52.36363636363636</v>
      </c>
      <c r="H23" s="184">
        <f t="shared" si="2"/>
        <v>56</v>
      </c>
    </row>
    <row r="24" spans="1:8">
      <c r="A24" s="1206" t="s">
        <v>1382</v>
      </c>
      <c r="B24" s="205" t="s">
        <v>1383</v>
      </c>
      <c r="C24" s="45"/>
      <c r="D24" s="45">
        <v>0</v>
      </c>
      <c r="E24" s="45"/>
      <c r="F24" s="114">
        <v>1</v>
      </c>
      <c r="G24" s="184">
        <f t="shared" si="2"/>
        <v>0</v>
      </c>
      <c r="H24" s="184">
        <f t="shared" si="2"/>
        <v>1</v>
      </c>
    </row>
    <row r="25" spans="1:8" ht="25.5">
      <c r="A25" s="1206" t="s">
        <v>171</v>
      </c>
      <c r="B25" s="205" t="s">
        <v>1867</v>
      </c>
      <c r="C25" s="45"/>
      <c r="D25" s="45">
        <v>0</v>
      </c>
      <c r="E25" s="45"/>
      <c r="F25" s="114">
        <v>1</v>
      </c>
      <c r="G25" s="184">
        <f t="shared" si="2"/>
        <v>0</v>
      </c>
      <c r="H25" s="184">
        <f t="shared" si="2"/>
        <v>1</v>
      </c>
    </row>
    <row r="26" spans="1:8" ht="38.25">
      <c r="A26" s="1206" t="s">
        <v>1868</v>
      </c>
      <c r="B26" s="205" t="s">
        <v>1869</v>
      </c>
      <c r="C26" s="45"/>
      <c r="D26" s="45">
        <v>1</v>
      </c>
      <c r="E26" s="45"/>
      <c r="F26" s="45">
        <v>1</v>
      </c>
      <c r="G26" s="184">
        <f t="shared" si="2"/>
        <v>0</v>
      </c>
      <c r="H26" s="184">
        <f t="shared" si="2"/>
        <v>2</v>
      </c>
    </row>
    <row r="27" spans="1:8" ht="38.25">
      <c r="A27" s="1206" t="s">
        <v>1870</v>
      </c>
      <c r="B27" s="205" t="s">
        <v>1871</v>
      </c>
      <c r="C27" s="45"/>
      <c r="D27" s="45">
        <v>1</v>
      </c>
      <c r="E27" s="45"/>
      <c r="F27" s="45">
        <v>0</v>
      </c>
      <c r="G27" s="184">
        <f t="shared" si="2"/>
        <v>0</v>
      </c>
      <c r="H27" s="184">
        <f t="shared" si="2"/>
        <v>1</v>
      </c>
    </row>
    <row r="28" spans="1:8">
      <c r="A28" s="1206" t="s">
        <v>1872</v>
      </c>
      <c r="B28" s="205" t="s">
        <v>1873</v>
      </c>
      <c r="C28" s="45">
        <v>140.72727272727272</v>
      </c>
      <c r="D28" s="45">
        <v>145</v>
      </c>
      <c r="E28" s="45">
        <v>129.81818181818181</v>
      </c>
      <c r="F28" s="45">
        <v>130</v>
      </c>
      <c r="G28" s="184">
        <f t="shared" si="2"/>
        <v>270.5454545454545</v>
      </c>
      <c r="H28" s="184">
        <f t="shared" si="2"/>
        <v>275</v>
      </c>
    </row>
    <row r="29" spans="1:8" ht="25.5">
      <c r="A29" s="86" t="s">
        <v>1857</v>
      </c>
      <c r="B29" s="107" t="s">
        <v>1874</v>
      </c>
      <c r="C29" s="45">
        <v>401</v>
      </c>
      <c r="D29" s="45">
        <v>405</v>
      </c>
      <c r="E29" s="45">
        <v>257</v>
      </c>
      <c r="F29" s="114">
        <v>260</v>
      </c>
      <c r="G29" s="184">
        <f t="shared" si="2"/>
        <v>658</v>
      </c>
      <c r="H29" s="184">
        <f t="shared" si="2"/>
        <v>665</v>
      </c>
    </row>
    <row r="30" spans="1:8" ht="25.5">
      <c r="A30" s="1206">
        <v>1525402</v>
      </c>
      <c r="B30" s="107" t="s">
        <v>1874</v>
      </c>
      <c r="C30" s="45">
        <v>433</v>
      </c>
      <c r="D30" s="45">
        <v>435</v>
      </c>
      <c r="E30" s="45">
        <v>358</v>
      </c>
      <c r="F30" s="114">
        <v>360</v>
      </c>
      <c r="G30" s="184">
        <f t="shared" si="2"/>
        <v>791</v>
      </c>
      <c r="H30" s="184">
        <f t="shared" si="2"/>
        <v>795</v>
      </c>
    </row>
    <row r="31" spans="1:8">
      <c r="A31" s="1206" t="s">
        <v>1875</v>
      </c>
      <c r="B31" s="205" t="s">
        <v>1876</v>
      </c>
      <c r="C31" s="45"/>
      <c r="D31" s="45">
        <v>1</v>
      </c>
      <c r="E31" s="45"/>
      <c r="F31" s="45">
        <v>1</v>
      </c>
      <c r="G31" s="184">
        <f t="shared" si="2"/>
        <v>0</v>
      </c>
      <c r="H31" s="184">
        <f t="shared" si="2"/>
        <v>2</v>
      </c>
    </row>
    <row r="32" spans="1:8">
      <c r="A32" s="1206" t="s">
        <v>1877</v>
      </c>
      <c r="B32" s="205" t="s">
        <v>1876</v>
      </c>
      <c r="C32" s="45"/>
      <c r="D32" s="45">
        <v>1</v>
      </c>
      <c r="E32" s="45"/>
      <c r="F32" s="45">
        <v>1</v>
      </c>
      <c r="G32" s="184">
        <f t="shared" si="2"/>
        <v>0</v>
      </c>
      <c r="H32" s="184">
        <f t="shared" si="2"/>
        <v>2</v>
      </c>
    </row>
    <row r="33" spans="1:8">
      <c r="A33" s="1206" t="s">
        <v>1878</v>
      </c>
      <c r="B33" s="205" t="s">
        <v>1879</v>
      </c>
      <c r="C33" s="45">
        <v>9.8181818181818183</v>
      </c>
      <c r="D33" s="45">
        <v>10</v>
      </c>
      <c r="E33" s="45">
        <v>932.72727272727275</v>
      </c>
      <c r="F33" s="45">
        <v>935</v>
      </c>
      <c r="G33" s="184">
        <f t="shared" si="2"/>
        <v>942.54545454545462</v>
      </c>
      <c r="H33" s="184">
        <f t="shared" si="2"/>
        <v>945</v>
      </c>
    </row>
    <row r="34" spans="1:8" ht="25.5">
      <c r="A34" s="1206">
        <v>1526901</v>
      </c>
      <c r="B34" s="205" t="s">
        <v>1880</v>
      </c>
      <c r="C34" s="45">
        <v>19</v>
      </c>
      <c r="D34" s="45">
        <v>20</v>
      </c>
      <c r="E34" s="45">
        <v>12</v>
      </c>
      <c r="F34" s="45">
        <v>15</v>
      </c>
      <c r="G34" s="184">
        <f t="shared" si="2"/>
        <v>31</v>
      </c>
      <c r="H34" s="184">
        <f t="shared" si="2"/>
        <v>35</v>
      </c>
    </row>
    <row r="35" spans="1:8" ht="25.5">
      <c r="A35" s="1206">
        <v>1526902</v>
      </c>
      <c r="B35" s="205" t="s">
        <v>1880</v>
      </c>
      <c r="C35" s="45">
        <v>2817.818181818182</v>
      </c>
      <c r="D35" s="45">
        <v>2820</v>
      </c>
      <c r="E35" s="45">
        <v>1428</v>
      </c>
      <c r="F35" s="45">
        <v>1430</v>
      </c>
      <c r="G35" s="184">
        <f>C35+E35</f>
        <v>4245.818181818182</v>
      </c>
      <c r="H35" s="184">
        <f>D35+F35</f>
        <v>4250</v>
      </c>
    </row>
    <row r="36" spans="1:8" ht="25.5">
      <c r="A36" s="1206" t="s">
        <v>1881</v>
      </c>
      <c r="B36" s="205" t="s">
        <v>1882</v>
      </c>
      <c r="C36" s="45"/>
      <c r="D36" s="45">
        <v>1</v>
      </c>
      <c r="E36" s="45"/>
      <c r="F36" s="45">
        <v>1</v>
      </c>
      <c r="G36" s="184">
        <f t="shared" si="2"/>
        <v>0</v>
      </c>
      <c r="H36" s="184">
        <f t="shared" si="2"/>
        <v>2</v>
      </c>
    </row>
    <row r="37" spans="1:8" ht="25.5">
      <c r="A37" s="1206" t="s">
        <v>1883</v>
      </c>
      <c r="B37" s="205" t="s">
        <v>1884</v>
      </c>
      <c r="C37" s="45"/>
      <c r="D37" s="45">
        <v>1</v>
      </c>
      <c r="E37" s="45"/>
      <c r="F37" s="45">
        <v>1</v>
      </c>
      <c r="G37" s="184">
        <f t="shared" si="2"/>
        <v>0</v>
      </c>
      <c r="H37" s="184">
        <f t="shared" si="2"/>
        <v>2</v>
      </c>
    </row>
    <row r="38" spans="1:8" ht="38.25">
      <c r="A38" s="1206" t="s">
        <v>1885</v>
      </c>
      <c r="B38" s="205" t="s">
        <v>1886</v>
      </c>
      <c r="C38" s="45"/>
      <c r="D38" s="45">
        <v>1</v>
      </c>
      <c r="E38" s="45"/>
      <c r="F38" s="45">
        <v>1</v>
      </c>
      <c r="G38" s="184">
        <f t="shared" si="2"/>
        <v>0</v>
      </c>
      <c r="H38" s="184">
        <f t="shared" si="2"/>
        <v>2</v>
      </c>
    </row>
    <row r="39" spans="1:8">
      <c r="A39" s="1206" t="s">
        <v>1887</v>
      </c>
      <c r="B39" s="205" t="s">
        <v>1888</v>
      </c>
      <c r="C39" s="45"/>
      <c r="D39" s="45">
        <v>0</v>
      </c>
      <c r="E39" s="45"/>
      <c r="F39" s="45">
        <v>1</v>
      </c>
      <c r="G39" s="184">
        <f t="shared" si="2"/>
        <v>0</v>
      </c>
      <c r="H39" s="184">
        <f t="shared" si="2"/>
        <v>1</v>
      </c>
    </row>
    <row r="40" spans="1:8">
      <c r="A40" s="1206" t="s">
        <v>1889</v>
      </c>
      <c r="B40" s="205" t="s">
        <v>1888</v>
      </c>
      <c r="C40" s="45">
        <v>10.909090909090908</v>
      </c>
      <c r="D40" s="45">
        <v>13</v>
      </c>
      <c r="E40" s="45"/>
      <c r="F40" s="45">
        <v>1</v>
      </c>
      <c r="G40" s="184">
        <f t="shared" si="2"/>
        <v>10.909090909090908</v>
      </c>
      <c r="H40" s="184">
        <f t="shared" si="2"/>
        <v>14</v>
      </c>
    </row>
    <row r="41" spans="1:8" ht="25.5">
      <c r="A41" s="1206" t="s">
        <v>1890</v>
      </c>
      <c r="B41" s="205" t="s">
        <v>1891</v>
      </c>
      <c r="C41" s="45">
        <v>401.45454545454544</v>
      </c>
      <c r="D41" s="45">
        <v>405</v>
      </c>
      <c r="E41" s="45">
        <v>18.545454545454547</v>
      </c>
      <c r="F41" s="45">
        <v>20</v>
      </c>
      <c r="G41" s="184">
        <f t="shared" si="2"/>
        <v>420</v>
      </c>
      <c r="H41" s="184">
        <f t="shared" si="2"/>
        <v>425</v>
      </c>
    </row>
    <row r="42" spans="1:8" ht="38.25">
      <c r="A42" s="1206" t="s">
        <v>1892</v>
      </c>
      <c r="B42" s="205" t="s">
        <v>1893</v>
      </c>
      <c r="C42" s="45">
        <v>54.545454545454547</v>
      </c>
      <c r="D42" s="45">
        <v>60</v>
      </c>
      <c r="E42" s="45">
        <v>4.3636363636363633</v>
      </c>
      <c r="F42" s="45">
        <v>5</v>
      </c>
      <c r="G42" s="184">
        <f t="shared" si="2"/>
        <v>58.909090909090907</v>
      </c>
      <c r="H42" s="184">
        <f t="shared" si="2"/>
        <v>65</v>
      </c>
    </row>
    <row r="43" spans="1:8" ht="38.25">
      <c r="A43" s="1206" t="s">
        <v>1894</v>
      </c>
      <c r="B43" s="205" t="s">
        <v>1895</v>
      </c>
      <c r="C43" s="45">
        <v>22.90909090909091</v>
      </c>
      <c r="D43" s="45">
        <v>25</v>
      </c>
      <c r="E43" s="45">
        <v>2.1818181818181817</v>
      </c>
      <c r="F43" s="45">
        <v>2</v>
      </c>
      <c r="G43" s="184">
        <f t="shared" si="2"/>
        <v>25.090909090909093</v>
      </c>
      <c r="H43" s="184">
        <f t="shared" si="2"/>
        <v>27</v>
      </c>
    </row>
    <row r="44" spans="1:8" ht="38.25">
      <c r="A44" s="1206" t="s">
        <v>1896</v>
      </c>
      <c r="B44" s="205" t="s">
        <v>1897</v>
      </c>
      <c r="C44" s="45">
        <v>6.545454545454545</v>
      </c>
      <c r="D44" s="45">
        <v>10</v>
      </c>
      <c r="E44" s="45"/>
      <c r="F44" s="45">
        <v>1</v>
      </c>
      <c r="G44" s="184">
        <f t="shared" si="2"/>
        <v>6.545454545454545</v>
      </c>
      <c r="H44" s="184">
        <f t="shared" si="2"/>
        <v>11</v>
      </c>
    </row>
    <row r="45" spans="1:8" ht="38.25">
      <c r="A45" s="1206" t="s">
        <v>1898</v>
      </c>
      <c r="B45" s="205" t="s">
        <v>1899</v>
      </c>
      <c r="C45" s="45">
        <v>302.18181818181819</v>
      </c>
      <c r="D45" s="45">
        <v>305</v>
      </c>
      <c r="E45" s="45">
        <v>40.363636363636367</v>
      </c>
      <c r="F45" s="45">
        <v>45</v>
      </c>
      <c r="G45" s="184">
        <f t="shared" si="2"/>
        <v>342.54545454545456</v>
      </c>
      <c r="H45" s="184">
        <f t="shared" si="2"/>
        <v>350</v>
      </c>
    </row>
    <row r="46" spans="1:8" ht="38.25">
      <c r="A46" s="1206" t="s">
        <v>1900</v>
      </c>
      <c r="B46" s="205" t="s">
        <v>1901</v>
      </c>
      <c r="C46" s="45"/>
      <c r="D46" s="45">
        <v>1</v>
      </c>
      <c r="E46" s="45"/>
      <c r="F46" s="45">
        <v>0</v>
      </c>
      <c r="G46" s="184">
        <f t="shared" si="2"/>
        <v>0</v>
      </c>
      <c r="H46" s="184">
        <f t="shared" si="2"/>
        <v>1</v>
      </c>
    </row>
    <row r="47" spans="1:8">
      <c r="A47" s="1206" t="s">
        <v>1902</v>
      </c>
      <c r="B47" s="205" t="s">
        <v>1903</v>
      </c>
      <c r="C47" s="45"/>
      <c r="D47" s="45">
        <v>1</v>
      </c>
      <c r="E47" s="45"/>
      <c r="F47" s="45">
        <v>1</v>
      </c>
      <c r="G47" s="184">
        <f t="shared" si="2"/>
        <v>0</v>
      </c>
      <c r="H47" s="184">
        <f t="shared" si="2"/>
        <v>2</v>
      </c>
    </row>
    <row r="48" spans="1:8" ht="38.25">
      <c r="A48" s="1206" t="s">
        <v>1904</v>
      </c>
      <c r="B48" s="205" t="s">
        <v>1905</v>
      </c>
      <c r="C48" s="45">
        <v>749.4545454545455</v>
      </c>
      <c r="D48" s="45">
        <v>750</v>
      </c>
      <c r="E48" s="45">
        <v>4.3636363636363633</v>
      </c>
      <c r="F48" s="45">
        <v>5</v>
      </c>
      <c r="G48" s="184">
        <f t="shared" si="2"/>
        <v>753.81818181818187</v>
      </c>
      <c r="H48" s="184">
        <f t="shared" si="2"/>
        <v>755</v>
      </c>
    </row>
    <row r="49" spans="1:8" ht="51">
      <c r="A49" s="1206" t="s">
        <v>1906</v>
      </c>
      <c r="B49" s="205" t="s">
        <v>1907</v>
      </c>
      <c r="C49" s="45">
        <v>768</v>
      </c>
      <c r="D49" s="45">
        <v>770</v>
      </c>
      <c r="E49" s="45">
        <v>5.4545454545454541</v>
      </c>
      <c r="F49" s="45">
        <v>5</v>
      </c>
      <c r="G49" s="184">
        <f t="shared" si="2"/>
        <v>773.4545454545455</v>
      </c>
      <c r="H49" s="184">
        <f t="shared" si="2"/>
        <v>775</v>
      </c>
    </row>
    <row r="50" spans="1:8">
      <c r="A50" s="1206" t="s">
        <v>1908</v>
      </c>
      <c r="B50" s="205" t="s">
        <v>1909</v>
      </c>
      <c r="C50" s="45"/>
      <c r="D50" s="45">
        <v>1</v>
      </c>
      <c r="E50" s="45"/>
      <c r="F50" s="45">
        <v>0</v>
      </c>
      <c r="G50" s="184">
        <f t="shared" si="2"/>
        <v>0</v>
      </c>
      <c r="H50" s="184">
        <f t="shared" si="2"/>
        <v>1</v>
      </c>
    </row>
    <row r="51" spans="1:8" ht="25.5">
      <c r="A51" s="1206" t="s">
        <v>1910</v>
      </c>
      <c r="B51" s="205" t="s">
        <v>1911</v>
      </c>
      <c r="C51" s="45"/>
      <c r="D51" s="45">
        <v>1</v>
      </c>
      <c r="E51" s="45"/>
      <c r="F51" s="45">
        <v>1</v>
      </c>
      <c r="G51" s="184">
        <f t="shared" si="2"/>
        <v>0</v>
      </c>
      <c r="H51" s="184">
        <f t="shared" si="2"/>
        <v>2</v>
      </c>
    </row>
    <row r="52" spans="1:8" ht="25.5">
      <c r="A52" s="1206" t="s">
        <v>1912</v>
      </c>
      <c r="B52" s="205" t="s">
        <v>1913</v>
      </c>
      <c r="C52" s="45"/>
      <c r="D52" s="45">
        <v>1</v>
      </c>
      <c r="E52" s="45"/>
      <c r="F52" s="114">
        <v>1</v>
      </c>
      <c r="G52" s="184">
        <f t="shared" si="2"/>
        <v>0</v>
      </c>
      <c r="H52" s="184">
        <f t="shared" si="2"/>
        <v>2</v>
      </c>
    </row>
    <row r="53" spans="1:8">
      <c r="A53" s="1206" t="s">
        <v>1914</v>
      </c>
      <c r="B53" s="205" t="s">
        <v>1915</v>
      </c>
      <c r="C53" s="45"/>
      <c r="D53" s="45">
        <v>1</v>
      </c>
      <c r="E53" s="45"/>
      <c r="F53" s="114">
        <v>1</v>
      </c>
      <c r="G53" s="184">
        <f t="shared" si="2"/>
        <v>0</v>
      </c>
      <c r="H53" s="184">
        <f t="shared" si="2"/>
        <v>2</v>
      </c>
    </row>
    <row r="54" spans="1:8">
      <c r="A54" s="1206" t="s">
        <v>1916</v>
      </c>
      <c r="B54" s="205" t="s">
        <v>1917</v>
      </c>
      <c r="C54" s="45"/>
      <c r="D54" s="45">
        <v>1</v>
      </c>
      <c r="E54" s="45"/>
      <c r="F54" s="45">
        <v>1</v>
      </c>
      <c r="G54" s="184">
        <f t="shared" ref="G54:H85" si="3">C54+E54</f>
        <v>0</v>
      </c>
      <c r="H54" s="184">
        <f t="shared" si="3"/>
        <v>2</v>
      </c>
    </row>
    <row r="55" spans="1:8" ht="25.5">
      <c r="A55" s="1206" t="s">
        <v>1918</v>
      </c>
      <c r="B55" s="205" t="s">
        <v>1919</v>
      </c>
      <c r="C55" s="45"/>
      <c r="D55" s="45">
        <v>1</v>
      </c>
      <c r="E55" s="45"/>
      <c r="F55" s="114">
        <v>1</v>
      </c>
      <c r="G55" s="184">
        <f t="shared" si="3"/>
        <v>0</v>
      </c>
      <c r="H55" s="184">
        <f t="shared" si="3"/>
        <v>2</v>
      </c>
    </row>
    <row r="56" spans="1:8">
      <c r="A56" s="1206" t="s">
        <v>1920</v>
      </c>
      <c r="B56" s="205" t="s">
        <v>1921</v>
      </c>
      <c r="C56" s="45"/>
      <c r="D56" s="45">
        <v>1</v>
      </c>
      <c r="E56" s="45"/>
      <c r="F56" s="114">
        <v>1</v>
      </c>
      <c r="G56" s="184">
        <f t="shared" si="3"/>
        <v>0</v>
      </c>
      <c r="H56" s="184">
        <f t="shared" si="3"/>
        <v>2</v>
      </c>
    </row>
    <row r="57" spans="1:8" ht="25.5">
      <c r="A57" s="1206" t="s">
        <v>1922</v>
      </c>
      <c r="B57" s="205" t="s">
        <v>1923</v>
      </c>
      <c r="C57" s="45"/>
      <c r="D57" s="45">
        <v>1</v>
      </c>
      <c r="E57" s="45"/>
      <c r="F57" s="114">
        <v>1</v>
      </c>
      <c r="G57" s="184">
        <f t="shared" si="3"/>
        <v>0</v>
      </c>
      <c r="H57" s="184">
        <f t="shared" si="3"/>
        <v>2</v>
      </c>
    </row>
    <row r="58" spans="1:8">
      <c r="A58" s="1206" t="s">
        <v>544</v>
      </c>
      <c r="B58" s="205" t="s">
        <v>545</v>
      </c>
      <c r="C58" s="45">
        <v>30.545454545454547</v>
      </c>
      <c r="D58" s="45">
        <v>35</v>
      </c>
      <c r="E58" s="45">
        <v>1.0909090909090908</v>
      </c>
      <c r="F58" s="45">
        <v>1</v>
      </c>
      <c r="G58" s="184">
        <f t="shared" si="3"/>
        <v>31.636363636363637</v>
      </c>
      <c r="H58" s="184">
        <f t="shared" si="3"/>
        <v>36</v>
      </c>
    </row>
    <row r="59" spans="1:8">
      <c r="A59" s="1206" t="s">
        <v>1924</v>
      </c>
      <c r="B59" s="205" t="s">
        <v>1925</v>
      </c>
      <c r="C59" s="45"/>
      <c r="D59" s="45">
        <v>1</v>
      </c>
      <c r="E59" s="45"/>
      <c r="F59" s="45">
        <v>0</v>
      </c>
      <c r="G59" s="184">
        <f t="shared" si="3"/>
        <v>0</v>
      </c>
      <c r="H59" s="184">
        <f t="shared" si="3"/>
        <v>1</v>
      </c>
    </row>
    <row r="60" spans="1:8" ht="25.5">
      <c r="A60" s="1206" t="s">
        <v>1727</v>
      </c>
      <c r="B60" s="205" t="s">
        <v>1926</v>
      </c>
      <c r="C60" s="45"/>
      <c r="D60" s="45">
        <v>1</v>
      </c>
      <c r="E60" s="45"/>
      <c r="F60" s="45">
        <v>0</v>
      </c>
      <c r="G60" s="184">
        <f t="shared" si="3"/>
        <v>0</v>
      </c>
      <c r="H60" s="184">
        <f t="shared" si="3"/>
        <v>1</v>
      </c>
    </row>
    <row r="61" spans="1:8">
      <c r="A61" s="1206" t="s">
        <v>577</v>
      </c>
      <c r="B61" s="205" t="s">
        <v>578</v>
      </c>
      <c r="C61" s="45">
        <v>1.0909090909090908</v>
      </c>
      <c r="D61" s="45">
        <v>2</v>
      </c>
      <c r="E61" s="45"/>
      <c r="F61" s="45">
        <v>1</v>
      </c>
      <c r="G61" s="184">
        <f t="shared" si="3"/>
        <v>1.0909090909090908</v>
      </c>
      <c r="H61" s="184">
        <f t="shared" si="3"/>
        <v>3</v>
      </c>
    </row>
    <row r="62" spans="1:8">
      <c r="A62" s="1206" t="s">
        <v>1927</v>
      </c>
      <c r="B62" s="205" t="s">
        <v>1928</v>
      </c>
      <c r="C62" s="45"/>
      <c r="D62" s="45">
        <v>1</v>
      </c>
      <c r="E62" s="45"/>
      <c r="F62" s="45">
        <v>5</v>
      </c>
      <c r="G62" s="184">
        <f t="shared" si="3"/>
        <v>0</v>
      </c>
      <c r="H62" s="184">
        <f t="shared" si="3"/>
        <v>6</v>
      </c>
    </row>
    <row r="63" spans="1:8" ht="15">
      <c r="A63" s="1171" t="s">
        <v>14833</v>
      </c>
      <c r="B63" s="1273" t="s">
        <v>1929</v>
      </c>
      <c r="C63" s="1189"/>
      <c r="D63" s="1189">
        <v>1</v>
      </c>
      <c r="E63" s="1189"/>
      <c r="F63" s="1189"/>
      <c r="G63" s="1230">
        <f t="shared" si="3"/>
        <v>0</v>
      </c>
      <c r="H63" s="1230">
        <f t="shared" si="3"/>
        <v>1</v>
      </c>
    </row>
    <row r="64" spans="1:8" ht="30">
      <c r="A64" s="1171" t="s">
        <v>14834</v>
      </c>
      <c r="B64" s="1273" t="s">
        <v>1930</v>
      </c>
      <c r="C64" s="1189"/>
      <c r="D64" s="1189">
        <v>1</v>
      </c>
      <c r="E64" s="1274"/>
      <c r="F64" s="1274"/>
      <c r="G64" s="1230">
        <f t="shared" si="3"/>
        <v>0</v>
      </c>
      <c r="H64" s="1230">
        <f t="shared" si="3"/>
        <v>1</v>
      </c>
    </row>
    <row r="65" spans="1:8" ht="30">
      <c r="A65" s="1171" t="s">
        <v>14835</v>
      </c>
      <c r="B65" s="1273" t="s">
        <v>1931</v>
      </c>
      <c r="C65" s="1189"/>
      <c r="D65" s="1189">
        <v>1</v>
      </c>
      <c r="E65" s="1274"/>
      <c r="F65" s="1274"/>
      <c r="G65" s="1230">
        <f t="shared" si="3"/>
        <v>0</v>
      </c>
      <c r="H65" s="1230">
        <f t="shared" si="3"/>
        <v>1</v>
      </c>
    </row>
    <row r="66" spans="1:8" ht="15">
      <c r="A66" s="1171" t="s">
        <v>14836</v>
      </c>
      <c r="B66" s="1273" t="s">
        <v>1932</v>
      </c>
      <c r="C66" s="1189"/>
      <c r="D66" s="1189">
        <v>1</v>
      </c>
      <c r="E66" s="1274"/>
      <c r="F66" s="1274"/>
      <c r="G66" s="1230">
        <f t="shared" si="3"/>
        <v>0</v>
      </c>
      <c r="H66" s="1230">
        <f t="shared" si="3"/>
        <v>1</v>
      </c>
    </row>
    <row r="67" spans="1:8" ht="15">
      <c r="A67" s="1171" t="s">
        <v>14837</v>
      </c>
      <c r="B67" s="1273" t="s">
        <v>1933</v>
      </c>
      <c r="C67" s="1189"/>
      <c r="D67" s="1189">
        <v>1</v>
      </c>
      <c r="E67" s="1274"/>
      <c r="F67" s="1274"/>
      <c r="G67" s="1230">
        <f t="shared" si="3"/>
        <v>0</v>
      </c>
      <c r="H67" s="1230">
        <f t="shared" si="3"/>
        <v>1</v>
      </c>
    </row>
    <row r="68" spans="1:8" ht="15">
      <c r="A68" s="1171" t="s">
        <v>14838</v>
      </c>
      <c r="B68" s="1273" t="s">
        <v>1934</v>
      </c>
      <c r="C68" s="1189">
        <v>664.36363636363637</v>
      </c>
      <c r="D68" s="1189">
        <v>670</v>
      </c>
      <c r="E68" s="1274"/>
      <c r="F68" s="1274"/>
      <c r="G68" s="1230">
        <f t="shared" si="3"/>
        <v>664.36363636363637</v>
      </c>
      <c r="H68" s="1230">
        <f t="shared" si="3"/>
        <v>670</v>
      </c>
    </row>
    <row r="69" spans="1:8" ht="30">
      <c r="A69" s="1171" t="s">
        <v>14839</v>
      </c>
      <c r="B69" s="1273" t="s">
        <v>1935</v>
      </c>
      <c r="C69" s="1189">
        <v>570.5454545454545</v>
      </c>
      <c r="D69" s="1189">
        <v>575</v>
      </c>
      <c r="E69" s="1274"/>
      <c r="F69" s="1274"/>
      <c r="G69" s="1230">
        <f t="shared" si="3"/>
        <v>570.5454545454545</v>
      </c>
      <c r="H69" s="1230">
        <f t="shared" si="3"/>
        <v>575</v>
      </c>
    </row>
    <row r="70" spans="1:8" ht="15">
      <c r="A70" s="1171" t="s">
        <v>14840</v>
      </c>
      <c r="B70" s="1273" t="s">
        <v>1936</v>
      </c>
      <c r="C70" s="1189">
        <v>556.36363636363637</v>
      </c>
      <c r="D70" s="1189">
        <v>560</v>
      </c>
      <c r="E70" s="1274"/>
      <c r="F70" s="1274"/>
      <c r="G70" s="1230">
        <f t="shared" si="3"/>
        <v>556.36363636363637</v>
      </c>
      <c r="H70" s="1230">
        <f t="shared" si="3"/>
        <v>560</v>
      </c>
    </row>
    <row r="71" spans="1:8" ht="15">
      <c r="A71" s="1171" t="s">
        <v>14841</v>
      </c>
      <c r="B71" s="1273" t="s">
        <v>1937</v>
      </c>
      <c r="C71" s="1189">
        <v>589.09090909090912</v>
      </c>
      <c r="D71" s="1189">
        <v>560</v>
      </c>
      <c r="E71" s="1274"/>
      <c r="F71" s="1274"/>
      <c r="G71" s="1230">
        <f t="shared" si="3"/>
        <v>589.09090909090912</v>
      </c>
      <c r="H71" s="1230">
        <f t="shared" si="3"/>
        <v>560</v>
      </c>
    </row>
    <row r="72" spans="1:8" ht="30">
      <c r="A72" s="1171" t="s">
        <v>14842</v>
      </c>
      <c r="B72" s="1273" t="s">
        <v>1938</v>
      </c>
      <c r="C72" s="1189">
        <v>1.0909090909090908</v>
      </c>
      <c r="D72" s="1189">
        <v>1</v>
      </c>
      <c r="E72" s="1274"/>
      <c r="F72" s="1274"/>
      <c r="G72" s="1230">
        <f t="shared" si="3"/>
        <v>1.0909090909090908</v>
      </c>
      <c r="H72" s="1230">
        <f t="shared" si="3"/>
        <v>1</v>
      </c>
    </row>
    <row r="73" spans="1:8" ht="30">
      <c r="A73" s="1171" t="s">
        <v>14843</v>
      </c>
      <c r="B73" s="1273" t="s">
        <v>1939</v>
      </c>
      <c r="C73" s="1189">
        <v>1.0909090909090908</v>
      </c>
      <c r="D73" s="1189">
        <v>1</v>
      </c>
      <c r="E73" s="1274"/>
      <c r="F73" s="1274"/>
      <c r="G73" s="1230">
        <f t="shared" si="3"/>
        <v>1.0909090909090908</v>
      </c>
      <c r="H73" s="1230">
        <f t="shared" si="3"/>
        <v>1</v>
      </c>
    </row>
    <row r="74" spans="1:8" ht="30">
      <c r="A74" s="1171" t="s">
        <v>14844</v>
      </c>
      <c r="B74" s="1273" t="s">
        <v>1940</v>
      </c>
      <c r="C74" s="1189">
        <v>425.45454545454544</v>
      </c>
      <c r="D74" s="1189">
        <v>425</v>
      </c>
      <c r="E74" s="1274"/>
      <c r="F74" s="1274"/>
      <c r="G74" s="1230">
        <f t="shared" si="3"/>
        <v>425.45454545454544</v>
      </c>
      <c r="H74" s="1230">
        <f t="shared" si="3"/>
        <v>425</v>
      </c>
    </row>
    <row r="75" spans="1:8" ht="30">
      <c r="A75" s="1167" t="s">
        <v>14845</v>
      </c>
      <c r="B75" s="1264" t="s">
        <v>1941</v>
      </c>
      <c r="C75" s="1189"/>
      <c r="D75" s="1189">
        <v>0</v>
      </c>
      <c r="E75" s="1274"/>
      <c r="F75" s="1274"/>
      <c r="G75" s="1230">
        <f t="shared" si="3"/>
        <v>0</v>
      </c>
      <c r="H75" s="1230">
        <f t="shared" si="3"/>
        <v>0</v>
      </c>
    </row>
    <row r="76" spans="1:8" ht="30">
      <c r="A76" s="1171" t="s">
        <v>14846</v>
      </c>
      <c r="B76" s="1273" t="s">
        <v>1942</v>
      </c>
      <c r="C76" s="1189">
        <v>1.0909090909090908</v>
      </c>
      <c r="D76" s="1189">
        <v>1</v>
      </c>
      <c r="E76" s="1274"/>
      <c r="F76" s="1274"/>
      <c r="G76" s="1230">
        <f t="shared" si="3"/>
        <v>1.0909090909090908</v>
      </c>
      <c r="H76" s="1230">
        <f t="shared" si="3"/>
        <v>1</v>
      </c>
    </row>
    <row r="77" spans="1:8" ht="30">
      <c r="A77" s="1171" t="s">
        <v>14847</v>
      </c>
      <c r="B77" s="1273" t="s">
        <v>1943</v>
      </c>
      <c r="C77" s="1189"/>
      <c r="D77" s="1189">
        <v>1</v>
      </c>
      <c r="E77" s="1274"/>
      <c r="F77" s="1274"/>
      <c r="G77" s="1230">
        <f t="shared" si="3"/>
        <v>0</v>
      </c>
      <c r="H77" s="1230">
        <f t="shared" si="3"/>
        <v>1</v>
      </c>
    </row>
    <row r="78" spans="1:8" ht="15">
      <c r="A78" s="1171" t="s">
        <v>14848</v>
      </c>
      <c r="B78" s="1273" t="s">
        <v>1944</v>
      </c>
      <c r="C78" s="1189">
        <v>968.72727272727275</v>
      </c>
      <c r="D78" s="1189">
        <v>970</v>
      </c>
      <c r="E78" s="1274"/>
      <c r="F78" s="1274"/>
      <c r="G78" s="1230">
        <f t="shared" si="3"/>
        <v>968.72727272727275</v>
      </c>
      <c r="H78" s="1230">
        <f t="shared" si="3"/>
        <v>970</v>
      </c>
    </row>
    <row r="79" spans="1:8" ht="30">
      <c r="A79" s="1171" t="s">
        <v>14107</v>
      </c>
      <c r="B79" s="1273" t="s">
        <v>1945</v>
      </c>
      <c r="C79" s="1189"/>
      <c r="D79" s="1189">
        <v>1</v>
      </c>
      <c r="E79" s="1274"/>
      <c r="F79" s="1274"/>
      <c r="G79" s="1230">
        <f t="shared" si="3"/>
        <v>0</v>
      </c>
      <c r="H79" s="1230">
        <f t="shared" si="3"/>
        <v>1</v>
      </c>
    </row>
    <row r="80" spans="1:8" ht="25.5">
      <c r="A80" s="1206" t="s">
        <v>1946</v>
      </c>
      <c r="B80" s="205" t="s">
        <v>1947</v>
      </c>
      <c r="C80" s="45"/>
      <c r="D80" s="45">
        <v>1</v>
      </c>
      <c r="E80" s="45"/>
      <c r="F80" s="45">
        <v>0</v>
      </c>
      <c r="G80" s="184">
        <f t="shared" si="3"/>
        <v>0</v>
      </c>
      <c r="H80" s="184">
        <f t="shared" si="3"/>
        <v>1</v>
      </c>
    </row>
    <row r="81" spans="1:8" ht="25.5">
      <c r="A81" s="1206" t="s">
        <v>1948</v>
      </c>
      <c r="B81" s="205" t="s">
        <v>1949</v>
      </c>
      <c r="C81" s="45"/>
      <c r="D81" s="45">
        <v>0</v>
      </c>
      <c r="E81" s="45">
        <v>3.2727272727272725</v>
      </c>
      <c r="F81" s="45">
        <v>3</v>
      </c>
      <c r="G81" s="184">
        <f t="shared" si="3"/>
        <v>3.2727272727272725</v>
      </c>
      <c r="H81" s="184">
        <f t="shared" si="3"/>
        <v>3</v>
      </c>
    </row>
    <row r="82" spans="1:8" ht="25.5">
      <c r="A82" s="1206" t="s">
        <v>178</v>
      </c>
      <c r="B82" s="205" t="s">
        <v>1950</v>
      </c>
      <c r="C82" s="45"/>
      <c r="D82" s="45">
        <v>0</v>
      </c>
      <c r="E82" s="45"/>
      <c r="F82" s="45">
        <v>1</v>
      </c>
      <c r="G82" s="184">
        <f t="shared" si="3"/>
        <v>0</v>
      </c>
      <c r="H82" s="184">
        <f t="shared" si="3"/>
        <v>1</v>
      </c>
    </row>
    <row r="83" spans="1:8" ht="25.5">
      <c r="A83" s="1206" t="s">
        <v>466</v>
      </c>
      <c r="B83" s="205" t="s">
        <v>1951</v>
      </c>
      <c r="C83" s="45"/>
      <c r="D83" s="45">
        <v>0</v>
      </c>
      <c r="E83" s="45"/>
      <c r="F83" s="114">
        <v>1</v>
      </c>
      <c r="G83" s="184">
        <f t="shared" si="3"/>
        <v>0</v>
      </c>
      <c r="H83" s="184">
        <f t="shared" si="3"/>
        <v>1</v>
      </c>
    </row>
    <row r="84" spans="1:8" ht="25.5">
      <c r="A84" s="1206" t="s">
        <v>180</v>
      </c>
      <c r="B84" s="205" t="s">
        <v>1952</v>
      </c>
      <c r="C84" s="45"/>
      <c r="D84" s="45">
        <v>0</v>
      </c>
      <c r="E84" s="45"/>
      <c r="F84" s="114">
        <v>1</v>
      </c>
      <c r="G84" s="184">
        <f t="shared" si="3"/>
        <v>0</v>
      </c>
      <c r="H84" s="184">
        <f t="shared" si="3"/>
        <v>1</v>
      </c>
    </row>
    <row r="85" spans="1:8" ht="51">
      <c r="A85" s="1206" t="s">
        <v>1953</v>
      </c>
      <c r="B85" s="205" t="s">
        <v>1954</v>
      </c>
      <c r="C85" s="45"/>
      <c r="D85" s="45">
        <v>1</v>
      </c>
      <c r="E85" s="45"/>
      <c r="F85" s="45">
        <v>0</v>
      </c>
      <c r="G85" s="184">
        <f t="shared" si="3"/>
        <v>0</v>
      </c>
      <c r="H85" s="184">
        <f t="shared" si="3"/>
        <v>1</v>
      </c>
    </row>
    <row r="86" spans="1:8" ht="25.5">
      <c r="A86" s="1206" t="s">
        <v>1955</v>
      </c>
      <c r="B86" s="205" t="s">
        <v>1956</v>
      </c>
      <c r="C86" s="45">
        <v>238.90909090909093</v>
      </c>
      <c r="D86" s="45">
        <v>240</v>
      </c>
      <c r="E86" s="45">
        <v>5.4545454545454541</v>
      </c>
      <c r="F86" s="45">
        <v>5</v>
      </c>
      <c r="G86" s="184">
        <f t="shared" ref="G86:H120" si="4">C86+E86</f>
        <v>244.3636363636364</v>
      </c>
      <c r="H86" s="184">
        <f t="shared" si="4"/>
        <v>245</v>
      </c>
    </row>
    <row r="87" spans="1:8" ht="25.5">
      <c r="A87" s="1206" t="s">
        <v>1957</v>
      </c>
      <c r="B87" s="205" t="s">
        <v>1958</v>
      </c>
      <c r="C87" s="45">
        <v>706.90909090909088</v>
      </c>
      <c r="D87" s="45">
        <v>710</v>
      </c>
      <c r="E87" s="45">
        <v>9.8181818181818183</v>
      </c>
      <c r="F87" s="45">
        <v>10</v>
      </c>
      <c r="G87" s="184">
        <f t="shared" si="4"/>
        <v>716.72727272727275</v>
      </c>
      <c r="H87" s="184">
        <f t="shared" si="4"/>
        <v>720</v>
      </c>
    </row>
    <row r="88" spans="1:8">
      <c r="A88" s="86" t="s">
        <v>187</v>
      </c>
      <c r="B88" s="107" t="s">
        <v>470</v>
      </c>
      <c r="C88" s="45"/>
      <c r="D88" s="45">
        <v>0</v>
      </c>
      <c r="E88" s="45"/>
      <c r="F88" s="114">
        <v>1</v>
      </c>
      <c r="G88" s="184">
        <f t="shared" si="4"/>
        <v>0</v>
      </c>
      <c r="H88" s="184">
        <f t="shared" si="4"/>
        <v>1</v>
      </c>
    </row>
    <row r="89" spans="1:8">
      <c r="A89" s="1206" t="s">
        <v>602</v>
      </c>
      <c r="B89" s="205" t="s">
        <v>603</v>
      </c>
      <c r="C89" s="45"/>
      <c r="D89" s="45">
        <v>0</v>
      </c>
      <c r="E89" s="45"/>
      <c r="F89" s="45">
        <v>1</v>
      </c>
      <c r="G89" s="184">
        <f t="shared" si="4"/>
        <v>0</v>
      </c>
      <c r="H89" s="184">
        <f t="shared" si="4"/>
        <v>1</v>
      </c>
    </row>
    <row r="90" spans="1:8" ht="25.5">
      <c r="A90" s="1206" t="s">
        <v>610</v>
      </c>
      <c r="B90" s="205" t="s">
        <v>1959</v>
      </c>
      <c r="C90" s="45"/>
      <c r="D90" s="45">
        <v>0</v>
      </c>
      <c r="E90" s="45">
        <v>3.2727272727272725</v>
      </c>
      <c r="F90" s="114">
        <v>3</v>
      </c>
      <c r="G90" s="184">
        <f t="shared" si="4"/>
        <v>3.2727272727272725</v>
      </c>
      <c r="H90" s="184">
        <f t="shared" si="4"/>
        <v>3</v>
      </c>
    </row>
    <row r="91" spans="1:8" ht="25.5">
      <c r="A91" s="1206" t="s">
        <v>191</v>
      </c>
      <c r="B91" s="205" t="s">
        <v>1960</v>
      </c>
      <c r="C91" s="45"/>
      <c r="D91" s="45">
        <v>1</v>
      </c>
      <c r="E91" s="45"/>
      <c r="F91" s="114">
        <v>1</v>
      </c>
      <c r="G91" s="184">
        <f t="shared" si="4"/>
        <v>0</v>
      </c>
      <c r="H91" s="184">
        <f t="shared" si="4"/>
        <v>2</v>
      </c>
    </row>
    <row r="92" spans="1:8" ht="25.5">
      <c r="A92" s="1206" t="s">
        <v>202</v>
      </c>
      <c r="B92" s="205" t="s">
        <v>1961</v>
      </c>
      <c r="C92" s="45"/>
      <c r="D92" s="45">
        <v>0</v>
      </c>
      <c r="E92" s="45"/>
      <c r="F92" s="114">
        <v>1</v>
      </c>
      <c r="G92" s="184">
        <f t="shared" si="4"/>
        <v>0</v>
      </c>
      <c r="H92" s="184">
        <f t="shared" si="4"/>
        <v>1</v>
      </c>
    </row>
    <row r="93" spans="1:8" ht="25.5">
      <c r="A93" s="86" t="s">
        <v>206</v>
      </c>
      <c r="B93" s="107" t="s">
        <v>1855</v>
      </c>
      <c r="C93" s="45"/>
      <c r="D93" s="45">
        <v>0</v>
      </c>
      <c r="E93" s="45"/>
      <c r="F93" s="114">
        <v>1</v>
      </c>
      <c r="G93" s="184">
        <f t="shared" si="4"/>
        <v>0</v>
      </c>
      <c r="H93" s="184">
        <f t="shared" si="4"/>
        <v>1</v>
      </c>
    </row>
    <row r="94" spans="1:8">
      <c r="A94" s="1206" t="s">
        <v>221</v>
      </c>
      <c r="B94" s="205" t="s">
        <v>1962</v>
      </c>
      <c r="C94" s="45"/>
      <c r="D94" s="45">
        <v>1</v>
      </c>
      <c r="E94" s="45"/>
      <c r="F94" s="114">
        <v>0</v>
      </c>
      <c r="G94" s="184">
        <f t="shared" si="4"/>
        <v>0</v>
      </c>
      <c r="H94" s="184">
        <f t="shared" si="4"/>
        <v>1</v>
      </c>
    </row>
    <row r="95" spans="1:8" ht="25.5">
      <c r="A95" s="1206" t="s">
        <v>240</v>
      </c>
      <c r="B95" s="205" t="s">
        <v>1963</v>
      </c>
      <c r="C95" s="45">
        <v>8.7272727272727266</v>
      </c>
      <c r="D95" s="45">
        <v>10</v>
      </c>
      <c r="E95" s="45">
        <v>3.2727272727272725</v>
      </c>
      <c r="F95" s="114">
        <v>5</v>
      </c>
      <c r="G95" s="184">
        <f t="shared" si="4"/>
        <v>12</v>
      </c>
      <c r="H95" s="184">
        <f t="shared" si="4"/>
        <v>15</v>
      </c>
    </row>
    <row r="96" spans="1:8" ht="25.5">
      <c r="A96" s="1206" t="s">
        <v>814</v>
      </c>
      <c r="B96" s="205" t="s">
        <v>1964</v>
      </c>
      <c r="C96" s="45"/>
      <c r="D96" s="45"/>
      <c r="E96" s="45"/>
      <c r="F96" s="114"/>
      <c r="G96" s="184">
        <f t="shared" si="4"/>
        <v>0</v>
      </c>
      <c r="H96" s="184">
        <f t="shared" si="4"/>
        <v>0</v>
      </c>
    </row>
    <row r="97" spans="1:8" ht="25.5">
      <c r="A97" s="1206" t="s">
        <v>242</v>
      </c>
      <c r="B97" s="205" t="s">
        <v>1963</v>
      </c>
      <c r="C97" s="45"/>
      <c r="D97" s="45">
        <v>1</v>
      </c>
      <c r="E97" s="45"/>
      <c r="F97" s="114">
        <v>1</v>
      </c>
      <c r="G97" s="184">
        <f t="shared" si="4"/>
        <v>0</v>
      </c>
      <c r="H97" s="184">
        <f t="shared" si="4"/>
        <v>2</v>
      </c>
    </row>
    <row r="98" spans="1:8" ht="25.5">
      <c r="A98" s="1206" t="s">
        <v>244</v>
      </c>
      <c r="B98" s="205" t="s">
        <v>1965</v>
      </c>
      <c r="C98" s="45"/>
      <c r="D98" s="45"/>
      <c r="E98" s="45"/>
      <c r="F98" s="114"/>
      <c r="G98" s="184">
        <f t="shared" si="4"/>
        <v>0</v>
      </c>
      <c r="H98" s="184">
        <f t="shared" si="4"/>
        <v>0</v>
      </c>
    </row>
    <row r="99" spans="1:8" ht="25.5">
      <c r="A99" s="1206" t="s">
        <v>252</v>
      </c>
      <c r="B99" s="205" t="s">
        <v>1963</v>
      </c>
      <c r="C99" s="45">
        <v>10.909090909090908</v>
      </c>
      <c r="D99" s="45">
        <v>15</v>
      </c>
      <c r="E99" s="45">
        <v>840</v>
      </c>
      <c r="F99" s="114">
        <v>850</v>
      </c>
      <c r="G99" s="184">
        <f t="shared" si="4"/>
        <v>850.90909090909088</v>
      </c>
      <c r="H99" s="184">
        <f t="shared" si="4"/>
        <v>865</v>
      </c>
    </row>
    <row r="100" spans="1:8" ht="25.5">
      <c r="A100" s="1206" t="s">
        <v>1432</v>
      </c>
      <c r="B100" s="205" t="s">
        <v>1966</v>
      </c>
      <c r="C100" s="45"/>
      <c r="D100" s="45">
        <v>0</v>
      </c>
      <c r="E100" s="45">
        <v>2.1818181818181817</v>
      </c>
      <c r="F100" s="114">
        <v>2</v>
      </c>
      <c r="G100" s="184">
        <f t="shared" si="4"/>
        <v>2.1818181818181817</v>
      </c>
      <c r="H100" s="184">
        <f t="shared" si="4"/>
        <v>2</v>
      </c>
    </row>
    <row r="101" spans="1:8" ht="25.5">
      <c r="A101" s="1206" t="s">
        <v>254</v>
      </c>
      <c r="B101" s="205" t="s">
        <v>1967</v>
      </c>
      <c r="C101" s="45">
        <v>7.6363636363636367</v>
      </c>
      <c r="D101" s="45">
        <v>10</v>
      </c>
      <c r="E101" s="45">
        <v>4169.454545454545</v>
      </c>
      <c r="F101" s="114">
        <v>4170</v>
      </c>
      <c r="G101" s="184">
        <f t="shared" si="4"/>
        <v>4177.090909090909</v>
      </c>
      <c r="H101" s="184">
        <f t="shared" si="4"/>
        <v>4180</v>
      </c>
    </row>
    <row r="102" spans="1:8" ht="25.5">
      <c r="A102" s="1206" t="s">
        <v>256</v>
      </c>
      <c r="B102" s="205" t="s">
        <v>664</v>
      </c>
      <c r="C102" s="45"/>
      <c r="D102" s="45">
        <v>1</v>
      </c>
      <c r="E102" s="45"/>
      <c r="F102" s="114"/>
      <c r="G102" s="184">
        <f t="shared" si="4"/>
        <v>0</v>
      </c>
      <c r="H102" s="184">
        <f t="shared" si="4"/>
        <v>1</v>
      </c>
    </row>
    <row r="103" spans="1:8" ht="25.5">
      <c r="A103" s="1206" t="s">
        <v>258</v>
      </c>
      <c r="B103" s="205" t="s">
        <v>1968</v>
      </c>
      <c r="C103" s="45"/>
      <c r="D103" s="45">
        <v>1</v>
      </c>
      <c r="E103" s="45">
        <v>1330.909090909091</v>
      </c>
      <c r="F103" s="114">
        <v>1335</v>
      </c>
      <c r="G103" s="184">
        <f t="shared" si="4"/>
        <v>1330.909090909091</v>
      </c>
      <c r="H103" s="184">
        <f t="shared" si="4"/>
        <v>1336</v>
      </c>
    </row>
    <row r="104" spans="1:8" ht="25.5">
      <c r="A104" s="1206" t="s">
        <v>260</v>
      </c>
      <c r="B104" s="205" t="s">
        <v>1969</v>
      </c>
      <c r="C104" s="45">
        <v>3.2727272727272725</v>
      </c>
      <c r="D104" s="45">
        <v>5</v>
      </c>
      <c r="E104" s="45">
        <v>4.3636363636363633</v>
      </c>
      <c r="F104" s="114">
        <v>5</v>
      </c>
      <c r="G104" s="184">
        <f t="shared" si="4"/>
        <v>7.6363636363636358</v>
      </c>
      <c r="H104" s="184">
        <f t="shared" si="4"/>
        <v>10</v>
      </c>
    </row>
    <row r="105" spans="1:8" ht="25.5">
      <c r="A105" s="86" t="s">
        <v>266</v>
      </c>
      <c r="B105" s="107" t="s">
        <v>495</v>
      </c>
      <c r="C105" s="45">
        <v>1.0909090909090908</v>
      </c>
      <c r="D105" s="45">
        <v>2</v>
      </c>
      <c r="E105" s="45">
        <v>4.3636363636363633</v>
      </c>
      <c r="F105" s="114">
        <v>5</v>
      </c>
      <c r="G105" s="184">
        <f t="shared" si="4"/>
        <v>5.4545454545454541</v>
      </c>
      <c r="H105" s="184">
        <f t="shared" si="4"/>
        <v>7</v>
      </c>
    </row>
    <row r="106" spans="1:8" ht="25.5">
      <c r="A106" s="1206" t="s">
        <v>268</v>
      </c>
      <c r="B106" s="205" t="s">
        <v>1970</v>
      </c>
      <c r="C106" s="45">
        <v>52.36363636363636</v>
      </c>
      <c r="D106" s="45">
        <v>55</v>
      </c>
      <c r="E106" s="45">
        <v>17024.727272727272</v>
      </c>
      <c r="F106" s="114">
        <v>17030</v>
      </c>
      <c r="G106" s="184">
        <f t="shared" si="4"/>
        <v>17077.090909090908</v>
      </c>
      <c r="H106" s="184">
        <f t="shared" si="4"/>
        <v>17085</v>
      </c>
    </row>
    <row r="107" spans="1:8" ht="25.5">
      <c r="A107" s="1206" t="s">
        <v>270</v>
      </c>
      <c r="B107" s="205" t="s">
        <v>1971</v>
      </c>
      <c r="C107" s="45">
        <v>46.909090909090907</v>
      </c>
      <c r="D107" s="45">
        <v>50</v>
      </c>
      <c r="E107" s="45">
        <v>12267.272727272728</v>
      </c>
      <c r="F107" s="114">
        <v>12270</v>
      </c>
      <c r="G107" s="184">
        <f t="shared" si="4"/>
        <v>12314.181818181818</v>
      </c>
      <c r="H107" s="184">
        <f t="shared" si="4"/>
        <v>12320</v>
      </c>
    </row>
    <row r="108" spans="1:8" ht="25.5">
      <c r="A108" s="86" t="s">
        <v>272</v>
      </c>
      <c r="B108" s="107" t="s">
        <v>498</v>
      </c>
      <c r="C108" s="45">
        <v>1.0909090909090908</v>
      </c>
      <c r="D108" s="45">
        <v>2</v>
      </c>
      <c r="E108" s="45">
        <v>157.09090909090909</v>
      </c>
      <c r="F108" s="114">
        <v>160</v>
      </c>
      <c r="G108" s="184">
        <f t="shared" si="4"/>
        <v>158.18181818181819</v>
      </c>
      <c r="H108" s="184">
        <f t="shared" si="4"/>
        <v>162</v>
      </c>
    </row>
    <row r="109" spans="1:8" ht="25.5">
      <c r="A109" s="86" t="s">
        <v>274</v>
      </c>
      <c r="B109" s="107" t="s">
        <v>499</v>
      </c>
      <c r="C109" s="45"/>
      <c r="D109" s="45">
        <v>0</v>
      </c>
      <c r="E109" s="45">
        <v>1333.090909090909</v>
      </c>
      <c r="F109" s="114">
        <v>1335</v>
      </c>
      <c r="G109" s="184">
        <f t="shared" si="4"/>
        <v>1333.090909090909</v>
      </c>
      <c r="H109" s="184">
        <f t="shared" si="4"/>
        <v>1335</v>
      </c>
    </row>
    <row r="110" spans="1:8">
      <c r="A110" s="1206" t="s">
        <v>279</v>
      </c>
      <c r="B110" s="205" t="s">
        <v>1972</v>
      </c>
      <c r="C110" s="45"/>
      <c r="D110" s="45">
        <v>1</v>
      </c>
      <c r="E110" s="45">
        <v>7.6363636363636367</v>
      </c>
      <c r="F110" s="114">
        <v>10</v>
      </c>
      <c r="G110" s="184">
        <f t="shared" si="4"/>
        <v>7.6363636363636367</v>
      </c>
      <c r="H110" s="184">
        <f t="shared" si="4"/>
        <v>11</v>
      </c>
    </row>
    <row r="111" spans="1:8" ht="25.5">
      <c r="A111" s="86" t="s">
        <v>281</v>
      </c>
      <c r="B111" s="107" t="s">
        <v>501</v>
      </c>
      <c r="C111" s="45"/>
      <c r="D111" s="45">
        <v>0</v>
      </c>
      <c r="E111" s="45">
        <v>505.09090909090912</v>
      </c>
      <c r="F111" s="114">
        <v>510</v>
      </c>
      <c r="G111" s="184">
        <f t="shared" si="4"/>
        <v>505.09090909090912</v>
      </c>
      <c r="H111" s="184">
        <f t="shared" si="4"/>
        <v>510</v>
      </c>
    </row>
    <row r="112" spans="1:8" ht="25.5">
      <c r="A112" s="1206" t="s">
        <v>283</v>
      </c>
      <c r="B112" s="205" t="s">
        <v>1973</v>
      </c>
      <c r="C112" s="45"/>
      <c r="D112" s="45">
        <v>1</v>
      </c>
      <c r="E112" s="45"/>
      <c r="F112" s="114">
        <v>1</v>
      </c>
      <c r="G112" s="184">
        <f t="shared" si="4"/>
        <v>0</v>
      </c>
      <c r="H112" s="184">
        <f t="shared" si="4"/>
        <v>2</v>
      </c>
    </row>
    <row r="113" spans="1:8" ht="25.5">
      <c r="A113" s="1206" t="s">
        <v>287</v>
      </c>
      <c r="B113" s="205" t="s">
        <v>1974</v>
      </c>
      <c r="C113" s="45"/>
      <c r="D113" s="45">
        <v>0</v>
      </c>
      <c r="E113" s="45">
        <v>94.909090909090907</v>
      </c>
      <c r="F113" s="114">
        <v>100</v>
      </c>
      <c r="G113" s="184">
        <f t="shared" si="4"/>
        <v>94.909090909090907</v>
      </c>
      <c r="H113" s="184">
        <f t="shared" si="4"/>
        <v>100</v>
      </c>
    </row>
    <row r="114" spans="1:8" ht="38.25">
      <c r="A114" s="1206" t="s">
        <v>291</v>
      </c>
      <c r="B114" s="205" t="s">
        <v>1975</v>
      </c>
      <c r="C114" s="45"/>
      <c r="D114" s="45">
        <v>0</v>
      </c>
      <c r="E114" s="45">
        <v>303.27272727272725</v>
      </c>
      <c r="F114" s="114">
        <v>305</v>
      </c>
      <c r="G114" s="184">
        <f t="shared" si="4"/>
        <v>303.27272727272725</v>
      </c>
      <c r="H114" s="184">
        <f t="shared" si="4"/>
        <v>305</v>
      </c>
    </row>
    <row r="115" spans="1:8" ht="25.5">
      <c r="A115" s="1206" t="s">
        <v>293</v>
      </c>
      <c r="B115" s="205" t="s">
        <v>1976</v>
      </c>
      <c r="C115" s="45"/>
      <c r="D115" s="45">
        <v>0</v>
      </c>
      <c r="E115" s="45"/>
      <c r="F115" s="114">
        <v>1</v>
      </c>
      <c r="G115" s="184">
        <f t="shared" si="4"/>
        <v>0</v>
      </c>
      <c r="H115" s="184">
        <f t="shared" si="4"/>
        <v>1</v>
      </c>
    </row>
    <row r="116" spans="1:8">
      <c r="A116" s="1206" t="s">
        <v>297</v>
      </c>
      <c r="B116" s="205" t="s">
        <v>1977</v>
      </c>
      <c r="C116" s="45"/>
      <c r="D116" s="45">
        <v>0</v>
      </c>
      <c r="E116" s="45"/>
      <c r="F116" s="114">
        <v>1</v>
      </c>
      <c r="G116" s="184">
        <f t="shared" si="4"/>
        <v>0</v>
      </c>
      <c r="H116" s="184">
        <f t="shared" si="4"/>
        <v>1</v>
      </c>
    </row>
    <row r="117" spans="1:8" ht="25.5">
      <c r="A117" s="86" t="s">
        <v>299</v>
      </c>
      <c r="B117" s="107" t="s">
        <v>506</v>
      </c>
      <c r="C117" s="45"/>
      <c r="D117" s="45">
        <v>0</v>
      </c>
      <c r="E117" s="45">
        <v>4.3636363636363633</v>
      </c>
      <c r="F117" s="114">
        <v>5</v>
      </c>
      <c r="G117" s="184">
        <f t="shared" si="4"/>
        <v>4.3636363636363633</v>
      </c>
      <c r="H117" s="184">
        <f t="shared" si="4"/>
        <v>5</v>
      </c>
    </row>
    <row r="118" spans="1:8" ht="25.5">
      <c r="A118" s="1206" t="s">
        <v>303</v>
      </c>
      <c r="B118" s="205" t="s">
        <v>1978</v>
      </c>
      <c r="C118" s="45">
        <v>2.1818181818181817</v>
      </c>
      <c r="D118" s="45">
        <v>2</v>
      </c>
      <c r="E118" s="45">
        <v>7059.272727272727</v>
      </c>
      <c r="F118" s="114">
        <v>7060</v>
      </c>
      <c r="G118" s="184">
        <f t="shared" si="4"/>
        <v>7061.454545454545</v>
      </c>
      <c r="H118" s="184">
        <f t="shared" si="4"/>
        <v>7062</v>
      </c>
    </row>
    <row r="119" spans="1:8" ht="25.5">
      <c r="A119" s="1206" t="s">
        <v>309</v>
      </c>
      <c r="B119" s="205" t="s">
        <v>1979</v>
      </c>
      <c r="C119" s="45"/>
      <c r="D119" s="45">
        <v>1</v>
      </c>
      <c r="E119" s="45">
        <v>183.27272727272728</v>
      </c>
      <c r="F119" s="114">
        <v>185</v>
      </c>
      <c r="G119" s="184">
        <f t="shared" si="4"/>
        <v>183.27272727272728</v>
      </c>
      <c r="H119" s="184">
        <f t="shared" si="4"/>
        <v>186</v>
      </c>
    </row>
    <row r="120" spans="1:8" ht="26.25" thickBot="1">
      <c r="A120" s="200" t="s">
        <v>902</v>
      </c>
      <c r="B120" s="206" t="s">
        <v>1980</v>
      </c>
      <c r="C120" s="45"/>
      <c r="D120" s="180">
        <v>0</v>
      </c>
      <c r="E120" s="45">
        <v>30.545454545454547</v>
      </c>
      <c r="F120" s="188">
        <v>35</v>
      </c>
      <c r="G120" s="202">
        <f t="shared" si="4"/>
        <v>30.545454545454547</v>
      </c>
      <c r="H120" s="202">
        <f t="shared" si="4"/>
        <v>35</v>
      </c>
    </row>
    <row r="121" spans="1:8" ht="13.5" thickBot="1">
      <c r="A121" s="1669" t="s">
        <v>152</v>
      </c>
      <c r="B121" s="1670"/>
      <c r="C121" s="145">
        <f t="shared" ref="C121:H121" si="5">SUM(C22:C120)</f>
        <v>11026.818181818184</v>
      </c>
      <c r="D121" s="145">
        <f t="shared" si="5"/>
        <v>11113</v>
      </c>
      <c r="E121" s="145">
        <f t="shared" si="5"/>
        <v>48768.818181818191</v>
      </c>
      <c r="F121" s="145">
        <f t="shared" si="5"/>
        <v>48883</v>
      </c>
      <c r="G121" s="145">
        <f t="shared" si="5"/>
        <v>59795.636363636368</v>
      </c>
      <c r="H121" s="145">
        <f t="shared" si="5"/>
        <v>59996</v>
      </c>
    </row>
    <row r="122" spans="1:8" ht="14.25">
      <c r="A122" s="69" t="s">
        <v>323</v>
      </c>
      <c r="B122" s="207"/>
      <c r="C122" s="45"/>
      <c r="D122" s="207"/>
      <c r="E122" s="45"/>
      <c r="F122" s="207"/>
      <c r="G122" s="208"/>
      <c r="H122" s="209"/>
    </row>
    <row r="123" spans="1:8" customFormat="1" ht="15">
      <c r="A123" s="501" t="s">
        <v>4729</v>
      </c>
      <c r="B123" s="502" t="s">
        <v>4730</v>
      </c>
      <c r="C123" s="45"/>
      <c r="D123" s="502"/>
      <c r="E123" s="45"/>
      <c r="F123" s="504"/>
      <c r="G123" s="505"/>
      <c r="H123" s="504"/>
    </row>
    <row r="124" spans="1:8" customFormat="1" ht="15">
      <c r="A124" s="501" t="s">
        <v>4731</v>
      </c>
      <c r="B124" s="502" t="s">
        <v>4732</v>
      </c>
      <c r="C124" s="45"/>
      <c r="D124" s="502"/>
      <c r="E124" s="45"/>
      <c r="F124" s="504"/>
      <c r="G124" s="505"/>
      <c r="H124" s="504"/>
    </row>
    <row r="125" spans="1:8" customFormat="1" ht="15">
      <c r="A125" s="501" t="s">
        <v>4733</v>
      </c>
      <c r="B125" s="502" t="s">
        <v>4734</v>
      </c>
      <c r="C125" s="45"/>
      <c r="D125" s="502"/>
      <c r="E125" s="45"/>
      <c r="F125" s="504"/>
      <c r="G125" s="505"/>
      <c r="H125" s="504"/>
    </row>
    <row r="126" spans="1:8" customFormat="1" ht="25.5">
      <c r="A126" s="501" t="s">
        <v>4735</v>
      </c>
      <c r="B126" s="502" t="s">
        <v>4736</v>
      </c>
      <c r="C126" s="45"/>
      <c r="D126" s="502"/>
      <c r="E126" s="45"/>
      <c r="F126" s="504"/>
      <c r="G126" s="505"/>
      <c r="H126" s="504"/>
    </row>
    <row r="127" spans="1:8" customFormat="1" ht="15">
      <c r="A127" s="501" t="s">
        <v>4737</v>
      </c>
      <c r="B127" s="502" t="s">
        <v>4738</v>
      </c>
      <c r="C127" s="45"/>
      <c r="D127" s="502"/>
      <c r="E127" s="45"/>
      <c r="F127" s="504"/>
      <c r="G127" s="505"/>
      <c r="H127" s="504"/>
    </row>
    <row r="128" spans="1:8" customFormat="1" ht="25.5">
      <c r="A128" s="501" t="s">
        <v>4635</v>
      </c>
      <c r="B128" s="502" t="s">
        <v>4739</v>
      </c>
      <c r="C128" s="45"/>
      <c r="D128" s="502"/>
      <c r="E128" s="45"/>
      <c r="F128" s="504"/>
      <c r="G128" s="505"/>
      <c r="H128" s="504"/>
    </row>
    <row r="129" spans="1:8" customFormat="1" ht="51">
      <c r="A129" s="501" t="s">
        <v>4740</v>
      </c>
      <c r="B129" s="502" t="s">
        <v>4741</v>
      </c>
      <c r="C129" s="45"/>
      <c r="D129" s="502"/>
      <c r="E129" s="45"/>
      <c r="F129" s="504"/>
      <c r="G129" s="505"/>
      <c r="H129" s="504"/>
    </row>
    <row r="130" spans="1:8" customFormat="1" ht="51">
      <c r="A130" s="501" t="s">
        <v>4742</v>
      </c>
      <c r="B130" s="502" t="s">
        <v>4743</v>
      </c>
      <c r="C130" s="45"/>
      <c r="D130" s="502"/>
      <c r="E130" s="45"/>
      <c r="F130" s="504"/>
      <c r="G130" s="505"/>
      <c r="H130" s="504"/>
    </row>
    <row r="131" spans="1:8" ht="25.5">
      <c r="A131" s="12" t="s">
        <v>324</v>
      </c>
      <c r="B131" s="31" t="s">
        <v>325</v>
      </c>
      <c r="C131" s="45"/>
      <c r="D131" s="31"/>
      <c r="E131" s="45"/>
      <c r="F131" s="32"/>
      <c r="G131" s="20"/>
      <c r="H131" s="32"/>
    </row>
    <row r="132" spans="1:8" ht="38.25">
      <c r="A132" s="12" t="s">
        <v>326</v>
      </c>
      <c r="B132" s="31" t="s">
        <v>327</v>
      </c>
      <c r="C132" s="45"/>
      <c r="D132" s="31"/>
      <c r="E132" s="45"/>
      <c r="F132" s="32"/>
      <c r="G132" s="20"/>
      <c r="H132" s="32"/>
    </row>
    <row r="133" spans="1:8" ht="76.5">
      <c r="A133" s="12" t="s">
        <v>328</v>
      </c>
      <c r="B133" s="31" t="s">
        <v>329</v>
      </c>
      <c r="C133" s="45"/>
      <c r="D133" s="31"/>
      <c r="E133" s="45"/>
      <c r="F133" s="32"/>
      <c r="G133" s="20"/>
      <c r="H133" s="32"/>
    </row>
    <row r="134" spans="1:8" ht="76.5">
      <c r="A134" s="12" t="s">
        <v>330</v>
      </c>
      <c r="B134" s="31" t="s">
        <v>331</v>
      </c>
      <c r="C134" s="45"/>
      <c r="D134" s="31"/>
      <c r="E134" s="45"/>
      <c r="F134" s="32"/>
      <c r="G134" s="20"/>
      <c r="H134" s="32"/>
    </row>
    <row r="135" spans="1:8">
      <c r="A135" s="69" t="s">
        <v>332</v>
      </c>
      <c r="B135" s="72"/>
      <c r="C135" s="72"/>
      <c r="D135" s="72"/>
      <c r="E135" s="73"/>
      <c r="F135" s="73"/>
      <c r="G135" s="210"/>
      <c r="H135" s="73"/>
    </row>
    <row r="136" spans="1:8">
      <c r="A136" s="25" t="s">
        <v>333</v>
      </c>
      <c r="B136" s="26"/>
      <c r="C136" s="75">
        <f t="shared" ref="C136:H136" si="6">C20+C121</f>
        <v>17240.636363636368</v>
      </c>
      <c r="D136" s="75">
        <f t="shared" si="6"/>
        <v>17338</v>
      </c>
      <c r="E136" s="75">
        <f t="shared" si="6"/>
        <v>53853.545454545463</v>
      </c>
      <c r="F136" s="75">
        <f t="shared" si="6"/>
        <v>53990</v>
      </c>
      <c r="G136" s="75">
        <f t="shared" si="6"/>
        <v>71094.181818181823</v>
      </c>
      <c r="H136" s="75">
        <f t="shared" si="6"/>
        <v>71328</v>
      </c>
    </row>
    <row r="137" spans="1:8" ht="18.75" customHeight="1">
      <c r="A137" s="1660" t="s">
        <v>334</v>
      </c>
      <c r="B137" s="1660"/>
      <c r="C137" s="1660"/>
      <c r="D137" s="1660"/>
      <c r="E137" s="1660"/>
      <c r="F137" s="1660"/>
      <c r="G137" s="1660"/>
      <c r="H137" s="1660"/>
    </row>
    <row r="138" spans="1:8" ht="28.5" customHeight="1">
      <c r="A138" s="1660" t="s">
        <v>335</v>
      </c>
      <c r="B138" s="1660"/>
      <c r="C138" s="1660"/>
      <c r="D138" s="1660"/>
      <c r="E138" s="1660"/>
      <c r="F138" s="1660"/>
      <c r="G138" s="1660"/>
      <c r="H138" s="1660"/>
    </row>
  </sheetData>
  <mergeCells count="9">
    <mergeCell ref="A121:B121"/>
    <mergeCell ref="A137:H137"/>
    <mergeCell ref="A138:H138"/>
    <mergeCell ref="A7:A8"/>
    <mergeCell ref="B7:B8"/>
    <mergeCell ref="C7:D7"/>
    <mergeCell ref="E7:F7"/>
    <mergeCell ref="G7:H7"/>
    <mergeCell ref="A20:B20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79"/>
  <sheetViews>
    <sheetView view="pageBreakPreview" topLeftCell="A46" zoomScaleSheetLayoutView="100" workbookViewId="0">
      <selection activeCell="D63" sqref="D63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15650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86" t="s">
        <v>79</v>
      </c>
      <c r="B10" s="1131" t="s">
        <v>80</v>
      </c>
      <c r="C10" s="322">
        <v>190</v>
      </c>
      <c r="D10" s="44">
        <f>C10*102%</f>
        <v>193.8</v>
      </c>
    </row>
    <row r="11" spans="1:4">
      <c r="A11" s="86" t="s">
        <v>83</v>
      </c>
      <c r="B11" s="1131" t="s">
        <v>872</v>
      </c>
      <c r="C11" s="322">
        <v>586</v>
      </c>
      <c r="D11" s="44">
        <f t="shared" ref="D11:D14" si="0">C11*102%</f>
        <v>597.72</v>
      </c>
    </row>
    <row r="12" spans="1:4" ht="38.25">
      <c r="A12" s="86" t="s">
        <v>1904</v>
      </c>
      <c r="B12" s="1131" t="s">
        <v>15651</v>
      </c>
      <c r="C12" s="322">
        <v>4</v>
      </c>
      <c r="D12" s="44">
        <f t="shared" si="0"/>
        <v>4.08</v>
      </c>
    </row>
    <row r="13" spans="1:4">
      <c r="A13" s="86" t="s">
        <v>548</v>
      </c>
      <c r="B13" s="1131" t="s">
        <v>14157</v>
      </c>
      <c r="C13" s="322">
        <v>5</v>
      </c>
      <c r="D13" s="44">
        <f t="shared" si="0"/>
        <v>5.0999999999999996</v>
      </c>
    </row>
    <row r="14" spans="1:4" ht="13.5" thickBot="1">
      <c r="A14" s="86" t="s">
        <v>1865</v>
      </c>
      <c r="B14" s="1131" t="s">
        <v>15652</v>
      </c>
      <c r="C14" s="322">
        <v>3</v>
      </c>
      <c r="D14" s="44">
        <f t="shared" si="0"/>
        <v>3.06</v>
      </c>
    </row>
    <row r="15" spans="1:4" ht="13.5" thickBot="1">
      <c r="A15" s="1658" t="s">
        <v>152</v>
      </c>
      <c r="B15" s="1659"/>
      <c r="C15" s="53">
        <f>SUM(C10:C14)</f>
        <v>788</v>
      </c>
      <c r="D15" s="53">
        <f>SUM(D10:D14)</f>
        <v>803.76</v>
      </c>
    </row>
    <row r="16" spans="1:4" ht="14.25">
      <c r="A16" s="54"/>
      <c r="B16" s="1129" t="s">
        <v>153</v>
      </c>
      <c r="C16" s="158"/>
      <c r="D16" s="158"/>
    </row>
    <row r="17" spans="1:4">
      <c r="A17" s="1157" t="s">
        <v>159</v>
      </c>
      <c r="B17" s="1155" t="s">
        <v>778</v>
      </c>
      <c r="C17" s="1156">
        <v>21</v>
      </c>
      <c r="D17" s="45">
        <f t="shared" ref="D17:D55" si="1">C17*102%</f>
        <v>21.42</v>
      </c>
    </row>
    <row r="18" spans="1:4">
      <c r="A18" s="1157" t="s">
        <v>1872</v>
      </c>
      <c r="B18" s="1155" t="s">
        <v>15665</v>
      </c>
      <c r="C18" s="1156">
        <v>126</v>
      </c>
      <c r="D18" s="45">
        <f t="shared" si="1"/>
        <v>128.52000000000001</v>
      </c>
    </row>
    <row r="19" spans="1:4">
      <c r="A19" s="1157" t="s">
        <v>15653</v>
      </c>
      <c r="B19" s="1155" t="s">
        <v>15666</v>
      </c>
      <c r="C19" s="1156">
        <v>227</v>
      </c>
      <c r="D19" s="45">
        <f t="shared" si="1"/>
        <v>231.54</v>
      </c>
    </row>
    <row r="20" spans="1:4">
      <c r="A20" s="1157" t="s">
        <v>15654</v>
      </c>
      <c r="B20" s="1155" t="s">
        <v>15667</v>
      </c>
      <c r="C20" s="1156">
        <v>313</v>
      </c>
      <c r="D20" s="45">
        <f t="shared" si="1"/>
        <v>319.26</v>
      </c>
    </row>
    <row r="21" spans="1:4">
      <c r="A21" s="1157" t="s">
        <v>1878</v>
      </c>
      <c r="B21" s="1155" t="s">
        <v>15668</v>
      </c>
      <c r="C21" s="1156">
        <v>1197</v>
      </c>
      <c r="D21" s="45">
        <f t="shared" si="1"/>
        <v>1220.94</v>
      </c>
    </row>
    <row r="22" spans="1:4">
      <c r="A22" s="1157" t="s">
        <v>15655</v>
      </c>
      <c r="B22" s="1155" t="s">
        <v>15669</v>
      </c>
      <c r="C22" s="1156">
        <v>11</v>
      </c>
      <c r="D22" s="45">
        <f t="shared" si="1"/>
        <v>11.22</v>
      </c>
    </row>
    <row r="23" spans="1:4">
      <c r="A23" s="1157" t="s">
        <v>15656</v>
      </c>
      <c r="B23" s="1155" t="s">
        <v>15670</v>
      </c>
      <c r="C23" s="1156">
        <v>1222</v>
      </c>
      <c r="D23" s="45">
        <f t="shared" si="1"/>
        <v>1246.44</v>
      </c>
    </row>
    <row r="24" spans="1:4">
      <c r="A24" s="1157" t="s">
        <v>1890</v>
      </c>
      <c r="B24" s="1155" t="s">
        <v>15671</v>
      </c>
      <c r="C24" s="1156">
        <v>15</v>
      </c>
      <c r="D24" s="45">
        <f t="shared" si="1"/>
        <v>15.3</v>
      </c>
    </row>
    <row r="25" spans="1:4">
      <c r="A25" s="1157" t="s">
        <v>1892</v>
      </c>
      <c r="B25" s="1155" t="s">
        <v>15672</v>
      </c>
      <c r="C25" s="1156">
        <v>4</v>
      </c>
      <c r="D25" s="45">
        <f t="shared" si="1"/>
        <v>4.08</v>
      </c>
    </row>
    <row r="26" spans="1:4">
      <c r="A26" s="1157" t="s">
        <v>1894</v>
      </c>
      <c r="B26" s="1155" t="s">
        <v>15673</v>
      </c>
      <c r="C26" s="1156">
        <v>1</v>
      </c>
      <c r="D26" s="45">
        <f t="shared" si="1"/>
        <v>1.02</v>
      </c>
    </row>
    <row r="27" spans="1:4">
      <c r="A27" s="1157" t="s">
        <v>1898</v>
      </c>
      <c r="B27" s="1155" t="s">
        <v>15674</v>
      </c>
      <c r="C27" s="1156">
        <v>35</v>
      </c>
      <c r="D27" s="45">
        <f t="shared" si="1"/>
        <v>35.700000000000003</v>
      </c>
    </row>
    <row r="28" spans="1:4">
      <c r="A28" s="1157" t="s">
        <v>1906</v>
      </c>
      <c r="B28" s="1155" t="s">
        <v>15675</v>
      </c>
      <c r="C28" s="1156">
        <v>4</v>
      </c>
      <c r="D28" s="45">
        <f t="shared" si="1"/>
        <v>4.08</v>
      </c>
    </row>
    <row r="29" spans="1:4">
      <c r="A29" s="1157" t="s">
        <v>15657</v>
      </c>
      <c r="B29" s="1155" t="s">
        <v>15676</v>
      </c>
      <c r="C29" s="1156">
        <v>31</v>
      </c>
      <c r="D29" s="45">
        <f t="shared" si="1"/>
        <v>31.62</v>
      </c>
    </row>
    <row r="30" spans="1:4">
      <c r="A30" s="1157" t="s">
        <v>15658</v>
      </c>
      <c r="B30" s="1155" t="s">
        <v>15677</v>
      </c>
      <c r="C30" s="1156">
        <v>6</v>
      </c>
      <c r="D30" s="45">
        <f t="shared" si="1"/>
        <v>6.12</v>
      </c>
    </row>
    <row r="31" spans="1:4">
      <c r="A31" s="1157" t="s">
        <v>15659</v>
      </c>
      <c r="B31" s="1155" t="s">
        <v>15678</v>
      </c>
      <c r="C31" s="1156">
        <v>3</v>
      </c>
      <c r="D31" s="45">
        <f t="shared" si="1"/>
        <v>3.06</v>
      </c>
    </row>
    <row r="32" spans="1:4">
      <c r="A32" s="1157" t="s">
        <v>15660</v>
      </c>
      <c r="B32" s="1155" t="s">
        <v>15679</v>
      </c>
      <c r="C32" s="1156">
        <v>3</v>
      </c>
      <c r="D32" s="45">
        <f t="shared" si="1"/>
        <v>3.06</v>
      </c>
    </row>
    <row r="33" spans="1:4">
      <c r="A33" s="1157" t="s">
        <v>15661</v>
      </c>
      <c r="B33" s="1155" t="s">
        <v>15680</v>
      </c>
      <c r="C33" s="1156">
        <v>3</v>
      </c>
      <c r="D33" s="45">
        <f t="shared" si="1"/>
        <v>3.06</v>
      </c>
    </row>
    <row r="34" spans="1:4">
      <c r="A34" s="1157" t="s">
        <v>15662</v>
      </c>
      <c r="B34" s="1155" t="s">
        <v>15681</v>
      </c>
      <c r="C34" s="1156">
        <v>1</v>
      </c>
      <c r="D34" s="45">
        <f t="shared" si="1"/>
        <v>1.02</v>
      </c>
    </row>
    <row r="35" spans="1:4">
      <c r="A35" s="1157" t="s">
        <v>15663</v>
      </c>
      <c r="B35" s="1155" t="s">
        <v>15682</v>
      </c>
      <c r="C35" s="1156">
        <v>208</v>
      </c>
      <c r="D35" s="45">
        <f t="shared" si="1"/>
        <v>212.16</v>
      </c>
    </row>
    <row r="36" spans="1:4">
      <c r="A36" s="1157" t="s">
        <v>15664</v>
      </c>
      <c r="B36" s="1155" t="s">
        <v>15683</v>
      </c>
      <c r="C36" s="1156">
        <v>229</v>
      </c>
      <c r="D36" s="45">
        <f t="shared" si="1"/>
        <v>233.58</v>
      </c>
    </row>
    <row r="37" spans="1:4">
      <c r="A37" s="1157" t="s">
        <v>1955</v>
      </c>
      <c r="B37" s="1155" t="s">
        <v>15684</v>
      </c>
      <c r="C37" s="1156">
        <v>2</v>
      </c>
      <c r="D37" s="45">
        <f t="shared" si="1"/>
        <v>2.04</v>
      </c>
    </row>
    <row r="38" spans="1:4">
      <c r="A38" s="1157" t="s">
        <v>1957</v>
      </c>
      <c r="B38" s="1155" t="s">
        <v>15685</v>
      </c>
      <c r="C38" s="1156">
        <v>8</v>
      </c>
      <c r="D38" s="45">
        <f t="shared" si="1"/>
        <v>8.16</v>
      </c>
    </row>
    <row r="39" spans="1:4">
      <c r="A39" s="1157" t="s">
        <v>615</v>
      </c>
      <c r="B39" s="1155" t="s">
        <v>13946</v>
      </c>
      <c r="C39" s="1156">
        <v>1</v>
      </c>
      <c r="D39" s="45">
        <f t="shared" si="1"/>
        <v>1.02</v>
      </c>
    </row>
    <row r="40" spans="1:4">
      <c r="A40" s="1157" t="s">
        <v>4169</v>
      </c>
      <c r="B40" s="1155" t="s">
        <v>15686</v>
      </c>
      <c r="C40" s="1156">
        <v>3</v>
      </c>
      <c r="D40" s="45">
        <f t="shared" si="1"/>
        <v>3.06</v>
      </c>
    </row>
    <row r="41" spans="1:4">
      <c r="A41" s="1157" t="s">
        <v>240</v>
      </c>
      <c r="B41" s="1155" t="s">
        <v>15687</v>
      </c>
      <c r="C41" s="1156">
        <v>3</v>
      </c>
      <c r="D41" s="45">
        <f t="shared" si="1"/>
        <v>3.06</v>
      </c>
    </row>
    <row r="42" spans="1:4">
      <c r="A42" s="1157" t="s">
        <v>252</v>
      </c>
      <c r="B42" s="1155" t="s">
        <v>14080</v>
      </c>
      <c r="C42" s="1156">
        <v>273</v>
      </c>
      <c r="D42" s="45">
        <f t="shared" si="1"/>
        <v>278.45999999999998</v>
      </c>
    </row>
    <row r="43" spans="1:4">
      <c r="A43" s="1157" t="s">
        <v>254</v>
      </c>
      <c r="B43" s="1155" t="s">
        <v>822</v>
      </c>
      <c r="C43" s="1156">
        <v>242</v>
      </c>
      <c r="D43" s="45">
        <f t="shared" si="1"/>
        <v>246.84</v>
      </c>
    </row>
    <row r="44" spans="1:4">
      <c r="A44" s="1157" t="s">
        <v>258</v>
      </c>
      <c r="B44" s="1155" t="s">
        <v>824</v>
      </c>
      <c r="C44" s="1156">
        <v>88</v>
      </c>
      <c r="D44" s="45">
        <f t="shared" si="1"/>
        <v>89.76</v>
      </c>
    </row>
    <row r="45" spans="1:4">
      <c r="A45" s="1157" t="s">
        <v>266</v>
      </c>
      <c r="B45" s="1155" t="s">
        <v>828</v>
      </c>
      <c r="C45" s="1156">
        <v>4</v>
      </c>
      <c r="D45" s="45">
        <f t="shared" si="1"/>
        <v>4.08</v>
      </c>
    </row>
    <row r="46" spans="1:4">
      <c r="A46" s="1157" t="s">
        <v>268</v>
      </c>
      <c r="B46" s="1155" t="s">
        <v>829</v>
      </c>
      <c r="C46" s="1156">
        <v>1710</v>
      </c>
      <c r="D46" s="45">
        <f t="shared" si="1"/>
        <v>1744.2</v>
      </c>
    </row>
    <row r="47" spans="1:4">
      <c r="A47" s="1157" t="s">
        <v>270</v>
      </c>
      <c r="B47" s="1155" t="s">
        <v>830</v>
      </c>
      <c r="C47" s="1156">
        <v>1369</v>
      </c>
      <c r="D47" s="45">
        <f t="shared" si="1"/>
        <v>1396.38</v>
      </c>
    </row>
    <row r="48" spans="1:4">
      <c r="A48" s="1157" t="s">
        <v>272</v>
      </c>
      <c r="B48" s="1155" t="s">
        <v>13896</v>
      </c>
      <c r="C48" s="1156">
        <v>7</v>
      </c>
      <c r="D48" s="45">
        <f t="shared" si="1"/>
        <v>7.1400000000000006</v>
      </c>
    </row>
    <row r="49" spans="1:8">
      <c r="A49" s="1157" t="s">
        <v>274</v>
      </c>
      <c r="B49" s="1155" t="s">
        <v>832</v>
      </c>
      <c r="C49" s="1156">
        <v>214</v>
      </c>
      <c r="D49" s="45">
        <f t="shared" si="1"/>
        <v>218.28</v>
      </c>
    </row>
    <row r="50" spans="1:8">
      <c r="A50" s="1157" t="s">
        <v>281</v>
      </c>
      <c r="B50" s="1155" t="s">
        <v>14013</v>
      </c>
      <c r="C50" s="1156">
        <v>3</v>
      </c>
      <c r="D50" s="45">
        <f t="shared" si="1"/>
        <v>3.06</v>
      </c>
    </row>
    <row r="51" spans="1:8">
      <c r="A51" s="1157" t="s">
        <v>287</v>
      </c>
      <c r="B51" s="1155" t="s">
        <v>13898</v>
      </c>
      <c r="C51" s="1156">
        <v>90</v>
      </c>
      <c r="D51" s="45">
        <f t="shared" si="1"/>
        <v>91.8</v>
      </c>
    </row>
    <row r="52" spans="1:8">
      <c r="A52" s="1157" t="s">
        <v>291</v>
      </c>
      <c r="B52" s="1155" t="s">
        <v>846</v>
      </c>
      <c r="C52" s="1156">
        <v>106</v>
      </c>
      <c r="D52" s="45">
        <f t="shared" si="1"/>
        <v>108.12</v>
      </c>
    </row>
    <row r="53" spans="1:8">
      <c r="A53" s="1157" t="s">
        <v>303</v>
      </c>
      <c r="B53" s="1155" t="s">
        <v>849</v>
      </c>
      <c r="C53" s="1156">
        <v>1869</v>
      </c>
      <c r="D53" s="45">
        <f t="shared" si="1"/>
        <v>1906.38</v>
      </c>
    </row>
    <row r="54" spans="1:8">
      <c r="A54" s="1157" t="s">
        <v>1455</v>
      </c>
      <c r="B54" s="1155" t="s">
        <v>15688</v>
      </c>
      <c r="C54" s="1156">
        <v>75</v>
      </c>
      <c r="D54" s="45">
        <f t="shared" si="1"/>
        <v>76.5</v>
      </c>
    </row>
    <row r="55" spans="1:8" ht="13.5" thickBot="1">
      <c r="A55" s="1157" t="s">
        <v>309</v>
      </c>
      <c r="B55" s="1155" t="s">
        <v>14018</v>
      </c>
      <c r="C55" s="1156">
        <v>53</v>
      </c>
      <c r="D55" s="45">
        <f t="shared" si="1"/>
        <v>54.06</v>
      </c>
    </row>
    <row r="56" spans="1:8" ht="13.5" thickBot="1">
      <c r="A56" s="1658" t="s">
        <v>152</v>
      </c>
      <c r="B56" s="1659"/>
      <c r="C56" s="53">
        <f>SUM(C17:C55)</f>
        <v>9780</v>
      </c>
      <c r="D56" s="53">
        <f>SUM(D17:D55)</f>
        <v>9975.6</v>
      </c>
    </row>
    <row r="57" spans="1:8" ht="15" thickBot="1">
      <c r="A57" s="110"/>
      <c r="B57" s="111" t="s">
        <v>313</v>
      </c>
      <c r="C57" s="186"/>
      <c r="D57" s="186"/>
      <c r="E57" s="1514"/>
      <c r="F57" s="1515"/>
      <c r="G57" s="1515"/>
      <c r="H57" s="1515"/>
    </row>
    <row r="58" spans="1:8">
      <c r="A58" s="1157" t="s">
        <v>317</v>
      </c>
      <c r="B58" s="1155" t="s">
        <v>874</v>
      </c>
      <c r="C58" s="1156">
        <v>228</v>
      </c>
      <c r="D58" s="45">
        <f t="shared" ref="D58:D62" si="2">C58*102%</f>
        <v>232.56</v>
      </c>
    </row>
    <row r="59" spans="1:8">
      <c r="A59" s="1157" t="s">
        <v>319</v>
      </c>
      <c r="B59" s="1155" t="s">
        <v>14096</v>
      </c>
      <c r="C59" s="1156">
        <v>11</v>
      </c>
      <c r="D59" s="45">
        <f t="shared" si="2"/>
        <v>11.22</v>
      </c>
    </row>
    <row r="60" spans="1:8">
      <c r="A60" s="1157" t="s">
        <v>571</v>
      </c>
      <c r="B60" s="1155" t="s">
        <v>14027</v>
      </c>
      <c r="C60" s="1156">
        <v>3</v>
      </c>
      <c r="D60" s="45">
        <f t="shared" si="2"/>
        <v>3.06</v>
      </c>
    </row>
    <row r="61" spans="1:8">
      <c r="A61" s="1157" t="s">
        <v>1504</v>
      </c>
      <c r="B61" s="1155" t="s">
        <v>14028</v>
      </c>
      <c r="C61" s="1156">
        <v>8</v>
      </c>
      <c r="D61" s="45">
        <f t="shared" si="2"/>
        <v>8.16</v>
      </c>
    </row>
    <row r="62" spans="1:8" ht="13.5" thickBot="1">
      <c r="A62" s="1157" t="s">
        <v>2542</v>
      </c>
      <c r="B62" s="1155" t="s">
        <v>14036</v>
      </c>
      <c r="C62" s="1156">
        <v>1</v>
      </c>
      <c r="D62" s="45">
        <f t="shared" si="2"/>
        <v>1.02</v>
      </c>
    </row>
    <row r="63" spans="1:8" ht="13.5" thickBot="1">
      <c r="A63" s="1658" t="s">
        <v>152</v>
      </c>
      <c r="B63" s="1659"/>
      <c r="C63" s="53">
        <f>SUM(C58:C62)</f>
        <v>251</v>
      </c>
      <c r="D63" s="53">
        <f>SUM(D58:D62)</f>
        <v>256.02</v>
      </c>
    </row>
    <row r="64" spans="1:8" ht="15" thickBot="1">
      <c r="A64" s="110"/>
      <c r="B64" s="111" t="s">
        <v>15689</v>
      </c>
      <c r="C64" s="186"/>
      <c r="D64" s="186"/>
    </row>
    <row r="65" spans="1:4">
      <c r="A65" s="1157" t="s">
        <v>15690</v>
      </c>
      <c r="B65" s="1155" t="s">
        <v>15694</v>
      </c>
      <c r="C65" s="1156">
        <v>5</v>
      </c>
      <c r="D65" s="45">
        <f t="shared" ref="D65:D77" si="3">C65*102%</f>
        <v>5.0999999999999996</v>
      </c>
    </row>
    <row r="66" spans="1:4">
      <c r="A66" s="1157" t="s">
        <v>15691</v>
      </c>
      <c r="B66" s="1155" t="s">
        <v>15666</v>
      </c>
      <c r="C66" s="1156">
        <v>15</v>
      </c>
      <c r="D66" s="45">
        <f t="shared" si="3"/>
        <v>15.3</v>
      </c>
    </row>
    <row r="67" spans="1:4">
      <c r="A67" s="1157" t="s">
        <v>15692</v>
      </c>
      <c r="B67" s="1155" t="s">
        <v>15669</v>
      </c>
      <c r="C67" s="1156">
        <v>8</v>
      </c>
      <c r="D67" s="45">
        <f t="shared" si="3"/>
        <v>8.16</v>
      </c>
    </row>
    <row r="68" spans="1:4">
      <c r="A68" s="1157" t="s">
        <v>15693</v>
      </c>
      <c r="B68" s="1155" t="s">
        <v>15670</v>
      </c>
      <c r="C68" s="1156">
        <v>78</v>
      </c>
      <c r="D68" s="45">
        <f t="shared" si="3"/>
        <v>79.56</v>
      </c>
    </row>
    <row r="69" spans="1:4">
      <c r="A69" s="1157" t="s">
        <v>14837</v>
      </c>
      <c r="B69" s="1155" t="s">
        <v>15695</v>
      </c>
      <c r="C69" s="1156">
        <v>7</v>
      </c>
      <c r="D69" s="45">
        <f t="shared" si="3"/>
        <v>7.1400000000000006</v>
      </c>
    </row>
    <row r="70" spans="1:4">
      <c r="A70" s="1157" t="s">
        <v>14838</v>
      </c>
      <c r="B70" s="1155" t="s">
        <v>15677</v>
      </c>
      <c r="C70" s="1156">
        <v>5</v>
      </c>
      <c r="D70" s="45">
        <f t="shared" si="3"/>
        <v>5.0999999999999996</v>
      </c>
    </row>
    <row r="71" spans="1:4">
      <c r="A71" s="1157" t="s">
        <v>14839</v>
      </c>
      <c r="B71" s="1155" t="s">
        <v>15678</v>
      </c>
      <c r="C71" s="1156">
        <v>1</v>
      </c>
      <c r="D71" s="45">
        <f t="shared" si="3"/>
        <v>1.02</v>
      </c>
    </row>
    <row r="72" spans="1:4">
      <c r="A72" s="1157" t="s">
        <v>14840</v>
      </c>
      <c r="B72" s="1155" t="s">
        <v>15679</v>
      </c>
      <c r="C72" s="1156">
        <v>1</v>
      </c>
      <c r="D72" s="45">
        <f t="shared" si="3"/>
        <v>1.02</v>
      </c>
    </row>
    <row r="73" spans="1:4">
      <c r="A73" s="1157" t="s">
        <v>14841</v>
      </c>
      <c r="B73" s="1155" t="s">
        <v>15680</v>
      </c>
      <c r="C73" s="1156">
        <v>2</v>
      </c>
      <c r="D73" s="45">
        <f t="shared" si="3"/>
        <v>2.04</v>
      </c>
    </row>
    <row r="74" spans="1:4">
      <c r="A74" s="1157" t="s">
        <v>14843</v>
      </c>
      <c r="B74" s="1155" t="s">
        <v>15696</v>
      </c>
      <c r="C74" s="1156">
        <v>1</v>
      </c>
      <c r="D74" s="45">
        <f t="shared" si="3"/>
        <v>1.02</v>
      </c>
    </row>
    <row r="75" spans="1:4">
      <c r="A75" s="1157" t="s">
        <v>14844</v>
      </c>
      <c r="B75" s="1155" t="s">
        <v>15682</v>
      </c>
      <c r="C75" s="1156">
        <v>190</v>
      </c>
      <c r="D75" s="45">
        <f t="shared" si="3"/>
        <v>193.8</v>
      </c>
    </row>
    <row r="76" spans="1:4">
      <c r="A76" s="1157" t="s">
        <v>14845</v>
      </c>
      <c r="B76" s="1155" t="s">
        <v>15694</v>
      </c>
      <c r="C76" s="1156">
        <v>2</v>
      </c>
      <c r="D76" s="45">
        <f t="shared" si="3"/>
        <v>2.04</v>
      </c>
    </row>
    <row r="77" spans="1:4" ht="13.5" thickBot="1">
      <c r="A77" s="1157" t="s">
        <v>14848</v>
      </c>
      <c r="B77" s="1155" t="s">
        <v>15683</v>
      </c>
      <c r="C77" s="1156">
        <v>171</v>
      </c>
      <c r="D77" s="45">
        <f t="shared" si="3"/>
        <v>174.42000000000002</v>
      </c>
    </row>
    <row r="78" spans="1:4" ht="13.5" thickBot="1">
      <c r="A78" s="1658" t="s">
        <v>152</v>
      </c>
      <c r="B78" s="1659"/>
      <c r="C78" s="53">
        <f>SUM(C65:C77)</f>
        <v>486</v>
      </c>
      <c r="D78" s="53">
        <f>SUM(D65:D77)</f>
        <v>495.72</v>
      </c>
    </row>
    <row r="79" spans="1:4" ht="15.75" thickBot="1">
      <c r="A79" s="1661" t="s">
        <v>152</v>
      </c>
      <c r="B79" s="1665"/>
      <c r="C79" s="1137">
        <f>C15+C56+C63+C78</f>
        <v>11305</v>
      </c>
      <c r="D79" s="1137">
        <f>D15+D56+D63+D78</f>
        <v>11531.1</v>
      </c>
    </row>
  </sheetData>
  <mergeCells count="8">
    <mergeCell ref="C7:D7"/>
    <mergeCell ref="A15:B15"/>
    <mergeCell ref="A78:B78"/>
    <mergeCell ref="A79:B79"/>
    <mergeCell ref="A56:B56"/>
    <mergeCell ref="A63:B63"/>
    <mergeCell ref="A7:A8"/>
    <mergeCell ref="B7:B8"/>
  </mergeCells>
  <printOptions horizontalCentered="1"/>
  <pageMargins left="0.23622047244094499" right="0.23622047244094499" top="0.35433070866141703" bottom="0.35433070866141703" header="0.31496062992126" footer="0.31496062992126"/>
  <pageSetup paperSize="9" scale="9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69"/>
  <sheetViews>
    <sheetView view="pageBreakPreview" topLeftCell="A142" zoomScaleSheetLayoutView="100" workbookViewId="0">
      <selection activeCell="G93" sqref="G93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5703125" style="36" bestFit="1" customWidth="1"/>
    <col min="5" max="5" width="9" style="36" customWidth="1"/>
    <col min="6" max="6" width="6.7109375" style="36" customWidth="1"/>
    <col min="7" max="7" width="9.140625" style="36"/>
    <col min="8" max="8" width="8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'[4]Dec.HIR.-USL.'!C3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1981</v>
      </c>
      <c r="D5" s="8"/>
      <c r="E5" s="8"/>
      <c r="F5" s="8"/>
      <c r="G5" s="9"/>
      <c r="H5" s="35"/>
    </row>
    <row r="6" spans="1:8" ht="15">
      <c r="A6" s="213"/>
      <c r="B6" s="214"/>
      <c r="C6" s="215" t="s">
        <v>1982</v>
      </c>
      <c r="D6" s="216"/>
      <c r="E6" s="216"/>
      <c r="F6" s="216"/>
      <c r="G6" s="216"/>
      <c r="H6" s="35"/>
    </row>
    <row r="7" spans="1:8" ht="15.75">
      <c r="A7" s="37"/>
      <c r="B7" s="37"/>
      <c r="C7" s="215"/>
      <c r="D7" s="37"/>
      <c r="E7" s="37"/>
      <c r="F7" s="37"/>
      <c r="G7" s="6"/>
      <c r="H7" s="6"/>
    </row>
    <row r="8" spans="1:8">
      <c r="A8" s="1637" t="s">
        <v>53</v>
      </c>
      <c r="B8" s="1637" t="s">
        <v>54</v>
      </c>
      <c r="C8" s="1632" t="s">
        <v>7</v>
      </c>
      <c r="D8" s="1632"/>
      <c r="E8" s="1632" t="s">
        <v>8</v>
      </c>
      <c r="F8" s="1632"/>
      <c r="G8" s="1632" t="s">
        <v>9</v>
      </c>
      <c r="H8" s="1632"/>
    </row>
    <row r="9" spans="1:8" ht="45.75" thickBot="1">
      <c r="A9" s="1638"/>
      <c r="B9" s="1638"/>
      <c r="C9" s="10" t="s">
        <v>13695</v>
      </c>
      <c r="D9" s="10" t="s">
        <v>15790</v>
      </c>
      <c r="E9" s="10" t="s">
        <v>13695</v>
      </c>
      <c r="F9" s="10" t="s">
        <v>15790</v>
      </c>
      <c r="G9" s="10" t="s">
        <v>13695</v>
      </c>
      <c r="H9" s="10" t="s">
        <v>15790</v>
      </c>
    </row>
    <row r="10" spans="1:8" ht="15.75" thickTop="1" thickBot="1">
      <c r="A10" s="104"/>
      <c r="B10" s="39" t="s">
        <v>55</v>
      </c>
      <c r="C10" s="161"/>
      <c r="D10" s="161"/>
      <c r="E10" s="161"/>
      <c r="F10" s="161"/>
      <c r="G10" s="161"/>
      <c r="H10" s="161"/>
    </row>
    <row r="11" spans="1:8" ht="25.5">
      <c r="A11" s="1191">
        <v>600169</v>
      </c>
      <c r="B11" s="48" t="s">
        <v>14820</v>
      </c>
      <c r="C11" s="45"/>
      <c r="D11" s="45"/>
      <c r="E11" s="45"/>
      <c r="F11" s="45">
        <v>1</v>
      </c>
      <c r="G11" s="46">
        <f t="shared" ref="G11:G42" si="0">C11+E11</f>
        <v>0</v>
      </c>
      <c r="H11" s="46">
        <f t="shared" ref="H11:H42" si="1">D11+F11</f>
        <v>1</v>
      </c>
    </row>
    <row r="12" spans="1:8" ht="25.5">
      <c r="A12" s="1191">
        <v>600174</v>
      </c>
      <c r="B12" s="48" t="s">
        <v>14821</v>
      </c>
      <c r="C12" s="45"/>
      <c r="D12" s="45"/>
      <c r="E12" s="45"/>
      <c r="F12" s="45">
        <v>1</v>
      </c>
      <c r="G12" s="46">
        <f t="shared" si="0"/>
        <v>0</v>
      </c>
      <c r="H12" s="46">
        <f t="shared" si="1"/>
        <v>1</v>
      </c>
    </row>
    <row r="13" spans="1:8" ht="38.25">
      <c r="A13" s="1191" t="s">
        <v>1984</v>
      </c>
      <c r="B13" s="48" t="s">
        <v>1985</v>
      </c>
      <c r="C13" s="45"/>
      <c r="D13" s="45">
        <v>1</v>
      </c>
      <c r="E13" s="45"/>
      <c r="F13" s="45">
        <v>0</v>
      </c>
      <c r="G13" s="46">
        <f t="shared" si="0"/>
        <v>0</v>
      </c>
      <c r="H13" s="46">
        <f t="shared" si="1"/>
        <v>1</v>
      </c>
    </row>
    <row r="14" spans="1:8">
      <c r="A14" s="1191" t="s">
        <v>1775</v>
      </c>
      <c r="B14" s="48" t="s">
        <v>1776</v>
      </c>
      <c r="C14" s="45"/>
      <c r="D14" s="45">
        <v>1</v>
      </c>
      <c r="E14" s="45"/>
      <c r="F14" s="45">
        <v>0</v>
      </c>
      <c r="G14" s="46">
        <f t="shared" si="0"/>
        <v>0</v>
      </c>
      <c r="H14" s="46">
        <f t="shared" si="1"/>
        <v>1</v>
      </c>
    </row>
    <row r="15" spans="1:8">
      <c r="A15" s="1191" t="s">
        <v>418</v>
      </c>
      <c r="B15" s="48" t="s">
        <v>1986</v>
      </c>
      <c r="C15" s="45"/>
      <c r="D15" s="45">
        <v>0</v>
      </c>
      <c r="E15" s="45"/>
      <c r="F15" s="45">
        <v>1</v>
      </c>
      <c r="G15" s="46">
        <f t="shared" si="0"/>
        <v>0</v>
      </c>
      <c r="H15" s="46">
        <f t="shared" si="1"/>
        <v>1</v>
      </c>
    </row>
    <row r="16" spans="1:8">
      <c r="A16" s="1191" t="s">
        <v>422</v>
      </c>
      <c r="B16" s="48" t="s">
        <v>1987</v>
      </c>
      <c r="C16" s="45"/>
      <c r="D16" s="45">
        <v>1</v>
      </c>
      <c r="E16" s="45"/>
      <c r="F16" s="45">
        <v>1</v>
      </c>
      <c r="G16" s="46">
        <f t="shared" si="0"/>
        <v>0</v>
      </c>
      <c r="H16" s="46">
        <f t="shared" si="1"/>
        <v>2</v>
      </c>
    </row>
    <row r="17" spans="1:8">
      <c r="A17" s="1191" t="s">
        <v>1988</v>
      </c>
      <c r="B17" s="48" t="s">
        <v>1989</v>
      </c>
      <c r="C17" s="45"/>
      <c r="D17" s="45">
        <v>1</v>
      </c>
      <c r="E17" s="45"/>
      <c r="F17" s="45">
        <v>0</v>
      </c>
      <c r="G17" s="46">
        <f t="shared" si="0"/>
        <v>0</v>
      </c>
      <c r="H17" s="46">
        <f t="shared" si="1"/>
        <v>1</v>
      </c>
    </row>
    <row r="18" spans="1:8">
      <c r="A18" s="1191" t="s">
        <v>443</v>
      </c>
      <c r="B18" s="48" t="s">
        <v>1996</v>
      </c>
      <c r="C18" s="45">
        <v>328.36363636363637</v>
      </c>
      <c r="D18" s="45">
        <v>330</v>
      </c>
      <c r="E18" s="45">
        <v>210.54545454545456</v>
      </c>
      <c r="F18" s="45">
        <v>215</v>
      </c>
      <c r="G18" s="46">
        <f t="shared" si="0"/>
        <v>538.90909090909099</v>
      </c>
      <c r="H18" s="46">
        <f t="shared" si="1"/>
        <v>545</v>
      </c>
    </row>
    <row r="19" spans="1:8">
      <c r="A19" s="86" t="s">
        <v>445</v>
      </c>
      <c r="B19" s="107" t="s">
        <v>446</v>
      </c>
      <c r="C19" s="45"/>
      <c r="D19" s="45">
        <v>0</v>
      </c>
      <c r="E19" s="45"/>
      <c r="F19" s="45">
        <v>1</v>
      </c>
      <c r="G19" s="46">
        <f t="shared" si="0"/>
        <v>0</v>
      </c>
      <c r="H19" s="46">
        <f t="shared" si="1"/>
        <v>1</v>
      </c>
    </row>
    <row r="20" spans="1:8" ht="25.5">
      <c r="A20" s="86" t="s">
        <v>447</v>
      </c>
      <c r="B20" s="107" t="s">
        <v>448</v>
      </c>
      <c r="C20" s="45"/>
      <c r="D20" s="45">
        <v>0</v>
      </c>
      <c r="E20" s="45"/>
      <c r="F20" s="45">
        <v>1</v>
      </c>
      <c r="G20" s="46">
        <f t="shared" si="0"/>
        <v>0</v>
      </c>
      <c r="H20" s="46">
        <f t="shared" si="1"/>
        <v>1</v>
      </c>
    </row>
    <row r="21" spans="1:8">
      <c r="A21" s="86" t="s">
        <v>453</v>
      </c>
      <c r="B21" s="107" t="s">
        <v>454</v>
      </c>
      <c r="C21" s="45"/>
      <c r="D21" s="45">
        <v>0</v>
      </c>
      <c r="E21" s="45"/>
      <c r="F21" s="45">
        <v>1</v>
      </c>
      <c r="G21" s="46">
        <f t="shared" si="0"/>
        <v>0</v>
      </c>
      <c r="H21" s="46">
        <f t="shared" si="1"/>
        <v>1</v>
      </c>
    </row>
    <row r="22" spans="1:8" ht="25.5">
      <c r="A22" s="86" t="s">
        <v>450</v>
      </c>
      <c r="B22" s="107" t="s">
        <v>449</v>
      </c>
      <c r="C22" s="45"/>
      <c r="D22" s="45">
        <v>1</v>
      </c>
      <c r="E22" s="45"/>
      <c r="F22" s="45">
        <v>0</v>
      </c>
      <c r="G22" s="46">
        <f t="shared" si="0"/>
        <v>0</v>
      </c>
      <c r="H22" s="46">
        <f t="shared" si="1"/>
        <v>1</v>
      </c>
    </row>
    <row r="23" spans="1:8">
      <c r="A23" s="86" t="s">
        <v>452</v>
      </c>
      <c r="B23" s="107" t="s">
        <v>451</v>
      </c>
      <c r="C23" s="45"/>
      <c r="D23" s="45">
        <v>1</v>
      </c>
      <c r="E23" s="45"/>
      <c r="F23" s="45">
        <v>0</v>
      </c>
      <c r="G23" s="46">
        <f t="shared" si="0"/>
        <v>0</v>
      </c>
      <c r="H23" s="46">
        <f t="shared" si="1"/>
        <v>1</v>
      </c>
    </row>
    <row r="24" spans="1:8" ht="25.5">
      <c r="A24" s="86" t="s">
        <v>455</v>
      </c>
      <c r="B24" s="107" t="s">
        <v>456</v>
      </c>
      <c r="C24" s="45"/>
      <c r="D24" s="45">
        <v>0</v>
      </c>
      <c r="E24" s="45"/>
      <c r="F24" s="45">
        <v>1</v>
      </c>
      <c r="G24" s="46">
        <f t="shared" si="0"/>
        <v>0</v>
      </c>
      <c r="H24" s="46">
        <f t="shared" si="1"/>
        <v>1</v>
      </c>
    </row>
    <row r="25" spans="1:8" ht="25.5">
      <c r="A25" s="86" t="s">
        <v>457</v>
      </c>
      <c r="B25" s="107" t="s">
        <v>456</v>
      </c>
      <c r="C25" s="45"/>
      <c r="D25" s="45">
        <v>0</v>
      </c>
      <c r="E25" s="45"/>
      <c r="F25" s="45">
        <v>1</v>
      </c>
      <c r="G25" s="46">
        <f t="shared" si="0"/>
        <v>0</v>
      </c>
      <c r="H25" s="46">
        <f t="shared" si="1"/>
        <v>1</v>
      </c>
    </row>
    <row r="26" spans="1:8">
      <c r="A26" s="86" t="s">
        <v>458</v>
      </c>
      <c r="B26" s="107" t="s">
        <v>459</v>
      </c>
      <c r="C26" s="45"/>
      <c r="D26" s="45">
        <v>0</v>
      </c>
      <c r="E26" s="45"/>
      <c r="F26" s="45">
        <v>1</v>
      </c>
      <c r="G26" s="46">
        <f t="shared" si="0"/>
        <v>0</v>
      </c>
      <c r="H26" s="46">
        <f t="shared" si="1"/>
        <v>1</v>
      </c>
    </row>
    <row r="27" spans="1:8">
      <c r="A27" s="86" t="s">
        <v>460</v>
      </c>
      <c r="B27" s="107" t="s">
        <v>461</v>
      </c>
      <c r="C27" s="45"/>
      <c r="D27" s="45">
        <v>0</v>
      </c>
      <c r="E27" s="45"/>
      <c r="F27" s="45">
        <v>1</v>
      </c>
      <c r="G27" s="46">
        <f t="shared" si="0"/>
        <v>0</v>
      </c>
      <c r="H27" s="46">
        <f t="shared" si="1"/>
        <v>1</v>
      </c>
    </row>
    <row r="28" spans="1:8" ht="25.5">
      <c r="A28" s="86" t="s">
        <v>462</v>
      </c>
      <c r="B28" s="107" t="s">
        <v>463</v>
      </c>
      <c r="C28" s="45"/>
      <c r="D28" s="45">
        <v>0</v>
      </c>
      <c r="E28" s="45"/>
      <c r="F28" s="45">
        <v>1</v>
      </c>
      <c r="G28" s="46">
        <f t="shared" si="0"/>
        <v>0</v>
      </c>
      <c r="H28" s="46">
        <f t="shared" si="1"/>
        <v>1</v>
      </c>
    </row>
    <row r="29" spans="1:8" ht="25.5">
      <c r="A29" s="86" t="s">
        <v>705</v>
      </c>
      <c r="B29" s="107" t="s">
        <v>1997</v>
      </c>
      <c r="C29" s="45"/>
      <c r="D29" s="45">
        <v>0</v>
      </c>
      <c r="E29" s="45"/>
      <c r="F29" s="45">
        <v>1</v>
      </c>
      <c r="G29" s="46">
        <f t="shared" si="0"/>
        <v>0</v>
      </c>
      <c r="H29" s="46">
        <f t="shared" si="1"/>
        <v>1</v>
      </c>
    </row>
    <row r="30" spans="1:8" ht="25.5">
      <c r="A30" s="86" t="s">
        <v>722</v>
      </c>
      <c r="B30" s="107" t="s">
        <v>1998</v>
      </c>
      <c r="C30" s="45"/>
      <c r="D30" s="45">
        <v>0</v>
      </c>
      <c r="E30" s="45"/>
      <c r="F30" s="45">
        <v>1</v>
      </c>
      <c r="G30" s="46">
        <f t="shared" si="0"/>
        <v>0</v>
      </c>
      <c r="H30" s="46">
        <f t="shared" si="1"/>
        <v>1</v>
      </c>
    </row>
    <row r="31" spans="1:8">
      <c r="A31" s="86" t="s">
        <v>72</v>
      </c>
      <c r="B31" s="107" t="s">
        <v>521</v>
      </c>
      <c r="C31" s="45"/>
      <c r="D31" s="45">
        <v>0</v>
      </c>
      <c r="E31" s="45"/>
      <c r="F31" s="45">
        <v>1</v>
      </c>
      <c r="G31" s="46">
        <f t="shared" si="0"/>
        <v>0</v>
      </c>
      <c r="H31" s="46">
        <f t="shared" si="1"/>
        <v>1</v>
      </c>
    </row>
    <row r="32" spans="1:8">
      <c r="A32" s="86" t="s">
        <v>75</v>
      </c>
      <c r="B32" s="107" t="s">
        <v>522</v>
      </c>
      <c r="C32" s="45"/>
      <c r="D32" s="45">
        <v>0</v>
      </c>
      <c r="E32" s="45"/>
      <c r="F32" s="45">
        <v>1</v>
      </c>
      <c r="G32" s="46">
        <f t="shared" si="0"/>
        <v>0</v>
      </c>
      <c r="H32" s="46">
        <f t="shared" si="1"/>
        <v>1</v>
      </c>
    </row>
    <row r="33" spans="1:8" ht="25.5">
      <c r="A33" s="86" t="s">
        <v>1679</v>
      </c>
      <c r="B33" s="107" t="s">
        <v>1999</v>
      </c>
      <c r="C33" s="45"/>
      <c r="D33" s="45">
        <v>0</v>
      </c>
      <c r="E33" s="45"/>
      <c r="F33" s="45">
        <v>1</v>
      </c>
      <c r="G33" s="46">
        <f t="shared" si="0"/>
        <v>0</v>
      </c>
      <c r="H33" s="46">
        <f t="shared" si="1"/>
        <v>1</v>
      </c>
    </row>
    <row r="34" spans="1:8" ht="25.5">
      <c r="A34" s="86" t="s">
        <v>432</v>
      </c>
      <c r="B34" s="107" t="s">
        <v>433</v>
      </c>
      <c r="C34" s="45"/>
      <c r="D34" s="45">
        <v>0</v>
      </c>
      <c r="E34" s="45"/>
      <c r="F34" s="45">
        <v>1</v>
      </c>
      <c r="G34" s="46">
        <f t="shared" si="0"/>
        <v>0</v>
      </c>
      <c r="H34" s="46">
        <f t="shared" si="1"/>
        <v>1</v>
      </c>
    </row>
    <row r="35" spans="1:8" ht="25.5">
      <c r="A35" s="86" t="s">
        <v>56</v>
      </c>
      <c r="B35" s="107" t="s">
        <v>434</v>
      </c>
      <c r="C35" s="45"/>
      <c r="D35" s="45">
        <v>0</v>
      </c>
      <c r="E35" s="45"/>
      <c r="F35" s="45">
        <v>1</v>
      </c>
      <c r="G35" s="46">
        <f t="shared" si="0"/>
        <v>0</v>
      </c>
      <c r="H35" s="46">
        <f t="shared" si="1"/>
        <v>1</v>
      </c>
    </row>
    <row r="36" spans="1:8" ht="25.5">
      <c r="A36" s="86" t="s">
        <v>57</v>
      </c>
      <c r="B36" s="107" t="s">
        <v>435</v>
      </c>
      <c r="C36" s="45"/>
      <c r="D36" s="45">
        <v>0</v>
      </c>
      <c r="E36" s="45"/>
      <c r="F36" s="45">
        <v>1</v>
      </c>
      <c r="G36" s="46">
        <f t="shared" si="0"/>
        <v>0</v>
      </c>
      <c r="H36" s="46">
        <f t="shared" si="1"/>
        <v>1</v>
      </c>
    </row>
    <row r="37" spans="1:8" ht="25.5">
      <c r="A37" s="86" t="s">
        <v>58</v>
      </c>
      <c r="B37" s="107" t="s">
        <v>436</v>
      </c>
      <c r="C37" s="45"/>
      <c r="D37" s="45">
        <v>0</v>
      </c>
      <c r="E37" s="45"/>
      <c r="F37" s="45">
        <v>1</v>
      </c>
      <c r="G37" s="46">
        <f t="shared" si="0"/>
        <v>0</v>
      </c>
      <c r="H37" s="46">
        <f t="shared" si="1"/>
        <v>1</v>
      </c>
    </row>
    <row r="38" spans="1:8" ht="25.5">
      <c r="A38" s="86" t="s">
        <v>59</v>
      </c>
      <c r="B38" s="107" t="s">
        <v>437</v>
      </c>
      <c r="C38" s="45"/>
      <c r="D38" s="45">
        <v>0</v>
      </c>
      <c r="E38" s="45"/>
      <c r="F38" s="45">
        <v>1</v>
      </c>
      <c r="G38" s="46">
        <f t="shared" si="0"/>
        <v>0</v>
      </c>
      <c r="H38" s="46">
        <f t="shared" si="1"/>
        <v>1</v>
      </c>
    </row>
    <row r="39" spans="1:8" ht="25.5">
      <c r="A39" s="86" t="s">
        <v>60</v>
      </c>
      <c r="B39" s="107" t="s">
        <v>1990</v>
      </c>
      <c r="C39" s="45"/>
      <c r="D39" s="45">
        <v>0</v>
      </c>
      <c r="E39" s="45"/>
      <c r="F39" s="45">
        <v>1</v>
      </c>
      <c r="G39" s="46">
        <f t="shared" si="0"/>
        <v>0</v>
      </c>
      <c r="H39" s="46">
        <f t="shared" si="1"/>
        <v>1</v>
      </c>
    </row>
    <row r="40" spans="1:8" ht="25.5">
      <c r="A40" s="86" t="s">
        <v>61</v>
      </c>
      <c r="B40" s="107" t="s">
        <v>1991</v>
      </c>
      <c r="C40" s="45"/>
      <c r="D40" s="45">
        <v>0</v>
      </c>
      <c r="E40" s="45"/>
      <c r="F40" s="45">
        <v>1</v>
      </c>
      <c r="G40" s="46">
        <f t="shared" si="0"/>
        <v>0</v>
      </c>
      <c r="H40" s="46">
        <f t="shared" si="1"/>
        <v>1</v>
      </c>
    </row>
    <row r="41" spans="1:8" ht="25.5">
      <c r="A41" s="86" t="s">
        <v>62</v>
      </c>
      <c r="B41" s="107" t="s">
        <v>1992</v>
      </c>
      <c r="C41" s="45"/>
      <c r="D41" s="45">
        <v>0</v>
      </c>
      <c r="E41" s="45"/>
      <c r="F41" s="45">
        <v>1</v>
      </c>
      <c r="G41" s="46">
        <f t="shared" si="0"/>
        <v>0</v>
      </c>
      <c r="H41" s="46">
        <f t="shared" si="1"/>
        <v>1</v>
      </c>
    </row>
    <row r="42" spans="1:8" ht="25.5">
      <c r="A42" s="86" t="s">
        <v>63</v>
      </c>
      <c r="B42" s="107" t="s">
        <v>1993</v>
      </c>
      <c r="C42" s="45"/>
      <c r="D42" s="45">
        <v>0</v>
      </c>
      <c r="E42" s="45"/>
      <c r="F42" s="45">
        <v>1</v>
      </c>
      <c r="G42" s="46">
        <f t="shared" si="0"/>
        <v>0</v>
      </c>
      <c r="H42" s="46">
        <f t="shared" si="1"/>
        <v>1</v>
      </c>
    </row>
    <row r="43" spans="1:8" ht="25.5">
      <c r="A43" s="86" t="s">
        <v>64</v>
      </c>
      <c r="B43" s="107" t="s">
        <v>1994</v>
      </c>
      <c r="C43" s="45"/>
      <c r="D43" s="45">
        <v>0</v>
      </c>
      <c r="E43" s="45"/>
      <c r="F43" s="45">
        <v>1</v>
      </c>
      <c r="G43" s="46">
        <f t="shared" ref="G43:G74" si="2">C43+E43</f>
        <v>0</v>
      </c>
      <c r="H43" s="46">
        <f t="shared" ref="H43:H74" si="3">D43+F43</f>
        <v>1</v>
      </c>
    </row>
    <row r="44" spans="1:8" ht="25.5">
      <c r="A44" s="86" t="s">
        <v>67</v>
      </c>
      <c r="B44" s="107" t="s">
        <v>1674</v>
      </c>
      <c r="C44" s="45"/>
      <c r="D44" s="45">
        <v>0</v>
      </c>
      <c r="E44" s="45">
        <v>6.545454545454545</v>
      </c>
      <c r="F44" s="45">
        <v>10</v>
      </c>
      <c r="G44" s="46">
        <f t="shared" si="2"/>
        <v>6.545454545454545</v>
      </c>
      <c r="H44" s="46">
        <f t="shared" si="3"/>
        <v>10</v>
      </c>
    </row>
    <row r="45" spans="1:8" ht="25.5">
      <c r="A45" s="86" t="s">
        <v>71</v>
      </c>
      <c r="B45" s="107" t="s">
        <v>1995</v>
      </c>
      <c r="C45" s="45"/>
      <c r="D45" s="45">
        <v>0</v>
      </c>
      <c r="E45" s="45"/>
      <c r="F45" s="45">
        <v>1</v>
      </c>
      <c r="G45" s="46">
        <f t="shared" si="2"/>
        <v>0</v>
      </c>
      <c r="H45" s="46">
        <f t="shared" si="3"/>
        <v>1</v>
      </c>
    </row>
    <row r="46" spans="1:8" ht="25.5">
      <c r="A46" s="86" t="s">
        <v>87</v>
      </c>
      <c r="B46" s="107" t="s">
        <v>1683</v>
      </c>
      <c r="C46" s="45"/>
      <c r="D46" s="45">
        <v>0</v>
      </c>
      <c r="E46" s="45"/>
      <c r="F46" s="45">
        <v>1</v>
      </c>
      <c r="G46" s="46">
        <f t="shared" si="2"/>
        <v>0</v>
      </c>
      <c r="H46" s="46">
        <f t="shared" si="3"/>
        <v>1</v>
      </c>
    </row>
    <row r="47" spans="1:8">
      <c r="A47" s="86" t="s">
        <v>89</v>
      </c>
      <c r="B47" s="107" t="s">
        <v>2000</v>
      </c>
      <c r="C47" s="45"/>
      <c r="D47" s="45">
        <v>0</v>
      </c>
      <c r="E47" s="45"/>
      <c r="F47" s="45">
        <v>1</v>
      </c>
      <c r="G47" s="46">
        <f t="shared" si="2"/>
        <v>0</v>
      </c>
      <c r="H47" s="46">
        <f t="shared" si="3"/>
        <v>1</v>
      </c>
    </row>
    <row r="48" spans="1:8" ht="25.5">
      <c r="A48" s="86" t="s">
        <v>91</v>
      </c>
      <c r="B48" s="107" t="s">
        <v>2001</v>
      </c>
      <c r="C48" s="45"/>
      <c r="D48" s="45">
        <v>0</v>
      </c>
      <c r="E48" s="45"/>
      <c r="F48" s="45">
        <v>1</v>
      </c>
      <c r="G48" s="46">
        <f t="shared" si="2"/>
        <v>0</v>
      </c>
      <c r="H48" s="46">
        <f t="shared" si="3"/>
        <v>1</v>
      </c>
    </row>
    <row r="49" spans="1:8" ht="25.5">
      <c r="A49" s="86" t="s">
        <v>93</v>
      </c>
      <c r="B49" s="107" t="s">
        <v>2002</v>
      </c>
      <c r="C49" s="45"/>
      <c r="D49" s="45">
        <v>0</v>
      </c>
      <c r="E49" s="45"/>
      <c r="F49" s="45">
        <v>1</v>
      </c>
      <c r="G49" s="46">
        <f t="shared" si="2"/>
        <v>0</v>
      </c>
      <c r="H49" s="46">
        <f t="shared" si="3"/>
        <v>1</v>
      </c>
    </row>
    <row r="50" spans="1:8">
      <c r="A50" s="86" t="s">
        <v>2003</v>
      </c>
      <c r="B50" s="107" t="s">
        <v>2004</v>
      </c>
      <c r="C50" s="45"/>
      <c r="D50" s="45">
        <v>0</v>
      </c>
      <c r="E50" s="45"/>
      <c r="F50" s="45">
        <v>1</v>
      </c>
      <c r="G50" s="46">
        <f t="shared" si="2"/>
        <v>0</v>
      </c>
      <c r="H50" s="46">
        <f t="shared" si="3"/>
        <v>1</v>
      </c>
    </row>
    <row r="51" spans="1:8">
      <c r="A51" s="1191" t="s">
        <v>212</v>
      </c>
      <c r="B51" s="48" t="s">
        <v>14829</v>
      </c>
      <c r="C51" s="45"/>
      <c r="D51" s="45">
        <v>1</v>
      </c>
      <c r="E51" s="45"/>
      <c r="F51" s="45">
        <v>1</v>
      </c>
      <c r="G51" s="46">
        <f t="shared" si="2"/>
        <v>0</v>
      </c>
      <c r="H51" s="46">
        <f t="shared" si="3"/>
        <v>2</v>
      </c>
    </row>
    <row r="52" spans="1:8">
      <c r="A52" s="1191" t="s">
        <v>212</v>
      </c>
      <c r="B52" s="48" t="s">
        <v>213</v>
      </c>
      <c r="C52" s="45">
        <v>10</v>
      </c>
      <c r="D52" s="45">
        <v>10</v>
      </c>
      <c r="E52" s="45"/>
      <c r="F52" s="45"/>
      <c r="G52" s="46">
        <f t="shared" si="2"/>
        <v>10</v>
      </c>
      <c r="H52" s="46">
        <f t="shared" si="3"/>
        <v>10</v>
      </c>
    </row>
    <row r="53" spans="1:8">
      <c r="A53" s="1191" t="s">
        <v>3199</v>
      </c>
      <c r="B53" s="48" t="s">
        <v>14830</v>
      </c>
      <c r="C53" s="45"/>
      <c r="D53" s="45">
        <v>1</v>
      </c>
      <c r="E53" s="45"/>
      <c r="F53" s="45">
        <v>1</v>
      </c>
      <c r="G53" s="46">
        <f t="shared" si="2"/>
        <v>0</v>
      </c>
      <c r="H53" s="46">
        <f t="shared" si="3"/>
        <v>2</v>
      </c>
    </row>
    <row r="54" spans="1:8">
      <c r="A54" s="1191" t="s">
        <v>14806</v>
      </c>
      <c r="B54" s="48" t="s">
        <v>14810</v>
      </c>
      <c r="C54" s="45"/>
      <c r="D54" s="45">
        <v>1</v>
      </c>
      <c r="E54" s="45"/>
      <c r="F54" s="45"/>
      <c r="G54" s="46">
        <f t="shared" si="2"/>
        <v>0</v>
      </c>
      <c r="H54" s="46">
        <f t="shared" si="3"/>
        <v>1</v>
      </c>
    </row>
    <row r="55" spans="1:8">
      <c r="A55" s="1191" t="s">
        <v>14806</v>
      </c>
      <c r="B55" s="48" t="s">
        <v>14807</v>
      </c>
      <c r="C55" s="45"/>
      <c r="D55" s="45"/>
      <c r="E55" s="45">
        <v>2</v>
      </c>
      <c r="F55" s="45">
        <v>2</v>
      </c>
      <c r="G55" s="46">
        <f t="shared" si="2"/>
        <v>2</v>
      </c>
      <c r="H55" s="46">
        <f t="shared" si="3"/>
        <v>2</v>
      </c>
    </row>
    <row r="56" spans="1:8">
      <c r="A56" s="1191" t="s">
        <v>2005</v>
      </c>
      <c r="B56" s="48" t="s">
        <v>1800</v>
      </c>
      <c r="C56" s="45"/>
      <c r="D56" s="45">
        <v>1</v>
      </c>
      <c r="E56" s="45"/>
      <c r="F56" s="45">
        <v>1</v>
      </c>
      <c r="G56" s="46">
        <f t="shared" si="2"/>
        <v>0</v>
      </c>
      <c r="H56" s="46">
        <f t="shared" si="3"/>
        <v>2</v>
      </c>
    </row>
    <row r="57" spans="1:8">
      <c r="A57" s="1191" t="s">
        <v>2006</v>
      </c>
      <c r="B57" s="48" t="s">
        <v>1801</v>
      </c>
      <c r="C57" s="45">
        <v>19.636363636363637</v>
      </c>
      <c r="D57" s="45">
        <v>20</v>
      </c>
      <c r="E57" s="45">
        <v>1.0909090909090908</v>
      </c>
      <c r="F57" s="45">
        <v>1</v>
      </c>
      <c r="G57" s="46">
        <f t="shared" si="2"/>
        <v>20.727272727272727</v>
      </c>
      <c r="H57" s="46">
        <f t="shared" si="3"/>
        <v>21</v>
      </c>
    </row>
    <row r="58" spans="1:8">
      <c r="A58" s="1191" t="s">
        <v>2007</v>
      </c>
      <c r="B58" s="48" t="s">
        <v>2008</v>
      </c>
      <c r="C58" s="45">
        <v>1.0909090909090908</v>
      </c>
      <c r="D58" s="45">
        <v>1</v>
      </c>
      <c r="E58" s="45">
        <v>1.0909090909090908</v>
      </c>
      <c r="F58" s="45">
        <v>1</v>
      </c>
      <c r="G58" s="46">
        <f t="shared" si="2"/>
        <v>2.1818181818181817</v>
      </c>
      <c r="H58" s="46">
        <f t="shared" si="3"/>
        <v>2</v>
      </c>
    </row>
    <row r="59" spans="1:8">
      <c r="A59" s="1191" t="s">
        <v>2009</v>
      </c>
      <c r="B59" s="48" t="s">
        <v>2010</v>
      </c>
      <c r="C59" s="45">
        <v>7.6363636363636367</v>
      </c>
      <c r="D59" s="45">
        <v>10</v>
      </c>
      <c r="E59" s="45">
        <v>3.2727272727272725</v>
      </c>
      <c r="F59" s="45">
        <v>5</v>
      </c>
      <c r="G59" s="46">
        <f t="shared" si="2"/>
        <v>10.90909090909091</v>
      </c>
      <c r="H59" s="46">
        <f t="shared" si="3"/>
        <v>15</v>
      </c>
    </row>
    <row r="60" spans="1:8">
      <c r="A60" s="86" t="s">
        <v>1804</v>
      </c>
      <c r="B60" s="107" t="s">
        <v>1805</v>
      </c>
      <c r="C60" s="45">
        <v>2334.5454545454545</v>
      </c>
      <c r="D60" s="45">
        <v>2335</v>
      </c>
      <c r="E60" s="45">
        <v>42.545454545454547</v>
      </c>
      <c r="F60" s="45">
        <v>45</v>
      </c>
      <c r="G60" s="46">
        <f t="shared" si="2"/>
        <v>2377.090909090909</v>
      </c>
      <c r="H60" s="46">
        <f t="shared" si="3"/>
        <v>2380</v>
      </c>
    </row>
    <row r="61" spans="1:8" ht="25.5">
      <c r="A61" s="86" t="s">
        <v>762</v>
      </c>
      <c r="B61" s="107" t="s">
        <v>763</v>
      </c>
      <c r="C61" s="45">
        <v>3271.6363636363635</v>
      </c>
      <c r="D61" s="45">
        <v>3275</v>
      </c>
      <c r="E61" s="45">
        <v>51.272727272727266</v>
      </c>
      <c r="F61" s="45">
        <v>53</v>
      </c>
      <c r="G61" s="46">
        <f t="shared" si="2"/>
        <v>3322.909090909091</v>
      </c>
      <c r="H61" s="46">
        <f t="shared" si="3"/>
        <v>3328</v>
      </c>
    </row>
    <row r="62" spans="1:8" ht="25.5">
      <c r="A62" s="86" t="s">
        <v>764</v>
      </c>
      <c r="B62" s="107" t="s">
        <v>2011</v>
      </c>
      <c r="C62" s="45"/>
      <c r="D62" s="45">
        <v>0</v>
      </c>
      <c r="E62" s="45"/>
      <c r="F62" s="45">
        <v>1</v>
      </c>
      <c r="G62" s="46">
        <f t="shared" si="2"/>
        <v>0</v>
      </c>
      <c r="H62" s="46">
        <f t="shared" si="3"/>
        <v>1</v>
      </c>
    </row>
    <row r="63" spans="1:8">
      <c r="A63" s="86" t="s">
        <v>1806</v>
      </c>
      <c r="B63" s="107" t="s">
        <v>2012</v>
      </c>
      <c r="C63" s="45">
        <v>25.09090909090909</v>
      </c>
      <c r="D63" s="45">
        <v>25</v>
      </c>
      <c r="E63" s="45">
        <v>12</v>
      </c>
      <c r="F63" s="45">
        <v>15</v>
      </c>
      <c r="G63" s="46">
        <f t="shared" si="2"/>
        <v>37.090909090909093</v>
      </c>
      <c r="H63" s="46">
        <f t="shared" si="3"/>
        <v>40</v>
      </c>
    </row>
    <row r="64" spans="1:8">
      <c r="A64" s="86" t="s">
        <v>648</v>
      </c>
      <c r="B64" s="107" t="s">
        <v>649</v>
      </c>
      <c r="C64" s="45">
        <v>3739.6363636363635</v>
      </c>
      <c r="D64" s="45">
        <v>3740</v>
      </c>
      <c r="E64" s="45">
        <v>28.363636363636367</v>
      </c>
      <c r="F64" s="45">
        <v>30</v>
      </c>
      <c r="G64" s="46">
        <f t="shared" si="2"/>
        <v>3768</v>
      </c>
      <c r="H64" s="46">
        <f t="shared" si="3"/>
        <v>3770</v>
      </c>
    </row>
    <row r="65" spans="1:8">
      <c r="A65" s="1191" t="s">
        <v>2951</v>
      </c>
      <c r="B65" s="48" t="s">
        <v>14826</v>
      </c>
      <c r="C65" s="45"/>
      <c r="D65" s="45">
        <v>1</v>
      </c>
      <c r="E65" s="45"/>
      <c r="F65" s="45"/>
      <c r="G65" s="46">
        <f t="shared" si="2"/>
        <v>0</v>
      </c>
      <c r="H65" s="46">
        <f t="shared" si="3"/>
        <v>1</v>
      </c>
    </row>
    <row r="66" spans="1:8">
      <c r="A66" s="1191" t="s">
        <v>3104</v>
      </c>
      <c r="B66" s="48" t="s">
        <v>14827</v>
      </c>
      <c r="C66" s="45"/>
      <c r="D66" s="45">
        <v>1</v>
      </c>
      <c r="E66" s="45"/>
      <c r="F66" s="45"/>
      <c r="G66" s="46">
        <f t="shared" si="2"/>
        <v>0</v>
      </c>
      <c r="H66" s="46">
        <f t="shared" si="3"/>
        <v>1</v>
      </c>
    </row>
    <row r="67" spans="1:8" ht="25.5">
      <c r="A67" s="1191" t="s">
        <v>768</v>
      </c>
      <c r="B67" s="48" t="s">
        <v>14828</v>
      </c>
      <c r="C67" s="45"/>
      <c r="D67" s="45">
        <v>1</v>
      </c>
      <c r="E67" s="45"/>
      <c r="F67" s="45"/>
      <c r="G67" s="46">
        <f t="shared" si="2"/>
        <v>0</v>
      </c>
      <c r="H67" s="46">
        <f t="shared" si="3"/>
        <v>1</v>
      </c>
    </row>
    <row r="68" spans="1:8">
      <c r="A68" s="1191" t="s">
        <v>2013</v>
      </c>
      <c r="B68" s="48" t="s">
        <v>2014</v>
      </c>
      <c r="C68" s="45">
        <v>439.63636363636363</v>
      </c>
      <c r="D68" s="45">
        <v>440</v>
      </c>
      <c r="E68" s="45">
        <v>70.909090909090907</v>
      </c>
      <c r="F68" s="45">
        <v>73</v>
      </c>
      <c r="G68" s="46">
        <f t="shared" si="2"/>
        <v>510.5454545454545</v>
      </c>
      <c r="H68" s="46">
        <f t="shared" si="3"/>
        <v>513</v>
      </c>
    </row>
    <row r="69" spans="1:8" ht="25.5">
      <c r="A69" s="1191" t="s">
        <v>2015</v>
      </c>
      <c r="B69" s="48" t="s">
        <v>14804</v>
      </c>
      <c r="C69" s="45">
        <v>92</v>
      </c>
      <c r="D69" s="45">
        <v>92</v>
      </c>
      <c r="E69" s="45"/>
      <c r="F69" s="45"/>
      <c r="G69" s="46">
        <f t="shared" si="2"/>
        <v>92</v>
      </c>
      <c r="H69" s="46">
        <f t="shared" si="3"/>
        <v>92</v>
      </c>
    </row>
    <row r="70" spans="1:8" ht="25.5">
      <c r="A70" s="1191" t="s">
        <v>2015</v>
      </c>
      <c r="B70" s="48" t="s">
        <v>14801</v>
      </c>
      <c r="C70" s="45"/>
      <c r="D70" s="45"/>
      <c r="E70" s="45">
        <v>15</v>
      </c>
      <c r="F70" s="45">
        <v>15</v>
      </c>
      <c r="G70" s="46">
        <f t="shared" si="2"/>
        <v>15</v>
      </c>
      <c r="H70" s="46">
        <f t="shared" si="3"/>
        <v>15</v>
      </c>
    </row>
    <row r="71" spans="1:8" ht="25.5">
      <c r="A71" s="1191" t="s">
        <v>2015</v>
      </c>
      <c r="B71" s="48" t="s">
        <v>2016</v>
      </c>
      <c r="C71" s="45"/>
      <c r="D71" s="45">
        <v>1</v>
      </c>
      <c r="E71" s="45"/>
      <c r="F71" s="45">
        <v>0</v>
      </c>
      <c r="G71" s="46">
        <f t="shared" si="2"/>
        <v>0</v>
      </c>
      <c r="H71" s="46">
        <f t="shared" si="3"/>
        <v>1</v>
      </c>
    </row>
    <row r="72" spans="1:8" ht="25.5">
      <c r="A72" s="1191" t="s">
        <v>217</v>
      </c>
      <c r="B72" s="48" t="s">
        <v>652</v>
      </c>
      <c r="C72" s="45"/>
      <c r="D72" s="45">
        <v>1</v>
      </c>
      <c r="E72" s="45"/>
      <c r="F72" s="45">
        <v>1</v>
      </c>
      <c r="G72" s="46">
        <f t="shared" si="2"/>
        <v>0</v>
      </c>
      <c r="H72" s="46">
        <f t="shared" si="3"/>
        <v>2</v>
      </c>
    </row>
    <row r="73" spans="1:8" ht="25.5">
      <c r="A73" s="1191" t="s">
        <v>2017</v>
      </c>
      <c r="B73" s="48" t="s">
        <v>2018</v>
      </c>
      <c r="C73" s="45"/>
      <c r="D73" s="45">
        <v>1</v>
      </c>
      <c r="E73" s="45"/>
      <c r="F73" s="45">
        <v>1</v>
      </c>
      <c r="G73" s="46">
        <f t="shared" si="2"/>
        <v>0</v>
      </c>
      <c r="H73" s="46">
        <f t="shared" si="3"/>
        <v>2</v>
      </c>
    </row>
    <row r="74" spans="1:8" ht="25.5">
      <c r="A74" s="1191" t="s">
        <v>1814</v>
      </c>
      <c r="B74" s="48" t="s">
        <v>2019</v>
      </c>
      <c r="C74" s="45"/>
      <c r="D74" s="45">
        <v>1</v>
      </c>
      <c r="E74" s="45"/>
      <c r="F74" s="45">
        <v>1</v>
      </c>
      <c r="G74" s="46">
        <f t="shared" si="2"/>
        <v>0</v>
      </c>
      <c r="H74" s="46">
        <f t="shared" si="3"/>
        <v>2</v>
      </c>
    </row>
    <row r="75" spans="1:8" ht="25.5">
      <c r="A75" s="1191" t="s">
        <v>479</v>
      </c>
      <c r="B75" s="48" t="s">
        <v>2020</v>
      </c>
      <c r="C75" s="45">
        <v>8.7272727272727266</v>
      </c>
      <c r="D75" s="45">
        <v>10</v>
      </c>
      <c r="E75" s="45"/>
      <c r="F75" s="45">
        <v>1</v>
      </c>
      <c r="G75" s="46">
        <f t="shared" ref="G75:G92" si="4">C75+E75</f>
        <v>8.7272727272727266</v>
      </c>
      <c r="H75" s="46">
        <f t="shared" ref="H75:H92" si="5">D75+F75</f>
        <v>11</v>
      </c>
    </row>
    <row r="76" spans="1:8" ht="25.5">
      <c r="A76" s="1191" t="s">
        <v>14802</v>
      </c>
      <c r="B76" s="48" t="s">
        <v>14811</v>
      </c>
      <c r="C76" s="45"/>
      <c r="D76" s="45">
        <v>1</v>
      </c>
      <c r="E76" s="45"/>
      <c r="F76" s="45"/>
      <c r="G76" s="46">
        <f t="shared" si="4"/>
        <v>0</v>
      </c>
      <c r="H76" s="46">
        <f t="shared" si="5"/>
        <v>1</v>
      </c>
    </row>
    <row r="77" spans="1:8" ht="25.5">
      <c r="A77" s="1191" t="s">
        <v>14802</v>
      </c>
      <c r="B77" s="48" t="s">
        <v>14805</v>
      </c>
      <c r="C77" s="45">
        <v>2</v>
      </c>
      <c r="D77" s="45">
        <v>2</v>
      </c>
      <c r="E77" s="45"/>
      <c r="F77" s="45"/>
      <c r="G77" s="46">
        <f t="shared" si="4"/>
        <v>2</v>
      </c>
      <c r="H77" s="46">
        <f t="shared" si="5"/>
        <v>2</v>
      </c>
    </row>
    <row r="78" spans="1:8" ht="25.5">
      <c r="A78" s="1191" t="s">
        <v>14802</v>
      </c>
      <c r="B78" s="48" t="s">
        <v>14803</v>
      </c>
      <c r="C78" s="45"/>
      <c r="D78" s="45"/>
      <c r="E78" s="45">
        <v>1</v>
      </c>
      <c r="F78" s="45">
        <v>1</v>
      </c>
      <c r="G78" s="46">
        <f t="shared" si="4"/>
        <v>1</v>
      </c>
      <c r="H78" s="46">
        <f t="shared" si="5"/>
        <v>1</v>
      </c>
    </row>
    <row r="79" spans="1:8">
      <c r="A79" s="1191" t="s">
        <v>14812</v>
      </c>
      <c r="B79" s="48" t="s">
        <v>14813</v>
      </c>
      <c r="C79" s="45"/>
      <c r="D79" s="45">
        <v>1</v>
      </c>
      <c r="E79" s="45"/>
      <c r="F79" s="45"/>
      <c r="G79" s="46">
        <f t="shared" si="4"/>
        <v>0</v>
      </c>
      <c r="H79" s="46">
        <f t="shared" si="5"/>
        <v>1</v>
      </c>
    </row>
    <row r="80" spans="1:8">
      <c r="A80" s="1191" t="s">
        <v>14808</v>
      </c>
      <c r="B80" s="48" t="s">
        <v>14814</v>
      </c>
      <c r="C80" s="45"/>
      <c r="D80" s="45">
        <v>1</v>
      </c>
      <c r="E80" s="45"/>
      <c r="F80" s="45"/>
      <c r="G80" s="46">
        <f t="shared" si="4"/>
        <v>0</v>
      </c>
      <c r="H80" s="46">
        <f t="shared" si="5"/>
        <v>1</v>
      </c>
    </row>
    <row r="81" spans="1:8">
      <c r="A81" s="1191" t="s">
        <v>14808</v>
      </c>
      <c r="B81" s="48" t="s">
        <v>14809</v>
      </c>
      <c r="C81" s="45"/>
      <c r="D81" s="45"/>
      <c r="E81" s="45">
        <v>4</v>
      </c>
      <c r="F81" s="45">
        <v>5</v>
      </c>
      <c r="G81" s="46">
        <f t="shared" si="4"/>
        <v>4</v>
      </c>
      <c r="H81" s="46">
        <f t="shared" si="5"/>
        <v>5</v>
      </c>
    </row>
    <row r="82" spans="1:8" ht="25.5">
      <c r="A82" s="1191" t="s">
        <v>1719</v>
      </c>
      <c r="B82" s="48" t="s">
        <v>14824</v>
      </c>
      <c r="C82" s="45"/>
      <c r="D82" s="45">
        <v>1</v>
      </c>
      <c r="E82" s="45"/>
      <c r="F82" s="45"/>
      <c r="G82" s="46">
        <f t="shared" si="4"/>
        <v>0</v>
      </c>
      <c r="H82" s="46">
        <f t="shared" si="5"/>
        <v>1</v>
      </c>
    </row>
    <row r="83" spans="1:8">
      <c r="A83" s="1191" t="s">
        <v>809</v>
      </c>
      <c r="B83" s="48" t="s">
        <v>14825</v>
      </c>
      <c r="C83" s="45"/>
      <c r="D83" s="45">
        <v>1</v>
      </c>
      <c r="E83" s="45"/>
      <c r="F83" s="45"/>
      <c r="G83" s="46">
        <f t="shared" si="4"/>
        <v>0</v>
      </c>
      <c r="H83" s="46">
        <f t="shared" si="5"/>
        <v>1</v>
      </c>
    </row>
    <row r="84" spans="1:8">
      <c r="A84" s="1191" t="s">
        <v>14815</v>
      </c>
      <c r="B84" s="48" t="s">
        <v>14816</v>
      </c>
      <c r="C84" s="45"/>
      <c r="D84" s="45">
        <v>1</v>
      </c>
      <c r="E84" s="45"/>
      <c r="F84" s="45"/>
      <c r="G84" s="46">
        <f t="shared" si="4"/>
        <v>0</v>
      </c>
      <c r="H84" s="46">
        <f t="shared" si="5"/>
        <v>1</v>
      </c>
    </row>
    <row r="85" spans="1:8">
      <c r="A85" s="1191" t="s">
        <v>14542</v>
      </c>
      <c r="B85" s="48" t="s">
        <v>14817</v>
      </c>
      <c r="C85" s="45"/>
      <c r="D85" s="45"/>
      <c r="E85" s="45"/>
      <c r="F85" s="45">
        <v>1</v>
      </c>
      <c r="G85" s="46">
        <f t="shared" si="4"/>
        <v>0</v>
      </c>
      <c r="H85" s="46">
        <f t="shared" si="5"/>
        <v>1</v>
      </c>
    </row>
    <row r="86" spans="1:8">
      <c r="A86" s="1191" t="s">
        <v>1816</v>
      </c>
      <c r="B86" s="48" t="s">
        <v>1817</v>
      </c>
      <c r="C86" s="45"/>
      <c r="D86" s="45">
        <v>1</v>
      </c>
      <c r="E86" s="45"/>
      <c r="F86" s="45">
        <v>1</v>
      </c>
      <c r="G86" s="46">
        <f t="shared" si="4"/>
        <v>0</v>
      </c>
      <c r="H86" s="46">
        <f t="shared" si="5"/>
        <v>2</v>
      </c>
    </row>
    <row r="87" spans="1:8">
      <c r="A87" s="1191" t="s">
        <v>2021</v>
      </c>
      <c r="B87" s="48" t="s">
        <v>1819</v>
      </c>
      <c r="C87" s="45">
        <v>1.0909090909090908</v>
      </c>
      <c r="D87" s="45">
        <v>1</v>
      </c>
      <c r="E87" s="45"/>
      <c r="F87" s="45">
        <v>0</v>
      </c>
      <c r="G87" s="46">
        <f t="shared" si="4"/>
        <v>1.0909090909090908</v>
      </c>
      <c r="H87" s="46">
        <f t="shared" si="5"/>
        <v>1</v>
      </c>
    </row>
    <row r="88" spans="1:8">
      <c r="A88" s="1191" t="s">
        <v>14818</v>
      </c>
      <c r="B88" s="48" t="s">
        <v>14819</v>
      </c>
      <c r="C88" s="45"/>
      <c r="D88" s="45">
        <v>1</v>
      </c>
      <c r="E88" s="45"/>
      <c r="F88" s="45"/>
      <c r="G88" s="46">
        <f t="shared" si="4"/>
        <v>0</v>
      </c>
      <c r="H88" s="46">
        <f t="shared" si="5"/>
        <v>1</v>
      </c>
    </row>
    <row r="89" spans="1:8">
      <c r="A89" s="1191" t="s">
        <v>14822</v>
      </c>
      <c r="B89" s="48" t="s">
        <v>14823</v>
      </c>
      <c r="C89" s="45"/>
      <c r="D89" s="45"/>
      <c r="E89" s="45"/>
      <c r="F89" s="45">
        <v>1</v>
      </c>
      <c r="G89" s="46">
        <f t="shared" si="4"/>
        <v>0</v>
      </c>
      <c r="H89" s="46">
        <f t="shared" si="5"/>
        <v>1</v>
      </c>
    </row>
    <row r="90" spans="1:8">
      <c r="A90" s="1191" t="s">
        <v>1820</v>
      </c>
      <c r="B90" s="48" t="s">
        <v>1821</v>
      </c>
      <c r="C90" s="45"/>
      <c r="D90" s="45">
        <v>1</v>
      </c>
      <c r="E90" s="45"/>
      <c r="F90" s="45">
        <v>1</v>
      </c>
      <c r="G90" s="46">
        <f t="shared" si="4"/>
        <v>0</v>
      </c>
      <c r="H90" s="46">
        <f t="shared" si="5"/>
        <v>2</v>
      </c>
    </row>
    <row r="91" spans="1:8" ht="25.5">
      <c r="A91" s="120" t="s">
        <v>303</v>
      </c>
      <c r="B91" s="121" t="s">
        <v>849</v>
      </c>
      <c r="C91" s="45">
        <v>10734.545454545454</v>
      </c>
      <c r="D91" s="45">
        <v>10735</v>
      </c>
      <c r="E91" s="45">
        <v>1270.909090909091</v>
      </c>
      <c r="F91" s="45">
        <v>1273</v>
      </c>
      <c r="G91" s="46">
        <f t="shared" si="4"/>
        <v>12005.454545454544</v>
      </c>
      <c r="H91" s="46">
        <f t="shared" si="5"/>
        <v>12008</v>
      </c>
    </row>
    <row r="92" spans="1:8" ht="30.75" thickBot="1">
      <c r="A92" s="1260" t="s">
        <v>14775</v>
      </c>
      <c r="B92" s="1265" t="s">
        <v>1788</v>
      </c>
      <c r="C92" s="1189"/>
      <c r="D92" s="1254">
        <v>1</v>
      </c>
      <c r="E92" s="1189"/>
      <c r="F92" s="1254">
        <v>0</v>
      </c>
      <c r="G92" s="1170">
        <f t="shared" si="4"/>
        <v>0</v>
      </c>
      <c r="H92" s="1170">
        <f t="shared" si="5"/>
        <v>1</v>
      </c>
    </row>
    <row r="93" spans="1:8" ht="13.5" thickBot="1">
      <c r="A93" s="1669" t="s">
        <v>152</v>
      </c>
      <c r="B93" s="1670"/>
      <c r="C93" s="145">
        <f t="shared" ref="C93:H93" si="6">SUM(C11:C92)</f>
        <v>21015.63636363636</v>
      </c>
      <c r="D93" s="145">
        <f t="shared" si="6"/>
        <v>21053</v>
      </c>
      <c r="E93" s="145">
        <f t="shared" si="6"/>
        <v>1720.5454545454545</v>
      </c>
      <c r="F93" s="145">
        <f t="shared" si="6"/>
        <v>1789</v>
      </c>
      <c r="G93" s="145">
        <f t="shared" si="6"/>
        <v>22736.181818181816</v>
      </c>
      <c r="H93" s="145">
        <f t="shared" si="6"/>
        <v>22842</v>
      </c>
    </row>
    <row r="94" spans="1:8" ht="15" thickBot="1">
      <c r="A94" s="110"/>
      <c r="B94" s="111" t="s">
        <v>153</v>
      </c>
      <c r="C94" s="186"/>
      <c r="D94" s="186"/>
      <c r="E94" s="186"/>
      <c r="F94" s="186"/>
      <c r="G94" s="186"/>
      <c r="H94" s="186"/>
    </row>
    <row r="95" spans="1:8">
      <c r="A95" s="1191" t="s">
        <v>356</v>
      </c>
      <c r="B95" s="48" t="s">
        <v>2022</v>
      </c>
      <c r="C95" s="45">
        <v>41.454545454545453</v>
      </c>
      <c r="D95" s="45">
        <v>43</v>
      </c>
      <c r="E95" s="45">
        <v>27.272727272727273</v>
      </c>
      <c r="F95" s="45">
        <v>30</v>
      </c>
      <c r="G95" s="46">
        <f t="shared" ref="G95:H100" si="7">C95+E95</f>
        <v>68.72727272727272</v>
      </c>
      <c r="H95" s="46">
        <f t="shared" si="7"/>
        <v>73</v>
      </c>
    </row>
    <row r="96" spans="1:8" ht="25.5">
      <c r="A96" s="1191" t="s">
        <v>363</v>
      </c>
      <c r="B96" s="48" t="s">
        <v>364</v>
      </c>
      <c r="C96" s="45">
        <v>78.545454545454547</v>
      </c>
      <c r="D96" s="45">
        <v>80</v>
      </c>
      <c r="E96" s="45">
        <v>170.18181818181819</v>
      </c>
      <c r="F96" s="45">
        <v>170</v>
      </c>
      <c r="G96" s="46">
        <f t="shared" si="7"/>
        <v>248.72727272727275</v>
      </c>
      <c r="H96" s="46">
        <f t="shared" si="7"/>
        <v>250</v>
      </c>
    </row>
    <row r="97" spans="1:8" ht="25.5">
      <c r="A97" s="1191" t="s">
        <v>384</v>
      </c>
      <c r="B97" s="48" t="s">
        <v>2023</v>
      </c>
      <c r="C97" s="45">
        <v>342.54545454545456</v>
      </c>
      <c r="D97" s="45">
        <v>345</v>
      </c>
      <c r="E97" s="45"/>
      <c r="F97" s="45">
        <v>1</v>
      </c>
      <c r="G97" s="46">
        <f t="shared" si="7"/>
        <v>342.54545454545456</v>
      </c>
      <c r="H97" s="46">
        <f t="shared" si="7"/>
        <v>346</v>
      </c>
    </row>
    <row r="98" spans="1:8">
      <c r="A98" s="1191" t="s">
        <v>386</v>
      </c>
      <c r="B98" s="48" t="s">
        <v>387</v>
      </c>
      <c r="C98" s="45">
        <v>426.54545454545456</v>
      </c>
      <c r="D98" s="45">
        <v>430</v>
      </c>
      <c r="E98" s="45">
        <v>44.727272727272727</v>
      </c>
      <c r="F98" s="45">
        <v>50</v>
      </c>
      <c r="G98" s="46">
        <f t="shared" si="7"/>
        <v>471.27272727272731</v>
      </c>
      <c r="H98" s="46">
        <f t="shared" si="7"/>
        <v>480</v>
      </c>
    </row>
    <row r="99" spans="1:8" ht="25.5">
      <c r="A99" s="1191" t="s">
        <v>390</v>
      </c>
      <c r="B99" s="48" t="s">
        <v>2024</v>
      </c>
      <c r="C99" s="45">
        <v>1370.1818181818182</v>
      </c>
      <c r="D99" s="45">
        <v>1373</v>
      </c>
      <c r="E99" s="45">
        <v>73.090909090909093</v>
      </c>
      <c r="F99" s="45">
        <v>75</v>
      </c>
      <c r="G99" s="46">
        <f t="shared" si="7"/>
        <v>1443.2727272727273</v>
      </c>
      <c r="H99" s="46">
        <f t="shared" si="7"/>
        <v>1448</v>
      </c>
    </row>
    <row r="100" spans="1:8" ht="25.5">
      <c r="A100" s="1191" t="s">
        <v>2025</v>
      </c>
      <c r="B100" s="48" t="s">
        <v>2026</v>
      </c>
      <c r="C100" s="45"/>
      <c r="D100" s="45">
        <v>1</v>
      </c>
      <c r="E100" s="45"/>
      <c r="F100" s="45">
        <v>0</v>
      </c>
      <c r="G100" s="46">
        <f t="shared" si="7"/>
        <v>0</v>
      </c>
      <c r="H100" s="46">
        <f t="shared" si="7"/>
        <v>1</v>
      </c>
    </row>
    <row r="101" spans="1:8">
      <c r="A101" s="1191" t="s">
        <v>426</v>
      </c>
      <c r="B101" s="48" t="s">
        <v>2027</v>
      </c>
      <c r="C101" s="45"/>
      <c r="D101" s="45">
        <v>1</v>
      </c>
      <c r="E101" s="45"/>
      <c r="F101" s="45">
        <v>0</v>
      </c>
      <c r="G101" s="46">
        <f t="shared" ref="G101:H126" si="8">C101+E101</f>
        <v>0</v>
      </c>
      <c r="H101" s="46">
        <f t="shared" si="8"/>
        <v>1</v>
      </c>
    </row>
    <row r="102" spans="1:8">
      <c r="A102" s="89" t="s">
        <v>2028</v>
      </c>
      <c r="B102" s="107" t="s">
        <v>2029</v>
      </c>
      <c r="C102" s="45"/>
      <c r="D102" s="45">
        <v>0</v>
      </c>
      <c r="E102" s="45"/>
      <c r="F102" s="45">
        <v>1</v>
      </c>
      <c r="G102" s="46">
        <f t="shared" si="8"/>
        <v>0</v>
      </c>
      <c r="H102" s="46">
        <f t="shared" si="8"/>
        <v>1</v>
      </c>
    </row>
    <row r="103" spans="1:8">
      <c r="A103" s="89" t="s">
        <v>171</v>
      </c>
      <c r="B103" s="107" t="s">
        <v>1384</v>
      </c>
      <c r="C103" s="45"/>
      <c r="D103" s="45">
        <v>0</v>
      </c>
      <c r="E103" s="45"/>
      <c r="F103" s="45">
        <v>1</v>
      </c>
      <c r="G103" s="46">
        <f t="shared" si="8"/>
        <v>0</v>
      </c>
      <c r="H103" s="46">
        <f t="shared" si="8"/>
        <v>1</v>
      </c>
    </row>
    <row r="104" spans="1:8" ht="25.5">
      <c r="A104" s="89" t="s">
        <v>791</v>
      </c>
      <c r="B104" s="107" t="s">
        <v>2030</v>
      </c>
      <c r="C104" s="45"/>
      <c r="D104" s="45">
        <v>0</v>
      </c>
      <c r="E104" s="45"/>
      <c r="F104" s="45">
        <v>1</v>
      </c>
      <c r="G104" s="46">
        <f t="shared" si="8"/>
        <v>0</v>
      </c>
      <c r="H104" s="46">
        <f t="shared" si="8"/>
        <v>1</v>
      </c>
    </row>
    <row r="105" spans="1:8" ht="25.5">
      <c r="A105" s="89" t="s">
        <v>466</v>
      </c>
      <c r="B105" s="107" t="s">
        <v>467</v>
      </c>
      <c r="C105" s="45"/>
      <c r="D105" s="45">
        <v>0</v>
      </c>
      <c r="E105" s="45"/>
      <c r="F105" s="45">
        <v>1</v>
      </c>
      <c r="G105" s="46">
        <f t="shared" si="8"/>
        <v>0</v>
      </c>
      <c r="H105" s="46">
        <f t="shared" si="8"/>
        <v>1</v>
      </c>
    </row>
    <row r="106" spans="1:8" ht="25.5">
      <c r="A106" s="89" t="s">
        <v>180</v>
      </c>
      <c r="B106" s="107" t="s">
        <v>468</v>
      </c>
      <c r="C106" s="45"/>
      <c r="D106" s="45">
        <v>0</v>
      </c>
      <c r="E106" s="45"/>
      <c r="F106" s="45">
        <v>1</v>
      </c>
      <c r="G106" s="46">
        <f t="shared" si="8"/>
        <v>0</v>
      </c>
      <c r="H106" s="46">
        <f t="shared" si="8"/>
        <v>1</v>
      </c>
    </row>
    <row r="107" spans="1:8">
      <c r="A107" s="1191" t="s">
        <v>2031</v>
      </c>
      <c r="B107" s="48" t="s">
        <v>2032</v>
      </c>
      <c r="C107" s="45"/>
      <c r="D107" s="45">
        <v>1</v>
      </c>
      <c r="E107" s="45"/>
      <c r="F107" s="45">
        <v>1</v>
      </c>
      <c r="G107" s="46">
        <f t="shared" si="8"/>
        <v>0</v>
      </c>
      <c r="H107" s="46">
        <f t="shared" si="8"/>
        <v>2</v>
      </c>
    </row>
    <row r="108" spans="1:8" ht="25.5">
      <c r="A108" s="1191" t="s">
        <v>182</v>
      </c>
      <c r="B108" s="48" t="s">
        <v>183</v>
      </c>
      <c r="C108" s="45"/>
      <c r="D108" s="45">
        <v>1</v>
      </c>
      <c r="E108" s="45"/>
      <c r="F108" s="45">
        <v>0</v>
      </c>
      <c r="G108" s="46">
        <f t="shared" si="8"/>
        <v>0</v>
      </c>
      <c r="H108" s="46">
        <f t="shared" si="8"/>
        <v>1</v>
      </c>
    </row>
    <row r="109" spans="1:8">
      <c r="A109" s="1191" t="s">
        <v>2033</v>
      </c>
      <c r="B109" s="48" t="s">
        <v>2034</v>
      </c>
      <c r="C109" s="45"/>
      <c r="D109" s="45">
        <v>1</v>
      </c>
      <c r="E109" s="45"/>
      <c r="F109" s="45">
        <v>0</v>
      </c>
      <c r="G109" s="46">
        <f t="shared" si="8"/>
        <v>0</v>
      </c>
      <c r="H109" s="46">
        <f t="shared" si="8"/>
        <v>1</v>
      </c>
    </row>
    <row r="110" spans="1:8">
      <c r="A110" s="1191" t="s">
        <v>2035</v>
      </c>
      <c r="B110" s="48" t="s">
        <v>2036</v>
      </c>
      <c r="C110" s="45"/>
      <c r="D110" s="45">
        <v>1</v>
      </c>
      <c r="E110" s="45"/>
      <c r="F110" s="45">
        <v>0</v>
      </c>
      <c r="G110" s="46">
        <f t="shared" si="8"/>
        <v>0</v>
      </c>
      <c r="H110" s="46">
        <f t="shared" si="8"/>
        <v>1</v>
      </c>
    </row>
    <row r="111" spans="1:8" ht="25.5">
      <c r="A111" s="1191" t="s">
        <v>2037</v>
      </c>
      <c r="B111" s="48" t="s">
        <v>2038</v>
      </c>
      <c r="C111" s="45"/>
      <c r="D111" s="45">
        <v>1</v>
      </c>
      <c r="E111" s="45"/>
      <c r="F111" s="45">
        <v>0</v>
      </c>
      <c r="G111" s="46">
        <f t="shared" si="8"/>
        <v>0</v>
      </c>
      <c r="H111" s="46">
        <f t="shared" si="8"/>
        <v>1</v>
      </c>
    </row>
    <row r="112" spans="1:8" ht="25.5">
      <c r="A112" s="1191" t="s">
        <v>2039</v>
      </c>
      <c r="B112" s="48" t="s">
        <v>2040</v>
      </c>
      <c r="C112" s="45"/>
      <c r="D112" s="45">
        <v>1</v>
      </c>
      <c r="E112" s="45"/>
      <c r="F112" s="45">
        <v>0</v>
      </c>
      <c r="G112" s="46">
        <f t="shared" si="8"/>
        <v>0</v>
      </c>
      <c r="H112" s="46">
        <f t="shared" si="8"/>
        <v>1</v>
      </c>
    </row>
    <row r="113" spans="1:8">
      <c r="A113" s="89" t="s">
        <v>198</v>
      </c>
      <c r="B113" s="107" t="s">
        <v>199</v>
      </c>
      <c r="C113" s="45"/>
      <c r="D113" s="45">
        <v>0</v>
      </c>
      <c r="E113" s="45"/>
      <c r="F113" s="45">
        <v>1</v>
      </c>
      <c r="G113" s="46">
        <f t="shared" si="8"/>
        <v>0</v>
      </c>
      <c r="H113" s="46">
        <f t="shared" si="8"/>
        <v>1</v>
      </c>
    </row>
    <row r="114" spans="1:8">
      <c r="A114" s="89" t="s">
        <v>200</v>
      </c>
      <c r="B114" s="107" t="s">
        <v>201</v>
      </c>
      <c r="C114" s="45"/>
      <c r="D114" s="45">
        <v>0</v>
      </c>
      <c r="E114" s="45"/>
      <c r="F114" s="45">
        <v>1</v>
      </c>
      <c r="G114" s="46">
        <f t="shared" si="8"/>
        <v>0</v>
      </c>
      <c r="H114" s="46">
        <f t="shared" si="8"/>
        <v>1</v>
      </c>
    </row>
    <row r="115" spans="1:8" ht="25.5">
      <c r="A115" s="89" t="s">
        <v>208</v>
      </c>
      <c r="B115" s="107" t="s">
        <v>471</v>
      </c>
      <c r="C115" s="45">
        <v>2.1818181818181817</v>
      </c>
      <c r="D115" s="45">
        <v>2</v>
      </c>
      <c r="E115" s="45"/>
      <c r="F115" s="45">
        <v>1</v>
      </c>
      <c r="G115" s="46">
        <f t="shared" si="8"/>
        <v>2.1818181818181817</v>
      </c>
      <c r="H115" s="46">
        <f t="shared" si="8"/>
        <v>3</v>
      </c>
    </row>
    <row r="116" spans="1:8" ht="25.5">
      <c r="A116" s="533" t="s">
        <v>210</v>
      </c>
      <c r="B116" s="534" t="s">
        <v>472</v>
      </c>
      <c r="C116" s="535">
        <v>18.545454545454547</v>
      </c>
      <c r="D116" s="535">
        <v>20</v>
      </c>
      <c r="E116" s="535">
        <v>30.545454545454547</v>
      </c>
      <c r="F116" s="535">
        <v>33</v>
      </c>
      <c r="G116" s="536">
        <f t="shared" si="8"/>
        <v>49.090909090909093</v>
      </c>
      <c r="H116" s="536">
        <f t="shared" si="8"/>
        <v>53</v>
      </c>
    </row>
    <row r="117" spans="1:8" ht="25.5">
      <c r="A117" s="537" t="s">
        <v>2041</v>
      </c>
      <c r="B117" s="538" t="s">
        <v>2042</v>
      </c>
      <c r="C117" s="535"/>
      <c r="D117" s="535">
        <v>1</v>
      </c>
      <c r="E117" s="535"/>
      <c r="F117" s="535">
        <v>1</v>
      </c>
      <c r="G117" s="536">
        <f t="shared" si="8"/>
        <v>0</v>
      </c>
      <c r="H117" s="536">
        <f t="shared" si="8"/>
        <v>2</v>
      </c>
    </row>
    <row r="118" spans="1:8" ht="25.5">
      <c r="A118" s="89" t="s">
        <v>214</v>
      </c>
      <c r="B118" s="107" t="s">
        <v>474</v>
      </c>
      <c r="C118" s="45"/>
      <c r="D118" s="45">
        <v>0</v>
      </c>
      <c r="E118" s="45"/>
      <c r="F118" s="45">
        <v>1</v>
      </c>
      <c r="G118" s="46">
        <f t="shared" si="8"/>
        <v>0</v>
      </c>
      <c r="H118" s="46">
        <f t="shared" si="8"/>
        <v>1</v>
      </c>
    </row>
    <row r="119" spans="1:8">
      <c r="A119" s="1191" t="s">
        <v>2043</v>
      </c>
      <c r="B119" s="48" t="s">
        <v>2044</v>
      </c>
      <c r="C119" s="45">
        <v>255.27272727272728</v>
      </c>
      <c r="D119" s="45">
        <v>255</v>
      </c>
      <c r="E119" s="45">
        <v>39.272727272727273</v>
      </c>
      <c r="F119" s="45">
        <v>40</v>
      </c>
      <c r="G119" s="46">
        <f t="shared" si="8"/>
        <v>294.54545454545456</v>
      </c>
      <c r="H119" s="46">
        <f t="shared" si="8"/>
        <v>295</v>
      </c>
    </row>
    <row r="120" spans="1:8">
      <c r="A120" s="1191" t="s">
        <v>216</v>
      </c>
      <c r="B120" s="48" t="s">
        <v>651</v>
      </c>
      <c r="C120" s="45">
        <v>13.09090909090909</v>
      </c>
      <c r="D120" s="45">
        <v>15</v>
      </c>
      <c r="E120" s="45">
        <v>5.4545454545454541</v>
      </c>
      <c r="F120" s="45">
        <v>5</v>
      </c>
      <c r="G120" s="46">
        <f t="shared" si="8"/>
        <v>18.545454545454543</v>
      </c>
      <c r="H120" s="46">
        <f t="shared" si="8"/>
        <v>20</v>
      </c>
    </row>
    <row r="121" spans="1:8" ht="25.5">
      <c r="A121" s="1191" t="s">
        <v>219</v>
      </c>
      <c r="B121" s="48" t="s">
        <v>2045</v>
      </c>
      <c r="C121" s="45"/>
      <c r="D121" s="45">
        <v>1</v>
      </c>
      <c r="E121" s="45"/>
      <c r="F121" s="45">
        <v>1</v>
      </c>
      <c r="G121" s="46">
        <f t="shared" si="8"/>
        <v>0</v>
      </c>
      <c r="H121" s="46">
        <f t="shared" si="8"/>
        <v>2</v>
      </c>
    </row>
    <row r="122" spans="1:8" ht="25.5">
      <c r="A122" s="1191" t="s">
        <v>221</v>
      </c>
      <c r="B122" s="48" t="s">
        <v>2046</v>
      </c>
      <c r="C122" s="45">
        <v>1.0909090909090908</v>
      </c>
      <c r="D122" s="45">
        <v>1</v>
      </c>
      <c r="E122" s="45"/>
      <c r="F122" s="45">
        <v>1</v>
      </c>
      <c r="G122" s="46">
        <f t="shared" si="8"/>
        <v>1.0909090909090908</v>
      </c>
      <c r="H122" s="46">
        <f t="shared" si="8"/>
        <v>2</v>
      </c>
    </row>
    <row r="123" spans="1:8" ht="38.25">
      <c r="A123" s="1191" t="s">
        <v>2047</v>
      </c>
      <c r="B123" s="48" t="s">
        <v>2048</v>
      </c>
      <c r="C123" s="45"/>
      <c r="D123" s="45">
        <v>1</v>
      </c>
      <c r="E123" s="45"/>
      <c r="F123" s="45">
        <v>0</v>
      </c>
      <c r="G123" s="46">
        <f t="shared" si="8"/>
        <v>0</v>
      </c>
      <c r="H123" s="46">
        <f t="shared" si="8"/>
        <v>1</v>
      </c>
    </row>
    <row r="124" spans="1:8" ht="25.5">
      <c r="A124" s="1191" t="s">
        <v>223</v>
      </c>
      <c r="B124" s="48" t="s">
        <v>2020</v>
      </c>
      <c r="C124" s="45"/>
      <c r="D124" s="45">
        <v>1</v>
      </c>
      <c r="E124" s="45"/>
      <c r="F124" s="45">
        <v>1</v>
      </c>
      <c r="G124" s="46">
        <f t="shared" si="8"/>
        <v>0</v>
      </c>
      <c r="H124" s="46">
        <f t="shared" si="8"/>
        <v>2</v>
      </c>
    </row>
    <row r="125" spans="1:8" ht="25.5">
      <c r="A125" s="1191" t="s">
        <v>224</v>
      </c>
      <c r="B125" s="48" t="s">
        <v>2049</v>
      </c>
      <c r="C125" s="45">
        <v>1.0909090909090908</v>
      </c>
      <c r="D125" s="45">
        <v>1</v>
      </c>
      <c r="E125" s="45"/>
      <c r="F125" s="45">
        <v>1</v>
      </c>
      <c r="G125" s="46">
        <f t="shared" si="8"/>
        <v>1.0909090909090908</v>
      </c>
      <c r="H125" s="46">
        <f t="shared" si="8"/>
        <v>2</v>
      </c>
    </row>
    <row r="126" spans="1:8" ht="25.5">
      <c r="A126" s="1191" t="s">
        <v>226</v>
      </c>
      <c r="B126" s="48" t="s">
        <v>2050</v>
      </c>
      <c r="C126" s="45">
        <v>5.4545454545454541</v>
      </c>
      <c r="D126" s="45">
        <v>5</v>
      </c>
      <c r="E126" s="45"/>
      <c r="F126" s="45">
        <v>0</v>
      </c>
      <c r="G126" s="46">
        <f t="shared" si="8"/>
        <v>5.4545454545454541</v>
      </c>
      <c r="H126" s="46">
        <f t="shared" si="8"/>
        <v>5</v>
      </c>
    </row>
    <row r="127" spans="1:8" ht="25.5">
      <c r="A127" s="1191" t="s">
        <v>807</v>
      </c>
      <c r="B127" s="48" t="s">
        <v>2051</v>
      </c>
      <c r="C127" s="45"/>
      <c r="D127" s="45">
        <v>1</v>
      </c>
      <c r="E127" s="45"/>
      <c r="F127" s="45">
        <v>0</v>
      </c>
      <c r="G127" s="46">
        <f t="shared" ref="G127:H145" si="9">C127+E127</f>
        <v>0</v>
      </c>
      <c r="H127" s="46">
        <f t="shared" si="9"/>
        <v>1</v>
      </c>
    </row>
    <row r="128" spans="1:8">
      <c r="A128" s="89" t="s">
        <v>228</v>
      </c>
      <c r="B128" s="107" t="s">
        <v>482</v>
      </c>
      <c r="C128" s="45"/>
      <c r="D128" s="45">
        <v>0</v>
      </c>
      <c r="E128" s="45">
        <v>4.3636363636363633</v>
      </c>
      <c r="F128" s="45">
        <v>5</v>
      </c>
      <c r="G128" s="46">
        <f t="shared" si="9"/>
        <v>4.3636363636363633</v>
      </c>
      <c r="H128" s="46">
        <f t="shared" si="9"/>
        <v>5</v>
      </c>
    </row>
    <row r="129" spans="1:8">
      <c r="A129" s="89" t="s">
        <v>229</v>
      </c>
      <c r="B129" s="107" t="s">
        <v>483</v>
      </c>
      <c r="C129" s="45">
        <v>2.1818181818181817</v>
      </c>
      <c r="D129" s="45">
        <v>2</v>
      </c>
      <c r="E129" s="45">
        <v>3.2727272727272725</v>
      </c>
      <c r="F129" s="45">
        <v>5</v>
      </c>
      <c r="G129" s="46">
        <f t="shared" si="9"/>
        <v>5.4545454545454541</v>
      </c>
      <c r="H129" s="46">
        <f t="shared" si="9"/>
        <v>7</v>
      </c>
    </row>
    <row r="130" spans="1:8">
      <c r="A130" s="89" t="s">
        <v>231</v>
      </c>
      <c r="B130" s="107" t="s">
        <v>484</v>
      </c>
      <c r="C130" s="45"/>
      <c r="D130" s="45">
        <v>0</v>
      </c>
      <c r="E130" s="45"/>
      <c r="F130" s="45">
        <v>1</v>
      </c>
      <c r="G130" s="46">
        <f t="shared" si="9"/>
        <v>0</v>
      </c>
      <c r="H130" s="46">
        <f t="shared" si="9"/>
        <v>1</v>
      </c>
    </row>
    <row r="131" spans="1:8">
      <c r="A131" s="89" t="s">
        <v>232</v>
      </c>
      <c r="B131" s="107" t="s">
        <v>485</v>
      </c>
      <c r="C131" s="45"/>
      <c r="D131" s="45">
        <v>0</v>
      </c>
      <c r="E131" s="45"/>
      <c r="F131" s="45">
        <v>1</v>
      </c>
      <c r="G131" s="46">
        <f t="shared" si="9"/>
        <v>0</v>
      </c>
      <c r="H131" s="46">
        <f t="shared" si="9"/>
        <v>1</v>
      </c>
    </row>
    <row r="132" spans="1:8" ht="38.25">
      <c r="A132" s="1191" t="s">
        <v>2052</v>
      </c>
      <c r="B132" s="48" t="s">
        <v>2053</v>
      </c>
      <c r="C132" s="45">
        <v>13.09090909090909</v>
      </c>
      <c r="D132" s="45">
        <v>15</v>
      </c>
      <c r="E132" s="45"/>
      <c r="F132" s="45">
        <v>0</v>
      </c>
      <c r="G132" s="46">
        <f t="shared" si="9"/>
        <v>13.09090909090909</v>
      </c>
      <c r="H132" s="46">
        <f t="shared" si="9"/>
        <v>15</v>
      </c>
    </row>
    <row r="133" spans="1:8" ht="25.5">
      <c r="A133" s="1191" t="s">
        <v>2054</v>
      </c>
      <c r="B133" s="48" t="s">
        <v>2055</v>
      </c>
      <c r="C133" s="45">
        <v>36</v>
      </c>
      <c r="D133" s="45">
        <v>40</v>
      </c>
      <c r="E133" s="45">
        <v>10.909090909090908</v>
      </c>
      <c r="F133" s="45">
        <v>13</v>
      </c>
      <c r="G133" s="46">
        <f t="shared" si="9"/>
        <v>46.909090909090907</v>
      </c>
      <c r="H133" s="46">
        <f t="shared" si="9"/>
        <v>53</v>
      </c>
    </row>
    <row r="134" spans="1:8" ht="25.5">
      <c r="A134" s="89" t="s">
        <v>235</v>
      </c>
      <c r="B134" s="107" t="s">
        <v>2056</v>
      </c>
      <c r="C134" s="45"/>
      <c r="D134" s="45">
        <v>0</v>
      </c>
      <c r="E134" s="45"/>
      <c r="F134" s="45">
        <v>1</v>
      </c>
      <c r="G134" s="46">
        <f t="shared" si="9"/>
        <v>0</v>
      </c>
      <c r="H134" s="46">
        <f t="shared" si="9"/>
        <v>1</v>
      </c>
    </row>
    <row r="135" spans="1:8">
      <c r="A135" s="1191" t="s">
        <v>900</v>
      </c>
      <c r="B135" s="48" t="s">
        <v>1423</v>
      </c>
      <c r="C135" s="45"/>
      <c r="D135" s="45">
        <v>1</v>
      </c>
      <c r="E135" s="45"/>
      <c r="F135" s="45">
        <v>0</v>
      </c>
      <c r="G135" s="46">
        <f t="shared" si="9"/>
        <v>0</v>
      </c>
      <c r="H135" s="46">
        <f t="shared" si="9"/>
        <v>1</v>
      </c>
    </row>
    <row r="136" spans="1:8" ht="25.5">
      <c r="A136" s="1191" t="s">
        <v>2057</v>
      </c>
      <c r="B136" s="48" t="s">
        <v>2058</v>
      </c>
      <c r="C136" s="45">
        <v>12</v>
      </c>
      <c r="D136" s="45">
        <v>13</v>
      </c>
      <c r="E136" s="45"/>
      <c r="F136" s="45">
        <v>1</v>
      </c>
      <c r="G136" s="46">
        <f t="shared" si="9"/>
        <v>12</v>
      </c>
      <c r="H136" s="46">
        <f t="shared" si="9"/>
        <v>14</v>
      </c>
    </row>
    <row r="137" spans="1:8" ht="25.5">
      <c r="A137" s="1191" t="s">
        <v>2059</v>
      </c>
      <c r="B137" s="48" t="s">
        <v>2060</v>
      </c>
      <c r="C137" s="45">
        <v>4.3636363636363633</v>
      </c>
      <c r="D137" s="45">
        <v>5</v>
      </c>
      <c r="E137" s="45"/>
      <c r="F137" s="45">
        <v>0</v>
      </c>
      <c r="G137" s="46">
        <f t="shared" si="9"/>
        <v>4.3636363636363633</v>
      </c>
      <c r="H137" s="46">
        <f t="shared" si="9"/>
        <v>5</v>
      </c>
    </row>
    <row r="138" spans="1:8">
      <c r="A138" s="1191" t="s">
        <v>2061</v>
      </c>
      <c r="B138" s="48" t="s">
        <v>2062</v>
      </c>
      <c r="C138" s="45">
        <v>36</v>
      </c>
      <c r="D138" s="45">
        <v>40</v>
      </c>
      <c r="E138" s="45"/>
      <c r="F138" s="45">
        <v>0</v>
      </c>
      <c r="G138" s="46">
        <f t="shared" si="9"/>
        <v>36</v>
      </c>
      <c r="H138" s="46">
        <f t="shared" si="9"/>
        <v>40</v>
      </c>
    </row>
    <row r="139" spans="1:8" ht="25.5">
      <c r="A139" s="176" t="s">
        <v>248</v>
      </c>
      <c r="B139" s="48" t="s">
        <v>1963</v>
      </c>
      <c r="C139" s="45"/>
      <c r="D139" s="45">
        <v>1</v>
      </c>
      <c r="E139" s="45"/>
      <c r="F139" s="45">
        <v>1</v>
      </c>
      <c r="G139" s="46">
        <f t="shared" si="9"/>
        <v>0</v>
      </c>
      <c r="H139" s="46">
        <f t="shared" si="9"/>
        <v>2</v>
      </c>
    </row>
    <row r="140" spans="1:8" ht="38.25">
      <c r="A140" s="1191" t="s">
        <v>252</v>
      </c>
      <c r="B140" s="48" t="s">
        <v>2063</v>
      </c>
      <c r="C140" s="45">
        <v>1191.2727272727273</v>
      </c>
      <c r="D140" s="45">
        <v>1195</v>
      </c>
      <c r="E140" s="45">
        <v>5.4545454545454541</v>
      </c>
      <c r="F140" s="45">
        <v>5</v>
      </c>
      <c r="G140" s="46">
        <f t="shared" si="9"/>
        <v>1196.7272727272727</v>
      </c>
      <c r="H140" s="46">
        <f t="shared" si="9"/>
        <v>1200</v>
      </c>
    </row>
    <row r="141" spans="1:8" ht="25.5">
      <c r="A141" s="1191" t="s">
        <v>254</v>
      </c>
      <c r="B141" s="48" t="s">
        <v>1440</v>
      </c>
      <c r="C141" s="45"/>
      <c r="D141" s="45">
        <v>1</v>
      </c>
      <c r="E141" s="45">
        <v>1.0909090909090908</v>
      </c>
      <c r="F141" s="45">
        <v>1</v>
      </c>
      <c r="G141" s="46">
        <f t="shared" si="9"/>
        <v>1.0909090909090908</v>
      </c>
      <c r="H141" s="46">
        <f t="shared" si="9"/>
        <v>2</v>
      </c>
    </row>
    <row r="142" spans="1:8" ht="38.25">
      <c r="A142" s="1191" t="s">
        <v>270</v>
      </c>
      <c r="B142" s="48" t="s">
        <v>2064</v>
      </c>
      <c r="C142" s="45">
        <v>118.90909090909091</v>
      </c>
      <c r="D142" s="45">
        <v>120</v>
      </c>
      <c r="E142" s="45">
        <v>15.272727272727273</v>
      </c>
      <c r="F142" s="45">
        <v>15</v>
      </c>
      <c r="G142" s="46">
        <f t="shared" si="9"/>
        <v>134.18181818181819</v>
      </c>
      <c r="H142" s="46">
        <f t="shared" si="9"/>
        <v>135</v>
      </c>
    </row>
    <row r="143" spans="1:8" ht="25.5">
      <c r="A143" s="176" t="s">
        <v>285</v>
      </c>
      <c r="B143" s="48" t="s">
        <v>2065</v>
      </c>
      <c r="C143" s="45"/>
      <c r="D143" s="45">
        <v>1</v>
      </c>
      <c r="E143" s="45"/>
      <c r="F143" s="45">
        <v>0</v>
      </c>
      <c r="G143" s="46">
        <f t="shared" si="9"/>
        <v>0</v>
      </c>
      <c r="H143" s="46">
        <f t="shared" si="9"/>
        <v>1</v>
      </c>
    </row>
    <row r="144" spans="1:8" ht="25.5">
      <c r="A144" s="1191" t="s">
        <v>291</v>
      </c>
      <c r="B144" s="48" t="s">
        <v>674</v>
      </c>
      <c r="C144" s="45"/>
      <c r="D144" s="45">
        <v>1</v>
      </c>
      <c r="E144" s="45"/>
      <c r="F144" s="45"/>
      <c r="G144" s="46">
        <f t="shared" si="9"/>
        <v>0</v>
      </c>
      <c r="H144" s="46">
        <f t="shared" si="9"/>
        <v>1</v>
      </c>
    </row>
    <row r="145" spans="1:8" ht="26.25" thickBot="1">
      <c r="A145" s="200" t="s">
        <v>1467</v>
      </c>
      <c r="B145" s="218" t="s">
        <v>1468</v>
      </c>
      <c r="C145" s="45"/>
      <c r="D145" s="180">
        <v>1</v>
      </c>
      <c r="E145" s="45"/>
      <c r="F145" s="180"/>
      <c r="G145" s="52">
        <f t="shared" si="9"/>
        <v>0</v>
      </c>
      <c r="H145" s="52">
        <f t="shared" si="9"/>
        <v>1</v>
      </c>
    </row>
    <row r="146" spans="1:8" ht="13.5" thickBot="1">
      <c r="A146" s="1669" t="s">
        <v>152</v>
      </c>
      <c r="B146" s="1670"/>
      <c r="C146" s="145">
        <f t="shared" ref="C146:H146" si="10">SUM(C95:C145)</f>
        <v>3969.818181818182</v>
      </c>
      <c r="D146" s="145">
        <f t="shared" si="10"/>
        <v>4019</v>
      </c>
      <c r="E146" s="145">
        <f t="shared" si="10"/>
        <v>430.90909090909082</v>
      </c>
      <c r="F146" s="145">
        <f t="shared" si="10"/>
        <v>468</v>
      </c>
      <c r="G146" s="145">
        <f t="shared" si="10"/>
        <v>4400.7272727272721</v>
      </c>
      <c r="H146" s="145">
        <f t="shared" si="10"/>
        <v>4487</v>
      </c>
    </row>
    <row r="147" spans="1:8">
      <c r="A147" s="69" t="s">
        <v>323</v>
      </c>
      <c r="B147" s="28"/>
      <c r="C147" s="28"/>
      <c r="D147" s="28"/>
      <c r="E147" s="28"/>
      <c r="F147" s="28"/>
      <c r="G147" s="28"/>
      <c r="H147" s="29"/>
    </row>
    <row r="148" spans="1:8" customFormat="1" ht="15">
      <c r="A148" s="501" t="s">
        <v>4729</v>
      </c>
      <c r="B148" s="502" t="s">
        <v>4730</v>
      </c>
      <c r="C148" s="45"/>
      <c r="D148" s="502"/>
      <c r="E148" s="45"/>
      <c r="F148" s="504"/>
      <c r="G148" s="505"/>
      <c r="H148" s="504"/>
    </row>
    <row r="149" spans="1:8" customFormat="1" ht="15">
      <c r="A149" s="501" t="s">
        <v>4731</v>
      </c>
      <c r="B149" s="502" t="s">
        <v>4732</v>
      </c>
      <c r="C149" s="45"/>
      <c r="D149" s="502"/>
      <c r="E149" s="45"/>
      <c r="F149" s="504"/>
      <c r="G149" s="505"/>
      <c r="H149" s="504"/>
    </row>
    <row r="150" spans="1:8" customFormat="1" ht="15">
      <c r="A150" s="501" t="s">
        <v>4733</v>
      </c>
      <c r="B150" s="502" t="s">
        <v>4734</v>
      </c>
      <c r="C150" s="45"/>
      <c r="D150" s="502"/>
      <c r="E150" s="45"/>
      <c r="F150" s="504"/>
      <c r="G150" s="505"/>
      <c r="H150" s="504"/>
    </row>
    <row r="151" spans="1:8" customFormat="1" ht="25.5">
      <c r="A151" s="501" t="s">
        <v>4735</v>
      </c>
      <c r="B151" s="502" t="s">
        <v>4736</v>
      </c>
      <c r="C151" s="45"/>
      <c r="D151" s="502"/>
      <c r="E151" s="45"/>
      <c r="F151" s="504"/>
      <c r="G151" s="505"/>
      <c r="H151" s="504"/>
    </row>
    <row r="152" spans="1:8" customFormat="1" ht="15">
      <c r="A152" s="501" t="s">
        <v>4737</v>
      </c>
      <c r="B152" s="502" t="s">
        <v>4738</v>
      </c>
      <c r="C152" s="45"/>
      <c r="D152" s="502"/>
      <c r="E152" s="45"/>
      <c r="F152" s="504"/>
      <c r="G152" s="505"/>
      <c r="H152" s="504"/>
    </row>
    <row r="153" spans="1:8" customFormat="1" ht="25.5">
      <c r="A153" s="501" t="s">
        <v>4635</v>
      </c>
      <c r="B153" s="502" t="s">
        <v>4739</v>
      </c>
      <c r="C153" s="45"/>
      <c r="D153" s="502"/>
      <c r="E153" s="45"/>
      <c r="F153" s="504"/>
      <c r="G153" s="505"/>
      <c r="H153" s="504"/>
    </row>
    <row r="154" spans="1:8" customFormat="1" ht="51">
      <c r="A154" s="501" t="s">
        <v>4740</v>
      </c>
      <c r="B154" s="502" t="s">
        <v>4741</v>
      </c>
      <c r="C154" s="45"/>
      <c r="D154" s="502"/>
      <c r="E154" s="45"/>
      <c r="F154" s="504"/>
      <c r="G154" s="505"/>
      <c r="H154" s="504"/>
    </row>
    <row r="155" spans="1:8" customFormat="1" ht="51">
      <c r="A155" s="501" t="s">
        <v>4742</v>
      </c>
      <c r="B155" s="502" t="s">
        <v>4743</v>
      </c>
      <c r="C155" s="45"/>
      <c r="D155" s="502"/>
      <c r="E155" s="45"/>
      <c r="F155" s="504"/>
      <c r="G155" s="505"/>
      <c r="H155" s="504"/>
    </row>
    <row r="156" spans="1:8" ht="25.5">
      <c r="A156" s="12" t="s">
        <v>324</v>
      </c>
      <c r="B156" s="31" t="s">
        <v>325</v>
      </c>
      <c r="C156" s="45"/>
      <c r="D156" s="31"/>
      <c r="E156" s="45"/>
      <c r="F156" s="32"/>
      <c r="G156" s="33"/>
      <c r="H156" s="32"/>
    </row>
    <row r="157" spans="1:8" ht="38.25">
      <c r="A157" s="12" t="s">
        <v>326</v>
      </c>
      <c r="B157" s="31" t="s">
        <v>327</v>
      </c>
      <c r="C157" s="45"/>
      <c r="D157" s="31"/>
      <c r="E157" s="45"/>
      <c r="F157" s="32"/>
      <c r="G157" s="33"/>
      <c r="H157" s="32"/>
    </row>
    <row r="158" spans="1:8" ht="76.5">
      <c r="A158" s="12" t="s">
        <v>328</v>
      </c>
      <c r="B158" s="31" t="s">
        <v>329</v>
      </c>
      <c r="C158" s="45"/>
      <c r="D158" s="31"/>
      <c r="E158" s="45"/>
      <c r="F158" s="32"/>
      <c r="G158" s="33"/>
      <c r="H158" s="32"/>
    </row>
    <row r="159" spans="1:8" ht="76.5">
      <c r="A159" s="12" t="s">
        <v>330</v>
      </c>
      <c r="B159" s="31" t="s">
        <v>331</v>
      </c>
      <c r="C159" s="45"/>
      <c r="D159" s="31"/>
      <c r="E159" s="45"/>
      <c r="F159" s="32"/>
      <c r="G159" s="33"/>
      <c r="H159" s="32"/>
    </row>
    <row r="160" spans="1:8">
      <c r="A160" s="69" t="s">
        <v>332</v>
      </c>
      <c r="B160" s="72"/>
      <c r="C160" s="72"/>
      <c r="D160" s="72"/>
      <c r="E160" s="73"/>
      <c r="F160" s="73"/>
      <c r="G160" s="74"/>
      <c r="H160" s="73"/>
    </row>
    <row r="161" spans="1:10">
      <c r="A161" s="25" t="s">
        <v>333</v>
      </c>
      <c r="B161" s="26"/>
      <c r="C161" s="219">
        <f t="shared" ref="C161:H161" si="11">C93+C146</f>
        <v>24985.454545454544</v>
      </c>
      <c r="D161" s="219">
        <f t="shared" si="11"/>
        <v>25072</v>
      </c>
      <c r="E161" s="219">
        <f t="shared" si="11"/>
        <v>2151.4545454545455</v>
      </c>
      <c r="F161" s="219">
        <f t="shared" si="11"/>
        <v>2257</v>
      </c>
      <c r="G161" s="219">
        <f t="shared" si="11"/>
        <v>27136.909090909088</v>
      </c>
      <c r="H161" s="219">
        <f t="shared" si="11"/>
        <v>27329</v>
      </c>
    </row>
    <row r="162" spans="1:10" ht="18.75" customHeight="1">
      <c r="A162" s="1660" t="s">
        <v>334</v>
      </c>
      <c r="B162" s="1660"/>
      <c r="C162" s="1660"/>
      <c r="D162" s="1660"/>
      <c r="E162" s="1660"/>
      <c r="F162" s="1660"/>
      <c r="G162" s="1660"/>
      <c r="H162" s="1660"/>
    </row>
    <row r="163" spans="1:10" ht="28.5" customHeight="1">
      <c r="A163" s="1660" t="s">
        <v>335</v>
      </c>
      <c r="B163" s="1660"/>
      <c r="C163" s="1660"/>
      <c r="D163" s="1660"/>
      <c r="E163" s="1660"/>
      <c r="F163" s="1660"/>
      <c r="G163" s="1660"/>
      <c r="H163" s="1660"/>
    </row>
    <row r="164" spans="1:10" ht="14.25">
      <c r="A164" s="6"/>
      <c r="B164" s="76"/>
      <c r="C164" s="76"/>
      <c r="D164" s="76"/>
      <c r="E164" s="77"/>
      <c r="F164" s="77"/>
      <c r="G164" s="1195"/>
      <c r="H164" s="77"/>
    </row>
    <row r="165" spans="1:10" ht="28.5" customHeight="1">
      <c r="A165" s="1660" t="s">
        <v>8277</v>
      </c>
      <c r="B165" s="1660"/>
      <c r="C165" s="1196"/>
      <c r="D165" s="1196"/>
      <c r="E165" s="1196"/>
      <c r="F165" s="1196"/>
      <c r="G165" s="1196"/>
      <c r="H165" s="1196"/>
    </row>
    <row r="166" spans="1:10" ht="14.25">
      <c r="A166" s="506"/>
      <c r="B166" s="512" t="s">
        <v>8273</v>
      </c>
      <c r="C166" s="76"/>
      <c r="D166" s="76"/>
      <c r="E166" s="77"/>
      <c r="F166" s="77"/>
      <c r="G166" s="1195"/>
      <c r="H166" s="77"/>
    </row>
    <row r="167" spans="1:10" ht="51.75">
      <c r="A167" s="507"/>
      <c r="B167" s="513" t="s">
        <v>8274</v>
      </c>
      <c r="J167" s="508"/>
    </row>
    <row r="168" spans="1:10" ht="51.75">
      <c r="A168" s="509"/>
      <c r="B168" s="513" t="s">
        <v>8275</v>
      </c>
    </row>
    <row r="169" spans="1:10">
      <c r="A169" s="510"/>
      <c r="B169" s="27" t="s">
        <v>8276</v>
      </c>
    </row>
  </sheetData>
  <sortState ref="A11:H92">
    <sortCondition ref="A11"/>
  </sortState>
  <mergeCells count="10">
    <mergeCell ref="A146:B146"/>
    <mergeCell ref="A162:H162"/>
    <mergeCell ref="A163:H163"/>
    <mergeCell ref="A165:B165"/>
    <mergeCell ref="A8:A9"/>
    <mergeCell ref="B8:B9"/>
    <mergeCell ref="C8:D8"/>
    <mergeCell ref="E8:F8"/>
    <mergeCell ref="G8:H8"/>
    <mergeCell ref="A93:B93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  <rowBreaks count="1" manualBreakCount="1">
    <brk id="165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90"/>
  <sheetViews>
    <sheetView view="pageBreakPreview" topLeftCell="A46" zoomScaleSheetLayoutView="100" workbookViewId="0">
      <selection activeCell="D90" sqref="D90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14529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86" t="s">
        <v>358</v>
      </c>
      <c r="B10" s="1131" t="s">
        <v>14045</v>
      </c>
      <c r="C10" s="322">
        <v>213.81818181818181</v>
      </c>
      <c r="D10" s="44">
        <f>C10*102%</f>
        <v>218.09454545454545</v>
      </c>
    </row>
    <row r="11" spans="1:4">
      <c r="A11" s="86" t="s">
        <v>360</v>
      </c>
      <c r="B11" s="1131" t="s">
        <v>14494</v>
      </c>
      <c r="C11" s="322">
        <v>478.90909090909088</v>
      </c>
      <c r="D11" s="44">
        <f t="shared" ref="D11:D50" si="0">C11*102%</f>
        <v>488.48727272727268</v>
      </c>
    </row>
    <row r="12" spans="1:4" ht="25.5">
      <c r="A12" s="86" t="s">
        <v>361</v>
      </c>
      <c r="B12" s="1131" t="s">
        <v>14495</v>
      </c>
      <c r="C12" s="322">
        <v>30.545454545454547</v>
      </c>
      <c r="D12" s="44">
        <f t="shared" si="0"/>
        <v>31.15636363636364</v>
      </c>
    </row>
    <row r="13" spans="1:4">
      <c r="A13" s="86" t="s">
        <v>366</v>
      </c>
      <c r="B13" s="1131" t="s">
        <v>14047</v>
      </c>
      <c r="C13" s="322">
        <v>94.909090909090907</v>
      </c>
      <c r="D13" s="44">
        <f t="shared" si="0"/>
        <v>96.807272727272732</v>
      </c>
    </row>
    <row r="14" spans="1:4">
      <c r="A14" s="86" t="s">
        <v>368</v>
      </c>
      <c r="B14" s="1131" t="s">
        <v>14048</v>
      </c>
      <c r="C14" s="322">
        <v>94.909090909090907</v>
      </c>
      <c r="D14" s="44">
        <f t="shared" si="0"/>
        <v>96.807272727272732</v>
      </c>
    </row>
    <row r="15" spans="1:4">
      <c r="A15" s="86" t="s">
        <v>370</v>
      </c>
      <c r="B15" s="1131" t="s">
        <v>14049</v>
      </c>
      <c r="C15" s="322">
        <v>108</v>
      </c>
      <c r="D15" s="44">
        <f t="shared" si="0"/>
        <v>110.16</v>
      </c>
    </row>
    <row r="16" spans="1:4">
      <c r="A16" s="86" t="s">
        <v>376</v>
      </c>
      <c r="B16" s="1131" t="s">
        <v>14050</v>
      </c>
      <c r="C16" s="322">
        <v>764.72727272727275</v>
      </c>
      <c r="D16" s="44">
        <f t="shared" si="0"/>
        <v>780.02181818181816</v>
      </c>
    </row>
    <row r="17" spans="1:4">
      <c r="A17" s="86" t="s">
        <v>377</v>
      </c>
      <c r="B17" s="1131" t="s">
        <v>14496</v>
      </c>
      <c r="C17" s="322">
        <v>24</v>
      </c>
      <c r="D17" s="44">
        <f t="shared" si="0"/>
        <v>24.48</v>
      </c>
    </row>
    <row r="18" spans="1:4">
      <c r="A18" s="86" t="s">
        <v>378</v>
      </c>
      <c r="B18" s="1131" t="s">
        <v>14497</v>
      </c>
      <c r="C18" s="322">
        <v>70.909090909090907</v>
      </c>
      <c r="D18" s="44">
        <f t="shared" si="0"/>
        <v>72.327272727272728</v>
      </c>
    </row>
    <row r="19" spans="1:4" ht="25.5">
      <c r="A19" s="86" t="s">
        <v>379</v>
      </c>
      <c r="B19" s="1131" t="s">
        <v>14498</v>
      </c>
      <c r="C19" s="322">
        <v>1.0909090909090908</v>
      </c>
      <c r="D19" s="44">
        <f t="shared" si="0"/>
        <v>1.1127272727272726</v>
      </c>
    </row>
    <row r="20" spans="1:4" ht="25.5">
      <c r="A20" s="86" t="s">
        <v>381</v>
      </c>
      <c r="B20" s="1131" t="s">
        <v>14499</v>
      </c>
      <c r="C20" s="322">
        <v>8.7272727272727266</v>
      </c>
      <c r="D20" s="44">
        <f t="shared" si="0"/>
        <v>8.9018181818181805</v>
      </c>
    </row>
    <row r="21" spans="1:4">
      <c r="A21" s="86" t="s">
        <v>383</v>
      </c>
      <c r="B21" s="1131" t="s">
        <v>14500</v>
      </c>
      <c r="C21" s="322">
        <v>65.454545454545453</v>
      </c>
      <c r="D21" s="44">
        <f t="shared" si="0"/>
        <v>66.763636363636365</v>
      </c>
    </row>
    <row r="22" spans="1:4">
      <c r="A22" s="86" t="s">
        <v>388</v>
      </c>
      <c r="B22" s="1131" t="s">
        <v>14501</v>
      </c>
      <c r="C22" s="322">
        <v>66.545454545454547</v>
      </c>
      <c r="D22" s="44">
        <f t="shared" si="0"/>
        <v>67.876363636363635</v>
      </c>
    </row>
    <row r="23" spans="1:4" ht="25.5">
      <c r="A23" s="86" t="s">
        <v>393</v>
      </c>
      <c r="B23" s="1131" t="s">
        <v>14051</v>
      </c>
      <c r="C23" s="322">
        <v>18.545454545454547</v>
      </c>
      <c r="D23" s="44">
        <f t="shared" si="0"/>
        <v>18.916363636363638</v>
      </c>
    </row>
    <row r="24" spans="1:4">
      <c r="A24" s="86" t="s">
        <v>394</v>
      </c>
      <c r="B24" s="1131" t="s">
        <v>14052</v>
      </c>
      <c r="C24" s="322">
        <v>928.36363636363626</v>
      </c>
      <c r="D24" s="44">
        <f t="shared" si="0"/>
        <v>946.93090909090904</v>
      </c>
    </row>
    <row r="25" spans="1:4">
      <c r="A25" s="86" t="s">
        <v>395</v>
      </c>
      <c r="B25" s="1131" t="s">
        <v>14053</v>
      </c>
      <c r="C25" s="322">
        <v>4039.6363636363635</v>
      </c>
      <c r="D25" s="44">
        <f t="shared" si="0"/>
        <v>4120.4290909090905</v>
      </c>
    </row>
    <row r="26" spans="1:4" ht="25.5">
      <c r="A26" s="86" t="s">
        <v>396</v>
      </c>
      <c r="B26" s="1131" t="s">
        <v>14502</v>
      </c>
      <c r="C26" s="322">
        <v>3.2727272727272725</v>
      </c>
      <c r="D26" s="44">
        <f t="shared" si="0"/>
        <v>3.3381818181818179</v>
      </c>
    </row>
    <row r="27" spans="1:4">
      <c r="A27" s="86" t="s">
        <v>408</v>
      </c>
      <c r="B27" s="1131" t="s">
        <v>14055</v>
      </c>
      <c r="C27" s="322">
        <v>67.63636363636364</v>
      </c>
      <c r="D27" s="44">
        <f t="shared" si="0"/>
        <v>68.989090909090919</v>
      </c>
    </row>
    <row r="28" spans="1:4">
      <c r="A28" s="86" t="s">
        <v>409</v>
      </c>
      <c r="B28" s="1131" t="s">
        <v>14503</v>
      </c>
      <c r="C28" s="322">
        <v>1.0909090909090908</v>
      </c>
      <c r="D28" s="44">
        <f t="shared" si="0"/>
        <v>1.1127272727272726</v>
      </c>
    </row>
    <row r="29" spans="1:4">
      <c r="A29" s="86" t="s">
        <v>410</v>
      </c>
      <c r="B29" s="1131" t="s">
        <v>14056</v>
      </c>
      <c r="C29" s="322">
        <v>65.454545454545453</v>
      </c>
      <c r="D29" s="44">
        <f t="shared" si="0"/>
        <v>66.763636363636365</v>
      </c>
    </row>
    <row r="30" spans="1:4">
      <c r="A30" s="86" t="s">
        <v>411</v>
      </c>
      <c r="B30" s="1131" t="s">
        <v>14057</v>
      </c>
      <c r="C30" s="322">
        <v>127.63636363636364</v>
      </c>
      <c r="D30" s="44">
        <f t="shared" si="0"/>
        <v>130.18909090909091</v>
      </c>
    </row>
    <row r="31" spans="1:4">
      <c r="A31" s="86" t="s">
        <v>413</v>
      </c>
      <c r="B31" s="1131" t="s">
        <v>14504</v>
      </c>
      <c r="C31" s="322">
        <v>2.1818181818181817</v>
      </c>
      <c r="D31" s="44">
        <f t="shared" si="0"/>
        <v>2.2254545454545451</v>
      </c>
    </row>
    <row r="32" spans="1:4">
      <c r="A32" s="86" t="s">
        <v>415</v>
      </c>
      <c r="B32" s="1131" t="s">
        <v>14058</v>
      </c>
      <c r="C32" s="322">
        <v>87.272727272727266</v>
      </c>
      <c r="D32" s="44">
        <f t="shared" si="0"/>
        <v>89.018181818181816</v>
      </c>
    </row>
    <row r="33" spans="1:4" ht="38.25">
      <c r="A33" s="86" t="s">
        <v>417</v>
      </c>
      <c r="B33" s="1131" t="s">
        <v>14060</v>
      </c>
      <c r="C33" s="322">
        <v>117.81818181818181</v>
      </c>
      <c r="D33" s="44">
        <f t="shared" si="0"/>
        <v>120.17454545454545</v>
      </c>
    </row>
    <row r="34" spans="1:4">
      <c r="A34" s="86" t="s">
        <v>443</v>
      </c>
      <c r="B34" s="1131" t="s">
        <v>14368</v>
      </c>
      <c r="C34" s="322">
        <v>234.54545454545456</v>
      </c>
      <c r="D34" s="44">
        <f t="shared" si="0"/>
        <v>239.23636363636365</v>
      </c>
    </row>
    <row r="35" spans="1:4">
      <c r="A35" s="86" t="s">
        <v>83</v>
      </c>
      <c r="B35" s="1131" t="s">
        <v>14040</v>
      </c>
      <c r="C35" s="322">
        <v>56.727272727272734</v>
      </c>
      <c r="D35" s="44">
        <f t="shared" si="0"/>
        <v>57.861818181818187</v>
      </c>
    </row>
    <row r="36" spans="1:4" ht="25.5">
      <c r="A36" s="86" t="s">
        <v>67</v>
      </c>
      <c r="B36" s="1131" t="s">
        <v>14505</v>
      </c>
      <c r="C36" s="322">
        <v>6.545454545454545</v>
      </c>
      <c r="D36" s="44">
        <f t="shared" si="0"/>
        <v>6.6763636363636358</v>
      </c>
    </row>
    <row r="37" spans="1:4">
      <c r="A37" s="86" t="s">
        <v>2654</v>
      </c>
      <c r="B37" s="1131" t="s">
        <v>14506</v>
      </c>
      <c r="C37" s="322">
        <v>2.1818181818181817</v>
      </c>
      <c r="D37" s="44">
        <f t="shared" si="0"/>
        <v>2.2254545454545451</v>
      </c>
    </row>
    <row r="38" spans="1:4" ht="25.5">
      <c r="A38" s="86" t="s">
        <v>2656</v>
      </c>
      <c r="B38" s="1131" t="s">
        <v>14507</v>
      </c>
      <c r="C38" s="322">
        <v>1.0909090909090908</v>
      </c>
      <c r="D38" s="44">
        <f t="shared" si="0"/>
        <v>1.1127272727272726</v>
      </c>
    </row>
    <row r="39" spans="1:4">
      <c r="A39" s="86" t="s">
        <v>2673</v>
      </c>
      <c r="B39" s="1131" t="s">
        <v>14508</v>
      </c>
      <c r="C39" s="322">
        <v>5.4545454545454541</v>
      </c>
      <c r="D39" s="44">
        <f t="shared" si="0"/>
        <v>5.5636363636363635</v>
      </c>
    </row>
    <row r="40" spans="1:4">
      <c r="A40" s="86" t="s">
        <v>1797</v>
      </c>
      <c r="B40" s="1131" t="s">
        <v>14509</v>
      </c>
      <c r="C40" s="322">
        <v>1.0909090909090908</v>
      </c>
      <c r="D40" s="44">
        <f t="shared" si="0"/>
        <v>1.1127272727272726</v>
      </c>
    </row>
    <row r="41" spans="1:4">
      <c r="A41" s="86" t="s">
        <v>2006</v>
      </c>
      <c r="B41" s="1131" t="s">
        <v>14510</v>
      </c>
      <c r="C41" s="322">
        <v>1.0909090909090908</v>
      </c>
      <c r="D41" s="44">
        <f t="shared" si="0"/>
        <v>1.1127272727272726</v>
      </c>
    </row>
    <row r="42" spans="1:4">
      <c r="A42" s="86" t="s">
        <v>2007</v>
      </c>
      <c r="B42" s="1131" t="s">
        <v>14511</v>
      </c>
      <c r="C42" s="322">
        <v>1.0909090909090908</v>
      </c>
      <c r="D42" s="44">
        <f t="shared" si="0"/>
        <v>1.1127272727272726</v>
      </c>
    </row>
    <row r="43" spans="1:4">
      <c r="A43" s="86" t="s">
        <v>2009</v>
      </c>
      <c r="B43" s="1131" t="s">
        <v>14512</v>
      </c>
      <c r="C43" s="322">
        <v>3.2727272727272725</v>
      </c>
      <c r="D43" s="44">
        <f t="shared" si="0"/>
        <v>3.3381818181818179</v>
      </c>
    </row>
    <row r="44" spans="1:4">
      <c r="A44" s="86" t="s">
        <v>1804</v>
      </c>
      <c r="B44" s="1131" t="s">
        <v>14383</v>
      </c>
      <c r="C44" s="322">
        <v>80.727272727272734</v>
      </c>
      <c r="D44" s="44">
        <f t="shared" si="0"/>
        <v>82.341818181818184</v>
      </c>
    </row>
    <row r="45" spans="1:4">
      <c r="A45" s="86" t="s">
        <v>762</v>
      </c>
      <c r="B45" s="1131" t="s">
        <v>14384</v>
      </c>
      <c r="C45" s="322">
        <v>52.36363636363636</v>
      </c>
      <c r="D45" s="44">
        <f t="shared" si="0"/>
        <v>53.410909090909087</v>
      </c>
    </row>
    <row r="46" spans="1:4">
      <c r="A46" s="86" t="s">
        <v>1806</v>
      </c>
      <c r="B46" s="1131" t="s">
        <v>14387</v>
      </c>
      <c r="C46" s="322">
        <v>12</v>
      </c>
      <c r="D46" s="44">
        <f t="shared" si="0"/>
        <v>12.24</v>
      </c>
    </row>
    <row r="47" spans="1:4">
      <c r="A47" s="86" t="s">
        <v>648</v>
      </c>
      <c r="B47" s="1131" t="s">
        <v>14388</v>
      </c>
      <c r="C47" s="322">
        <v>1746.5454545454545</v>
      </c>
      <c r="D47" s="44">
        <f t="shared" si="0"/>
        <v>1781.4763636363637</v>
      </c>
    </row>
    <row r="48" spans="1:4" ht="25.5">
      <c r="A48" s="86" t="s">
        <v>768</v>
      </c>
      <c r="B48" s="1131" t="s">
        <v>14513</v>
      </c>
      <c r="C48" s="322">
        <v>2.1818181818181817</v>
      </c>
      <c r="D48" s="44">
        <f t="shared" si="0"/>
        <v>2.2254545454545451</v>
      </c>
    </row>
    <row r="49" spans="1:4">
      <c r="A49" s="86" t="s">
        <v>2013</v>
      </c>
      <c r="B49" s="1131" t="s">
        <v>14514</v>
      </c>
      <c r="C49" s="322">
        <v>70.909090909090907</v>
      </c>
      <c r="D49" s="44">
        <f t="shared" si="0"/>
        <v>72.327272727272728</v>
      </c>
    </row>
    <row r="50" spans="1:4" ht="13.5" thickBot="1">
      <c r="A50" s="86" t="s">
        <v>2043</v>
      </c>
      <c r="B50" s="1131" t="s">
        <v>14389</v>
      </c>
      <c r="C50" s="322">
        <v>89.454545454545453</v>
      </c>
      <c r="D50" s="44">
        <f t="shared" si="0"/>
        <v>91.243636363636369</v>
      </c>
    </row>
    <row r="51" spans="1:4" ht="13.5" thickBot="1">
      <c r="A51" s="1658" t="s">
        <v>152</v>
      </c>
      <c r="B51" s="1659"/>
      <c r="C51" s="53">
        <f>SUM(C10:C50)</f>
        <v>9848.7272727272702</v>
      </c>
      <c r="D51" s="53">
        <f>SUM(D10:D50)</f>
        <v>10045.701818181817</v>
      </c>
    </row>
    <row r="52" spans="1:4" ht="14.25">
      <c r="A52" s="54"/>
      <c r="B52" s="1129" t="s">
        <v>153</v>
      </c>
      <c r="C52" s="158"/>
      <c r="D52" s="158"/>
    </row>
    <row r="53" spans="1:4">
      <c r="A53" s="1157" t="s">
        <v>354</v>
      </c>
      <c r="B53" s="1155" t="s">
        <v>14061</v>
      </c>
      <c r="C53" s="1156">
        <v>9.8181818181818183</v>
      </c>
      <c r="D53" s="45">
        <f>C53*102%</f>
        <v>10.014545454545456</v>
      </c>
    </row>
    <row r="54" spans="1:4">
      <c r="A54" s="1157" t="s">
        <v>356</v>
      </c>
      <c r="B54" s="1155" t="s">
        <v>14062</v>
      </c>
      <c r="C54" s="1156">
        <v>27.272727272727273</v>
      </c>
      <c r="D54" s="45">
        <f t="shared" ref="D54:D88" si="1">C54*102%</f>
        <v>27.81818181818182</v>
      </c>
    </row>
    <row r="55" spans="1:4">
      <c r="A55" s="1157" t="s">
        <v>362</v>
      </c>
      <c r="B55" s="1155" t="s">
        <v>14063</v>
      </c>
      <c r="C55" s="1156">
        <v>106.90909090909091</v>
      </c>
      <c r="D55" s="45">
        <f t="shared" si="1"/>
        <v>109.04727272727273</v>
      </c>
    </row>
    <row r="56" spans="1:4">
      <c r="A56" s="1157" t="s">
        <v>363</v>
      </c>
      <c r="B56" s="1155" t="s">
        <v>14515</v>
      </c>
      <c r="C56" s="1156">
        <v>211.63636363636363</v>
      </c>
      <c r="D56" s="45">
        <f t="shared" si="1"/>
        <v>215.86909090909091</v>
      </c>
    </row>
    <row r="57" spans="1:4">
      <c r="A57" s="1157" t="s">
        <v>365</v>
      </c>
      <c r="B57" s="1155" t="s">
        <v>14064</v>
      </c>
      <c r="C57" s="1156">
        <v>932.72727272727275</v>
      </c>
      <c r="D57" s="45">
        <f t="shared" si="1"/>
        <v>951.38181818181818</v>
      </c>
    </row>
    <row r="58" spans="1:4">
      <c r="A58" s="1157" t="s">
        <v>374</v>
      </c>
      <c r="B58" s="1155" t="s">
        <v>14067</v>
      </c>
      <c r="C58" s="1156">
        <v>2.1818181818181817</v>
      </c>
      <c r="D58" s="45">
        <f t="shared" si="1"/>
        <v>2.2254545454545451</v>
      </c>
    </row>
    <row r="59" spans="1:4">
      <c r="A59" s="1157" t="s">
        <v>375</v>
      </c>
      <c r="B59" s="1155" t="s">
        <v>14068</v>
      </c>
      <c r="C59" s="1156">
        <v>158.18181818181819</v>
      </c>
      <c r="D59" s="45">
        <f t="shared" si="1"/>
        <v>161.34545454545454</v>
      </c>
    </row>
    <row r="60" spans="1:4">
      <c r="A60" s="1157" t="s">
        <v>384</v>
      </c>
      <c r="B60" s="1155" t="s">
        <v>14069</v>
      </c>
      <c r="C60" s="1156">
        <v>103.63636363636364</v>
      </c>
      <c r="D60" s="45">
        <f t="shared" si="1"/>
        <v>105.70909090909092</v>
      </c>
    </row>
    <row r="61" spans="1:4">
      <c r="A61" s="1157" t="s">
        <v>386</v>
      </c>
      <c r="B61" s="1155" t="s">
        <v>14070</v>
      </c>
      <c r="C61" s="1156">
        <v>6636</v>
      </c>
      <c r="D61" s="45">
        <f t="shared" si="1"/>
        <v>6768.72</v>
      </c>
    </row>
    <row r="62" spans="1:4">
      <c r="A62" s="1157" t="s">
        <v>389</v>
      </c>
      <c r="B62" s="1155" t="s">
        <v>14516</v>
      </c>
      <c r="C62" s="1156">
        <v>67.63636363636364</v>
      </c>
      <c r="D62" s="45">
        <f t="shared" si="1"/>
        <v>68.989090909090919</v>
      </c>
    </row>
    <row r="63" spans="1:4">
      <c r="A63" s="1157" t="s">
        <v>390</v>
      </c>
      <c r="B63" s="1155" t="s">
        <v>14517</v>
      </c>
      <c r="C63" s="1156">
        <v>144</v>
      </c>
      <c r="D63" s="45">
        <f t="shared" si="1"/>
        <v>146.88</v>
      </c>
    </row>
    <row r="64" spans="1:4">
      <c r="A64" s="1157" t="s">
        <v>392</v>
      </c>
      <c r="B64" s="1155" t="s">
        <v>14518</v>
      </c>
      <c r="C64" s="1156">
        <v>28.363636363636367</v>
      </c>
      <c r="D64" s="45">
        <f t="shared" si="1"/>
        <v>28.930909090909093</v>
      </c>
    </row>
    <row r="65" spans="1:4">
      <c r="A65" s="1157" t="s">
        <v>772</v>
      </c>
      <c r="B65" s="1155" t="s">
        <v>14519</v>
      </c>
      <c r="C65" s="1156">
        <v>172.36363636363637</v>
      </c>
      <c r="D65" s="45">
        <f t="shared" si="1"/>
        <v>175.81090909090909</v>
      </c>
    </row>
    <row r="66" spans="1:4">
      <c r="A66" s="1157" t="s">
        <v>420</v>
      </c>
      <c r="B66" s="1155" t="s">
        <v>14520</v>
      </c>
      <c r="C66" s="1156">
        <v>54.545454545454547</v>
      </c>
      <c r="D66" s="45">
        <f t="shared" si="1"/>
        <v>55.63636363636364</v>
      </c>
    </row>
    <row r="67" spans="1:4">
      <c r="A67" s="1157" t="s">
        <v>421</v>
      </c>
      <c r="B67" s="1155" t="s">
        <v>14072</v>
      </c>
      <c r="C67" s="1156">
        <v>120</v>
      </c>
      <c r="D67" s="45">
        <f t="shared" si="1"/>
        <v>122.4</v>
      </c>
    </row>
    <row r="68" spans="1:4">
      <c r="A68" s="1157" t="s">
        <v>208</v>
      </c>
      <c r="B68" s="1155" t="s">
        <v>14521</v>
      </c>
      <c r="C68" s="1156">
        <v>4.3636363636363633</v>
      </c>
      <c r="D68" s="45">
        <f t="shared" si="1"/>
        <v>4.4509090909090903</v>
      </c>
    </row>
    <row r="69" spans="1:4">
      <c r="A69" s="1157" t="s">
        <v>210</v>
      </c>
      <c r="B69" s="1155" t="s">
        <v>14522</v>
      </c>
      <c r="C69" s="1156">
        <v>41.454545454545453</v>
      </c>
      <c r="D69" s="45">
        <f t="shared" si="1"/>
        <v>42.283636363636361</v>
      </c>
    </row>
    <row r="70" spans="1:4">
      <c r="A70" s="1157" t="s">
        <v>2041</v>
      </c>
      <c r="B70" s="1155" t="s">
        <v>14523</v>
      </c>
      <c r="C70" s="1156">
        <v>1791.2727272727275</v>
      </c>
      <c r="D70" s="45">
        <f t="shared" si="1"/>
        <v>1827.098181818182</v>
      </c>
    </row>
    <row r="71" spans="1:4">
      <c r="A71" s="1157" t="s">
        <v>3104</v>
      </c>
      <c r="B71" s="1155" t="s">
        <v>14524</v>
      </c>
      <c r="C71" s="1156">
        <v>3.2727272727272725</v>
      </c>
      <c r="D71" s="45">
        <f t="shared" si="1"/>
        <v>3.3381818181818179</v>
      </c>
    </row>
    <row r="72" spans="1:4">
      <c r="A72" s="1157" t="s">
        <v>216</v>
      </c>
      <c r="B72" s="1155" t="s">
        <v>14407</v>
      </c>
      <c r="C72" s="1156">
        <v>5.4545454545454541</v>
      </c>
      <c r="D72" s="45">
        <f t="shared" si="1"/>
        <v>5.5636363636363635</v>
      </c>
    </row>
    <row r="73" spans="1:4">
      <c r="A73" s="1157" t="s">
        <v>4724</v>
      </c>
      <c r="B73" s="1155" t="s">
        <v>14525</v>
      </c>
      <c r="C73" s="1156">
        <v>1.0909090909090908</v>
      </c>
      <c r="D73" s="45">
        <f t="shared" si="1"/>
        <v>1.1127272727272726</v>
      </c>
    </row>
    <row r="74" spans="1:4">
      <c r="A74" s="1157" t="s">
        <v>809</v>
      </c>
      <c r="B74" s="1155" t="s">
        <v>14526</v>
      </c>
      <c r="C74" s="1156">
        <v>5.4545454545454541</v>
      </c>
      <c r="D74" s="45">
        <f t="shared" si="1"/>
        <v>5.5636363636363635</v>
      </c>
    </row>
    <row r="75" spans="1:4">
      <c r="A75" s="1157" t="s">
        <v>228</v>
      </c>
      <c r="B75" s="1155" t="s">
        <v>14412</v>
      </c>
      <c r="C75" s="1156">
        <v>4.3636363636363633</v>
      </c>
      <c r="D75" s="45">
        <f t="shared" si="1"/>
        <v>4.4509090909090903</v>
      </c>
    </row>
    <row r="76" spans="1:4">
      <c r="A76" s="1157" t="s">
        <v>229</v>
      </c>
      <c r="B76" s="1155" t="s">
        <v>14413</v>
      </c>
      <c r="C76" s="1156">
        <v>3.2727272727272725</v>
      </c>
      <c r="D76" s="45">
        <f t="shared" si="1"/>
        <v>3.3381818181818179</v>
      </c>
    </row>
    <row r="77" spans="1:4">
      <c r="A77" s="1157" t="s">
        <v>2054</v>
      </c>
      <c r="B77" s="1155" t="s">
        <v>14527</v>
      </c>
      <c r="C77" s="1156">
        <v>10.909090909090908</v>
      </c>
      <c r="D77" s="45">
        <f t="shared" si="1"/>
        <v>11.127272727272727</v>
      </c>
    </row>
    <row r="78" spans="1:4">
      <c r="A78" s="1157" t="s">
        <v>2059</v>
      </c>
      <c r="B78" s="1155" t="s">
        <v>14528</v>
      </c>
      <c r="C78" s="1156">
        <v>1.0909090909090908</v>
      </c>
      <c r="D78" s="45">
        <f t="shared" si="1"/>
        <v>1.1127272727272726</v>
      </c>
    </row>
    <row r="79" spans="1:4">
      <c r="A79" s="1157" t="s">
        <v>240</v>
      </c>
      <c r="B79" s="1155" t="s">
        <v>14418</v>
      </c>
      <c r="C79" s="1156">
        <v>1.0909090909090908</v>
      </c>
      <c r="D79" s="45">
        <f t="shared" si="1"/>
        <v>1.1127272727272726</v>
      </c>
    </row>
    <row r="80" spans="1:4">
      <c r="A80" s="1157" t="s">
        <v>244</v>
      </c>
      <c r="B80" s="1155" t="s">
        <v>14325</v>
      </c>
      <c r="C80" s="1156">
        <v>7.6363636363636367</v>
      </c>
      <c r="D80" s="45">
        <f t="shared" si="1"/>
        <v>7.78909090909091</v>
      </c>
    </row>
    <row r="81" spans="1:4">
      <c r="A81" s="1157" t="s">
        <v>252</v>
      </c>
      <c r="B81" s="1155" t="s">
        <v>14214</v>
      </c>
      <c r="C81" s="1156">
        <v>36</v>
      </c>
      <c r="D81" s="45">
        <f t="shared" si="1"/>
        <v>36.72</v>
      </c>
    </row>
    <row r="82" spans="1:4">
      <c r="A82" s="1157" t="s">
        <v>254</v>
      </c>
      <c r="B82" s="1155" t="s">
        <v>14178</v>
      </c>
      <c r="C82" s="1156">
        <v>1.0909090909090908</v>
      </c>
      <c r="D82" s="45">
        <f t="shared" si="1"/>
        <v>1.1127272727272726</v>
      </c>
    </row>
    <row r="83" spans="1:4">
      <c r="A83" s="1157" t="s">
        <v>266</v>
      </c>
      <c r="B83" s="1155" t="s">
        <v>14161</v>
      </c>
      <c r="C83" s="1156">
        <v>5.4545454545454541</v>
      </c>
      <c r="D83" s="45">
        <f t="shared" si="1"/>
        <v>5.5636363636363635</v>
      </c>
    </row>
    <row r="84" spans="1:4">
      <c r="A84" s="1157" t="s">
        <v>268</v>
      </c>
      <c r="B84" s="1155" t="s">
        <v>14075</v>
      </c>
      <c r="C84" s="1156">
        <v>15.272727272727273</v>
      </c>
      <c r="D84" s="45">
        <f t="shared" si="1"/>
        <v>15.57818181818182</v>
      </c>
    </row>
    <row r="85" spans="1:4">
      <c r="A85" s="1157" t="s">
        <v>270</v>
      </c>
      <c r="B85" s="1155" t="s">
        <v>14162</v>
      </c>
      <c r="C85" s="1156">
        <v>31.636363636363633</v>
      </c>
      <c r="D85" s="45">
        <f t="shared" si="1"/>
        <v>32.269090909090906</v>
      </c>
    </row>
    <row r="86" spans="1:4">
      <c r="A86" s="1157" t="s">
        <v>274</v>
      </c>
      <c r="B86" s="1155" t="s">
        <v>14181</v>
      </c>
      <c r="C86" s="1156">
        <v>2.1818181818181817</v>
      </c>
      <c r="D86" s="45">
        <f t="shared" si="1"/>
        <v>2.2254545454545451</v>
      </c>
    </row>
    <row r="87" spans="1:4">
      <c r="A87" s="1157" t="s">
        <v>291</v>
      </c>
      <c r="B87" s="1155" t="s">
        <v>14164</v>
      </c>
      <c r="C87" s="1156">
        <v>3.2727272727272725</v>
      </c>
      <c r="D87" s="45">
        <f t="shared" si="1"/>
        <v>3.3381818181818179</v>
      </c>
    </row>
    <row r="88" spans="1:4" ht="13.5" thickBot="1">
      <c r="A88" s="1157" t="s">
        <v>303</v>
      </c>
      <c r="B88" s="1155" t="s">
        <v>14165</v>
      </c>
      <c r="C88" s="1156">
        <v>8285.454545454546</v>
      </c>
      <c r="D88" s="45">
        <f t="shared" si="1"/>
        <v>8451.1636363636371</v>
      </c>
    </row>
    <row r="89" spans="1:4" ht="13.5" thickBot="1">
      <c r="A89" s="1658" t="s">
        <v>152</v>
      </c>
      <c r="B89" s="1659"/>
      <c r="C89" s="53">
        <f>SUM(C53:C88)</f>
        <v>19036.363636363643</v>
      </c>
      <c r="D89" s="53">
        <f>SUM(D53:D88)</f>
        <v>19417.090909090912</v>
      </c>
    </row>
    <row r="90" spans="1:4" ht="15.75" thickBot="1">
      <c r="A90" s="1661" t="s">
        <v>152</v>
      </c>
      <c r="B90" s="1665"/>
      <c r="C90" s="1137">
        <f>C89+C51</f>
        <v>28885.090909090912</v>
      </c>
      <c r="D90" s="1137">
        <f>D89+D51</f>
        <v>29462.792727272728</v>
      </c>
    </row>
  </sheetData>
  <mergeCells count="6">
    <mergeCell ref="A90:B90"/>
    <mergeCell ref="A7:A8"/>
    <mergeCell ref="B7:B8"/>
    <mergeCell ref="C7:D7"/>
    <mergeCell ref="A51:B51"/>
    <mergeCell ref="A89:B89"/>
  </mergeCells>
  <printOptions horizontalCentered="1"/>
  <pageMargins left="0.23622047244094499" right="0.23622047244094499" top="0.35433070866141703" bottom="0.35433070866141703" header="0.31496062992126" footer="0.31496062992126"/>
  <pageSetup paperSize="9" scale="9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66"/>
  <sheetViews>
    <sheetView view="pageBreakPreview" topLeftCell="A238" zoomScaleSheetLayoutView="100" workbookViewId="0">
      <selection activeCell="C263" sqref="C263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85546875" style="36" customWidth="1"/>
    <col min="6" max="6" width="7.5703125" style="36" bestFit="1" customWidth="1"/>
    <col min="7" max="7" width="9.140625" style="36"/>
    <col min="8" max="8" width="8.28515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'[4]Mentalno-USL.'!C3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2066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10" t="s">
        <v>13695</v>
      </c>
      <c r="D8" s="10" t="s">
        <v>15790</v>
      </c>
      <c r="E8" s="10" t="s">
        <v>13695</v>
      </c>
      <c r="F8" s="10" t="s">
        <v>15790</v>
      </c>
      <c r="G8" s="10" t="s">
        <v>13695</v>
      </c>
      <c r="H8" s="10" t="s">
        <v>15790</v>
      </c>
    </row>
    <row r="9" spans="1:8" ht="15.75" thickTop="1" thickBot="1">
      <c r="A9" s="104"/>
      <c r="B9" s="39" t="s">
        <v>55</v>
      </c>
      <c r="C9" s="161"/>
      <c r="D9" s="161"/>
      <c r="E9" s="161"/>
      <c r="F9" s="161"/>
      <c r="G9" s="161"/>
      <c r="H9" s="161"/>
    </row>
    <row r="10" spans="1:8">
      <c r="A10" s="1191">
        <v>3047331</v>
      </c>
      <c r="B10" s="48" t="s">
        <v>2076</v>
      </c>
      <c r="C10" s="45"/>
      <c r="D10" s="45">
        <v>1</v>
      </c>
      <c r="E10" s="61"/>
      <c r="F10" s="45">
        <v>1</v>
      </c>
      <c r="G10" s="46">
        <f t="shared" ref="G10:G41" si="0">C10+E10</f>
        <v>0</v>
      </c>
      <c r="H10" s="46">
        <f t="shared" ref="H10:H41" si="1">D10+F10</f>
        <v>2</v>
      </c>
    </row>
    <row r="11" spans="1:8" ht="25.5">
      <c r="A11" s="86" t="s">
        <v>2129</v>
      </c>
      <c r="B11" s="107" t="s">
        <v>2130</v>
      </c>
      <c r="C11" s="45"/>
      <c r="D11" s="45">
        <v>1</v>
      </c>
      <c r="E11" s="61"/>
      <c r="F11" s="45">
        <v>0</v>
      </c>
      <c r="G11" s="46">
        <f t="shared" si="0"/>
        <v>0</v>
      </c>
      <c r="H11" s="46">
        <f t="shared" si="1"/>
        <v>1</v>
      </c>
    </row>
    <row r="12" spans="1:8">
      <c r="A12" s="86" t="s">
        <v>2131</v>
      </c>
      <c r="B12" s="107" t="s">
        <v>2132</v>
      </c>
      <c r="C12" s="45"/>
      <c r="D12" s="45">
        <v>1</v>
      </c>
      <c r="E12" s="61"/>
      <c r="F12" s="45">
        <v>0</v>
      </c>
      <c r="G12" s="46">
        <f t="shared" si="0"/>
        <v>0</v>
      </c>
      <c r="H12" s="46">
        <f t="shared" si="1"/>
        <v>1</v>
      </c>
    </row>
    <row r="13" spans="1:8">
      <c r="A13" s="86" t="s">
        <v>443</v>
      </c>
      <c r="B13" s="107" t="s">
        <v>1778</v>
      </c>
      <c r="C13" s="45"/>
      <c r="D13" s="45">
        <v>0</v>
      </c>
      <c r="E13" s="61"/>
      <c r="F13" s="45">
        <v>1</v>
      </c>
      <c r="G13" s="46">
        <f t="shared" si="0"/>
        <v>0</v>
      </c>
      <c r="H13" s="46">
        <f t="shared" si="1"/>
        <v>1</v>
      </c>
    </row>
    <row r="14" spans="1:8">
      <c r="A14" s="86" t="s">
        <v>445</v>
      </c>
      <c r="B14" s="107" t="s">
        <v>446</v>
      </c>
      <c r="C14" s="45"/>
      <c r="D14" s="45">
        <v>0</v>
      </c>
      <c r="E14" s="61"/>
      <c r="F14" s="45">
        <v>1</v>
      </c>
      <c r="G14" s="46">
        <f t="shared" si="0"/>
        <v>0</v>
      </c>
      <c r="H14" s="46">
        <f t="shared" si="1"/>
        <v>1</v>
      </c>
    </row>
    <row r="15" spans="1:8">
      <c r="A15" s="86" t="s">
        <v>453</v>
      </c>
      <c r="B15" s="107" t="s">
        <v>454</v>
      </c>
      <c r="C15" s="45"/>
      <c r="D15" s="45">
        <v>0</v>
      </c>
      <c r="E15" s="61"/>
      <c r="F15" s="45">
        <v>1</v>
      </c>
      <c r="G15" s="46">
        <f t="shared" si="0"/>
        <v>0</v>
      </c>
      <c r="H15" s="46">
        <f t="shared" si="1"/>
        <v>1</v>
      </c>
    </row>
    <row r="16" spans="1:8">
      <c r="A16" s="86" t="s">
        <v>452</v>
      </c>
      <c r="B16" s="107" t="s">
        <v>451</v>
      </c>
      <c r="C16" s="45"/>
      <c r="D16" s="45">
        <v>1</v>
      </c>
      <c r="E16" s="61"/>
      <c r="F16" s="45">
        <v>0</v>
      </c>
      <c r="G16" s="46">
        <f t="shared" si="0"/>
        <v>0</v>
      </c>
      <c r="H16" s="46">
        <f t="shared" si="1"/>
        <v>1</v>
      </c>
    </row>
    <row r="17" spans="1:8">
      <c r="A17" s="86" t="s">
        <v>458</v>
      </c>
      <c r="B17" s="107" t="s">
        <v>459</v>
      </c>
      <c r="C17" s="45"/>
      <c r="D17" s="45">
        <v>0</v>
      </c>
      <c r="E17" s="61"/>
      <c r="F17" s="45">
        <v>1</v>
      </c>
      <c r="G17" s="46">
        <f t="shared" si="0"/>
        <v>0</v>
      </c>
      <c r="H17" s="46">
        <f t="shared" si="1"/>
        <v>1</v>
      </c>
    </row>
    <row r="18" spans="1:8">
      <c r="A18" s="86" t="s">
        <v>460</v>
      </c>
      <c r="B18" s="107" t="s">
        <v>461</v>
      </c>
      <c r="C18" s="45"/>
      <c r="D18" s="45">
        <v>0</v>
      </c>
      <c r="E18" s="61"/>
      <c r="F18" s="45">
        <v>1</v>
      </c>
      <c r="G18" s="46">
        <f t="shared" si="0"/>
        <v>0</v>
      </c>
      <c r="H18" s="46">
        <f t="shared" si="1"/>
        <v>1</v>
      </c>
    </row>
    <row r="19" spans="1:8">
      <c r="A19" s="86" t="s">
        <v>72</v>
      </c>
      <c r="B19" s="107" t="s">
        <v>521</v>
      </c>
      <c r="C19" s="45"/>
      <c r="D19" s="45">
        <v>0</v>
      </c>
      <c r="E19" s="61">
        <v>53.454545454545453</v>
      </c>
      <c r="F19" s="45">
        <v>55</v>
      </c>
      <c r="G19" s="46">
        <f t="shared" si="0"/>
        <v>53.454545454545453</v>
      </c>
      <c r="H19" s="46">
        <f t="shared" si="1"/>
        <v>55</v>
      </c>
    </row>
    <row r="20" spans="1:8" ht="25.5">
      <c r="A20" s="86" t="s">
        <v>74</v>
      </c>
      <c r="B20" s="107" t="s">
        <v>2096</v>
      </c>
      <c r="C20" s="45"/>
      <c r="D20" s="45">
        <v>0</v>
      </c>
      <c r="E20" s="61"/>
      <c r="F20" s="45">
        <v>1</v>
      </c>
      <c r="G20" s="46">
        <f t="shared" si="0"/>
        <v>0</v>
      </c>
      <c r="H20" s="46">
        <f t="shared" si="1"/>
        <v>1</v>
      </c>
    </row>
    <row r="21" spans="1:8">
      <c r="A21" s="86" t="s">
        <v>75</v>
      </c>
      <c r="B21" s="107" t="s">
        <v>522</v>
      </c>
      <c r="C21" s="45"/>
      <c r="D21" s="45">
        <v>1</v>
      </c>
      <c r="E21" s="61">
        <v>2277.818181818182</v>
      </c>
      <c r="F21" s="45">
        <v>2280</v>
      </c>
      <c r="G21" s="46">
        <f t="shared" si="0"/>
        <v>2277.818181818182</v>
      </c>
      <c r="H21" s="46">
        <f t="shared" si="1"/>
        <v>2281</v>
      </c>
    </row>
    <row r="22" spans="1:8">
      <c r="A22" s="1191" t="s">
        <v>2067</v>
      </c>
      <c r="B22" s="48" t="s">
        <v>2068</v>
      </c>
      <c r="C22" s="45"/>
      <c r="D22" s="45">
        <v>0</v>
      </c>
      <c r="E22" s="61"/>
      <c r="F22" s="45">
        <v>1</v>
      </c>
      <c r="G22" s="46">
        <f t="shared" si="0"/>
        <v>0</v>
      </c>
      <c r="H22" s="46">
        <f t="shared" si="1"/>
        <v>1</v>
      </c>
    </row>
    <row r="23" spans="1:8">
      <c r="A23" s="1191" t="s">
        <v>1372</v>
      </c>
      <c r="B23" s="48" t="s">
        <v>13944</v>
      </c>
      <c r="C23" s="45"/>
      <c r="D23" s="45"/>
      <c r="E23" s="61">
        <v>358.90909090909093</v>
      </c>
      <c r="F23" s="45">
        <v>360</v>
      </c>
      <c r="G23" s="46">
        <f t="shared" si="0"/>
        <v>358.90909090909093</v>
      </c>
      <c r="H23" s="46">
        <f t="shared" si="1"/>
        <v>360</v>
      </c>
    </row>
    <row r="24" spans="1:8" ht="25.5">
      <c r="A24" s="86" t="s">
        <v>77</v>
      </c>
      <c r="B24" s="107" t="s">
        <v>2097</v>
      </c>
      <c r="C24" s="45"/>
      <c r="D24" s="45">
        <v>0</v>
      </c>
      <c r="E24" s="61"/>
      <c r="F24" s="45">
        <v>1</v>
      </c>
      <c r="G24" s="46">
        <f t="shared" si="0"/>
        <v>0</v>
      </c>
      <c r="H24" s="46">
        <f t="shared" si="1"/>
        <v>1</v>
      </c>
    </row>
    <row r="25" spans="1:8">
      <c r="A25" s="86" t="s">
        <v>79</v>
      </c>
      <c r="B25" s="107" t="s">
        <v>523</v>
      </c>
      <c r="C25" s="45">
        <v>2.1818181818181817</v>
      </c>
      <c r="D25" s="45">
        <v>3</v>
      </c>
      <c r="E25" s="61">
        <v>632.72727272727275</v>
      </c>
      <c r="F25" s="45">
        <v>635</v>
      </c>
      <c r="G25" s="46">
        <f t="shared" si="0"/>
        <v>634.90909090909088</v>
      </c>
      <c r="H25" s="46">
        <f t="shared" si="1"/>
        <v>638</v>
      </c>
    </row>
    <row r="26" spans="1:8" ht="25.5">
      <c r="A26" s="1191" t="s">
        <v>81</v>
      </c>
      <c r="B26" s="48" t="s">
        <v>2069</v>
      </c>
      <c r="C26" s="45"/>
      <c r="D26" s="45">
        <v>0</v>
      </c>
      <c r="E26" s="61"/>
      <c r="F26" s="45">
        <v>1</v>
      </c>
      <c r="G26" s="46">
        <f t="shared" si="0"/>
        <v>0</v>
      </c>
      <c r="H26" s="46">
        <f t="shared" si="1"/>
        <v>1</v>
      </c>
    </row>
    <row r="27" spans="1:8">
      <c r="A27" s="86" t="s">
        <v>82</v>
      </c>
      <c r="B27" s="107" t="s">
        <v>2098</v>
      </c>
      <c r="C27" s="45"/>
      <c r="D27" s="45">
        <v>0</v>
      </c>
      <c r="E27" s="61"/>
      <c r="F27" s="45">
        <v>1</v>
      </c>
      <c r="G27" s="46">
        <f t="shared" si="0"/>
        <v>0</v>
      </c>
      <c r="H27" s="46">
        <f t="shared" si="1"/>
        <v>1</v>
      </c>
    </row>
    <row r="28" spans="1:8" ht="25.5">
      <c r="A28" s="86" t="s">
        <v>1679</v>
      </c>
      <c r="B28" s="107" t="s">
        <v>1999</v>
      </c>
      <c r="C28" s="45"/>
      <c r="D28" s="45">
        <v>0</v>
      </c>
      <c r="E28" s="61"/>
      <c r="F28" s="45">
        <v>1</v>
      </c>
      <c r="G28" s="46">
        <f t="shared" si="0"/>
        <v>0</v>
      </c>
      <c r="H28" s="46">
        <f t="shared" si="1"/>
        <v>1</v>
      </c>
    </row>
    <row r="29" spans="1:8" ht="25.5">
      <c r="A29" s="1191" t="s">
        <v>83</v>
      </c>
      <c r="B29" s="48" t="s">
        <v>2070</v>
      </c>
      <c r="C29" s="45">
        <v>1604.7272727272725</v>
      </c>
      <c r="D29" s="45">
        <v>1605</v>
      </c>
      <c r="E29" s="61">
        <v>11164.363636363636</v>
      </c>
      <c r="F29" s="45">
        <v>11165</v>
      </c>
      <c r="G29" s="46">
        <f t="shared" si="0"/>
        <v>12769.090909090908</v>
      </c>
      <c r="H29" s="46">
        <f t="shared" si="1"/>
        <v>12770</v>
      </c>
    </row>
    <row r="30" spans="1:8" ht="25.5">
      <c r="A30" s="86" t="s">
        <v>432</v>
      </c>
      <c r="B30" s="107" t="s">
        <v>433</v>
      </c>
      <c r="C30" s="45"/>
      <c r="D30" s="45">
        <v>0</v>
      </c>
      <c r="E30" s="61"/>
      <c r="F30" s="45">
        <v>1</v>
      </c>
      <c r="G30" s="46">
        <f t="shared" si="0"/>
        <v>0</v>
      </c>
      <c r="H30" s="46">
        <f t="shared" si="1"/>
        <v>1</v>
      </c>
    </row>
    <row r="31" spans="1:8" ht="25.5">
      <c r="A31" s="86" t="s">
        <v>56</v>
      </c>
      <c r="B31" s="107" t="s">
        <v>434</v>
      </c>
      <c r="C31" s="45"/>
      <c r="D31" s="45">
        <v>0</v>
      </c>
      <c r="E31" s="61"/>
      <c r="F31" s="45">
        <v>1</v>
      </c>
      <c r="G31" s="46">
        <f t="shared" si="0"/>
        <v>0</v>
      </c>
      <c r="H31" s="46">
        <f t="shared" si="1"/>
        <v>1</v>
      </c>
    </row>
    <row r="32" spans="1:8" ht="25.5">
      <c r="A32" s="86" t="s">
        <v>57</v>
      </c>
      <c r="B32" s="107" t="s">
        <v>435</v>
      </c>
      <c r="C32" s="45"/>
      <c r="D32" s="45">
        <v>0</v>
      </c>
      <c r="E32" s="61"/>
      <c r="F32" s="45">
        <v>1</v>
      </c>
      <c r="G32" s="46">
        <f t="shared" si="0"/>
        <v>0</v>
      </c>
      <c r="H32" s="46">
        <f t="shared" si="1"/>
        <v>1</v>
      </c>
    </row>
    <row r="33" spans="1:8" ht="25.5">
      <c r="A33" s="86" t="s">
        <v>58</v>
      </c>
      <c r="B33" s="107" t="s">
        <v>436</v>
      </c>
      <c r="C33" s="45"/>
      <c r="D33" s="45">
        <v>0</v>
      </c>
      <c r="E33" s="61"/>
      <c r="F33" s="45">
        <v>1</v>
      </c>
      <c r="G33" s="46">
        <f t="shared" si="0"/>
        <v>0</v>
      </c>
      <c r="H33" s="46">
        <f t="shared" si="1"/>
        <v>1</v>
      </c>
    </row>
    <row r="34" spans="1:8" ht="25.5">
      <c r="A34" s="86" t="s">
        <v>59</v>
      </c>
      <c r="B34" s="107" t="s">
        <v>437</v>
      </c>
      <c r="C34" s="45"/>
      <c r="D34" s="45">
        <v>0</v>
      </c>
      <c r="E34" s="61"/>
      <c r="F34" s="45">
        <v>1</v>
      </c>
      <c r="G34" s="46">
        <f t="shared" si="0"/>
        <v>0</v>
      </c>
      <c r="H34" s="46">
        <f t="shared" si="1"/>
        <v>1</v>
      </c>
    </row>
    <row r="35" spans="1:8" ht="25.5">
      <c r="A35" s="86" t="s">
        <v>60</v>
      </c>
      <c r="B35" s="107" t="s">
        <v>1990</v>
      </c>
      <c r="C35" s="45"/>
      <c r="D35" s="45">
        <v>0</v>
      </c>
      <c r="E35" s="61"/>
      <c r="F35" s="45">
        <v>1</v>
      </c>
      <c r="G35" s="46">
        <f t="shared" si="0"/>
        <v>0</v>
      </c>
      <c r="H35" s="46">
        <f t="shared" si="1"/>
        <v>1</v>
      </c>
    </row>
    <row r="36" spans="1:8" ht="25.5">
      <c r="A36" s="86" t="s">
        <v>61</v>
      </c>
      <c r="B36" s="107" t="s">
        <v>1991</v>
      </c>
      <c r="C36" s="45"/>
      <c r="D36" s="45">
        <v>0</v>
      </c>
      <c r="E36" s="61"/>
      <c r="F36" s="45">
        <v>1</v>
      </c>
      <c r="G36" s="46">
        <f t="shared" si="0"/>
        <v>0</v>
      </c>
      <c r="H36" s="46">
        <f t="shared" si="1"/>
        <v>1</v>
      </c>
    </row>
    <row r="37" spans="1:8" ht="25.5">
      <c r="A37" s="86" t="s">
        <v>62</v>
      </c>
      <c r="B37" s="107" t="s">
        <v>1992</v>
      </c>
      <c r="C37" s="45"/>
      <c r="D37" s="45">
        <v>0</v>
      </c>
      <c r="E37" s="61"/>
      <c r="F37" s="45">
        <v>1</v>
      </c>
      <c r="G37" s="46">
        <f t="shared" si="0"/>
        <v>0</v>
      </c>
      <c r="H37" s="46">
        <f t="shared" si="1"/>
        <v>1</v>
      </c>
    </row>
    <row r="38" spans="1:8" ht="25.5">
      <c r="A38" s="86" t="s">
        <v>63</v>
      </c>
      <c r="B38" s="107" t="s">
        <v>1993</v>
      </c>
      <c r="C38" s="45"/>
      <c r="D38" s="45">
        <v>0</v>
      </c>
      <c r="E38" s="61"/>
      <c r="F38" s="45">
        <v>1</v>
      </c>
      <c r="G38" s="46">
        <f t="shared" si="0"/>
        <v>0</v>
      </c>
      <c r="H38" s="46">
        <f t="shared" si="1"/>
        <v>1</v>
      </c>
    </row>
    <row r="39" spans="1:8" ht="25.5">
      <c r="A39" s="86" t="s">
        <v>64</v>
      </c>
      <c r="B39" s="107" t="s">
        <v>1994</v>
      </c>
      <c r="C39" s="45"/>
      <c r="D39" s="45">
        <v>0</v>
      </c>
      <c r="E39" s="61"/>
      <c r="F39" s="45">
        <v>1</v>
      </c>
      <c r="G39" s="46">
        <f t="shared" si="0"/>
        <v>0</v>
      </c>
      <c r="H39" s="46">
        <f t="shared" si="1"/>
        <v>1</v>
      </c>
    </row>
    <row r="40" spans="1:8">
      <c r="A40" s="86" t="s">
        <v>65</v>
      </c>
      <c r="B40" s="107" t="s">
        <v>1673</v>
      </c>
      <c r="C40" s="45"/>
      <c r="D40" s="45">
        <v>0</v>
      </c>
      <c r="E40" s="61"/>
      <c r="F40" s="45">
        <v>1</v>
      </c>
      <c r="G40" s="46">
        <f t="shared" si="0"/>
        <v>0</v>
      </c>
      <c r="H40" s="46">
        <f t="shared" si="1"/>
        <v>1</v>
      </c>
    </row>
    <row r="41" spans="1:8" ht="25.5">
      <c r="A41" s="86" t="s">
        <v>67</v>
      </c>
      <c r="B41" s="107" t="s">
        <v>1674</v>
      </c>
      <c r="C41" s="45"/>
      <c r="D41" s="45">
        <v>0</v>
      </c>
      <c r="E41" s="61"/>
      <c r="F41" s="45">
        <v>1</v>
      </c>
      <c r="G41" s="46">
        <f t="shared" si="0"/>
        <v>0</v>
      </c>
      <c r="H41" s="46">
        <f t="shared" si="1"/>
        <v>1</v>
      </c>
    </row>
    <row r="42" spans="1:8" ht="25.5">
      <c r="A42" s="86" t="s">
        <v>68</v>
      </c>
      <c r="B42" s="107" t="s">
        <v>2099</v>
      </c>
      <c r="C42" s="45"/>
      <c r="D42" s="45">
        <v>0</v>
      </c>
      <c r="E42" s="61"/>
      <c r="F42" s="45">
        <v>1</v>
      </c>
      <c r="G42" s="46">
        <f t="shared" ref="G42:G73" si="2">C42+E42</f>
        <v>0</v>
      </c>
      <c r="H42" s="46">
        <f t="shared" ref="H42:H73" si="3">D42+F42</f>
        <v>1</v>
      </c>
    </row>
    <row r="43" spans="1:8" ht="25.5">
      <c r="A43" s="86" t="s">
        <v>69</v>
      </c>
      <c r="B43" s="107" t="s">
        <v>2100</v>
      </c>
      <c r="C43" s="45"/>
      <c r="D43" s="45">
        <v>0</v>
      </c>
      <c r="E43" s="61"/>
      <c r="F43" s="45">
        <v>1</v>
      </c>
      <c r="G43" s="46">
        <f t="shared" si="2"/>
        <v>0</v>
      </c>
      <c r="H43" s="46">
        <f t="shared" si="3"/>
        <v>1</v>
      </c>
    </row>
    <row r="44" spans="1:8" ht="25.5">
      <c r="A44" s="86" t="s">
        <v>689</v>
      </c>
      <c r="B44" s="107" t="s">
        <v>2101</v>
      </c>
      <c r="C44" s="45"/>
      <c r="D44" s="45">
        <v>0</v>
      </c>
      <c r="E44" s="61"/>
      <c r="F44" s="45">
        <v>1</v>
      </c>
      <c r="G44" s="46">
        <f t="shared" si="2"/>
        <v>0</v>
      </c>
      <c r="H44" s="46">
        <f t="shared" si="3"/>
        <v>1</v>
      </c>
    </row>
    <row r="45" spans="1:8" ht="25.5">
      <c r="A45" s="86" t="s">
        <v>71</v>
      </c>
      <c r="B45" s="107" t="s">
        <v>1995</v>
      </c>
      <c r="C45" s="45"/>
      <c r="D45" s="45">
        <v>0</v>
      </c>
      <c r="E45" s="61"/>
      <c r="F45" s="45">
        <v>1</v>
      </c>
      <c r="G45" s="46">
        <f t="shared" si="2"/>
        <v>0</v>
      </c>
      <c r="H45" s="46">
        <f t="shared" si="3"/>
        <v>1</v>
      </c>
    </row>
    <row r="46" spans="1:8">
      <c r="A46" s="86" t="s">
        <v>735</v>
      </c>
      <c r="B46" s="107" t="s">
        <v>935</v>
      </c>
      <c r="C46" s="45"/>
      <c r="D46" s="45">
        <v>0</v>
      </c>
      <c r="E46" s="61"/>
      <c r="F46" s="45">
        <v>1</v>
      </c>
      <c r="G46" s="46">
        <f t="shared" si="2"/>
        <v>0</v>
      </c>
      <c r="H46" s="46">
        <f t="shared" si="3"/>
        <v>1</v>
      </c>
    </row>
    <row r="47" spans="1:8" ht="25.5">
      <c r="A47" s="86" t="s">
        <v>87</v>
      </c>
      <c r="B47" s="107" t="s">
        <v>1683</v>
      </c>
      <c r="C47" s="45"/>
      <c r="D47" s="45">
        <v>0</v>
      </c>
      <c r="E47" s="61"/>
      <c r="F47" s="45">
        <v>1</v>
      </c>
      <c r="G47" s="46">
        <f t="shared" si="2"/>
        <v>0</v>
      </c>
      <c r="H47" s="46">
        <f t="shared" si="3"/>
        <v>1</v>
      </c>
    </row>
    <row r="48" spans="1:8">
      <c r="A48" s="1191" t="s">
        <v>544</v>
      </c>
      <c r="B48" s="48" t="s">
        <v>2071</v>
      </c>
      <c r="C48" s="45">
        <v>58.909090909090907</v>
      </c>
      <c r="D48" s="45">
        <v>60</v>
      </c>
      <c r="E48" s="61">
        <v>120</v>
      </c>
      <c r="F48" s="45">
        <v>120</v>
      </c>
      <c r="G48" s="46">
        <f t="shared" si="2"/>
        <v>178.90909090909091</v>
      </c>
      <c r="H48" s="46">
        <f t="shared" si="3"/>
        <v>180</v>
      </c>
    </row>
    <row r="49" spans="1:8">
      <c r="A49" s="1191" t="s">
        <v>546</v>
      </c>
      <c r="B49" s="48" t="s">
        <v>2072</v>
      </c>
      <c r="C49" s="45"/>
      <c r="D49" s="45">
        <v>0</v>
      </c>
      <c r="E49" s="61">
        <v>33.81818181818182</v>
      </c>
      <c r="F49" s="45">
        <v>35</v>
      </c>
      <c r="G49" s="46">
        <f t="shared" si="2"/>
        <v>33.81818181818182</v>
      </c>
      <c r="H49" s="46">
        <f t="shared" si="3"/>
        <v>35</v>
      </c>
    </row>
    <row r="50" spans="1:8">
      <c r="A50" s="1191" t="s">
        <v>89</v>
      </c>
      <c r="B50" s="48" t="s">
        <v>2073</v>
      </c>
      <c r="C50" s="45">
        <v>2562.5454545454545</v>
      </c>
      <c r="D50" s="45">
        <v>2565</v>
      </c>
      <c r="E50" s="61">
        <v>1561.090909090909</v>
      </c>
      <c r="F50" s="45">
        <v>1565</v>
      </c>
      <c r="G50" s="46">
        <f t="shared" si="2"/>
        <v>4123.636363636364</v>
      </c>
      <c r="H50" s="46">
        <f t="shared" si="3"/>
        <v>4130</v>
      </c>
    </row>
    <row r="51" spans="1:8" ht="25.5">
      <c r="A51" s="1191" t="s">
        <v>91</v>
      </c>
      <c r="B51" s="48" t="s">
        <v>2001</v>
      </c>
      <c r="C51" s="45">
        <v>402.54545454545456</v>
      </c>
      <c r="D51" s="45">
        <v>405</v>
      </c>
      <c r="E51" s="61">
        <v>102.54545454545453</v>
      </c>
      <c r="F51" s="45">
        <v>105</v>
      </c>
      <c r="G51" s="46">
        <f t="shared" si="2"/>
        <v>505.09090909090912</v>
      </c>
      <c r="H51" s="46">
        <f t="shared" si="3"/>
        <v>510</v>
      </c>
    </row>
    <row r="52" spans="1:8">
      <c r="A52" s="1263" t="s">
        <v>2074</v>
      </c>
      <c r="B52" s="220" t="s">
        <v>2075</v>
      </c>
      <c r="C52" s="45"/>
      <c r="D52" s="45">
        <v>0</v>
      </c>
      <c r="E52" s="61"/>
      <c r="F52" s="45">
        <v>1</v>
      </c>
      <c r="G52" s="46">
        <f t="shared" si="2"/>
        <v>0</v>
      </c>
      <c r="H52" s="46">
        <f t="shared" si="3"/>
        <v>1</v>
      </c>
    </row>
    <row r="53" spans="1:8" ht="51">
      <c r="A53" s="1191" t="s">
        <v>2077</v>
      </c>
      <c r="B53" s="48" t="s">
        <v>2078</v>
      </c>
      <c r="C53" s="45"/>
      <c r="D53" s="45">
        <v>1</v>
      </c>
      <c r="E53" s="61"/>
      <c r="F53" s="45">
        <v>1</v>
      </c>
      <c r="G53" s="46">
        <f t="shared" si="2"/>
        <v>0</v>
      </c>
      <c r="H53" s="46">
        <f t="shared" si="3"/>
        <v>2</v>
      </c>
    </row>
    <row r="54" spans="1:8" ht="25.5">
      <c r="A54" s="86" t="s">
        <v>2102</v>
      </c>
      <c r="B54" s="107" t="s">
        <v>2103</v>
      </c>
      <c r="C54" s="45"/>
      <c r="D54" s="45">
        <v>1</v>
      </c>
      <c r="E54" s="61">
        <v>1.0909090909090908</v>
      </c>
      <c r="F54" s="45">
        <v>1</v>
      </c>
      <c r="G54" s="46">
        <f t="shared" si="2"/>
        <v>1.0909090909090908</v>
      </c>
      <c r="H54" s="46">
        <f t="shared" si="3"/>
        <v>2</v>
      </c>
    </row>
    <row r="55" spans="1:8" ht="38.25">
      <c r="A55" s="1191" t="s">
        <v>93</v>
      </c>
      <c r="B55" s="48" t="s">
        <v>2079</v>
      </c>
      <c r="C55" s="45"/>
      <c r="D55" s="45">
        <v>1</v>
      </c>
      <c r="E55" s="61"/>
      <c r="F55" s="45">
        <v>1</v>
      </c>
      <c r="G55" s="46">
        <f t="shared" si="2"/>
        <v>0</v>
      </c>
      <c r="H55" s="46">
        <f t="shared" si="3"/>
        <v>2</v>
      </c>
    </row>
    <row r="56" spans="1:8" ht="25.5">
      <c r="A56" s="1191" t="s">
        <v>2080</v>
      </c>
      <c r="B56" s="48" t="s">
        <v>2081</v>
      </c>
      <c r="C56" s="45"/>
      <c r="D56" s="45">
        <v>0</v>
      </c>
      <c r="E56" s="61"/>
      <c r="F56" s="45">
        <v>1</v>
      </c>
      <c r="G56" s="46">
        <f t="shared" si="2"/>
        <v>0</v>
      </c>
      <c r="H56" s="46">
        <f t="shared" si="3"/>
        <v>1</v>
      </c>
    </row>
    <row r="57" spans="1:8" ht="25.5">
      <c r="A57" s="1191" t="s">
        <v>2082</v>
      </c>
      <c r="B57" s="48" t="s">
        <v>2083</v>
      </c>
      <c r="C57" s="45"/>
      <c r="D57" s="45">
        <v>1</v>
      </c>
      <c r="E57" s="61"/>
      <c r="F57" s="45">
        <v>1</v>
      </c>
      <c r="G57" s="46">
        <f t="shared" si="2"/>
        <v>0</v>
      </c>
      <c r="H57" s="46">
        <f t="shared" si="3"/>
        <v>2</v>
      </c>
    </row>
    <row r="58" spans="1:8">
      <c r="A58" s="1191" t="s">
        <v>2003</v>
      </c>
      <c r="B58" s="48" t="s">
        <v>2004</v>
      </c>
      <c r="C58" s="45">
        <v>470.18181818181813</v>
      </c>
      <c r="D58" s="45">
        <v>470</v>
      </c>
      <c r="E58" s="61">
        <v>144</v>
      </c>
      <c r="F58" s="45">
        <v>145</v>
      </c>
      <c r="G58" s="46">
        <f t="shared" si="2"/>
        <v>614.18181818181813</v>
      </c>
      <c r="H58" s="46">
        <f t="shared" si="3"/>
        <v>615</v>
      </c>
    </row>
    <row r="59" spans="1:8" ht="25.5">
      <c r="A59" s="1191" t="s">
        <v>2084</v>
      </c>
      <c r="B59" s="48" t="s">
        <v>2085</v>
      </c>
      <c r="C59" s="45">
        <v>80.727272727272734</v>
      </c>
      <c r="D59" s="45">
        <v>85</v>
      </c>
      <c r="E59" s="61">
        <v>32.727272727272727</v>
      </c>
      <c r="F59" s="45">
        <v>35</v>
      </c>
      <c r="G59" s="46">
        <f t="shared" si="2"/>
        <v>113.45454545454547</v>
      </c>
      <c r="H59" s="46">
        <f t="shared" si="3"/>
        <v>120</v>
      </c>
    </row>
    <row r="60" spans="1:8" ht="25.5">
      <c r="A60" s="1263" t="s">
        <v>2086</v>
      </c>
      <c r="B60" s="220" t="s">
        <v>2087</v>
      </c>
      <c r="C60" s="45"/>
      <c r="D60" s="45">
        <v>0</v>
      </c>
      <c r="E60" s="61"/>
      <c r="F60" s="45">
        <v>1</v>
      </c>
      <c r="G60" s="46">
        <f t="shared" si="2"/>
        <v>0</v>
      </c>
      <c r="H60" s="46">
        <f t="shared" si="3"/>
        <v>1</v>
      </c>
    </row>
    <row r="61" spans="1:8" ht="51">
      <c r="A61" s="1191" t="s">
        <v>2088</v>
      </c>
      <c r="B61" s="48" t="s">
        <v>2089</v>
      </c>
      <c r="C61" s="45"/>
      <c r="D61" s="45">
        <v>0</v>
      </c>
      <c r="E61" s="61"/>
      <c r="F61" s="45">
        <v>1</v>
      </c>
      <c r="G61" s="46">
        <f t="shared" si="2"/>
        <v>0</v>
      </c>
      <c r="H61" s="46">
        <f t="shared" si="3"/>
        <v>1</v>
      </c>
    </row>
    <row r="62" spans="1:8" ht="38.25">
      <c r="A62" s="1191" t="s">
        <v>2090</v>
      </c>
      <c r="B62" s="48" t="s">
        <v>2091</v>
      </c>
      <c r="C62" s="45"/>
      <c r="D62" s="45">
        <v>0</v>
      </c>
      <c r="E62" s="61"/>
      <c r="F62" s="45">
        <v>1</v>
      </c>
      <c r="G62" s="46">
        <f t="shared" si="2"/>
        <v>0</v>
      </c>
      <c r="H62" s="46">
        <f t="shared" si="3"/>
        <v>1</v>
      </c>
    </row>
    <row r="63" spans="1:8" ht="25.5">
      <c r="A63" s="86" t="s">
        <v>2104</v>
      </c>
      <c r="B63" s="107" t="s">
        <v>2105</v>
      </c>
      <c r="C63" s="45"/>
      <c r="D63" s="45">
        <v>0</v>
      </c>
      <c r="E63" s="61"/>
      <c r="F63" s="45">
        <v>1</v>
      </c>
      <c r="G63" s="46">
        <f t="shared" si="2"/>
        <v>0</v>
      </c>
      <c r="H63" s="46">
        <f t="shared" si="3"/>
        <v>1</v>
      </c>
    </row>
    <row r="64" spans="1:8">
      <c r="A64" s="1191" t="s">
        <v>548</v>
      </c>
      <c r="B64" s="48" t="s">
        <v>549</v>
      </c>
      <c r="C64" s="45">
        <v>928.36363636363626</v>
      </c>
      <c r="D64" s="45">
        <v>930</v>
      </c>
      <c r="E64" s="61">
        <v>1179.2727272727273</v>
      </c>
      <c r="F64" s="45">
        <v>1180</v>
      </c>
      <c r="G64" s="46">
        <f t="shared" si="2"/>
        <v>2107.6363636363635</v>
      </c>
      <c r="H64" s="46">
        <f t="shared" si="3"/>
        <v>2110</v>
      </c>
    </row>
    <row r="65" spans="1:8">
      <c r="A65" s="86" t="s">
        <v>2107</v>
      </c>
      <c r="B65" s="107" t="s">
        <v>2108</v>
      </c>
      <c r="C65" s="45"/>
      <c r="D65" s="45">
        <v>0</v>
      </c>
      <c r="E65" s="61"/>
      <c r="F65" s="45">
        <v>1</v>
      </c>
      <c r="G65" s="46">
        <f t="shared" si="2"/>
        <v>0</v>
      </c>
      <c r="H65" s="46">
        <f t="shared" si="3"/>
        <v>1</v>
      </c>
    </row>
    <row r="66" spans="1:8">
      <c r="A66" s="86" t="s">
        <v>2109</v>
      </c>
      <c r="B66" s="107" t="s">
        <v>2110</v>
      </c>
      <c r="C66" s="45"/>
      <c r="D66" s="45">
        <v>0</v>
      </c>
      <c r="E66" s="61"/>
      <c r="F66" s="45">
        <v>1</v>
      </c>
      <c r="G66" s="46">
        <f t="shared" si="2"/>
        <v>0</v>
      </c>
      <c r="H66" s="46">
        <f t="shared" si="3"/>
        <v>1</v>
      </c>
    </row>
    <row r="67" spans="1:8" ht="25.5">
      <c r="A67" s="1191" t="s">
        <v>319</v>
      </c>
      <c r="B67" s="48" t="s">
        <v>2092</v>
      </c>
      <c r="C67" s="45">
        <v>4.3636363636363633</v>
      </c>
      <c r="D67" s="45">
        <v>5</v>
      </c>
      <c r="E67" s="61">
        <v>297.81818181818181</v>
      </c>
      <c r="F67" s="45">
        <v>300</v>
      </c>
      <c r="G67" s="46">
        <f t="shared" si="2"/>
        <v>302.18181818181819</v>
      </c>
      <c r="H67" s="46">
        <f t="shared" si="3"/>
        <v>305</v>
      </c>
    </row>
    <row r="68" spans="1:8">
      <c r="A68" s="86" t="s">
        <v>581</v>
      </c>
      <c r="B68" s="107" t="s">
        <v>582</v>
      </c>
      <c r="C68" s="45"/>
      <c r="D68" s="45">
        <v>0</v>
      </c>
      <c r="E68" s="61"/>
      <c r="F68" s="45">
        <v>1</v>
      </c>
      <c r="G68" s="46">
        <f t="shared" si="2"/>
        <v>0</v>
      </c>
      <c r="H68" s="46">
        <f t="shared" si="3"/>
        <v>1</v>
      </c>
    </row>
    <row r="69" spans="1:8">
      <c r="A69" s="86" t="s">
        <v>2111</v>
      </c>
      <c r="B69" s="107" t="s">
        <v>2112</v>
      </c>
      <c r="C69" s="45"/>
      <c r="D69" s="45">
        <v>0</v>
      </c>
      <c r="E69" s="61"/>
      <c r="F69" s="45">
        <v>1</v>
      </c>
      <c r="G69" s="46">
        <f t="shared" si="2"/>
        <v>0</v>
      </c>
      <c r="H69" s="46">
        <f t="shared" si="3"/>
        <v>1</v>
      </c>
    </row>
    <row r="70" spans="1:8">
      <c r="A70" s="86" t="s">
        <v>2113</v>
      </c>
      <c r="B70" s="107" t="s">
        <v>2114</v>
      </c>
      <c r="C70" s="45"/>
      <c r="D70" s="45">
        <v>0</v>
      </c>
      <c r="E70" s="61"/>
      <c r="F70" s="45">
        <v>1</v>
      </c>
      <c r="G70" s="46">
        <f t="shared" si="2"/>
        <v>0</v>
      </c>
      <c r="H70" s="46">
        <f t="shared" si="3"/>
        <v>1</v>
      </c>
    </row>
    <row r="71" spans="1:8">
      <c r="A71" s="86" t="s">
        <v>745</v>
      </c>
      <c r="B71" s="107" t="s">
        <v>2115</v>
      </c>
      <c r="C71" s="45"/>
      <c r="D71" s="45">
        <v>0</v>
      </c>
      <c r="E71" s="61"/>
      <c r="F71" s="45">
        <v>1</v>
      </c>
      <c r="G71" s="46">
        <f t="shared" si="2"/>
        <v>0</v>
      </c>
      <c r="H71" s="46">
        <f t="shared" si="3"/>
        <v>1</v>
      </c>
    </row>
    <row r="72" spans="1:8">
      <c r="A72" s="86" t="s">
        <v>747</v>
      </c>
      <c r="B72" s="107" t="s">
        <v>2116</v>
      </c>
      <c r="C72" s="45"/>
      <c r="D72" s="45">
        <v>0</v>
      </c>
      <c r="E72" s="61"/>
      <c r="F72" s="45">
        <v>1</v>
      </c>
      <c r="G72" s="46">
        <f t="shared" si="2"/>
        <v>0</v>
      </c>
      <c r="H72" s="46">
        <f t="shared" si="3"/>
        <v>1</v>
      </c>
    </row>
    <row r="73" spans="1:8">
      <c r="A73" s="1263" t="s">
        <v>2094</v>
      </c>
      <c r="B73" s="220" t="s">
        <v>2095</v>
      </c>
      <c r="C73" s="45"/>
      <c r="D73" s="45">
        <v>0</v>
      </c>
      <c r="E73" s="61"/>
      <c r="F73" s="45">
        <v>1</v>
      </c>
      <c r="G73" s="46">
        <f t="shared" si="2"/>
        <v>0</v>
      </c>
      <c r="H73" s="46">
        <f t="shared" si="3"/>
        <v>1</v>
      </c>
    </row>
    <row r="74" spans="1:8">
      <c r="A74" s="1191" t="s">
        <v>13727</v>
      </c>
      <c r="B74" s="48" t="s">
        <v>98</v>
      </c>
      <c r="C74" s="45"/>
      <c r="D74" s="45"/>
      <c r="E74" s="61">
        <v>5.4545454545454541</v>
      </c>
      <c r="F74" s="45">
        <v>5</v>
      </c>
      <c r="G74" s="46">
        <f t="shared" ref="G74:G100" si="4">C74+E74</f>
        <v>5.4545454545454541</v>
      </c>
      <c r="H74" s="46">
        <f t="shared" ref="H74:H100" si="5">D74+F74</f>
        <v>5</v>
      </c>
    </row>
    <row r="75" spans="1:8">
      <c r="A75" s="86" t="s">
        <v>146</v>
      </c>
      <c r="B75" s="107" t="s">
        <v>1790</v>
      </c>
      <c r="C75" s="45"/>
      <c r="D75" s="45">
        <v>0</v>
      </c>
      <c r="E75" s="61"/>
      <c r="F75" s="45">
        <v>1</v>
      </c>
      <c r="G75" s="46">
        <f t="shared" si="4"/>
        <v>0</v>
      </c>
      <c r="H75" s="46">
        <f t="shared" si="5"/>
        <v>1</v>
      </c>
    </row>
    <row r="76" spans="1:8">
      <c r="A76" s="86" t="s">
        <v>148</v>
      </c>
      <c r="B76" s="107" t="s">
        <v>1792</v>
      </c>
      <c r="C76" s="45"/>
      <c r="D76" s="45">
        <v>0</v>
      </c>
      <c r="E76" s="61"/>
      <c r="F76" s="45">
        <v>1</v>
      </c>
      <c r="G76" s="46">
        <f t="shared" si="4"/>
        <v>0</v>
      </c>
      <c r="H76" s="46">
        <f t="shared" si="5"/>
        <v>1</v>
      </c>
    </row>
    <row r="77" spans="1:8" ht="25.5">
      <c r="A77" s="86" t="s">
        <v>150</v>
      </c>
      <c r="B77" s="107" t="s">
        <v>1796</v>
      </c>
      <c r="C77" s="45"/>
      <c r="D77" s="45">
        <v>1</v>
      </c>
      <c r="E77" s="61">
        <v>1017.8181818181818</v>
      </c>
      <c r="F77" s="45">
        <v>1020</v>
      </c>
      <c r="G77" s="46">
        <f t="shared" si="4"/>
        <v>1017.8181818181818</v>
      </c>
      <c r="H77" s="46">
        <f t="shared" si="5"/>
        <v>1021</v>
      </c>
    </row>
    <row r="78" spans="1:8" ht="51">
      <c r="A78" s="1191" t="s">
        <v>2133</v>
      </c>
      <c r="B78" s="48" t="s">
        <v>2134</v>
      </c>
      <c r="C78" s="45"/>
      <c r="D78" s="45">
        <v>0</v>
      </c>
      <c r="E78" s="61"/>
      <c r="F78" s="45">
        <v>1</v>
      </c>
      <c r="G78" s="46">
        <f t="shared" si="4"/>
        <v>0</v>
      </c>
      <c r="H78" s="46">
        <f t="shared" si="5"/>
        <v>1</v>
      </c>
    </row>
    <row r="79" spans="1:8">
      <c r="A79" s="86" t="s">
        <v>646</v>
      </c>
      <c r="B79" s="107" t="s">
        <v>1688</v>
      </c>
      <c r="C79" s="45"/>
      <c r="D79" s="45">
        <v>0</v>
      </c>
      <c r="E79" s="61"/>
      <c r="F79" s="45">
        <v>1</v>
      </c>
      <c r="G79" s="46">
        <f t="shared" si="4"/>
        <v>0</v>
      </c>
      <c r="H79" s="46">
        <f t="shared" si="5"/>
        <v>1</v>
      </c>
    </row>
    <row r="80" spans="1:8">
      <c r="A80" s="86" t="s">
        <v>1804</v>
      </c>
      <c r="B80" s="107" t="s">
        <v>1805</v>
      </c>
      <c r="C80" s="45"/>
      <c r="D80" s="45">
        <v>0</v>
      </c>
      <c r="E80" s="61"/>
      <c r="F80" s="45">
        <v>1</v>
      </c>
      <c r="G80" s="46">
        <f t="shared" si="4"/>
        <v>0</v>
      </c>
      <c r="H80" s="46">
        <f t="shared" si="5"/>
        <v>1</v>
      </c>
    </row>
    <row r="81" spans="1:8" ht="25.5">
      <c r="A81" s="86" t="s">
        <v>762</v>
      </c>
      <c r="B81" s="107" t="s">
        <v>763</v>
      </c>
      <c r="C81" s="45"/>
      <c r="D81" s="45">
        <v>0</v>
      </c>
      <c r="E81" s="61"/>
      <c r="F81" s="45">
        <v>1</v>
      </c>
      <c r="G81" s="46">
        <f t="shared" si="4"/>
        <v>0</v>
      </c>
      <c r="H81" s="46">
        <f t="shared" si="5"/>
        <v>1</v>
      </c>
    </row>
    <row r="82" spans="1:8" ht="25.5">
      <c r="A82" s="86" t="s">
        <v>764</v>
      </c>
      <c r="B82" s="107" t="s">
        <v>2011</v>
      </c>
      <c r="C82" s="45"/>
      <c r="D82" s="45">
        <v>0</v>
      </c>
      <c r="E82" s="61"/>
      <c r="F82" s="45">
        <v>1</v>
      </c>
      <c r="G82" s="46">
        <f t="shared" si="4"/>
        <v>0</v>
      </c>
      <c r="H82" s="46">
        <f t="shared" si="5"/>
        <v>1</v>
      </c>
    </row>
    <row r="83" spans="1:8">
      <c r="A83" s="86" t="s">
        <v>1806</v>
      </c>
      <c r="B83" s="107" t="s">
        <v>2012</v>
      </c>
      <c r="C83" s="45"/>
      <c r="D83" s="45">
        <v>0</v>
      </c>
      <c r="E83" s="61"/>
      <c r="F83" s="45">
        <v>1</v>
      </c>
      <c r="G83" s="46">
        <f t="shared" si="4"/>
        <v>0</v>
      </c>
      <c r="H83" s="46">
        <f t="shared" si="5"/>
        <v>1</v>
      </c>
    </row>
    <row r="84" spans="1:8">
      <c r="A84" s="86" t="s">
        <v>648</v>
      </c>
      <c r="B84" s="107" t="s">
        <v>649</v>
      </c>
      <c r="C84" s="45"/>
      <c r="D84" s="45">
        <v>0</v>
      </c>
      <c r="E84" s="61"/>
      <c r="F84" s="45">
        <v>1</v>
      </c>
      <c r="G84" s="46">
        <f t="shared" si="4"/>
        <v>0</v>
      </c>
      <c r="H84" s="46">
        <f t="shared" si="5"/>
        <v>1</v>
      </c>
    </row>
    <row r="85" spans="1:8">
      <c r="A85" s="86" t="s">
        <v>1812</v>
      </c>
      <c r="B85" s="107" t="s">
        <v>1813</v>
      </c>
      <c r="C85" s="45"/>
      <c r="D85" s="45">
        <v>0</v>
      </c>
      <c r="E85" s="61"/>
      <c r="F85" s="45">
        <v>1</v>
      </c>
      <c r="G85" s="46">
        <f t="shared" si="4"/>
        <v>0</v>
      </c>
      <c r="H85" s="46">
        <f t="shared" si="5"/>
        <v>1</v>
      </c>
    </row>
    <row r="86" spans="1:8">
      <c r="A86" s="86" t="s">
        <v>1816</v>
      </c>
      <c r="B86" s="107" t="s">
        <v>1817</v>
      </c>
      <c r="C86" s="45"/>
      <c r="D86" s="45">
        <v>0</v>
      </c>
      <c r="E86" s="61"/>
      <c r="F86" s="45">
        <v>1</v>
      </c>
      <c r="G86" s="46">
        <f t="shared" si="4"/>
        <v>0</v>
      </c>
      <c r="H86" s="46">
        <f t="shared" si="5"/>
        <v>1</v>
      </c>
    </row>
    <row r="87" spans="1:8" ht="30">
      <c r="A87" s="1167" t="s">
        <v>14798</v>
      </c>
      <c r="B87" s="1264" t="s">
        <v>1684</v>
      </c>
      <c r="C87" s="1189"/>
      <c r="D87" s="1189">
        <v>1</v>
      </c>
      <c r="E87" s="1222"/>
      <c r="F87" s="1189"/>
      <c r="G87" s="1170">
        <f t="shared" si="4"/>
        <v>0</v>
      </c>
      <c r="H87" s="1170">
        <f t="shared" si="5"/>
        <v>1</v>
      </c>
    </row>
    <row r="88" spans="1:8" ht="30">
      <c r="A88" s="1167" t="s">
        <v>14107</v>
      </c>
      <c r="B88" s="1264" t="s">
        <v>1685</v>
      </c>
      <c r="C88" s="1189"/>
      <c r="D88" s="1189">
        <v>1</v>
      </c>
      <c r="E88" s="1222"/>
      <c r="F88" s="1189"/>
      <c r="G88" s="1170">
        <f t="shared" si="4"/>
        <v>0</v>
      </c>
      <c r="H88" s="1170">
        <f t="shared" si="5"/>
        <v>1</v>
      </c>
    </row>
    <row r="89" spans="1:8" ht="30">
      <c r="A89" s="1167" t="s">
        <v>14799</v>
      </c>
      <c r="B89" s="1264" t="s">
        <v>2120</v>
      </c>
      <c r="C89" s="1189"/>
      <c r="D89" s="1189">
        <v>1</v>
      </c>
      <c r="E89" s="1222"/>
      <c r="F89" s="1189"/>
      <c r="G89" s="1170">
        <f t="shared" si="4"/>
        <v>0</v>
      </c>
      <c r="H89" s="1170">
        <f t="shared" si="5"/>
        <v>1</v>
      </c>
    </row>
    <row r="90" spans="1:8" ht="30">
      <c r="A90" s="1167" t="s">
        <v>14775</v>
      </c>
      <c r="B90" s="1264" t="s">
        <v>1788</v>
      </c>
      <c r="C90" s="1189"/>
      <c r="D90" s="1189">
        <v>1</v>
      </c>
      <c r="E90" s="1222"/>
      <c r="F90" s="1189"/>
      <c r="G90" s="1170">
        <f t="shared" si="4"/>
        <v>0</v>
      </c>
      <c r="H90" s="1170">
        <f t="shared" si="5"/>
        <v>1</v>
      </c>
    </row>
    <row r="91" spans="1:8" ht="15">
      <c r="A91" s="1167" t="s">
        <v>14737</v>
      </c>
      <c r="B91" s="1264" t="s">
        <v>2121</v>
      </c>
      <c r="C91" s="1189"/>
      <c r="D91" s="1189">
        <v>1</v>
      </c>
      <c r="E91" s="1222"/>
      <c r="F91" s="1189"/>
      <c r="G91" s="1170">
        <f t="shared" si="4"/>
        <v>0</v>
      </c>
      <c r="H91" s="1170">
        <f t="shared" si="5"/>
        <v>1</v>
      </c>
    </row>
    <row r="92" spans="1:8" ht="15">
      <c r="A92" s="1167" t="s">
        <v>14738</v>
      </c>
      <c r="B92" s="1264" t="s">
        <v>2122</v>
      </c>
      <c r="C92" s="1189"/>
      <c r="D92" s="1189">
        <v>1</v>
      </c>
      <c r="E92" s="1222"/>
      <c r="F92" s="1189"/>
      <c r="G92" s="1170">
        <f t="shared" si="4"/>
        <v>0</v>
      </c>
      <c r="H92" s="1170">
        <f t="shared" si="5"/>
        <v>1</v>
      </c>
    </row>
    <row r="93" spans="1:8" ht="15">
      <c r="A93" s="1167" t="s">
        <v>14792</v>
      </c>
      <c r="B93" s="1264" t="s">
        <v>2123</v>
      </c>
      <c r="C93" s="1189"/>
      <c r="D93" s="1189">
        <v>1</v>
      </c>
      <c r="E93" s="1222"/>
      <c r="F93" s="1189"/>
      <c r="G93" s="1170">
        <f t="shared" si="4"/>
        <v>0</v>
      </c>
      <c r="H93" s="1170">
        <f t="shared" si="5"/>
        <v>1</v>
      </c>
    </row>
    <row r="94" spans="1:8" ht="15">
      <c r="A94" s="1167" t="s">
        <v>14793</v>
      </c>
      <c r="B94" s="1264" t="s">
        <v>2124</v>
      </c>
      <c r="C94" s="1189"/>
      <c r="D94" s="1189">
        <v>1</v>
      </c>
      <c r="E94" s="1222"/>
      <c r="F94" s="1189"/>
      <c r="G94" s="1170">
        <f t="shared" si="4"/>
        <v>0</v>
      </c>
      <c r="H94" s="1170">
        <f t="shared" si="5"/>
        <v>1</v>
      </c>
    </row>
    <row r="95" spans="1:8" ht="15">
      <c r="A95" s="1167" t="s">
        <v>14794</v>
      </c>
      <c r="B95" s="1264" t="s">
        <v>2125</v>
      </c>
      <c r="C95" s="1189"/>
      <c r="D95" s="1189">
        <v>1</v>
      </c>
      <c r="E95" s="1222"/>
      <c r="F95" s="1189"/>
      <c r="G95" s="1170">
        <f t="shared" si="4"/>
        <v>0</v>
      </c>
      <c r="H95" s="1170">
        <f t="shared" si="5"/>
        <v>1</v>
      </c>
    </row>
    <row r="96" spans="1:8" ht="15">
      <c r="A96" s="1167" t="s">
        <v>14795</v>
      </c>
      <c r="B96" s="1264" t="s">
        <v>2126</v>
      </c>
      <c r="C96" s="1189"/>
      <c r="D96" s="1189">
        <v>1</v>
      </c>
      <c r="E96" s="1222"/>
      <c r="F96" s="1189"/>
      <c r="G96" s="1170">
        <f t="shared" si="4"/>
        <v>0</v>
      </c>
      <c r="H96" s="1170">
        <f t="shared" si="5"/>
        <v>1</v>
      </c>
    </row>
    <row r="97" spans="1:8" ht="30">
      <c r="A97" s="1167" t="s">
        <v>14796</v>
      </c>
      <c r="B97" s="1264" t="s">
        <v>2127</v>
      </c>
      <c r="C97" s="1189"/>
      <c r="D97" s="1189">
        <v>1</v>
      </c>
      <c r="E97" s="1222"/>
      <c r="F97" s="1189"/>
      <c r="G97" s="1170">
        <f t="shared" si="4"/>
        <v>0</v>
      </c>
      <c r="H97" s="1170">
        <f t="shared" si="5"/>
        <v>1</v>
      </c>
    </row>
    <row r="98" spans="1:8" ht="15">
      <c r="A98" s="1167" t="s">
        <v>14797</v>
      </c>
      <c r="B98" s="1264" t="s">
        <v>2128</v>
      </c>
      <c r="C98" s="1189"/>
      <c r="D98" s="1189">
        <v>1</v>
      </c>
      <c r="E98" s="1222"/>
      <c r="F98" s="1189"/>
      <c r="G98" s="1170">
        <f t="shared" si="4"/>
        <v>0</v>
      </c>
      <c r="H98" s="1170">
        <f t="shared" si="5"/>
        <v>1</v>
      </c>
    </row>
    <row r="99" spans="1:8" ht="30">
      <c r="A99" s="1167" t="s">
        <v>14042</v>
      </c>
      <c r="B99" s="1264" t="s">
        <v>1789</v>
      </c>
      <c r="C99" s="1189"/>
      <c r="D99" s="1189">
        <v>1</v>
      </c>
      <c r="E99" s="1222"/>
      <c r="F99" s="1189"/>
      <c r="G99" s="1170">
        <f t="shared" si="4"/>
        <v>0</v>
      </c>
      <c r="H99" s="1170">
        <f t="shared" si="5"/>
        <v>1</v>
      </c>
    </row>
    <row r="100" spans="1:8" ht="15.75" thickBot="1">
      <c r="A100" s="1260" t="s">
        <v>14800</v>
      </c>
      <c r="B100" s="1265" t="s">
        <v>1687</v>
      </c>
      <c r="C100" s="1189"/>
      <c r="D100" s="1254">
        <v>1</v>
      </c>
      <c r="E100" s="1222"/>
      <c r="F100" s="1254"/>
      <c r="G100" s="1259">
        <f t="shared" si="4"/>
        <v>0</v>
      </c>
      <c r="H100" s="1259">
        <f t="shared" si="5"/>
        <v>1</v>
      </c>
    </row>
    <row r="101" spans="1:8" ht="13.5" thickBot="1">
      <c r="A101" s="1669" t="s">
        <v>152</v>
      </c>
      <c r="B101" s="1670"/>
      <c r="C101" s="145">
        <f t="shared" ref="C101:H101" si="6">SUM(C10:C100)</f>
        <v>6114.545454545454</v>
      </c>
      <c r="D101" s="145">
        <f t="shared" si="6"/>
        <v>6152</v>
      </c>
      <c r="E101" s="145">
        <f t="shared" si="6"/>
        <v>18982.909090909088</v>
      </c>
      <c r="F101" s="145">
        <f t="shared" si="6"/>
        <v>19064</v>
      </c>
      <c r="G101" s="145">
        <f t="shared" si="6"/>
        <v>25097.454545454544</v>
      </c>
      <c r="H101" s="145">
        <f t="shared" si="6"/>
        <v>25216</v>
      </c>
    </row>
    <row r="102" spans="1:8" ht="15" thickBot="1">
      <c r="A102" s="110"/>
      <c r="B102" s="111" t="s">
        <v>153</v>
      </c>
      <c r="C102" s="186"/>
      <c r="D102" s="186"/>
      <c r="E102" s="186"/>
      <c r="F102" s="186"/>
      <c r="G102" s="186"/>
      <c r="H102" s="186"/>
    </row>
    <row r="103" spans="1:8">
      <c r="A103" s="124" t="s">
        <v>526</v>
      </c>
      <c r="B103" s="203" t="s">
        <v>2135</v>
      </c>
      <c r="C103" s="45"/>
      <c r="D103" s="204">
        <v>0</v>
      </c>
      <c r="E103" s="61">
        <v>1.0909090909090908</v>
      </c>
      <c r="F103" s="204">
        <v>1</v>
      </c>
      <c r="G103" s="46">
        <f>C103+E103</f>
        <v>1.0909090909090908</v>
      </c>
      <c r="H103" s="46">
        <f>D103+F103</f>
        <v>1</v>
      </c>
    </row>
    <row r="104" spans="1:8" ht="38.25">
      <c r="A104" s="1191" t="s">
        <v>2136</v>
      </c>
      <c r="B104" s="205" t="s">
        <v>2137</v>
      </c>
      <c r="C104" s="45"/>
      <c r="D104" s="114">
        <v>0</v>
      </c>
      <c r="E104" s="61">
        <v>4.3636363636363633</v>
      </c>
      <c r="F104" s="114">
        <v>5</v>
      </c>
      <c r="G104" s="46">
        <f t="shared" ref="G104:H163" si="7">C104+E104</f>
        <v>4.3636363636363633</v>
      </c>
      <c r="H104" s="46">
        <f t="shared" si="7"/>
        <v>5</v>
      </c>
    </row>
    <row r="105" spans="1:8" ht="25.5">
      <c r="A105" s="1191" t="s">
        <v>2138</v>
      </c>
      <c r="B105" s="205" t="s">
        <v>2139</v>
      </c>
      <c r="C105" s="45"/>
      <c r="D105" s="114">
        <v>0</v>
      </c>
      <c r="E105" s="61">
        <v>1.0909090909090908</v>
      </c>
      <c r="F105" s="114">
        <v>1</v>
      </c>
      <c r="G105" s="46">
        <f t="shared" si="7"/>
        <v>1.0909090909090908</v>
      </c>
      <c r="H105" s="46">
        <f t="shared" si="7"/>
        <v>1</v>
      </c>
    </row>
    <row r="106" spans="1:8" ht="25.5">
      <c r="A106" s="1191" t="s">
        <v>2140</v>
      </c>
      <c r="B106" s="205" t="s">
        <v>2141</v>
      </c>
      <c r="C106" s="45"/>
      <c r="D106" s="114">
        <v>0</v>
      </c>
      <c r="E106" s="61"/>
      <c r="F106" s="114">
        <v>1</v>
      </c>
      <c r="G106" s="46">
        <f t="shared" si="7"/>
        <v>0</v>
      </c>
      <c r="H106" s="46">
        <f t="shared" si="7"/>
        <v>1</v>
      </c>
    </row>
    <row r="107" spans="1:8" ht="25.5">
      <c r="A107" s="1191" t="s">
        <v>2142</v>
      </c>
      <c r="B107" s="205" t="s">
        <v>2143</v>
      </c>
      <c r="C107" s="45"/>
      <c r="D107" s="114">
        <v>0</v>
      </c>
      <c r="E107" s="61"/>
      <c r="F107" s="114">
        <v>1</v>
      </c>
      <c r="G107" s="46">
        <f t="shared" si="7"/>
        <v>0</v>
      </c>
      <c r="H107" s="46">
        <f t="shared" si="7"/>
        <v>1</v>
      </c>
    </row>
    <row r="108" spans="1:8" ht="25.5">
      <c r="A108" s="1191" t="s">
        <v>2144</v>
      </c>
      <c r="B108" s="205" t="s">
        <v>2145</v>
      </c>
      <c r="C108" s="45">
        <v>5.4545454545454541</v>
      </c>
      <c r="D108" s="114">
        <v>5</v>
      </c>
      <c r="E108" s="61">
        <v>164.72727272727272</v>
      </c>
      <c r="F108" s="114">
        <v>170</v>
      </c>
      <c r="G108" s="46">
        <f t="shared" si="7"/>
        <v>170.18181818181819</v>
      </c>
      <c r="H108" s="46">
        <f t="shared" si="7"/>
        <v>175</v>
      </c>
    </row>
    <row r="109" spans="1:8" ht="25.5">
      <c r="A109" s="1191" t="s">
        <v>2146</v>
      </c>
      <c r="B109" s="205" t="s">
        <v>2147</v>
      </c>
      <c r="C109" s="45"/>
      <c r="D109" s="114">
        <v>0</v>
      </c>
      <c r="E109" s="61"/>
      <c r="F109" s="114">
        <v>1</v>
      </c>
      <c r="G109" s="46">
        <f t="shared" si="7"/>
        <v>0</v>
      </c>
      <c r="H109" s="46">
        <f t="shared" si="7"/>
        <v>1</v>
      </c>
    </row>
    <row r="110" spans="1:8">
      <c r="A110" s="1191" t="s">
        <v>2148</v>
      </c>
      <c r="B110" s="205" t="s">
        <v>2149</v>
      </c>
      <c r="C110" s="45"/>
      <c r="D110" s="114">
        <v>0</v>
      </c>
      <c r="E110" s="61"/>
      <c r="F110" s="114">
        <v>1</v>
      </c>
      <c r="G110" s="46">
        <f t="shared" si="7"/>
        <v>0</v>
      </c>
      <c r="H110" s="46">
        <f t="shared" si="7"/>
        <v>1</v>
      </c>
    </row>
    <row r="111" spans="1:8" ht="25.5">
      <c r="A111" s="1191" t="s">
        <v>176</v>
      </c>
      <c r="B111" s="205" t="s">
        <v>177</v>
      </c>
      <c r="C111" s="45"/>
      <c r="D111" s="114">
        <v>0</v>
      </c>
      <c r="E111" s="61"/>
      <c r="F111" s="114">
        <v>1</v>
      </c>
      <c r="G111" s="46">
        <f t="shared" si="7"/>
        <v>0</v>
      </c>
      <c r="H111" s="46">
        <f t="shared" si="7"/>
        <v>1</v>
      </c>
    </row>
    <row r="112" spans="1:8" ht="25.5">
      <c r="A112" s="1191" t="s">
        <v>791</v>
      </c>
      <c r="B112" s="205" t="s">
        <v>2150</v>
      </c>
      <c r="C112" s="45">
        <v>4.3636363636363633</v>
      </c>
      <c r="D112" s="114">
        <v>5</v>
      </c>
      <c r="E112" s="61">
        <v>46.909090909090907</v>
      </c>
      <c r="F112" s="114">
        <v>50</v>
      </c>
      <c r="G112" s="46">
        <f t="shared" si="7"/>
        <v>51.272727272727266</v>
      </c>
      <c r="H112" s="46">
        <f t="shared" si="7"/>
        <v>55</v>
      </c>
    </row>
    <row r="113" spans="1:8">
      <c r="A113" s="1191" t="s">
        <v>321</v>
      </c>
      <c r="B113" s="205" t="s">
        <v>185</v>
      </c>
      <c r="C113" s="45"/>
      <c r="D113" s="114">
        <v>0</v>
      </c>
      <c r="E113" s="61">
        <v>42.545454545454547</v>
      </c>
      <c r="F113" s="114">
        <v>45</v>
      </c>
      <c r="G113" s="46">
        <f t="shared" si="7"/>
        <v>42.545454545454547</v>
      </c>
      <c r="H113" s="46">
        <f t="shared" si="7"/>
        <v>45</v>
      </c>
    </row>
    <row r="114" spans="1:8">
      <c r="A114" s="1191" t="s">
        <v>322</v>
      </c>
      <c r="B114" s="205" t="s">
        <v>190</v>
      </c>
      <c r="C114" s="45"/>
      <c r="D114" s="114">
        <v>1</v>
      </c>
      <c r="E114" s="61">
        <v>34.909090909090907</v>
      </c>
      <c r="F114" s="114">
        <v>35</v>
      </c>
      <c r="G114" s="46">
        <f t="shared" si="7"/>
        <v>34.909090909090907</v>
      </c>
      <c r="H114" s="46">
        <f t="shared" si="7"/>
        <v>36</v>
      </c>
    </row>
    <row r="115" spans="1:8" ht="25.5">
      <c r="A115" s="1191" t="s">
        <v>196</v>
      </c>
      <c r="B115" s="205" t="s">
        <v>2151</v>
      </c>
      <c r="C115" s="45">
        <v>387.27272727272725</v>
      </c>
      <c r="D115" s="114">
        <v>390</v>
      </c>
      <c r="E115" s="61">
        <v>315.27272727272725</v>
      </c>
      <c r="F115" s="114">
        <v>315</v>
      </c>
      <c r="G115" s="46">
        <f t="shared" si="7"/>
        <v>702.5454545454545</v>
      </c>
      <c r="H115" s="46">
        <f t="shared" si="7"/>
        <v>705</v>
      </c>
    </row>
    <row r="116" spans="1:8">
      <c r="A116" s="1191" t="s">
        <v>620</v>
      </c>
      <c r="B116" s="205" t="s">
        <v>2152</v>
      </c>
      <c r="C116" s="45"/>
      <c r="D116" s="114">
        <v>0</v>
      </c>
      <c r="E116" s="61">
        <v>20.727272727272727</v>
      </c>
      <c r="F116" s="114">
        <v>23</v>
      </c>
      <c r="G116" s="46">
        <f t="shared" si="7"/>
        <v>20.727272727272727</v>
      </c>
      <c r="H116" s="46">
        <f t="shared" si="7"/>
        <v>23</v>
      </c>
    </row>
    <row r="117" spans="1:8" ht="25.5">
      <c r="A117" s="1191" t="s">
        <v>202</v>
      </c>
      <c r="B117" s="205" t="s">
        <v>634</v>
      </c>
      <c r="C117" s="45"/>
      <c r="D117" s="114">
        <v>0</v>
      </c>
      <c r="E117" s="61">
        <v>286.90909090909093</v>
      </c>
      <c r="F117" s="114">
        <v>290</v>
      </c>
      <c r="G117" s="46">
        <f t="shared" si="7"/>
        <v>286.90909090909093</v>
      </c>
      <c r="H117" s="46">
        <f t="shared" si="7"/>
        <v>290</v>
      </c>
    </row>
    <row r="118" spans="1:8" ht="38.25">
      <c r="A118" s="1191" t="s">
        <v>204</v>
      </c>
      <c r="B118" s="205" t="s">
        <v>2153</v>
      </c>
      <c r="C118" s="45"/>
      <c r="D118" s="114">
        <v>0</v>
      </c>
      <c r="E118" s="61">
        <v>12</v>
      </c>
      <c r="F118" s="114">
        <v>15</v>
      </c>
      <c r="G118" s="46">
        <f t="shared" si="7"/>
        <v>12</v>
      </c>
      <c r="H118" s="46">
        <f t="shared" si="7"/>
        <v>15</v>
      </c>
    </row>
    <row r="119" spans="1:8" ht="25.5">
      <c r="A119" s="1191" t="s">
        <v>2154</v>
      </c>
      <c r="B119" s="205" t="s">
        <v>652</v>
      </c>
      <c r="C119" s="45"/>
      <c r="D119" s="114">
        <v>0</v>
      </c>
      <c r="E119" s="61"/>
      <c r="F119" s="114">
        <v>1</v>
      </c>
      <c r="G119" s="46">
        <f t="shared" si="7"/>
        <v>0</v>
      </c>
      <c r="H119" s="46">
        <f t="shared" si="7"/>
        <v>1</v>
      </c>
    </row>
    <row r="120" spans="1:8" ht="25.5">
      <c r="A120" s="1191" t="s">
        <v>221</v>
      </c>
      <c r="B120" s="205" t="s">
        <v>653</v>
      </c>
      <c r="C120" s="45"/>
      <c r="D120" s="114">
        <v>1</v>
      </c>
      <c r="E120" s="61"/>
      <c r="F120" s="114">
        <v>1</v>
      </c>
      <c r="G120" s="46">
        <f t="shared" si="7"/>
        <v>0</v>
      </c>
      <c r="H120" s="46">
        <f t="shared" si="7"/>
        <v>2</v>
      </c>
    </row>
    <row r="121" spans="1:8" ht="25.5">
      <c r="A121" s="1191" t="s">
        <v>224</v>
      </c>
      <c r="B121" s="205" t="s">
        <v>2049</v>
      </c>
      <c r="C121" s="45"/>
      <c r="D121" s="114">
        <v>1</v>
      </c>
      <c r="E121" s="61"/>
      <c r="F121" s="114">
        <v>1</v>
      </c>
      <c r="G121" s="46">
        <f t="shared" si="7"/>
        <v>0</v>
      </c>
      <c r="H121" s="46">
        <f t="shared" si="7"/>
        <v>2</v>
      </c>
    </row>
    <row r="122" spans="1:8">
      <c r="A122" s="1191" t="s">
        <v>229</v>
      </c>
      <c r="B122" s="205" t="s">
        <v>2155</v>
      </c>
      <c r="C122" s="45"/>
      <c r="D122" s="114">
        <v>0</v>
      </c>
      <c r="E122" s="61"/>
      <c r="F122" s="114">
        <v>1</v>
      </c>
      <c r="G122" s="46">
        <f t="shared" si="7"/>
        <v>0</v>
      </c>
      <c r="H122" s="46">
        <f t="shared" si="7"/>
        <v>1</v>
      </c>
    </row>
    <row r="123" spans="1:8">
      <c r="A123" s="1191" t="s">
        <v>231</v>
      </c>
      <c r="B123" s="205" t="s">
        <v>484</v>
      </c>
      <c r="C123" s="45"/>
      <c r="D123" s="114">
        <v>0</v>
      </c>
      <c r="E123" s="61"/>
      <c r="F123" s="114">
        <v>1</v>
      </c>
      <c r="G123" s="46">
        <f t="shared" si="7"/>
        <v>0</v>
      </c>
      <c r="H123" s="46">
        <f t="shared" si="7"/>
        <v>1</v>
      </c>
    </row>
    <row r="124" spans="1:8">
      <c r="A124" s="1191" t="s">
        <v>232</v>
      </c>
      <c r="B124" s="64" t="s">
        <v>485</v>
      </c>
      <c r="C124" s="45"/>
      <c r="D124" s="114">
        <v>0</v>
      </c>
      <c r="E124" s="61"/>
      <c r="F124" s="114">
        <v>1</v>
      </c>
      <c r="G124" s="46">
        <f t="shared" si="7"/>
        <v>0</v>
      </c>
      <c r="H124" s="46">
        <f t="shared" si="7"/>
        <v>1</v>
      </c>
    </row>
    <row r="125" spans="1:8" ht="38.25">
      <c r="A125" s="1191" t="s">
        <v>237</v>
      </c>
      <c r="B125" s="205" t="s">
        <v>2156</v>
      </c>
      <c r="C125" s="45"/>
      <c r="D125" s="114">
        <v>0</v>
      </c>
      <c r="E125" s="61"/>
      <c r="F125" s="114">
        <v>1</v>
      </c>
      <c r="G125" s="46">
        <f t="shared" si="7"/>
        <v>0</v>
      </c>
      <c r="H125" s="46">
        <f t="shared" si="7"/>
        <v>1</v>
      </c>
    </row>
    <row r="126" spans="1:8" ht="25.5">
      <c r="A126" s="1191" t="s">
        <v>242</v>
      </c>
      <c r="B126" s="205" t="s">
        <v>243</v>
      </c>
      <c r="C126" s="45"/>
      <c r="D126" s="114">
        <v>1</v>
      </c>
      <c r="E126" s="61">
        <v>13.09090909090909</v>
      </c>
      <c r="F126" s="114">
        <v>15</v>
      </c>
      <c r="G126" s="46">
        <f t="shared" si="7"/>
        <v>13.09090909090909</v>
      </c>
      <c r="H126" s="46">
        <f t="shared" si="7"/>
        <v>16</v>
      </c>
    </row>
    <row r="127" spans="1:8" ht="25.5">
      <c r="A127" s="1191" t="s">
        <v>244</v>
      </c>
      <c r="B127" s="205" t="s">
        <v>2157</v>
      </c>
      <c r="C127" s="45"/>
      <c r="D127" s="114">
        <v>0</v>
      </c>
      <c r="E127" s="61"/>
      <c r="F127" s="114">
        <v>1</v>
      </c>
      <c r="G127" s="46">
        <f t="shared" si="7"/>
        <v>0</v>
      </c>
      <c r="H127" s="46">
        <f t="shared" si="7"/>
        <v>1</v>
      </c>
    </row>
    <row r="128" spans="1:8" ht="38.25">
      <c r="A128" s="1191" t="s">
        <v>252</v>
      </c>
      <c r="B128" s="205" t="s">
        <v>2158</v>
      </c>
      <c r="C128" s="45">
        <v>580.36363636363637</v>
      </c>
      <c r="D128" s="114">
        <v>580</v>
      </c>
      <c r="E128" s="61">
        <v>2645.4545454545455</v>
      </c>
      <c r="F128" s="114">
        <v>2645</v>
      </c>
      <c r="G128" s="46">
        <f t="shared" si="7"/>
        <v>3225.818181818182</v>
      </c>
      <c r="H128" s="46">
        <f t="shared" si="7"/>
        <v>3225</v>
      </c>
    </row>
    <row r="129" spans="1:8" ht="25.5">
      <c r="A129" s="1191" t="s">
        <v>256</v>
      </c>
      <c r="B129" s="205" t="s">
        <v>2159</v>
      </c>
      <c r="C129" s="45"/>
      <c r="D129" s="114">
        <v>0</v>
      </c>
      <c r="E129" s="61"/>
      <c r="F129" s="114">
        <v>1</v>
      </c>
      <c r="G129" s="46">
        <f t="shared" si="7"/>
        <v>0</v>
      </c>
      <c r="H129" s="46">
        <f t="shared" si="7"/>
        <v>1</v>
      </c>
    </row>
    <row r="130" spans="1:8" ht="25.5">
      <c r="A130" s="1191" t="s">
        <v>258</v>
      </c>
      <c r="B130" s="205" t="s">
        <v>259</v>
      </c>
      <c r="C130" s="45"/>
      <c r="D130" s="114">
        <v>1</v>
      </c>
      <c r="E130" s="61">
        <v>3729.818181818182</v>
      </c>
      <c r="F130" s="114">
        <v>3730</v>
      </c>
      <c r="G130" s="46">
        <f t="shared" si="7"/>
        <v>3729.818181818182</v>
      </c>
      <c r="H130" s="46">
        <f t="shared" si="7"/>
        <v>3731</v>
      </c>
    </row>
    <row r="131" spans="1:8" ht="25.5">
      <c r="A131" s="1191" t="s">
        <v>260</v>
      </c>
      <c r="B131" s="205" t="s">
        <v>261</v>
      </c>
      <c r="C131" s="45"/>
      <c r="D131" s="114">
        <v>1</v>
      </c>
      <c r="E131" s="61"/>
      <c r="F131" s="114">
        <v>1</v>
      </c>
      <c r="G131" s="46">
        <f t="shared" si="7"/>
        <v>0</v>
      </c>
      <c r="H131" s="46">
        <f t="shared" si="7"/>
        <v>2</v>
      </c>
    </row>
    <row r="132" spans="1:8" ht="25.5">
      <c r="A132" s="1191" t="s">
        <v>266</v>
      </c>
      <c r="B132" s="205" t="s">
        <v>2160</v>
      </c>
      <c r="C132" s="45">
        <v>1.0909090909090908</v>
      </c>
      <c r="D132" s="114">
        <v>1</v>
      </c>
      <c r="E132" s="61">
        <v>20810.18181818182</v>
      </c>
      <c r="F132" s="114">
        <v>20810</v>
      </c>
      <c r="G132" s="46">
        <f t="shared" si="7"/>
        <v>20811.272727272728</v>
      </c>
      <c r="H132" s="46">
        <f t="shared" si="7"/>
        <v>20811</v>
      </c>
    </row>
    <row r="133" spans="1:8" ht="25.5">
      <c r="A133" s="1191" t="s">
        <v>268</v>
      </c>
      <c r="B133" s="205" t="s">
        <v>2161</v>
      </c>
      <c r="C133" s="45">
        <v>26.18181818181818</v>
      </c>
      <c r="D133" s="114">
        <v>30</v>
      </c>
      <c r="E133" s="61">
        <v>9473.454545454546</v>
      </c>
      <c r="F133" s="114">
        <v>9475</v>
      </c>
      <c r="G133" s="46">
        <f t="shared" si="7"/>
        <v>9499.636363636364</v>
      </c>
      <c r="H133" s="46">
        <f t="shared" si="7"/>
        <v>9505</v>
      </c>
    </row>
    <row r="134" spans="1:8" ht="38.25">
      <c r="A134" s="1191" t="s">
        <v>270</v>
      </c>
      <c r="B134" s="205" t="s">
        <v>271</v>
      </c>
      <c r="C134" s="45">
        <v>53.454545454545453</v>
      </c>
      <c r="D134" s="114">
        <v>55</v>
      </c>
      <c r="E134" s="61">
        <v>47894.181818181816</v>
      </c>
      <c r="F134" s="114">
        <v>47895</v>
      </c>
      <c r="G134" s="46">
        <f t="shared" si="7"/>
        <v>47947.63636363636</v>
      </c>
      <c r="H134" s="46">
        <f t="shared" si="7"/>
        <v>47950</v>
      </c>
    </row>
    <row r="135" spans="1:8" ht="25.5">
      <c r="A135" s="1191" t="s">
        <v>274</v>
      </c>
      <c r="B135" s="205" t="s">
        <v>275</v>
      </c>
      <c r="C135" s="45"/>
      <c r="D135" s="114">
        <v>0</v>
      </c>
      <c r="E135" s="61">
        <v>296.72727272727275</v>
      </c>
      <c r="F135" s="114">
        <v>300</v>
      </c>
      <c r="G135" s="46">
        <f t="shared" si="7"/>
        <v>296.72727272727275</v>
      </c>
      <c r="H135" s="46">
        <f t="shared" si="7"/>
        <v>300</v>
      </c>
    </row>
    <row r="136" spans="1:8" ht="25.5">
      <c r="A136" s="1191" t="s">
        <v>279</v>
      </c>
      <c r="B136" s="205" t="s">
        <v>280</v>
      </c>
      <c r="C136" s="45"/>
      <c r="D136" s="114">
        <v>1</v>
      </c>
      <c r="E136" s="61">
        <v>4396.363636363636</v>
      </c>
      <c r="F136" s="114">
        <v>4398</v>
      </c>
      <c r="G136" s="46">
        <f t="shared" si="7"/>
        <v>4396.363636363636</v>
      </c>
      <c r="H136" s="46">
        <f t="shared" si="7"/>
        <v>4399</v>
      </c>
    </row>
    <row r="137" spans="1:8" ht="38.25">
      <c r="A137" s="1191" t="s">
        <v>281</v>
      </c>
      <c r="B137" s="205" t="s">
        <v>1767</v>
      </c>
      <c r="C137" s="45"/>
      <c r="D137" s="114">
        <v>0</v>
      </c>
      <c r="E137" s="61">
        <v>2.1818181818181817</v>
      </c>
      <c r="F137" s="114">
        <v>2</v>
      </c>
      <c r="G137" s="46">
        <f t="shared" si="7"/>
        <v>2.1818181818181817</v>
      </c>
      <c r="H137" s="46">
        <f t="shared" si="7"/>
        <v>2</v>
      </c>
    </row>
    <row r="138" spans="1:8" ht="25.5">
      <c r="A138" s="1191" t="s">
        <v>283</v>
      </c>
      <c r="B138" s="205" t="s">
        <v>284</v>
      </c>
      <c r="C138" s="45"/>
      <c r="D138" s="114">
        <v>0</v>
      </c>
      <c r="E138" s="61"/>
      <c r="F138" s="114">
        <v>1</v>
      </c>
      <c r="G138" s="46">
        <f t="shared" si="7"/>
        <v>0</v>
      </c>
      <c r="H138" s="46">
        <f t="shared" si="7"/>
        <v>1</v>
      </c>
    </row>
    <row r="139" spans="1:8" ht="38.25">
      <c r="A139" s="1191" t="s">
        <v>289</v>
      </c>
      <c r="B139" s="205" t="s">
        <v>2162</v>
      </c>
      <c r="C139" s="45"/>
      <c r="D139" s="114">
        <v>0</v>
      </c>
      <c r="E139" s="61">
        <v>2.1818181818181817</v>
      </c>
      <c r="F139" s="114">
        <v>2</v>
      </c>
      <c r="G139" s="46">
        <f t="shared" si="7"/>
        <v>2.1818181818181817</v>
      </c>
      <c r="H139" s="46">
        <f t="shared" si="7"/>
        <v>2</v>
      </c>
    </row>
    <row r="140" spans="1:8" ht="38.25">
      <c r="A140" s="1191" t="s">
        <v>291</v>
      </c>
      <c r="B140" s="205" t="s">
        <v>2163</v>
      </c>
      <c r="C140" s="45"/>
      <c r="D140" s="114">
        <v>0</v>
      </c>
      <c r="E140" s="61">
        <v>168</v>
      </c>
      <c r="F140" s="114">
        <v>170</v>
      </c>
      <c r="G140" s="46">
        <f t="shared" si="7"/>
        <v>168</v>
      </c>
      <c r="H140" s="46">
        <f t="shared" si="7"/>
        <v>170</v>
      </c>
    </row>
    <row r="141" spans="1:8" ht="38.25">
      <c r="A141" s="1191" t="s">
        <v>293</v>
      </c>
      <c r="B141" s="205" t="s">
        <v>2164</v>
      </c>
      <c r="C141" s="45"/>
      <c r="D141" s="114">
        <v>0</v>
      </c>
      <c r="E141" s="61"/>
      <c r="F141" s="114">
        <v>1</v>
      </c>
      <c r="G141" s="46">
        <f t="shared" si="7"/>
        <v>0</v>
      </c>
      <c r="H141" s="46">
        <f t="shared" si="7"/>
        <v>1</v>
      </c>
    </row>
    <row r="142" spans="1:8" ht="38.25">
      <c r="A142" s="1191" t="s">
        <v>297</v>
      </c>
      <c r="B142" s="205" t="s">
        <v>2165</v>
      </c>
      <c r="C142" s="45"/>
      <c r="D142" s="114">
        <v>1</v>
      </c>
      <c r="E142" s="61"/>
      <c r="F142" s="114">
        <v>1</v>
      </c>
      <c r="G142" s="46">
        <f t="shared" si="7"/>
        <v>0</v>
      </c>
      <c r="H142" s="46">
        <f t="shared" si="7"/>
        <v>2</v>
      </c>
    </row>
    <row r="143" spans="1:8" ht="38.25">
      <c r="A143" s="1191" t="s">
        <v>299</v>
      </c>
      <c r="B143" s="205" t="s">
        <v>2166</v>
      </c>
      <c r="C143" s="45"/>
      <c r="D143" s="114">
        <v>1</v>
      </c>
      <c r="E143" s="61"/>
      <c r="F143" s="114">
        <v>1</v>
      </c>
      <c r="G143" s="46">
        <f t="shared" si="7"/>
        <v>0</v>
      </c>
      <c r="H143" s="46">
        <f t="shared" si="7"/>
        <v>2</v>
      </c>
    </row>
    <row r="144" spans="1:8" ht="25.5">
      <c r="A144" s="86" t="s">
        <v>2167</v>
      </c>
      <c r="B144" s="107" t="s">
        <v>2168</v>
      </c>
      <c r="C144" s="45"/>
      <c r="D144" s="114">
        <v>0</v>
      </c>
      <c r="E144" s="61"/>
      <c r="F144" s="114">
        <v>1</v>
      </c>
      <c r="G144" s="46">
        <f t="shared" si="7"/>
        <v>0</v>
      </c>
      <c r="H144" s="46">
        <f t="shared" si="7"/>
        <v>1</v>
      </c>
    </row>
    <row r="145" spans="1:8" ht="25.5">
      <c r="A145" s="86" t="s">
        <v>2169</v>
      </c>
      <c r="B145" s="107" t="s">
        <v>2170</v>
      </c>
      <c r="C145" s="45"/>
      <c r="D145" s="114">
        <v>0</v>
      </c>
      <c r="E145" s="61"/>
      <c r="F145" s="114">
        <v>1</v>
      </c>
      <c r="G145" s="46">
        <f t="shared" si="7"/>
        <v>0</v>
      </c>
      <c r="H145" s="46">
        <f t="shared" si="7"/>
        <v>1</v>
      </c>
    </row>
    <row r="146" spans="1:8" ht="25.5">
      <c r="A146" s="86" t="s">
        <v>384</v>
      </c>
      <c r="B146" s="107" t="s">
        <v>2171</v>
      </c>
      <c r="C146" s="45"/>
      <c r="D146" s="114">
        <v>0</v>
      </c>
      <c r="E146" s="61"/>
      <c r="F146" s="114">
        <v>1</v>
      </c>
      <c r="G146" s="46">
        <f t="shared" si="7"/>
        <v>0</v>
      </c>
      <c r="H146" s="46">
        <f t="shared" si="7"/>
        <v>1</v>
      </c>
    </row>
    <row r="147" spans="1:8">
      <c r="A147" s="86" t="s">
        <v>157</v>
      </c>
      <c r="B147" s="107" t="s">
        <v>158</v>
      </c>
      <c r="C147" s="45"/>
      <c r="D147" s="114">
        <v>0</v>
      </c>
      <c r="E147" s="61"/>
      <c r="F147" s="114">
        <v>1</v>
      </c>
      <c r="G147" s="46">
        <f t="shared" si="7"/>
        <v>0</v>
      </c>
      <c r="H147" s="46">
        <f t="shared" si="7"/>
        <v>1</v>
      </c>
    </row>
    <row r="148" spans="1:8">
      <c r="A148" s="86" t="s">
        <v>159</v>
      </c>
      <c r="B148" s="107" t="s">
        <v>162</v>
      </c>
      <c r="C148" s="45"/>
      <c r="D148" s="114">
        <v>0</v>
      </c>
      <c r="E148" s="61">
        <v>900</v>
      </c>
      <c r="F148" s="114">
        <v>900</v>
      </c>
      <c r="G148" s="46">
        <f t="shared" si="7"/>
        <v>900</v>
      </c>
      <c r="H148" s="46">
        <f t="shared" si="7"/>
        <v>900</v>
      </c>
    </row>
    <row r="149" spans="1:8" ht="25.5">
      <c r="A149" s="86" t="s">
        <v>165</v>
      </c>
      <c r="B149" s="107" t="s">
        <v>2172</v>
      </c>
      <c r="C149" s="45"/>
      <c r="D149" s="114">
        <v>0</v>
      </c>
      <c r="E149" s="61">
        <v>19.636363636363637</v>
      </c>
      <c r="F149" s="114">
        <v>20</v>
      </c>
      <c r="G149" s="46">
        <f t="shared" si="7"/>
        <v>19.636363636363637</v>
      </c>
      <c r="H149" s="46">
        <f t="shared" si="7"/>
        <v>20</v>
      </c>
    </row>
    <row r="150" spans="1:8">
      <c r="A150" s="86" t="s">
        <v>171</v>
      </c>
      <c r="B150" s="107" t="s">
        <v>1384</v>
      </c>
      <c r="C150" s="45"/>
      <c r="D150" s="114">
        <v>0</v>
      </c>
      <c r="E150" s="61"/>
      <c r="F150" s="114">
        <v>1</v>
      </c>
      <c r="G150" s="46">
        <f t="shared" si="7"/>
        <v>0</v>
      </c>
      <c r="H150" s="46">
        <f t="shared" si="7"/>
        <v>1</v>
      </c>
    </row>
    <row r="151" spans="1:8">
      <c r="A151" s="86" t="s">
        <v>789</v>
      </c>
      <c r="B151" s="107" t="s">
        <v>2173</v>
      </c>
      <c r="C151" s="45"/>
      <c r="D151" s="114">
        <v>0</v>
      </c>
      <c r="E151" s="61"/>
      <c r="F151" s="114">
        <v>1</v>
      </c>
      <c r="G151" s="46">
        <f t="shared" si="7"/>
        <v>0</v>
      </c>
      <c r="H151" s="46">
        <f t="shared" si="7"/>
        <v>1</v>
      </c>
    </row>
    <row r="152" spans="1:8" ht="25.5">
      <c r="A152" s="86" t="s">
        <v>466</v>
      </c>
      <c r="B152" s="107" t="s">
        <v>467</v>
      </c>
      <c r="C152" s="45"/>
      <c r="D152" s="114">
        <v>0</v>
      </c>
      <c r="E152" s="61"/>
      <c r="F152" s="114">
        <v>1</v>
      </c>
      <c r="G152" s="46">
        <f t="shared" si="7"/>
        <v>0</v>
      </c>
      <c r="H152" s="46">
        <f t="shared" si="7"/>
        <v>1</v>
      </c>
    </row>
    <row r="153" spans="1:8" ht="25.5">
      <c r="A153" s="86" t="s">
        <v>180</v>
      </c>
      <c r="B153" s="107" t="s">
        <v>468</v>
      </c>
      <c r="C153" s="45"/>
      <c r="D153" s="114">
        <v>0</v>
      </c>
      <c r="E153" s="61"/>
      <c r="F153" s="114">
        <v>1</v>
      </c>
      <c r="G153" s="46">
        <f t="shared" si="7"/>
        <v>0</v>
      </c>
      <c r="H153" s="46">
        <f t="shared" si="7"/>
        <v>1</v>
      </c>
    </row>
    <row r="154" spans="1:8" ht="25.5">
      <c r="A154" s="86" t="s">
        <v>186</v>
      </c>
      <c r="B154" s="107" t="s">
        <v>469</v>
      </c>
      <c r="C154" s="45"/>
      <c r="D154" s="114">
        <v>0</v>
      </c>
      <c r="E154" s="61"/>
      <c r="F154" s="114">
        <v>1</v>
      </c>
      <c r="G154" s="46">
        <f t="shared" si="7"/>
        <v>0</v>
      </c>
      <c r="H154" s="46">
        <f t="shared" si="7"/>
        <v>1</v>
      </c>
    </row>
    <row r="155" spans="1:8">
      <c r="A155" s="86" t="s">
        <v>187</v>
      </c>
      <c r="B155" s="107" t="s">
        <v>470</v>
      </c>
      <c r="C155" s="45"/>
      <c r="D155" s="114">
        <v>0</v>
      </c>
      <c r="E155" s="61"/>
      <c r="F155" s="114">
        <v>1</v>
      </c>
      <c r="G155" s="46">
        <f t="shared" si="7"/>
        <v>0</v>
      </c>
      <c r="H155" s="46">
        <f t="shared" si="7"/>
        <v>1</v>
      </c>
    </row>
    <row r="156" spans="1:8">
      <c r="A156" s="86" t="s">
        <v>194</v>
      </c>
      <c r="B156" s="107" t="s">
        <v>195</v>
      </c>
      <c r="C156" s="45"/>
      <c r="D156" s="114">
        <v>0</v>
      </c>
      <c r="E156" s="61">
        <v>559.63636363636363</v>
      </c>
      <c r="F156" s="114">
        <v>560</v>
      </c>
      <c r="G156" s="46">
        <f t="shared" si="7"/>
        <v>559.63636363636363</v>
      </c>
      <c r="H156" s="46">
        <f t="shared" si="7"/>
        <v>560</v>
      </c>
    </row>
    <row r="157" spans="1:8">
      <c r="A157" s="86" t="s">
        <v>198</v>
      </c>
      <c r="B157" s="107" t="s">
        <v>199</v>
      </c>
      <c r="C157" s="45"/>
      <c r="D157" s="114">
        <v>0</v>
      </c>
      <c r="E157" s="61"/>
      <c r="F157" s="114">
        <v>1</v>
      </c>
      <c r="G157" s="46">
        <f t="shared" si="7"/>
        <v>0</v>
      </c>
      <c r="H157" s="46">
        <f t="shared" si="7"/>
        <v>1</v>
      </c>
    </row>
    <row r="158" spans="1:8">
      <c r="A158" s="86" t="s">
        <v>200</v>
      </c>
      <c r="B158" s="107" t="s">
        <v>201</v>
      </c>
      <c r="C158" s="45"/>
      <c r="D158" s="114">
        <v>0</v>
      </c>
      <c r="E158" s="61"/>
      <c r="F158" s="114">
        <v>1</v>
      </c>
      <c r="G158" s="46">
        <f t="shared" si="7"/>
        <v>0</v>
      </c>
      <c r="H158" s="46">
        <f t="shared" si="7"/>
        <v>1</v>
      </c>
    </row>
    <row r="159" spans="1:8" ht="25.5">
      <c r="A159" s="86" t="s">
        <v>208</v>
      </c>
      <c r="B159" s="107" t="s">
        <v>471</v>
      </c>
      <c r="C159" s="45"/>
      <c r="D159" s="114">
        <v>0</v>
      </c>
      <c r="E159" s="61"/>
      <c r="F159" s="114">
        <v>1</v>
      </c>
      <c r="G159" s="46">
        <f t="shared" si="7"/>
        <v>0</v>
      </c>
      <c r="H159" s="46">
        <f t="shared" si="7"/>
        <v>1</v>
      </c>
    </row>
    <row r="160" spans="1:8" ht="25.5">
      <c r="A160" s="86" t="s">
        <v>210</v>
      </c>
      <c r="B160" s="107" t="s">
        <v>472</v>
      </c>
      <c r="C160" s="45"/>
      <c r="D160" s="114">
        <v>0</v>
      </c>
      <c r="E160" s="61"/>
      <c r="F160" s="114">
        <v>1</v>
      </c>
      <c r="G160" s="46">
        <f t="shared" si="7"/>
        <v>0</v>
      </c>
      <c r="H160" s="46">
        <f t="shared" si="7"/>
        <v>1</v>
      </c>
    </row>
    <row r="161" spans="1:8" ht="25.5">
      <c r="A161" s="86" t="s">
        <v>214</v>
      </c>
      <c r="B161" s="107" t="s">
        <v>474</v>
      </c>
      <c r="C161" s="45"/>
      <c r="D161" s="114">
        <v>0</v>
      </c>
      <c r="E161" s="61"/>
      <c r="F161" s="114">
        <v>1</v>
      </c>
      <c r="G161" s="46">
        <f t="shared" si="7"/>
        <v>0</v>
      </c>
      <c r="H161" s="46">
        <f t="shared" si="7"/>
        <v>1</v>
      </c>
    </row>
    <row r="162" spans="1:8">
      <c r="A162" s="86" t="s">
        <v>216</v>
      </c>
      <c r="B162" s="107" t="s">
        <v>475</v>
      </c>
      <c r="C162" s="45"/>
      <c r="D162" s="114">
        <v>0</v>
      </c>
      <c r="E162" s="61"/>
      <c r="F162" s="114">
        <v>1</v>
      </c>
      <c r="G162" s="46">
        <f t="shared" si="7"/>
        <v>0</v>
      </c>
      <c r="H162" s="46">
        <f t="shared" si="7"/>
        <v>1</v>
      </c>
    </row>
    <row r="163" spans="1:8" ht="25.5">
      <c r="A163" s="86" t="s">
        <v>217</v>
      </c>
      <c r="B163" s="107" t="s">
        <v>476</v>
      </c>
      <c r="C163" s="45"/>
      <c r="D163" s="114">
        <v>1</v>
      </c>
      <c r="E163" s="61">
        <v>112.36363636363636</v>
      </c>
      <c r="F163" s="114">
        <v>115</v>
      </c>
      <c r="G163" s="46">
        <f t="shared" si="7"/>
        <v>112.36363636363636</v>
      </c>
      <c r="H163" s="46">
        <f t="shared" si="7"/>
        <v>116</v>
      </c>
    </row>
    <row r="164" spans="1:8" ht="25.5">
      <c r="A164" s="86" t="s">
        <v>219</v>
      </c>
      <c r="B164" s="107" t="s">
        <v>477</v>
      </c>
      <c r="C164" s="45"/>
      <c r="D164" s="114">
        <v>0</v>
      </c>
      <c r="E164" s="61"/>
      <c r="F164" s="114">
        <v>1</v>
      </c>
      <c r="G164" s="46">
        <f t="shared" ref="G164:H184" si="8">C164+E164</f>
        <v>0</v>
      </c>
      <c r="H164" s="46">
        <f t="shared" si="8"/>
        <v>1</v>
      </c>
    </row>
    <row r="165" spans="1:8" ht="25.5">
      <c r="A165" s="86" t="s">
        <v>479</v>
      </c>
      <c r="B165" s="107" t="s">
        <v>480</v>
      </c>
      <c r="C165" s="45"/>
      <c r="D165" s="114">
        <v>0</v>
      </c>
      <c r="E165" s="61"/>
      <c r="F165" s="114">
        <v>1</v>
      </c>
      <c r="G165" s="46">
        <f t="shared" si="8"/>
        <v>0</v>
      </c>
      <c r="H165" s="46">
        <f t="shared" si="8"/>
        <v>1</v>
      </c>
    </row>
    <row r="166" spans="1:8">
      <c r="A166" s="86" t="s">
        <v>228</v>
      </c>
      <c r="B166" s="107" t="s">
        <v>482</v>
      </c>
      <c r="C166" s="45"/>
      <c r="D166" s="114">
        <v>0</v>
      </c>
      <c r="E166" s="61"/>
      <c r="F166" s="114">
        <v>1</v>
      </c>
      <c r="G166" s="46">
        <f t="shared" si="8"/>
        <v>0</v>
      </c>
      <c r="H166" s="46">
        <f t="shared" si="8"/>
        <v>1</v>
      </c>
    </row>
    <row r="167" spans="1:8" ht="25.5">
      <c r="A167" s="86" t="s">
        <v>235</v>
      </c>
      <c r="B167" s="107" t="s">
        <v>2056</v>
      </c>
      <c r="C167" s="45"/>
      <c r="D167" s="114">
        <v>0</v>
      </c>
      <c r="E167" s="61"/>
      <c r="F167" s="114">
        <v>1</v>
      </c>
      <c r="G167" s="46">
        <f t="shared" si="8"/>
        <v>0</v>
      </c>
      <c r="H167" s="46">
        <f t="shared" si="8"/>
        <v>1</v>
      </c>
    </row>
    <row r="168" spans="1:8" ht="25.5">
      <c r="A168" s="86" t="s">
        <v>240</v>
      </c>
      <c r="B168" s="107" t="s">
        <v>487</v>
      </c>
      <c r="C168" s="45"/>
      <c r="D168" s="114">
        <v>1</v>
      </c>
      <c r="E168" s="61">
        <v>284.72727272727275</v>
      </c>
      <c r="F168" s="114">
        <v>290</v>
      </c>
      <c r="G168" s="46">
        <f t="shared" si="8"/>
        <v>284.72727272727275</v>
      </c>
      <c r="H168" s="46">
        <f t="shared" si="8"/>
        <v>291</v>
      </c>
    </row>
    <row r="169" spans="1:8" ht="25.5">
      <c r="A169" s="86" t="s">
        <v>246</v>
      </c>
      <c r="B169" s="107" t="s">
        <v>487</v>
      </c>
      <c r="C169" s="45"/>
      <c r="D169" s="114">
        <v>0</v>
      </c>
      <c r="E169" s="61"/>
      <c r="F169" s="114">
        <v>10</v>
      </c>
      <c r="G169" s="46">
        <f t="shared" si="8"/>
        <v>0</v>
      </c>
      <c r="H169" s="46">
        <f t="shared" si="8"/>
        <v>10</v>
      </c>
    </row>
    <row r="170" spans="1:8" ht="25.5">
      <c r="A170" s="86" t="s">
        <v>248</v>
      </c>
      <c r="B170" s="107" t="s">
        <v>1721</v>
      </c>
      <c r="C170" s="45"/>
      <c r="D170" s="114">
        <v>1</v>
      </c>
      <c r="E170" s="61">
        <v>10.909090909090908</v>
      </c>
      <c r="F170" s="114">
        <v>15</v>
      </c>
      <c r="G170" s="46">
        <f t="shared" si="8"/>
        <v>10.909090909090908</v>
      </c>
      <c r="H170" s="46">
        <f t="shared" si="8"/>
        <v>16</v>
      </c>
    </row>
    <row r="171" spans="1:8" ht="25.5">
      <c r="A171" s="86" t="s">
        <v>660</v>
      </c>
      <c r="B171" s="107" t="s">
        <v>1832</v>
      </c>
      <c r="C171" s="45"/>
      <c r="D171" s="114">
        <v>1</v>
      </c>
      <c r="E171" s="61">
        <v>15.272727272727273</v>
      </c>
      <c r="F171" s="114">
        <v>15</v>
      </c>
      <c r="G171" s="46">
        <f t="shared" si="8"/>
        <v>15.272727272727273</v>
      </c>
      <c r="H171" s="46">
        <f t="shared" si="8"/>
        <v>16</v>
      </c>
    </row>
    <row r="172" spans="1:8" ht="25.5">
      <c r="A172" s="86" t="s">
        <v>250</v>
      </c>
      <c r="B172" s="107" t="s">
        <v>490</v>
      </c>
      <c r="C172" s="45"/>
      <c r="D172" s="114">
        <v>0</v>
      </c>
      <c r="E172" s="61"/>
      <c r="F172" s="114">
        <v>1</v>
      </c>
      <c r="G172" s="46">
        <f t="shared" si="8"/>
        <v>0</v>
      </c>
      <c r="H172" s="46">
        <f t="shared" si="8"/>
        <v>1</v>
      </c>
    </row>
    <row r="173" spans="1:8" ht="25.5">
      <c r="A173" s="86" t="s">
        <v>254</v>
      </c>
      <c r="B173" s="107" t="s">
        <v>491</v>
      </c>
      <c r="C173" s="45"/>
      <c r="D173" s="114">
        <v>1</v>
      </c>
      <c r="E173" s="61">
        <v>76.36363636363636</v>
      </c>
      <c r="F173" s="114">
        <v>80</v>
      </c>
      <c r="G173" s="46">
        <f t="shared" si="8"/>
        <v>76.36363636363636</v>
      </c>
      <c r="H173" s="46">
        <f t="shared" si="8"/>
        <v>81</v>
      </c>
    </row>
    <row r="174" spans="1:8" ht="25.5">
      <c r="A174" s="86" t="s">
        <v>262</v>
      </c>
      <c r="B174" s="107" t="s">
        <v>666</v>
      </c>
      <c r="C174" s="45"/>
      <c r="D174" s="114">
        <v>1</v>
      </c>
      <c r="E174" s="61"/>
      <c r="F174" s="114">
        <v>1</v>
      </c>
      <c r="G174" s="46">
        <f t="shared" si="8"/>
        <v>0</v>
      </c>
      <c r="H174" s="46">
        <f t="shared" si="8"/>
        <v>2</v>
      </c>
    </row>
    <row r="175" spans="1:8" ht="25.5">
      <c r="A175" s="86" t="s">
        <v>264</v>
      </c>
      <c r="B175" s="107" t="s">
        <v>494</v>
      </c>
      <c r="C175" s="45"/>
      <c r="D175" s="114">
        <v>1</v>
      </c>
      <c r="E175" s="61">
        <v>15.272727272727273</v>
      </c>
      <c r="F175" s="114">
        <v>15</v>
      </c>
      <c r="G175" s="46">
        <f t="shared" si="8"/>
        <v>15.272727272727273</v>
      </c>
      <c r="H175" s="46">
        <f t="shared" si="8"/>
        <v>16</v>
      </c>
    </row>
    <row r="176" spans="1:8" ht="25.5">
      <c r="A176" s="86" t="s">
        <v>272</v>
      </c>
      <c r="B176" s="107" t="s">
        <v>498</v>
      </c>
      <c r="C176" s="45"/>
      <c r="D176" s="114">
        <v>0</v>
      </c>
      <c r="E176" s="61">
        <v>15.272727272727273</v>
      </c>
      <c r="F176" s="114">
        <v>15</v>
      </c>
      <c r="G176" s="46">
        <f t="shared" si="8"/>
        <v>15.272727272727273</v>
      </c>
      <c r="H176" s="46">
        <f t="shared" si="8"/>
        <v>15</v>
      </c>
    </row>
    <row r="177" spans="1:8" ht="25.5">
      <c r="A177" s="86" t="s">
        <v>276</v>
      </c>
      <c r="B177" s="107" t="s">
        <v>500</v>
      </c>
      <c r="C177" s="45"/>
      <c r="D177" s="114">
        <v>0</v>
      </c>
      <c r="E177" s="61"/>
      <c r="F177" s="114">
        <v>1</v>
      </c>
      <c r="G177" s="46">
        <f t="shared" si="8"/>
        <v>0</v>
      </c>
      <c r="H177" s="46">
        <f t="shared" si="8"/>
        <v>1</v>
      </c>
    </row>
    <row r="178" spans="1:8" ht="25.5">
      <c r="A178" s="86" t="s">
        <v>287</v>
      </c>
      <c r="B178" s="107" t="s">
        <v>502</v>
      </c>
      <c r="C178" s="45"/>
      <c r="D178" s="114">
        <v>0</v>
      </c>
      <c r="E178" s="61">
        <v>15.272727272727273</v>
      </c>
      <c r="F178" s="114">
        <v>15</v>
      </c>
      <c r="G178" s="46">
        <f t="shared" si="8"/>
        <v>15.272727272727273</v>
      </c>
      <c r="H178" s="46">
        <f t="shared" si="8"/>
        <v>15</v>
      </c>
    </row>
    <row r="179" spans="1:8" ht="25.5">
      <c r="A179" s="86" t="s">
        <v>295</v>
      </c>
      <c r="B179" s="107" t="s">
        <v>1453</v>
      </c>
      <c r="C179" s="45"/>
      <c r="D179" s="114">
        <v>0</v>
      </c>
      <c r="E179" s="61">
        <v>7.6363636363636367</v>
      </c>
      <c r="F179" s="114">
        <v>10</v>
      </c>
      <c r="G179" s="46">
        <f t="shared" si="8"/>
        <v>7.6363636363636367</v>
      </c>
      <c r="H179" s="46">
        <f t="shared" si="8"/>
        <v>10</v>
      </c>
    </row>
    <row r="180" spans="1:8" ht="25.5">
      <c r="A180" s="86" t="s">
        <v>305</v>
      </c>
      <c r="B180" s="107" t="s">
        <v>507</v>
      </c>
      <c r="C180" s="45"/>
      <c r="D180" s="114">
        <v>0</v>
      </c>
      <c r="E180" s="61"/>
      <c r="F180" s="114">
        <v>1</v>
      </c>
      <c r="G180" s="46">
        <f t="shared" si="8"/>
        <v>0</v>
      </c>
      <c r="H180" s="46">
        <f t="shared" si="8"/>
        <v>1</v>
      </c>
    </row>
    <row r="181" spans="1:8" ht="25.5">
      <c r="A181" s="86" t="s">
        <v>307</v>
      </c>
      <c r="B181" s="107" t="s">
        <v>508</v>
      </c>
      <c r="C181" s="45"/>
      <c r="D181" s="114">
        <v>0</v>
      </c>
      <c r="E181" s="61"/>
      <c r="F181" s="114">
        <v>1</v>
      </c>
      <c r="G181" s="46">
        <f t="shared" si="8"/>
        <v>0</v>
      </c>
      <c r="H181" s="46">
        <f t="shared" si="8"/>
        <v>1</v>
      </c>
    </row>
    <row r="182" spans="1:8" ht="25.5">
      <c r="A182" s="86" t="s">
        <v>309</v>
      </c>
      <c r="B182" s="107" t="s">
        <v>509</v>
      </c>
      <c r="C182" s="45"/>
      <c r="D182" s="114">
        <v>0</v>
      </c>
      <c r="E182" s="61"/>
      <c r="F182" s="114">
        <v>1</v>
      </c>
      <c r="G182" s="46">
        <f t="shared" si="8"/>
        <v>0</v>
      </c>
      <c r="H182" s="46">
        <f t="shared" si="8"/>
        <v>1</v>
      </c>
    </row>
    <row r="183" spans="1:8" ht="25.5">
      <c r="A183" s="86" t="s">
        <v>2174</v>
      </c>
      <c r="B183" s="107" t="s">
        <v>2175</v>
      </c>
      <c r="C183" s="45"/>
      <c r="D183" s="114">
        <v>1</v>
      </c>
      <c r="E183" s="61"/>
      <c r="F183" s="114">
        <v>1</v>
      </c>
      <c r="G183" s="46">
        <f t="shared" si="8"/>
        <v>0</v>
      </c>
      <c r="H183" s="46">
        <f t="shared" si="8"/>
        <v>2</v>
      </c>
    </row>
    <row r="184" spans="1:8" ht="39" thickBot="1">
      <c r="A184" s="200" t="s">
        <v>303</v>
      </c>
      <c r="B184" s="206" t="s">
        <v>2176</v>
      </c>
      <c r="C184" s="45"/>
      <c r="D184" s="188">
        <v>1</v>
      </c>
      <c r="E184" s="61">
        <v>6363.272727272727</v>
      </c>
      <c r="F184" s="188">
        <v>6365</v>
      </c>
      <c r="G184" s="52">
        <f t="shared" si="8"/>
        <v>6363.272727272727</v>
      </c>
      <c r="H184" s="52">
        <f t="shared" si="8"/>
        <v>6366</v>
      </c>
    </row>
    <row r="185" spans="1:8" ht="13.5" thickBot="1">
      <c r="A185" s="1669" t="s">
        <v>152</v>
      </c>
      <c r="B185" s="1670"/>
      <c r="C185" s="145">
        <f t="shared" ref="C185:H185" si="9">SUM(C103:C184)</f>
        <v>1058.1818181818182</v>
      </c>
      <c r="D185" s="145">
        <f t="shared" si="9"/>
        <v>1084</v>
      </c>
      <c r="E185" s="145">
        <f t="shared" si="9"/>
        <v>98757.818181818162</v>
      </c>
      <c r="F185" s="145">
        <f t="shared" si="9"/>
        <v>98863</v>
      </c>
      <c r="G185" s="145">
        <f t="shared" si="9"/>
        <v>99815.999999999985</v>
      </c>
      <c r="H185" s="145">
        <f t="shared" si="9"/>
        <v>99947</v>
      </c>
    </row>
    <row r="186" spans="1:8" ht="15" thickBot="1">
      <c r="A186" s="110"/>
      <c r="B186" s="111" t="s">
        <v>313</v>
      </c>
      <c r="C186" s="186"/>
      <c r="D186" s="186"/>
      <c r="E186" s="186"/>
      <c r="F186" s="186"/>
      <c r="G186" s="186"/>
      <c r="H186" s="186"/>
    </row>
    <row r="187" spans="1:8" ht="25.5">
      <c r="A187" s="1187" t="s">
        <v>2177</v>
      </c>
      <c r="B187" s="222" t="s">
        <v>2178</v>
      </c>
      <c r="C187" s="45"/>
      <c r="D187" s="127">
        <v>1</v>
      </c>
      <c r="E187" s="61"/>
      <c r="F187" s="127">
        <v>0</v>
      </c>
      <c r="G187" s="46">
        <f t="shared" ref="G187:H225" si="10">C187+E187</f>
        <v>0</v>
      </c>
      <c r="H187" s="46">
        <f t="shared" si="10"/>
        <v>1</v>
      </c>
    </row>
    <row r="188" spans="1:8" ht="25.5">
      <c r="A188" s="86" t="s">
        <v>2179</v>
      </c>
      <c r="B188" s="115" t="s">
        <v>2180</v>
      </c>
      <c r="C188" s="45"/>
      <c r="D188" s="45">
        <v>0</v>
      </c>
      <c r="E188" s="61"/>
      <c r="F188" s="45">
        <v>1</v>
      </c>
      <c r="G188" s="46">
        <f t="shared" si="10"/>
        <v>0</v>
      </c>
      <c r="H188" s="46">
        <f t="shared" si="10"/>
        <v>1</v>
      </c>
    </row>
    <row r="189" spans="1:8" ht="25.5">
      <c r="A189" s="86" t="s">
        <v>2181</v>
      </c>
      <c r="B189" s="115" t="s">
        <v>2182</v>
      </c>
      <c r="C189" s="45"/>
      <c r="D189" s="45">
        <v>0</v>
      </c>
      <c r="E189" s="61"/>
      <c r="F189" s="45">
        <v>1</v>
      </c>
      <c r="G189" s="46">
        <f t="shared" si="10"/>
        <v>0</v>
      </c>
      <c r="H189" s="46">
        <f t="shared" si="10"/>
        <v>1</v>
      </c>
    </row>
    <row r="190" spans="1:8">
      <c r="A190" s="86" t="s">
        <v>317</v>
      </c>
      <c r="B190" s="115" t="s">
        <v>318</v>
      </c>
      <c r="C190" s="45">
        <v>1.0909090909090908</v>
      </c>
      <c r="D190" s="45">
        <v>1</v>
      </c>
      <c r="E190" s="61">
        <v>314.18181818181819</v>
      </c>
      <c r="F190" s="45">
        <v>315</v>
      </c>
      <c r="G190" s="46">
        <f t="shared" si="10"/>
        <v>315.27272727272725</v>
      </c>
      <c r="H190" s="46">
        <f t="shared" si="10"/>
        <v>316</v>
      </c>
    </row>
    <row r="191" spans="1:8">
      <c r="A191" s="86" t="s">
        <v>2183</v>
      </c>
      <c r="B191" s="115" t="s">
        <v>2184</v>
      </c>
      <c r="C191" s="45"/>
      <c r="D191" s="45">
        <v>0</v>
      </c>
      <c r="E191" s="61"/>
      <c r="F191" s="45">
        <v>1</v>
      </c>
      <c r="G191" s="46">
        <f t="shared" si="10"/>
        <v>0</v>
      </c>
      <c r="H191" s="46">
        <f t="shared" si="10"/>
        <v>1</v>
      </c>
    </row>
    <row r="192" spans="1:8">
      <c r="A192" s="1191" t="s">
        <v>2185</v>
      </c>
      <c r="B192" s="48" t="s">
        <v>2186</v>
      </c>
      <c r="C192" s="45"/>
      <c r="D192" s="45">
        <v>0</v>
      </c>
      <c r="E192" s="61"/>
      <c r="F192" s="45">
        <v>1</v>
      </c>
      <c r="G192" s="46">
        <f t="shared" si="10"/>
        <v>0</v>
      </c>
      <c r="H192" s="46">
        <f t="shared" si="10"/>
        <v>1</v>
      </c>
    </row>
    <row r="193" spans="1:8">
      <c r="A193" s="1191" t="s">
        <v>531</v>
      </c>
      <c r="B193" s="48" t="s">
        <v>779</v>
      </c>
      <c r="C193" s="45"/>
      <c r="D193" s="45"/>
      <c r="E193" s="61">
        <v>33.81818181818182</v>
      </c>
      <c r="F193" s="45">
        <v>35</v>
      </c>
      <c r="G193" s="46">
        <f t="shared" si="10"/>
        <v>33.81818181818182</v>
      </c>
      <c r="H193" s="46">
        <f t="shared" si="10"/>
        <v>35</v>
      </c>
    </row>
    <row r="194" spans="1:8" ht="25.5">
      <c r="A194" s="1191" t="s">
        <v>167</v>
      </c>
      <c r="B194" s="48" t="s">
        <v>13945</v>
      </c>
      <c r="C194" s="45"/>
      <c r="D194" s="45"/>
      <c r="E194" s="61">
        <v>6.545454545454545</v>
      </c>
      <c r="F194" s="45">
        <v>10</v>
      </c>
      <c r="G194" s="46">
        <f t="shared" si="10"/>
        <v>6.545454545454545</v>
      </c>
      <c r="H194" s="46">
        <f t="shared" si="10"/>
        <v>10</v>
      </c>
    </row>
    <row r="195" spans="1:8">
      <c r="A195" s="1191" t="s">
        <v>191</v>
      </c>
      <c r="B195" s="48" t="s">
        <v>192</v>
      </c>
      <c r="C195" s="45"/>
      <c r="D195" s="45"/>
      <c r="E195" s="61">
        <v>158.18181818181819</v>
      </c>
      <c r="F195" s="45">
        <v>160</v>
      </c>
      <c r="G195" s="46">
        <f t="shared" si="10"/>
        <v>158.18181818181819</v>
      </c>
      <c r="H195" s="46">
        <f t="shared" si="10"/>
        <v>160</v>
      </c>
    </row>
    <row r="196" spans="1:8">
      <c r="A196" s="1191" t="s">
        <v>615</v>
      </c>
      <c r="B196" s="48" t="s">
        <v>13946</v>
      </c>
      <c r="C196" s="45"/>
      <c r="D196" s="45"/>
      <c r="E196" s="61">
        <v>1.0909090909090908</v>
      </c>
      <c r="F196" s="45">
        <v>1</v>
      </c>
      <c r="G196" s="46">
        <f t="shared" si="10"/>
        <v>1.0909090909090908</v>
      </c>
      <c r="H196" s="46">
        <f t="shared" si="10"/>
        <v>1</v>
      </c>
    </row>
    <row r="197" spans="1:8" ht="38.25">
      <c r="A197" s="1191" t="s">
        <v>1421</v>
      </c>
      <c r="B197" s="48" t="s">
        <v>13894</v>
      </c>
      <c r="C197" s="45"/>
      <c r="D197" s="45"/>
      <c r="E197" s="61">
        <v>18.545454545454547</v>
      </c>
      <c r="F197" s="45">
        <v>20</v>
      </c>
      <c r="G197" s="46">
        <f t="shared" si="10"/>
        <v>18.545454545454547</v>
      </c>
      <c r="H197" s="46">
        <f t="shared" si="10"/>
        <v>20</v>
      </c>
    </row>
    <row r="198" spans="1:8" ht="25.5">
      <c r="A198" s="1191" t="s">
        <v>814</v>
      </c>
      <c r="B198" s="48" t="s">
        <v>815</v>
      </c>
      <c r="C198" s="45"/>
      <c r="D198" s="45"/>
      <c r="E198" s="61">
        <v>1.0909090909090908</v>
      </c>
      <c r="F198" s="45">
        <v>1</v>
      </c>
      <c r="G198" s="46">
        <f t="shared" si="10"/>
        <v>1.0909090909090908</v>
      </c>
      <c r="H198" s="46">
        <f t="shared" si="10"/>
        <v>1</v>
      </c>
    </row>
    <row r="199" spans="1:8" ht="25.5">
      <c r="A199" s="1191" t="s">
        <v>676</v>
      </c>
      <c r="B199" s="48" t="s">
        <v>848</v>
      </c>
      <c r="C199" s="45"/>
      <c r="D199" s="45"/>
      <c r="E199" s="61">
        <v>13.09090909090909</v>
      </c>
      <c r="F199" s="45">
        <v>15</v>
      </c>
      <c r="G199" s="46">
        <f t="shared" si="10"/>
        <v>13.09090909090909</v>
      </c>
      <c r="H199" s="46">
        <f t="shared" si="10"/>
        <v>15</v>
      </c>
    </row>
    <row r="200" spans="1:8" ht="25.5">
      <c r="A200" s="1191" t="s">
        <v>2187</v>
      </c>
      <c r="B200" s="48" t="s">
        <v>2188</v>
      </c>
      <c r="C200" s="45"/>
      <c r="D200" s="45">
        <v>0</v>
      </c>
      <c r="E200" s="61"/>
      <c r="F200" s="45">
        <v>1</v>
      </c>
      <c r="G200" s="46">
        <f t="shared" si="10"/>
        <v>0</v>
      </c>
      <c r="H200" s="46">
        <f t="shared" si="10"/>
        <v>1</v>
      </c>
    </row>
    <row r="201" spans="1:8">
      <c r="A201" s="1191" t="s">
        <v>2189</v>
      </c>
      <c r="B201" s="48" t="s">
        <v>2190</v>
      </c>
      <c r="C201" s="45"/>
      <c r="D201" s="45"/>
      <c r="E201" s="61"/>
      <c r="F201" s="45">
        <v>1</v>
      </c>
      <c r="G201" s="46">
        <f t="shared" si="10"/>
        <v>0</v>
      </c>
      <c r="H201" s="46">
        <f t="shared" si="10"/>
        <v>1</v>
      </c>
    </row>
    <row r="202" spans="1:8">
      <c r="A202" s="1191" t="s">
        <v>2191</v>
      </c>
      <c r="B202" s="48" t="s">
        <v>2192</v>
      </c>
      <c r="C202" s="45"/>
      <c r="D202" s="45"/>
      <c r="E202" s="61"/>
      <c r="F202" s="45">
        <v>1</v>
      </c>
      <c r="G202" s="46">
        <f t="shared" si="10"/>
        <v>0</v>
      </c>
      <c r="H202" s="46">
        <f t="shared" si="10"/>
        <v>1</v>
      </c>
    </row>
    <row r="203" spans="1:8" ht="25.5">
      <c r="A203" s="1191" t="s">
        <v>2193</v>
      </c>
      <c r="B203" s="48" t="s">
        <v>2194</v>
      </c>
      <c r="C203" s="45"/>
      <c r="D203" s="45">
        <v>0</v>
      </c>
      <c r="E203" s="61"/>
      <c r="F203" s="45">
        <v>1</v>
      </c>
      <c r="G203" s="46">
        <f t="shared" si="10"/>
        <v>0</v>
      </c>
      <c r="H203" s="46">
        <f t="shared" si="10"/>
        <v>1</v>
      </c>
    </row>
    <row r="204" spans="1:8" ht="25.5">
      <c r="A204" s="1191" t="s">
        <v>2195</v>
      </c>
      <c r="B204" s="48" t="s">
        <v>2196</v>
      </c>
      <c r="C204" s="45"/>
      <c r="D204" s="45"/>
      <c r="E204" s="61"/>
      <c r="F204" s="45">
        <v>1</v>
      </c>
      <c r="G204" s="46">
        <f t="shared" si="10"/>
        <v>0</v>
      </c>
      <c r="H204" s="46">
        <f t="shared" si="10"/>
        <v>1</v>
      </c>
    </row>
    <row r="205" spans="1:8">
      <c r="A205" s="1191" t="s">
        <v>2197</v>
      </c>
      <c r="B205" s="48" t="s">
        <v>2198</v>
      </c>
      <c r="C205" s="45"/>
      <c r="D205" s="45"/>
      <c r="E205" s="61"/>
      <c r="F205" s="45">
        <v>1</v>
      </c>
      <c r="G205" s="46">
        <f t="shared" si="10"/>
        <v>0</v>
      </c>
      <c r="H205" s="46">
        <f t="shared" si="10"/>
        <v>1</v>
      </c>
    </row>
    <row r="206" spans="1:8">
      <c r="A206" s="1191" t="s">
        <v>2199</v>
      </c>
      <c r="B206" s="48" t="s">
        <v>2200</v>
      </c>
      <c r="C206" s="45"/>
      <c r="D206" s="45"/>
      <c r="E206" s="61"/>
      <c r="F206" s="45">
        <v>1</v>
      </c>
      <c r="G206" s="46">
        <f t="shared" si="10"/>
        <v>0</v>
      </c>
      <c r="H206" s="46">
        <f t="shared" si="10"/>
        <v>1</v>
      </c>
    </row>
    <row r="207" spans="1:8" ht="25.5">
      <c r="A207" s="1191" t="s">
        <v>2201</v>
      </c>
      <c r="B207" s="48" t="s">
        <v>2202</v>
      </c>
      <c r="C207" s="45"/>
      <c r="D207" s="45"/>
      <c r="E207" s="61"/>
      <c r="F207" s="45">
        <v>1</v>
      </c>
      <c r="G207" s="46">
        <f t="shared" si="10"/>
        <v>0</v>
      </c>
      <c r="H207" s="46">
        <f t="shared" si="10"/>
        <v>1</v>
      </c>
    </row>
    <row r="208" spans="1:8" ht="25.5">
      <c r="A208" s="1191" t="s">
        <v>2203</v>
      </c>
      <c r="B208" s="48" t="s">
        <v>2204</v>
      </c>
      <c r="C208" s="45"/>
      <c r="D208" s="45"/>
      <c r="E208" s="61"/>
      <c r="F208" s="45">
        <v>1</v>
      </c>
      <c r="G208" s="46">
        <f t="shared" si="10"/>
        <v>0</v>
      </c>
      <c r="H208" s="46">
        <f t="shared" si="10"/>
        <v>1</v>
      </c>
    </row>
    <row r="209" spans="1:8">
      <c r="A209" s="1191" t="s">
        <v>2205</v>
      </c>
      <c r="B209" s="48" t="s">
        <v>2206</v>
      </c>
      <c r="C209" s="45"/>
      <c r="D209" s="45"/>
      <c r="E209" s="61"/>
      <c r="F209" s="45">
        <v>1</v>
      </c>
      <c r="G209" s="46">
        <f t="shared" si="10"/>
        <v>0</v>
      </c>
      <c r="H209" s="46">
        <f t="shared" si="10"/>
        <v>1</v>
      </c>
    </row>
    <row r="210" spans="1:8">
      <c r="A210" s="1191" t="s">
        <v>2207</v>
      </c>
      <c r="B210" s="48" t="s">
        <v>2208</v>
      </c>
      <c r="C210" s="45"/>
      <c r="D210" s="45"/>
      <c r="E210" s="61"/>
      <c r="F210" s="45">
        <v>1</v>
      </c>
      <c r="G210" s="46">
        <f t="shared" si="10"/>
        <v>0</v>
      </c>
      <c r="H210" s="46">
        <f t="shared" si="10"/>
        <v>1</v>
      </c>
    </row>
    <row r="211" spans="1:8" ht="28.5" customHeight="1">
      <c r="A211" s="1191">
        <v>3047361</v>
      </c>
      <c r="B211" s="48" t="s">
        <v>2106</v>
      </c>
      <c r="C211" s="45"/>
      <c r="D211" s="45">
        <v>1</v>
      </c>
      <c r="E211" s="61"/>
      <c r="F211" s="45">
        <v>0</v>
      </c>
      <c r="G211" s="46">
        <f t="shared" si="10"/>
        <v>0</v>
      </c>
      <c r="H211" s="46">
        <f t="shared" si="10"/>
        <v>1</v>
      </c>
    </row>
    <row r="212" spans="1:8" ht="25.5">
      <c r="A212" s="1191" t="s">
        <v>2209</v>
      </c>
      <c r="B212" s="48" t="s">
        <v>2210</v>
      </c>
      <c r="C212" s="45">
        <v>2.1818181818181817</v>
      </c>
      <c r="D212" s="45">
        <v>2</v>
      </c>
      <c r="E212" s="61">
        <v>31.636363636363633</v>
      </c>
      <c r="F212" s="45">
        <v>35</v>
      </c>
      <c r="G212" s="46">
        <f t="shared" si="10"/>
        <v>33.818181818181813</v>
      </c>
      <c r="H212" s="46">
        <f t="shared" si="10"/>
        <v>37</v>
      </c>
    </row>
    <row r="213" spans="1:8" ht="25.5">
      <c r="A213" s="1191" t="s">
        <v>2211</v>
      </c>
      <c r="B213" s="48" t="s">
        <v>2212</v>
      </c>
      <c r="C213" s="45"/>
      <c r="D213" s="45">
        <v>0</v>
      </c>
      <c r="E213" s="61"/>
      <c r="F213" s="45">
        <v>1</v>
      </c>
      <c r="G213" s="46">
        <f t="shared" si="10"/>
        <v>0</v>
      </c>
      <c r="H213" s="46">
        <f t="shared" si="10"/>
        <v>1</v>
      </c>
    </row>
    <row r="214" spans="1:8" ht="25.5">
      <c r="A214" s="1191" t="s">
        <v>875</v>
      </c>
      <c r="B214" s="48" t="s">
        <v>2213</v>
      </c>
      <c r="C214" s="45">
        <v>29.454545454545453</v>
      </c>
      <c r="D214" s="45">
        <v>30</v>
      </c>
      <c r="E214" s="61">
        <v>19.636363636363637</v>
      </c>
      <c r="F214" s="45">
        <v>20</v>
      </c>
      <c r="G214" s="46">
        <f t="shared" si="10"/>
        <v>49.090909090909093</v>
      </c>
      <c r="H214" s="46">
        <f t="shared" si="10"/>
        <v>50</v>
      </c>
    </row>
    <row r="215" spans="1:8" ht="25.5">
      <c r="A215" s="1191" t="s">
        <v>2214</v>
      </c>
      <c r="B215" s="48" t="s">
        <v>2215</v>
      </c>
      <c r="C215" s="45"/>
      <c r="D215" s="45">
        <v>1</v>
      </c>
      <c r="E215" s="61"/>
      <c r="F215" s="45">
        <v>1</v>
      </c>
      <c r="G215" s="46">
        <f t="shared" si="10"/>
        <v>0</v>
      </c>
      <c r="H215" s="46">
        <f t="shared" si="10"/>
        <v>2</v>
      </c>
    </row>
    <row r="216" spans="1:8" ht="25.5">
      <c r="A216" s="1191" t="s">
        <v>2216</v>
      </c>
      <c r="B216" s="48" t="s">
        <v>2217</v>
      </c>
      <c r="C216" s="45">
        <v>43.636363636363633</v>
      </c>
      <c r="D216" s="45">
        <v>50</v>
      </c>
      <c r="E216" s="61"/>
      <c r="F216" s="45">
        <v>1</v>
      </c>
      <c r="G216" s="46">
        <f t="shared" si="10"/>
        <v>43.636363636363633</v>
      </c>
      <c r="H216" s="46">
        <f t="shared" si="10"/>
        <v>51</v>
      </c>
    </row>
    <row r="217" spans="1:8" ht="25.5">
      <c r="A217" s="1191" t="s">
        <v>2218</v>
      </c>
      <c r="B217" s="48" t="s">
        <v>2219</v>
      </c>
      <c r="C217" s="45"/>
      <c r="D217" s="45">
        <v>0</v>
      </c>
      <c r="E217" s="61"/>
      <c r="F217" s="45">
        <v>1</v>
      </c>
      <c r="G217" s="46">
        <f t="shared" si="10"/>
        <v>0</v>
      </c>
      <c r="H217" s="46">
        <f t="shared" si="10"/>
        <v>1</v>
      </c>
    </row>
    <row r="218" spans="1:8" ht="25.5">
      <c r="A218" s="1191" t="s">
        <v>2220</v>
      </c>
      <c r="B218" s="48" t="s">
        <v>2221</v>
      </c>
      <c r="C218" s="45"/>
      <c r="D218" s="45">
        <v>0</v>
      </c>
      <c r="E218" s="61"/>
      <c r="F218" s="45">
        <v>1</v>
      </c>
      <c r="G218" s="46">
        <f t="shared" si="10"/>
        <v>0</v>
      </c>
      <c r="H218" s="46">
        <f t="shared" si="10"/>
        <v>1</v>
      </c>
    </row>
    <row r="219" spans="1:8" ht="25.5">
      <c r="A219" s="1191" t="s">
        <v>2222</v>
      </c>
      <c r="B219" s="48" t="s">
        <v>2223</v>
      </c>
      <c r="C219" s="45">
        <v>1.0909090909090908</v>
      </c>
      <c r="D219" s="45">
        <v>1</v>
      </c>
      <c r="E219" s="61">
        <v>3.2727272727272725</v>
      </c>
      <c r="F219" s="45">
        <v>5</v>
      </c>
      <c r="G219" s="46">
        <f t="shared" si="10"/>
        <v>4.3636363636363633</v>
      </c>
      <c r="H219" s="46">
        <f t="shared" si="10"/>
        <v>6</v>
      </c>
    </row>
    <row r="220" spans="1:8" ht="38.25">
      <c r="A220" s="1191" t="s">
        <v>2224</v>
      </c>
      <c r="B220" s="48" t="s">
        <v>2225</v>
      </c>
      <c r="C220" s="45"/>
      <c r="D220" s="45">
        <v>1</v>
      </c>
      <c r="E220" s="61"/>
      <c r="F220" s="45">
        <v>1</v>
      </c>
      <c r="G220" s="46">
        <f t="shared" si="10"/>
        <v>0</v>
      </c>
      <c r="H220" s="46">
        <f t="shared" si="10"/>
        <v>2</v>
      </c>
    </row>
    <row r="221" spans="1:8" ht="25.5">
      <c r="A221" s="1191" t="s">
        <v>2226</v>
      </c>
      <c r="B221" s="48" t="s">
        <v>2227</v>
      </c>
      <c r="C221" s="45"/>
      <c r="D221" s="45">
        <v>1</v>
      </c>
      <c r="E221" s="61"/>
      <c r="F221" s="45">
        <v>1</v>
      </c>
      <c r="G221" s="46">
        <f t="shared" si="10"/>
        <v>0</v>
      </c>
      <c r="H221" s="46">
        <f t="shared" si="10"/>
        <v>2</v>
      </c>
    </row>
    <row r="222" spans="1:8" ht="38.25">
      <c r="A222" s="1191" t="s">
        <v>2228</v>
      </c>
      <c r="B222" s="48" t="s">
        <v>2229</v>
      </c>
      <c r="C222" s="45"/>
      <c r="D222" s="45">
        <v>1</v>
      </c>
      <c r="E222" s="61"/>
      <c r="F222" s="45">
        <v>1</v>
      </c>
      <c r="G222" s="46">
        <f t="shared" si="10"/>
        <v>0</v>
      </c>
      <c r="H222" s="46">
        <f t="shared" si="10"/>
        <v>2</v>
      </c>
    </row>
    <row r="223" spans="1:8">
      <c r="A223" s="86" t="s">
        <v>2230</v>
      </c>
      <c r="B223" s="115" t="s">
        <v>2231</v>
      </c>
      <c r="C223" s="45"/>
      <c r="D223" s="45">
        <v>1</v>
      </c>
      <c r="E223" s="61"/>
      <c r="F223" s="45">
        <v>0</v>
      </c>
      <c r="G223" s="46">
        <f t="shared" si="10"/>
        <v>0</v>
      </c>
      <c r="H223" s="46">
        <f t="shared" si="10"/>
        <v>1</v>
      </c>
    </row>
    <row r="224" spans="1:8" ht="25.5">
      <c r="A224" s="1191" t="s">
        <v>2232</v>
      </c>
      <c r="B224" s="48" t="s">
        <v>2233</v>
      </c>
      <c r="C224" s="45"/>
      <c r="D224" s="45">
        <v>0</v>
      </c>
      <c r="E224" s="61"/>
      <c r="F224" s="45">
        <v>1</v>
      </c>
      <c r="G224" s="46">
        <f t="shared" si="10"/>
        <v>0</v>
      </c>
      <c r="H224" s="46">
        <f t="shared" si="10"/>
        <v>1</v>
      </c>
    </row>
    <row r="225" spans="1:8" ht="25.5">
      <c r="A225" s="1191" t="s">
        <v>2234</v>
      </c>
      <c r="B225" s="48" t="s">
        <v>2235</v>
      </c>
      <c r="C225" s="45"/>
      <c r="D225" s="45">
        <v>0</v>
      </c>
      <c r="E225" s="61"/>
      <c r="F225" s="45">
        <v>1</v>
      </c>
      <c r="G225" s="46">
        <f t="shared" si="10"/>
        <v>0</v>
      </c>
      <c r="H225" s="46">
        <f t="shared" si="10"/>
        <v>1</v>
      </c>
    </row>
    <row r="226" spans="1:8">
      <c r="A226" s="1191" t="s">
        <v>2236</v>
      </c>
      <c r="B226" s="48" t="s">
        <v>2237</v>
      </c>
      <c r="C226" s="45"/>
      <c r="D226" s="45">
        <v>0</v>
      </c>
      <c r="E226" s="61"/>
      <c r="F226" s="45">
        <v>1</v>
      </c>
      <c r="G226" s="46">
        <f t="shared" ref="G226:H247" si="11">C226+E226</f>
        <v>0</v>
      </c>
      <c r="H226" s="46">
        <f t="shared" si="11"/>
        <v>1</v>
      </c>
    </row>
    <row r="227" spans="1:8">
      <c r="A227" s="1191" t="s">
        <v>2238</v>
      </c>
      <c r="B227" s="48" t="s">
        <v>2239</v>
      </c>
      <c r="C227" s="45"/>
      <c r="D227" s="45">
        <v>0</v>
      </c>
      <c r="E227" s="61"/>
      <c r="F227" s="45">
        <v>1</v>
      </c>
      <c r="G227" s="46">
        <f t="shared" si="11"/>
        <v>0</v>
      </c>
      <c r="H227" s="46">
        <f t="shared" si="11"/>
        <v>1</v>
      </c>
    </row>
    <row r="228" spans="1:8">
      <c r="A228" s="1191" t="s">
        <v>2240</v>
      </c>
      <c r="B228" s="48" t="s">
        <v>2241</v>
      </c>
      <c r="C228" s="45"/>
      <c r="D228" s="45">
        <v>0</v>
      </c>
      <c r="E228" s="61"/>
      <c r="F228" s="45">
        <v>1</v>
      </c>
      <c r="G228" s="46">
        <f t="shared" si="11"/>
        <v>0</v>
      </c>
      <c r="H228" s="46">
        <f t="shared" si="11"/>
        <v>1</v>
      </c>
    </row>
    <row r="229" spans="1:8" ht="51">
      <c r="A229" s="1191" t="s">
        <v>2242</v>
      </c>
      <c r="B229" s="48" t="s">
        <v>2243</v>
      </c>
      <c r="C229" s="45"/>
      <c r="D229" s="45">
        <v>1</v>
      </c>
      <c r="E229" s="61"/>
      <c r="F229" s="45">
        <v>1</v>
      </c>
      <c r="G229" s="46">
        <f t="shared" si="11"/>
        <v>0</v>
      </c>
      <c r="H229" s="46">
        <f t="shared" si="11"/>
        <v>2</v>
      </c>
    </row>
    <row r="230" spans="1:8">
      <c r="A230" s="1191" t="s">
        <v>2244</v>
      </c>
      <c r="B230" s="48" t="s">
        <v>2245</v>
      </c>
      <c r="C230" s="45"/>
      <c r="D230" s="45">
        <v>0</v>
      </c>
      <c r="E230" s="61"/>
      <c r="F230" s="45">
        <v>1</v>
      </c>
      <c r="G230" s="46">
        <f t="shared" si="11"/>
        <v>0</v>
      </c>
      <c r="H230" s="46">
        <f t="shared" si="11"/>
        <v>1</v>
      </c>
    </row>
    <row r="231" spans="1:8">
      <c r="A231" s="1191" t="s">
        <v>2246</v>
      </c>
      <c r="B231" s="48" t="s">
        <v>2247</v>
      </c>
      <c r="C231" s="45"/>
      <c r="D231" s="45">
        <v>0</v>
      </c>
      <c r="E231" s="61"/>
      <c r="F231" s="45">
        <v>1</v>
      </c>
      <c r="G231" s="46">
        <f t="shared" si="11"/>
        <v>0</v>
      </c>
      <c r="H231" s="46">
        <f t="shared" si="11"/>
        <v>1</v>
      </c>
    </row>
    <row r="232" spans="1:8">
      <c r="A232" s="1191" t="s">
        <v>2248</v>
      </c>
      <c r="B232" s="48" t="s">
        <v>2249</v>
      </c>
      <c r="C232" s="45"/>
      <c r="D232" s="45">
        <v>0</v>
      </c>
      <c r="E232" s="61"/>
      <c r="F232" s="45">
        <v>1</v>
      </c>
      <c r="G232" s="46">
        <f t="shared" si="11"/>
        <v>0</v>
      </c>
      <c r="H232" s="46">
        <f t="shared" si="11"/>
        <v>1</v>
      </c>
    </row>
    <row r="233" spans="1:8">
      <c r="A233" s="86" t="s">
        <v>2250</v>
      </c>
      <c r="B233" s="115" t="s">
        <v>2251</v>
      </c>
      <c r="C233" s="45"/>
      <c r="D233" s="45">
        <v>0</v>
      </c>
      <c r="E233" s="61"/>
      <c r="F233" s="45">
        <v>1</v>
      </c>
      <c r="G233" s="46">
        <f t="shared" si="11"/>
        <v>0</v>
      </c>
      <c r="H233" s="46">
        <f t="shared" si="11"/>
        <v>1</v>
      </c>
    </row>
    <row r="234" spans="1:8">
      <c r="A234" s="1191" t="s">
        <v>2252</v>
      </c>
      <c r="B234" s="48" t="s">
        <v>2253</v>
      </c>
      <c r="C234" s="45"/>
      <c r="D234" s="45">
        <v>0</v>
      </c>
      <c r="E234" s="61"/>
      <c r="F234" s="45">
        <v>1</v>
      </c>
      <c r="G234" s="46">
        <f t="shared" si="11"/>
        <v>0</v>
      </c>
      <c r="H234" s="46">
        <f t="shared" si="11"/>
        <v>1</v>
      </c>
    </row>
    <row r="235" spans="1:8" ht="25.5">
      <c r="A235" s="1191" t="s">
        <v>2254</v>
      </c>
      <c r="B235" s="48" t="s">
        <v>2255</v>
      </c>
      <c r="C235" s="45"/>
      <c r="D235" s="45">
        <v>0</v>
      </c>
      <c r="E235" s="61"/>
      <c r="F235" s="45">
        <v>1</v>
      </c>
      <c r="G235" s="46">
        <f t="shared" si="11"/>
        <v>0</v>
      </c>
      <c r="H235" s="46">
        <f t="shared" si="11"/>
        <v>1</v>
      </c>
    </row>
    <row r="236" spans="1:8">
      <c r="A236" s="1191" t="s">
        <v>1924</v>
      </c>
      <c r="B236" s="48" t="s">
        <v>1925</v>
      </c>
      <c r="C236" s="45"/>
      <c r="D236" s="45">
        <v>0</v>
      </c>
      <c r="E236" s="61"/>
      <c r="F236" s="45">
        <v>1</v>
      </c>
      <c r="G236" s="46">
        <f t="shared" si="11"/>
        <v>0</v>
      </c>
      <c r="H236" s="46">
        <f t="shared" si="11"/>
        <v>1</v>
      </c>
    </row>
    <row r="237" spans="1:8">
      <c r="A237" s="86" t="s">
        <v>2256</v>
      </c>
      <c r="B237" s="115" t="s">
        <v>2257</v>
      </c>
      <c r="C237" s="45"/>
      <c r="D237" s="45">
        <v>0</v>
      </c>
      <c r="E237" s="61"/>
      <c r="F237" s="45">
        <v>1</v>
      </c>
      <c r="G237" s="46">
        <f t="shared" si="11"/>
        <v>0</v>
      </c>
      <c r="H237" s="46">
        <f t="shared" si="11"/>
        <v>1</v>
      </c>
    </row>
    <row r="238" spans="1:8" ht="25.5">
      <c r="A238" s="86" t="s">
        <v>1504</v>
      </c>
      <c r="B238" s="115" t="s">
        <v>2258</v>
      </c>
      <c r="C238" s="45"/>
      <c r="D238" s="45">
        <v>0</v>
      </c>
      <c r="E238" s="61"/>
      <c r="F238" s="45">
        <v>1</v>
      </c>
      <c r="G238" s="46">
        <f t="shared" si="11"/>
        <v>0</v>
      </c>
      <c r="H238" s="46">
        <f t="shared" si="11"/>
        <v>1</v>
      </c>
    </row>
    <row r="239" spans="1:8">
      <c r="A239" s="86" t="s">
        <v>2259</v>
      </c>
      <c r="B239" s="115" t="s">
        <v>2260</v>
      </c>
      <c r="C239" s="45"/>
      <c r="D239" s="45">
        <v>0</v>
      </c>
      <c r="E239" s="61"/>
      <c r="F239" s="45">
        <v>1</v>
      </c>
      <c r="G239" s="46">
        <f t="shared" si="11"/>
        <v>0</v>
      </c>
      <c r="H239" s="46">
        <f t="shared" si="11"/>
        <v>1</v>
      </c>
    </row>
    <row r="240" spans="1:8">
      <c r="A240" s="86" t="s">
        <v>2261</v>
      </c>
      <c r="B240" s="115" t="s">
        <v>2262</v>
      </c>
      <c r="C240" s="45"/>
      <c r="D240" s="45">
        <v>0</v>
      </c>
      <c r="E240" s="61"/>
      <c r="F240" s="45">
        <v>1</v>
      </c>
      <c r="G240" s="46">
        <f t="shared" si="11"/>
        <v>0</v>
      </c>
      <c r="H240" s="46">
        <f t="shared" si="11"/>
        <v>1</v>
      </c>
    </row>
    <row r="241" spans="1:8" ht="25.5">
      <c r="A241" s="1191" t="s">
        <v>2263</v>
      </c>
      <c r="B241" s="48" t="s">
        <v>2264</v>
      </c>
      <c r="C241" s="45"/>
      <c r="D241" s="45">
        <v>0</v>
      </c>
      <c r="E241" s="61"/>
      <c r="F241" s="45">
        <v>1</v>
      </c>
      <c r="G241" s="46">
        <f t="shared" si="11"/>
        <v>0</v>
      </c>
      <c r="H241" s="46">
        <f t="shared" si="11"/>
        <v>1</v>
      </c>
    </row>
    <row r="242" spans="1:8">
      <c r="A242" s="1191" t="s">
        <v>2265</v>
      </c>
      <c r="B242" s="48" t="s">
        <v>2266</v>
      </c>
      <c r="C242" s="45"/>
      <c r="D242" s="45">
        <v>0</v>
      </c>
      <c r="E242" s="61"/>
      <c r="F242" s="45">
        <v>1</v>
      </c>
      <c r="G242" s="46">
        <f t="shared" si="11"/>
        <v>0</v>
      </c>
      <c r="H242" s="46">
        <f t="shared" si="11"/>
        <v>1</v>
      </c>
    </row>
    <row r="243" spans="1:8" ht="25.5">
      <c r="A243" s="1191" t="s">
        <v>2267</v>
      </c>
      <c r="B243" s="48" t="s">
        <v>2268</v>
      </c>
      <c r="C243" s="45"/>
      <c r="D243" s="45">
        <v>0</v>
      </c>
      <c r="E243" s="61"/>
      <c r="F243" s="45">
        <v>1</v>
      </c>
      <c r="G243" s="46">
        <f t="shared" si="11"/>
        <v>0</v>
      </c>
      <c r="H243" s="46">
        <f t="shared" si="11"/>
        <v>1</v>
      </c>
    </row>
    <row r="244" spans="1:8" ht="51">
      <c r="A244" s="1191" t="s">
        <v>2269</v>
      </c>
      <c r="B244" s="48" t="s">
        <v>2270</v>
      </c>
      <c r="C244" s="45">
        <v>6.545454545454545</v>
      </c>
      <c r="D244" s="45">
        <v>10</v>
      </c>
      <c r="E244" s="61">
        <v>26.18181818181818</v>
      </c>
      <c r="F244" s="45">
        <v>30</v>
      </c>
      <c r="G244" s="46">
        <f t="shared" si="11"/>
        <v>32.727272727272727</v>
      </c>
      <c r="H244" s="46">
        <f t="shared" si="11"/>
        <v>40</v>
      </c>
    </row>
    <row r="245" spans="1:8">
      <c r="A245" s="86" t="s">
        <v>2271</v>
      </c>
      <c r="B245" s="115" t="s">
        <v>2272</v>
      </c>
      <c r="C245" s="45"/>
      <c r="D245" s="45">
        <v>0</v>
      </c>
      <c r="E245" s="61"/>
      <c r="F245" s="45">
        <v>1</v>
      </c>
      <c r="G245" s="46">
        <f t="shared" si="11"/>
        <v>0</v>
      </c>
      <c r="H245" s="46">
        <f t="shared" si="11"/>
        <v>1</v>
      </c>
    </row>
    <row r="246" spans="1:8" ht="25.5">
      <c r="A246" s="1191" t="s">
        <v>2273</v>
      </c>
      <c r="B246" s="48" t="s">
        <v>2274</v>
      </c>
      <c r="C246" s="45"/>
      <c r="D246" s="45">
        <v>0</v>
      </c>
      <c r="E246" s="61"/>
      <c r="F246" s="45">
        <v>1</v>
      </c>
      <c r="G246" s="46">
        <f t="shared" si="11"/>
        <v>0</v>
      </c>
      <c r="H246" s="46">
        <f t="shared" si="11"/>
        <v>1</v>
      </c>
    </row>
    <row r="247" spans="1:8" ht="26.25" thickBot="1">
      <c r="A247" s="200" t="s">
        <v>2275</v>
      </c>
      <c r="B247" s="218" t="s">
        <v>2276</v>
      </c>
      <c r="C247" s="45"/>
      <c r="D247" s="180">
        <v>0</v>
      </c>
      <c r="E247" s="61">
        <v>1.0909090909090908</v>
      </c>
      <c r="F247" s="180">
        <v>1</v>
      </c>
      <c r="G247" s="52">
        <f t="shared" si="11"/>
        <v>1.0909090909090908</v>
      </c>
      <c r="H247" s="52">
        <f t="shared" si="11"/>
        <v>1</v>
      </c>
    </row>
    <row r="248" spans="1:8" ht="13.5" thickBot="1">
      <c r="A248" s="1669" t="s">
        <v>152</v>
      </c>
      <c r="B248" s="1670"/>
      <c r="C248" s="145">
        <f t="shared" ref="C248:H248" si="12">SUM(C187:C247)</f>
        <v>84</v>
      </c>
      <c r="D248" s="145">
        <f t="shared" si="12"/>
        <v>102</v>
      </c>
      <c r="E248" s="145">
        <f t="shared" si="12"/>
        <v>628.36363636363637</v>
      </c>
      <c r="F248" s="145">
        <f t="shared" si="12"/>
        <v>693</v>
      </c>
      <c r="G248" s="145">
        <f t="shared" si="12"/>
        <v>712.36363636363649</v>
      </c>
      <c r="H248" s="145">
        <f t="shared" si="12"/>
        <v>795</v>
      </c>
    </row>
    <row r="249" spans="1:8">
      <c r="A249" s="69" t="s">
        <v>323</v>
      </c>
      <c r="B249" s="28"/>
      <c r="C249" s="45"/>
      <c r="D249" s="223"/>
      <c r="E249" s="61"/>
      <c r="F249" s="223"/>
      <c r="G249" s="223"/>
      <c r="H249" s="224"/>
    </row>
    <row r="250" spans="1:8" customFormat="1" ht="15">
      <c r="A250" s="514" t="s">
        <v>323</v>
      </c>
      <c r="B250" s="515"/>
      <c r="C250" s="45"/>
      <c r="D250" s="516"/>
      <c r="E250" s="61"/>
      <c r="F250" s="516"/>
      <c r="G250" s="516"/>
      <c r="H250" s="518"/>
    </row>
    <row r="251" spans="1:8" customFormat="1" ht="15">
      <c r="A251" s="501" t="s">
        <v>4729</v>
      </c>
      <c r="B251" s="502" t="s">
        <v>4730</v>
      </c>
      <c r="C251" s="45"/>
      <c r="D251" s="519"/>
      <c r="E251" s="61"/>
      <c r="F251" s="520"/>
      <c r="G251" s="521"/>
      <c r="H251" s="520"/>
    </row>
    <row r="252" spans="1:8" customFormat="1" ht="15">
      <c r="A252" s="501" t="s">
        <v>4731</v>
      </c>
      <c r="B252" s="502" t="s">
        <v>4732</v>
      </c>
      <c r="C252" s="45"/>
      <c r="D252" s="519"/>
      <c r="E252" s="61"/>
      <c r="F252" s="520"/>
      <c r="G252" s="521"/>
      <c r="H252" s="520"/>
    </row>
    <row r="253" spans="1:8" customFormat="1" ht="15">
      <c r="A253" s="501" t="s">
        <v>4733</v>
      </c>
      <c r="B253" s="502" t="s">
        <v>4734</v>
      </c>
      <c r="C253" s="45"/>
      <c r="D253" s="519"/>
      <c r="E253" s="61"/>
      <c r="F253" s="520"/>
      <c r="G253" s="521"/>
      <c r="H253" s="520"/>
    </row>
    <row r="254" spans="1:8" customFormat="1" ht="25.5">
      <c r="A254" s="501" t="s">
        <v>4735</v>
      </c>
      <c r="B254" s="502" t="s">
        <v>4736</v>
      </c>
      <c r="C254" s="45"/>
      <c r="D254" s="519"/>
      <c r="E254" s="61"/>
      <c r="F254" s="520"/>
      <c r="G254" s="521"/>
      <c r="H254" s="520"/>
    </row>
    <row r="255" spans="1:8" customFormat="1" ht="15">
      <c r="A255" s="501" t="s">
        <v>4737</v>
      </c>
      <c r="B255" s="502" t="s">
        <v>4738</v>
      </c>
      <c r="C255" s="45"/>
      <c r="D255" s="519"/>
      <c r="E255" s="61"/>
      <c r="F255" s="520"/>
      <c r="G255" s="521"/>
      <c r="H255" s="520"/>
    </row>
    <row r="256" spans="1:8" customFormat="1" ht="25.5">
      <c r="A256" s="501" t="s">
        <v>4635</v>
      </c>
      <c r="B256" s="502" t="s">
        <v>4739</v>
      </c>
      <c r="C256" s="45">
        <v>1453.090909090909</v>
      </c>
      <c r="D256" s="522">
        <v>1455</v>
      </c>
      <c r="E256" s="61">
        <v>81.818181818181813</v>
      </c>
      <c r="F256" s="523">
        <v>85</v>
      </c>
      <c r="G256" s="521"/>
      <c r="H256" s="520"/>
    </row>
    <row r="257" spans="1:8" customFormat="1" ht="51">
      <c r="A257" s="501" t="s">
        <v>4740</v>
      </c>
      <c r="B257" s="502" t="s">
        <v>4741</v>
      </c>
      <c r="C257" s="45">
        <v>212.72727272727272</v>
      </c>
      <c r="D257" s="522">
        <v>215</v>
      </c>
      <c r="E257" s="61">
        <v>26.18181818181818</v>
      </c>
      <c r="F257" s="523">
        <v>30</v>
      </c>
      <c r="G257" s="521"/>
      <c r="H257" s="520"/>
    </row>
    <row r="258" spans="1:8" customFormat="1" ht="51">
      <c r="A258" s="501" t="s">
        <v>4742</v>
      </c>
      <c r="B258" s="502" t="s">
        <v>4743</v>
      </c>
      <c r="C258" s="45">
        <v>329.45454545454544</v>
      </c>
      <c r="D258" s="522">
        <v>330</v>
      </c>
      <c r="E258" s="61">
        <v>41.454545454545453</v>
      </c>
      <c r="F258" s="523">
        <v>45</v>
      </c>
      <c r="G258" s="521"/>
      <c r="H258" s="520"/>
    </row>
    <row r="259" spans="1:8" ht="25.5">
      <c r="A259" s="12" t="s">
        <v>324</v>
      </c>
      <c r="B259" s="31" t="s">
        <v>325</v>
      </c>
      <c r="C259" s="45"/>
      <c r="D259" s="75"/>
      <c r="E259" s="61"/>
      <c r="F259" s="44"/>
      <c r="G259" s="20"/>
      <c r="H259" s="18"/>
    </row>
    <row r="260" spans="1:8" ht="38.25">
      <c r="A260" s="12" t="s">
        <v>326</v>
      </c>
      <c r="B260" s="31" t="s">
        <v>327</v>
      </c>
      <c r="C260" s="45">
        <v>50.18181818181818</v>
      </c>
      <c r="D260" s="75">
        <v>50</v>
      </c>
      <c r="E260" s="61">
        <v>46.909090909090907</v>
      </c>
      <c r="F260" s="44">
        <v>50</v>
      </c>
      <c r="G260" s="20"/>
      <c r="H260" s="18"/>
    </row>
    <row r="261" spans="1:8" ht="76.5">
      <c r="A261" s="12" t="s">
        <v>328</v>
      </c>
      <c r="B261" s="31" t="s">
        <v>329</v>
      </c>
      <c r="C261" s="45">
        <v>8.7272727272727266</v>
      </c>
      <c r="D261" s="75">
        <v>10</v>
      </c>
      <c r="E261" s="61">
        <v>10.909090909090908</v>
      </c>
      <c r="F261" s="44">
        <v>12</v>
      </c>
      <c r="G261" s="20"/>
      <c r="H261" s="18"/>
    </row>
    <row r="262" spans="1:8" ht="76.5">
      <c r="A262" s="12" t="s">
        <v>330</v>
      </c>
      <c r="B262" s="31" t="s">
        <v>331</v>
      </c>
      <c r="C262" s="45">
        <v>3.2727272727272725</v>
      </c>
      <c r="D262" s="75">
        <v>3</v>
      </c>
      <c r="E262" s="61">
        <v>16.363636363636363</v>
      </c>
      <c r="F262" s="44">
        <v>16</v>
      </c>
      <c r="G262" s="20"/>
      <c r="H262" s="18"/>
    </row>
    <row r="263" spans="1:8">
      <c r="A263" s="69" t="s">
        <v>332</v>
      </c>
      <c r="B263" s="72"/>
      <c r="C263" s="72"/>
      <c r="D263" s="72"/>
      <c r="E263" s="73"/>
      <c r="F263" s="73"/>
      <c r="G263" s="74"/>
      <c r="H263" s="73"/>
    </row>
    <row r="264" spans="1:8">
      <c r="A264" s="25" t="s">
        <v>333</v>
      </c>
      <c r="B264" s="26"/>
      <c r="C264" s="225">
        <f>C101+C185+C248+C263</f>
        <v>7256.7272727272721</v>
      </c>
      <c r="D264" s="225">
        <f t="shared" ref="D264:H264" si="13">D101+D185+D248+D263</f>
        <v>7338</v>
      </c>
      <c r="E264" s="225">
        <f t="shared" si="13"/>
        <v>118369.09090909088</v>
      </c>
      <c r="F264" s="225">
        <f t="shared" si="13"/>
        <v>118620</v>
      </c>
      <c r="G264" s="225">
        <f t="shared" si="13"/>
        <v>125625.81818181816</v>
      </c>
      <c r="H264" s="225">
        <f t="shared" si="13"/>
        <v>125958</v>
      </c>
    </row>
    <row r="265" spans="1:8" ht="18.75" customHeight="1">
      <c r="A265" s="1660" t="s">
        <v>334</v>
      </c>
      <c r="B265" s="1660"/>
      <c r="C265" s="1660"/>
      <c r="D265" s="1660"/>
      <c r="E265" s="1660"/>
      <c r="F265" s="1660"/>
      <c r="G265" s="1660"/>
      <c r="H265" s="1660"/>
    </row>
    <row r="266" spans="1:8" ht="28.5" customHeight="1">
      <c r="A266" s="1660" t="s">
        <v>335</v>
      </c>
      <c r="B266" s="1660"/>
      <c r="C266" s="1660"/>
      <c r="D266" s="1660"/>
      <c r="E266" s="1660"/>
      <c r="F266" s="1660"/>
      <c r="G266" s="1660"/>
      <c r="H266" s="1660"/>
    </row>
  </sheetData>
  <sortState ref="A10:H100">
    <sortCondition ref="A10"/>
  </sortState>
  <mergeCells count="10">
    <mergeCell ref="A185:B185"/>
    <mergeCell ref="A248:B248"/>
    <mergeCell ref="A265:H265"/>
    <mergeCell ref="A266:H266"/>
    <mergeCell ref="A7:A8"/>
    <mergeCell ref="B7:B8"/>
    <mergeCell ref="C7:D7"/>
    <mergeCell ref="E7:F7"/>
    <mergeCell ref="G7:H7"/>
    <mergeCell ref="A101:B101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40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14149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86" t="s">
        <v>75</v>
      </c>
      <c r="B10" s="1131" t="s">
        <v>76</v>
      </c>
      <c r="C10" s="322">
        <v>233.45454545454544</v>
      </c>
      <c r="D10" s="44">
        <f>C10*102%</f>
        <v>238.12363636363636</v>
      </c>
    </row>
    <row r="11" spans="1:4">
      <c r="A11" s="86" t="s">
        <v>79</v>
      </c>
      <c r="B11" s="1131" t="s">
        <v>80</v>
      </c>
      <c r="C11" s="322">
        <v>1.0909090909090908</v>
      </c>
      <c r="D11" s="44">
        <f t="shared" ref="D11:D19" si="0">C11*102%</f>
        <v>1.1127272727272726</v>
      </c>
    </row>
    <row r="12" spans="1:4">
      <c r="A12" s="86" t="s">
        <v>83</v>
      </c>
      <c r="B12" s="1131" t="s">
        <v>872</v>
      </c>
      <c r="C12" s="322">
        <v>686.18181818181813</v>
      </c>
      <c r="D12" s="44">
        <f t="shared" si="0"/>
        <v>699.90545454545452</v>
      </c>
    </row>
    <row r="13" spans="1:4">
      <c r="A13" s="86" t="s">
        <v>89</v>
      </c>
      <c r="B13" s="1131" t="s">
        <v>90</v>
      </c>
      <c r="C13" s="322">
        <v>22.90909090909091</v>
      </c>
      <c r="D13" s="44">
        <f t="shared" si="0"/>
        <v>23.367272727272727</v>
      </c>
    </row>
    <row r="14" spans="1:4">
      <c r="A14" s="86" t="s">
        <v>2003</v>
      </c>
      <c r="B14" s="1131" t="s">
        <v>14152</v>
      </c>
      <c r="C14" s="322">
        <v>3.2727272727272725</v>
      </c>
      <c r="D14" s="44">
        <f t="shared" si="0"/>
        <v>3.3381818181818179</v>
      </c>
    </row>
    <row r="15" spans="1:4" ht="25.5">
      <c r="A15" s="86" t="s">
        <v>326</v>
      </c>
      <c r="B15" s="1131" t="s">
        <v>14153</v>
      </c>
      <c r="C15" s="322">
        <v>90.545454545454547</v>
      </c>
      <c r="D15" s="44">
        <f t="shared" si="0"/>
        <v>92.356363636363639</v>
      </c>
    </row>
    <row r="16" spans="1:4" ht="25.5">
      <c r="A16" s="86" t="s">
        <v>328</v>
      </c>
      <c r="B16" s="1131" t="s">
        <v>14154</v>
      </c>
      <c r="C16" s="322">
        <v>10.909090909090908</v>
      </c>
      <c r="D16" s="44">
        <f t="shared" si="0"/>
        <v>11.127272727272727</v>
      </c>
    </row>
    <row r="17" spans="1:4">
      <c r="A17" s="86" t="s">
        <v>4635</v>
      </c>
      <c r="B17" s="1131" t="s">
        <v>14155</v>
      </c>
      <c r="C17" s="322">
        <v>158.18181818181819</v>
      </c>
      <c r="D17" s="44">
        <f t="shared" si="0"/>
        <v>161.34545454545454</v>
      </c>
    </row>
    <row r="18" spans="1:4" ht="25.5">
      <c r="A18" s="86" t="s">
        <v>4740</v>
      </c>
      <c r="B18" s="1131" t="s">
        <v>14156</v>
      </c>
      <c r="C18" s="322">
        <v>31.636363636363633</v>
      </c>
      <c r="D18" s="44">
        <f t="shared" si="0"/>
        <v>32.269090909090906</v>
      </c>
    </row>
    <row r="19" spans="1:4" ht="13.5" thickBot="1">
      <c r="A19" s="86" t="s">
        <v>548</v>
      </c>
      <c r="B19" s="1131" t="s">
        <v>14157</v>
      </c>
      <c r="C19" s="322">
        <v>17.454545454545453</v>
      </c>
      <c r="D19" s="44">
        <f t="shared" si="0"/>
        <v>17.803636363636361</v>
      </c>
    </row>
    <row r="20" spans="1:4" ht="13.5" thickBot="1">
      <c r="A20" s="1658" t="s">
        <v>152</v>
      </c>
      <c r="B20" s="1659"/>
      <c r="C20" s="53">
        <f>SUM(C10:C19)</f>
        <v>1255.6363636363637</v>
      </c>
      <c r="D20" s="53">
        <f>SUM(D10:D19)</f>
        <v>1280.7490909090909</v>
      </c>
    </row>
    <row r="21" spans="1:4" ht="15" thickBot="1">
      <c r="A21" s="54"/>
      <c r="B21" s="1129" t="s">
        <v>153</v>
      </c>
      <c r="C21" s="56"/>
      <c r="D21" s="56"/>
    </row>
    <row r="22" spans="1:4" ht="25.5">
      <c r="A22" s="79" t="s">
        <v>217</v>
      </c>
      <c r="B22" s="42" t="s">
        <v>805</v>
      </c>
      <c r="C22" s="43">
        <v>49.090909090909093</v>
      </c>
      <c r="D22" s="59">
        <f t="shared" ref="D22:D31" si="1">C22*102%</f>
        <v>50.072727272727278</v>
      </c>
    </row>
    <row r="23" spans="1:4" ht="25.5">
      <c r="A23" s="277" t="s">
        <v>256</v>
      </c>
      <c r="B23" s="42" t="s">
        <v>823</v>
      </c>
      <c r="C23" s="43">
        <v>1.0909090909090908</v>
      </c>
      <c r="D23" s="59">
        <f t="shared" si="1"/>
        <v>1.1127272727272726</v>
      </c>
    </row>
    <row r="24" spans="1:4" ht="25.5">
      <c r="A24" s="277" t="s">
        <v>258</v>
      </c>
      <c r="B24" s="42" t="s">
        <v>824</v>
      </c>
      <c r="C24" s="43">
        <v>2.1818181818181817</v>
      </c>
      <c r="D24" s="59">
        <f t="shared" si="1"/>
        <v>2.2254545454545451</v>
      </c>
    </row>
    <row r="25" spans="1:4" ht="25.5">
      <c r="A25" s="277" t="s">
        <v>266</v>
      </c>
      <c r="B25" s="42" t="s">
        <v>828</v>
      </c>
      <c r="C25" s="43">
        <v>182.18181818181819</v>
      </c>
      <c r="D25" s="59">
        <f t="shared" si="1"/>
        <v>185.82545454545456</v>
      </c>
    </row>
    <row r="26" spans="1:4" ht="25.5">
      <c r="A26" s="277" t="s">
        <v>268</v>
      </c>
      <c r="B26" s="42" t="s">
        <v>829</v>
      </c>
      <c r="C26" s="43">
        <v>29.454545454545453</v>
      </c>
      <c r="D26" s="59">
        <f t="shared" si="1"/>
        <v>30.043636363636363</v>
      </c>
    </row>
    <row r="27" spans="1:4" ht="25.5">
      <c r="A27" s="277" t="s">
        <v>270</v>
      </c>
      <c r="B27" s="42" t="s">
        <v>830</v>
      </c>
      <c r="C27" s="43">
        <v>1317.8181818181818</v>
      </c>
      <c r="D27" s="59">
        <f t="shared" si="1"/>
        <v>1344.1745454545455</v>
      </c>
    </row>
    <row r="28" spans="1:4" ht="25.5">
      <c r="A28" s="277" t="s">
        <v>279</v>
      </c>
      <c r="B28" s="42" t="s">
        <v>834</v>
      </c>
      <c r="C28" s="43">
        <v>57.81818181818182</v>
      </c>
      <c r="D28" s="59">
        <f t="shared" si="1"/>
        <v>58.974545454545456</v>
      </c>
    </row>
    <row r="29" spans="1:4" ht="25.5">
      <c r="A29" s="277" t="s">
        <v>291</v>
      </c>
      <c r="B29" s="42" t="s">
        <v>846</v>
      </c>
      <c r="C29" s="43">
        <v>1.0909090909090908</v>
      </c>
      <c r="D29" s="59">
        <f t="shared" si="1"/>
        <v>1.1127272727272726</v>
      </c>
    </row>
    <row r="30" spans="1:4" ht="25.5">
      <c r="A30" s="277" t="s">
        <v>295</v>
      </c>
      <c r="B30" s="42" t="s">
        <v>14166</v>
      </c>
      <c r="C30" s="43">
        <v>2.1818181818181817</v>
      </c>
      <c r="D30" s="59">
        <f t="shared" si="1"/>
        <v>2.2254545454545451</v>
      </c>
    </row>
    <row r="31" spans="1:4" ht="26.25" thickBot="1">
      <c r="A31" s="277" t="s">
        <v>303</v>
      </c>
      <c r="B31" s="42" t="s">
        <v>849</v>
      </c>
      <c r="C31" s="43">
        <v>106.90909090909091</v>
      </c>
      <c r="D31" s="59">
        <f t="shared" si="1"/>
        <v>109.04727272727273</v>
      </c>
    </row>
    <row r="32" spans="1:4" ht="13.5" thickBot="1">
      <c r="A32" s="1658" t="s">
        <v>152</v>
      </c>
      <c r="B32" s="1659"/>
      <c r="C32" s="53">
        <f>SUM(C22:C31)</f>
        <v>1749.8181818181818</v>
      </c>
      <c r="D32" s="53">
        <f>SUM(D22:D31)</f>
        <v>1784.8145454545454</v>
      </c>
    </row>
    <row r="33" spans="1:4" ht="14.25">
      <c r="A33" s="54"/>
      <c r="B33" s="1129" t="s">
        <v>14081</v>
      </c>
      <c r="C33" s="158"/>
      <c r="D33" s="158"/>
    </row>
    <row r="34" spans="1:4">
      <c r="A34" s="277" t="s">
        <v>544</v>
      </c>
      <c r="B34" s="42" t="s">
        <v>14167</v>
      </c>
      <c r="C34" s="43">
        <v>4.3636363636363633</v>
      </c>
      <c r="D34" s="59">
        <f t="shared" ref="D34:D38" si="2">C34*102%</f>
        <v>4.4509090909090903</v>
      </c>
    </row>
    <row r="35" spans="1:4" ht="25.5">
      <c r="A35" s="277" t="s">
        <v>330</v>
      </c>
      <c r="B35" s="42" t="s">
        <v>14168</v>
      </c>
      <c r="C35" s="43">
        <v>19.636363636363637</v>
      </c>
      <c r="D35" s="59">
        <f t="shared" si="2"/>
        <v>20.029090909090911</v>
      </c>
    </row>
    <row r="36" spans="1:4" ht="25.5">
      <c r="A36" s="277" t="s">
        <v>4742</v>
      </c>
      <c r="B36" s="42" t="s">
        <v>14169</v>
      </c>
      <c r="C36" s="43">
        <v>40.363636363636367</v>
      </c>
      <c r="D36" s="59">
        <f t="shared" si="2"/>
        <v>41.170909090909092</v>
      </c>
    </row>
    <row r="37" spans="1:4">
      <c r="A37" s="277" t="s">
        <v>2269</v>
      </c>
      <c r="B37" s="42" t="s">
        <v>14170</v>
      </c>
      <c r="C37" s="43">
        <v>5.4545454545454541</v>
      </c>
      <c r="D37" s="59">
        <f t="shared" si="2"/>
        <v>5.5636363636363635</v>
      </c>
    </row>
    <row r="38" spans="1:4" ht="26.25" thickBot="1">
      <c r="A38" s="277" t="s">
        <v>324</v>
      </c>
      <c r="B38" s="42" t="s">
        <v>14171</v>
      </c>
      <c r="C38" s="43">
        <v>1.0909090909090908</v>
      </c>
      <c r="D38" s="59">
        <f t="shared" si="2"/>
        <v>1.1127272727272726</v>
      </c>
    </row>
    <row r="39" spans="1:4" ht="13.5" thickBot="1">
      <c r="A39" s="1658" t="s">
        <v>152</v>
      </c>
      <c r="B39" s="1659"/>
      <c r="C39" s="53">
        <f>SUM(C34:C38)</f>
        <v>70.909090909090921</v>
      </c>
      <c r="D39" s="53">
        <f>SUM(D34:D38)</f>
        <v>72.327272727272728</v>
      </c>
    </row>
    <row r="40" spans="1:4" ht="15.75" thickBot="1">
      <c r="A40" s="1661" t="s">
        <v>152</v>
      </c>
      <c r="B40" s="1665"/>
      <c r="C40" s="1137">
        <f>C39+C32+C20</f>
        <v>3076.3636363636365</v>
      </c>
      <c r="D40" s="1137">
        <f>D39+D32+D20</f>
        <v>3137.8909090909092</v>
      </c>
    </row>
  </sheetData>
  <mergeCells count="7">
    <mergeCell ref="A40:B40"/>
    <mergeCell ref="A7:A8"/>
    <mergeCell ref="B7:B8"/>
    <mergeCell ref="C7:D7"/>
    <mergeCell ref="A20:B20"/>
    <mergeCell ref="A32:B32"/>
    <mergeCell ref="A39:B39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08"/>
  <sheetViews>
    <sheetView view="pageBreakPreview" topLeftCell="A154" zoomScaleSheetLayoutView="100" workbookViewId="0">
      <selection activeCell="D183" sqref="D183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5703125" style="36" customWidth="1"/>
    <col min="6" max="6" width="7.5703125" style="36" bestFit="1" customWidth="1"/>
    <col min="7" max="7" width="9.140625" style="212"/>
    <col min="8" max="8" width="7.57031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194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194"/>
      <c r="H2" s="35"/>
    </row>
    <row r="3" spans="1:8">
      <c r="A3" s="1"/>
      <c r="B3" s="2"/>
      <c r="C3" s="3">
        <f>'[4]Ocna-USL.'!C3</f>
        <v>0</v>
      </c>
      <c r="D3" s="4"/>
      <c r="E3" s="4"/>
      <c r="F3" s="4"/>
      <c r="G3" s="194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195"/>
      <c r="H4" s="35"/>
    </row>
    <row r="5" spans="1:8" ht="14.25">
      <c r="A5" s="1"/>
      <c r="B5" s="2" t="s">
        <v>4</v>
      </c>
      <c r="C5" s="7" t="s">
        <v>2558</v>
      </c>
      <c r="D5" s="8"/>
      <c r="E5" s="8"/>
      <c r="F5" s="8"/>
      <c r="G5" s="195"/>
      <c r="H5" s="35"/>
    </row>
    <row r="6" spans="1:8" ht="15.75">
      <c r="A6" s="37"/>
      <c r="B6" s="37"/>
      <c r="C6" s="37"/>
      <c r="D6" s="37"/>
      <c r="E6" s="37"/>
      <c r="F6" s="37"/>
      <c r="G6" s="19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39" t="s">
        <v>55</v>
      </c>
      <c r="C9" s="161"/>
      <c r="D9" s="161"/>
      <c r="E9" s="161"/>
      <c r="F9" s="161"/>
      <c r="G9" s="198"/>
      <c r="H9" s="161"/>
    </row>
    <row r="10" spans="1:8">
      <c r="A10" s="1187" t="s">
        <v>443</v>
      </c>
      <c r="B10" s="1188" t="s">
        <v>1778</v>
      </c>
      <c r="C10" s="85"/>
      <c r="D10" s="126">
        <v>0</v>
      </c>
      <c r="E10" s="45"/>
      <c r="F10" s="127">
        <v>1</v>
      </c>
      <c r="G10" s="46">
        <f t="shared" ref="G10:G41" si="0">C10+E10</f>
        <v>0</v>
      </c>
      <c r="H10" s="46">
        <f t="shared" ref="H10:H41" si="1">D10+F10</f>
        <v>1</v>
      </c>
    </row>
    <row r="11" spans="1:8">
      <c r="A11" s="86" t="s">
        <v>445</v>
      </c>
      <c r="B11" s="1131" t="s">
        <v>446</v>
      </c>
      <c r="C11" s="85"/>
      <c r="D11" s="85">
        <v>0</v>
      </c>
      <c r="E11" s="45"/>
      <c r="F11" s="45">
        <v>1</v>
      </c>
      <c r="G11" s="46">
        <f t="shared" si="0"/>
        <v>0</v>
      </c>
      <c r="H11" s="46">
        <f t="shared" si="1"/>
        <v>1</v>
      </c>
    </row>
    <row r="12" spans="1:8" ht="25.5">
      <c r="A12" s="86" t="s">
        <v>447</v>
      </c>
      <c r="B12" s="1131" t="s">
        <v>448</v>
      </c>
      <c r="C12" s="85"/>
      <c r="D12" s="85">
        <v>0</v>
      </c>
      <c r="E12" s="45"/>
      <c r="F12" s="45">
        <v>1</v>
      </c>
      <c r="G12" s="46">
        <f t="shared" si="0"/>
        <v>0</v>
      </c>
      <c r="H12" s="46">
        <f t="shared" si="1"/>
        <v>1</v>
      </c>
    </row>
    <row r="13" spans="1:8">
      <c r="A13" s="86" t="s">
        <v>453</v>
      </c>
      <c r="B13" s="1131" t="s">
        <v>454</v>
      </c>
      <c r="C13" s="85"/>
      <c r="D13" s="85">
        <v>0</v>
      </c>
      <c r="E13" s="45"/>
      <c r="F13" s="45">
        <v>1</v>
      </c>
      <c r="G13" s="46">
        <f t="shared" si="0"/>
        <v>0</v>
      </c>
      <c r="H13" s="46">
        <f t="shared" si="1"/>
        <v>1</v>
      </c>
    </row>
    <row r="14" spans="1:8" ht="25.5">
      <c r="A14" s="86" t="s">
        <v>450</v>
      </c>
      <c r="B14" s="1131" t="s">
        <v>449</v>
      </c>
      <c r="C14" s="85"/>
      <c r="D14" s="85">
        <v>1</v>
      </c>
      <c r="E14" s="45"/>
      <c r="F14" s="45">
        <v>0</v>
      </c>
      <c r="G14" s="46">
        <f t="shared" si="0"/>
        <v>0</v>
      </c>
      <c r="H14" s="46">
        <f t="shared" si="1"/>
        <v>1</v>
      </c>
    </row>
    <row r="15" spans="1:8">
      <c r="A15" s="86" t="s">
        <v>452</v>
      </c>
      <c r="B15" s="1131" t="s">
        <v>451</v>
      </c>
      <c r="C15" s="85"/>
      <c r="D15" s="85">
        <v>1</v>
      </c>
      <c r="E15" s="45"/>
      <c r="F15" s="45">
        <v>0</v>
      </c>
      <c r="G15" s="46">
        <f t="shared" si="0"/>
        <v>0</v>
      </c>
      <c r="H15" s="46">
        <f t="shared" si="1"/>
        <v>1</v>
      </c>
    </row>
    <row r="16" spans="1:8" ht="25.5">
      <c r="A16" s="86" t="s">
        <v>455</v>
      </c>
      <c r="B16" s="1131" t="s">
        <v>456</v>
      </c>
      <c r="C16" s="85"/>
      <c r="D16" s="85">
        <v>0</v>
      </c>
      <c r="E16" s="45"/>
      <c r="F16" s="45">
        <v>1</v>
      </c>
      <c r="G16" s="46">
        <f t="shared" si="0"/>
        <v>0</v>
      </c>
      <c r="H16" s="46">
        <f t="shared" si="1"/>
        <v>1</v>
      </c>
    </row>
    <row r="17" spans="1:8" ht="25.5">
      <c r="A17" s="86" t="s">
        <v>457</v>
      </c>
      <c r="B17" s="1131" t="s">
        <v>456</v>
      </c>
      <c r="C17" s="85"/>
      <c r="D17" s="85">
        <v>0</v>
      </c>
      <c r="E17" s="45"/>
      <c r="F17" s="45">
        <v>1</v>
      </c>
      <c r="G17" s="46">
        <f t="shared" si="0"/>
        <v>0</v>
      </c>
      <c r="H17" s="46">
        <f t="shared" si="1"/>
        <v>1</v>
      </c>
    </row>
    <row r="18" spans="1:8">
      <c r="A18" s="86" t="s">
        <v>458</v>
      </c>
      <c r="B18" s="1131" t="s">
        <v>459</v>
      </c>
      <c r="C18" s="85"/>
      <c r="D18" s="85">
        <v>0</v>
      </c>
      <c r="E18" s="45"/>
      <c r="F18" s="45">
        <v>1</v>
      </c>
      <c r="G18" s="46">
        <f t="shared" si="0"/>
        <v>0</v>
      </c>
      <c r="H18" s="46">
        <f t="shared" si="1"/>
        <v>1</v>
      </c>
    </row>
    <row r="19" spans="1:8">
      <c r="A19" s="86" t="s">
        <v>460</v>
      </c>
      <c r="B19" s="1131" t="s">
        <v>461</v>
      </c>
      <c r="C19" s="85"/>
      <c r="D19" s="85">
        <v>0</v>
      </c>
      <c r="E19" s="45"/>
      <c r="F19" s="45">
        <v>1</v>
      </c>
      <c r="G19" s="46">
        <f t="shared" si="0"/>
        <v>0</v>
      </c>
      <c r="H19" s="46">
        <f t="shared" si="1"/>
        <v>1</v>
      </c>
    </row>
    <row r="20" spans="1:8">
      <c r="A20" s="1191" t="s">
        <v>79</v>
      </c>
      <c r="B20" s="64" t="s">
        <v>2559</v>
      </c>
      <c r="C20" s="85"/>
      <c r="D20" s="85">
        <v>1</v>
      </c>
      <c r="E20" s="45">
        <v>238.90909090909093</v>
      </c>
      <c r="F20" s="45">
        <v>240</v>
      </c>
      <c r="G20" s="46">
        <f t="shared" si="0"/>
        <v>238.90909090909093</v>
      </c>
      <c r="H20" s="46">
        <f t="shared" si="1"/>
        <v>241</v>
      </c>
    </row>
    <row r="21" spans="1:8">
      <c r="A21" s="1191" t="s">
        <v>83</v>
      </c>
      <c r="B21" s="64" t="s">
        <v>464</v>
      </c>
      <c r="C21" s="85">
        <v>39.272727272727273</v>
      </c>
      <c r="D21" s="85">
        <v>40</v>
      </c>
      <c r="E21" s="45">
        <v>2787.2727272727275</v>
      </c>
      <c r="F21" s="45">
        <v>2790</v>
      </c>
      <c r="G21" s="46">
        <f t="shared" si="0"/>
        <v>2826.545454545455</v>
      </c>
      <c r="H21" s="46">
        <f t="shared" si="1"/>
        <v>2830</v>
      </c>
    </row>
    <row r="22" spans="1:8">
      <c r="A22" s="1191" t="s">
        <v>536</v>
      </c>
      <c r="B22" s="64" t="s">
        <v>2560</v>
      </c>
      <c r="C22" s="85"/>
      <c r="D22" s="85">
        <v>0</v>
      </c>
      <c r="E22" s="45">
        <v>1.0909090909090908</v>
      </c>
      <c r="F22" s="45">
        <v>1</v>
      </c>
      <c r="G22" s="46">
        <f t="shared" si="0"/>
        <v>1.0909090909090908</v>
      </c>
      <c r="H22" s="46">
        <f t="shared" si="1"/>
        <v>1</v>
      </c>
    </row>
    <row r="23" spans="1:8" ht="25.5">
      <c r="A23" s="86" t="s">
        <v>56</v>
      </c>
      <c r="B23" s="1131" t="s">
        <v>434</v>
      </c>
      <c r="C23" s="85"/>
      <c r="D23" s="85">
        <v>0</v>
      </c>
      <c r="E23" s="45"/>
      <c r="F23" s="45">
        <v>1</v>
      </c>
      <c r="G23" s="46">
        <f t="shared" si="0"/>
        <v>0</v>
      </c>
      <c r="H23" s="46">
        <f t="shared" si="1"/>
        <v>1</v>
      </c>
    </row>
    <row r="24" spans="1:8" ht="25.5">
      <c r="A24" s="86" t="s">
        <v>57</v>
      </c>
      <c r="B24" s="1131" t="s">
        <v>435</v>
      </c>
      <c r="C24" s="85"/>
      <c r="D24" s="85">
        <v>0</v>
      </c>
      <c r="E24" s="45"/>
      <c r="F24" s="45">
        <v>1</v>
      </c>
      <c r="G24" s="46">
        <f t="shared" si="0"/>
        <v>0</v>
      </c>
      <c r="H24" s="46">
        <f t="shared" si="1"/>
        <v>1</v>
      </c>
    </row>
    <row r="25" spans="1:8" ht="25.5">
      <c r="A25" s="86" t="s">
        <v>58</v>
      </c>
      <c r="B25" s="1131" t="s">
        <v>436</v>
      </c>
      <c r="C25" s="85"/>
      <c r="D25" s="85">
        <v>0</v>
      </c>
      <c r="E25" s="45"/>
      <c r="F25" s="45">
        <v>1</v>
      </c>
      <c r="G25" s="46">
        <f t="shared" si="0"/>
        <v>0</v>
      </c>
      <c r="H25" s="46">
        <f t="shared" si="1"/>
        <v>1</v>
      </c>
    </row>
    <row r="26" spans="1:8" ht="25.5">
      <c r="A26" s="86" t="s">
        <v>59</v>
      </c>
      <c r="B26" s="1131" t="s">
        <v>437</v>
      </c>
      <c r="C26" s="85"/>
      <c r="D26" s="85">
        <v>0</v>
      </c>
      <c r="E26" s="45"/>
      <c r="F26" s="45">
        <v>1</v>
      </c>
      <c r="G26" s="46">
        <f t="shared" si="0"/>
        <v>0</v>
      </c>
      <c r="H26" s="46">
        <f t="shared" si="1"/>
        <v>1</v>
      </c>
    </row>
    <row r="27" spans="1:8" ht="25.5">
      <c r="A27" s="86" t="s">
        <v>60</v>
      </c>
      <c r="B27" s="1131" t="s">
        <v>1990</v>
      </c>
      <c r="C27" s="85"/>
      <c r="D27" s="85">
        <v>0</v>
      </c>
      <c r="E27" s="45"/>
      <c r="F27" s="45">
        <v>1</v>
      </c>
      <c r="G27" s="46">
        <f t="shared" si="0"/>
        <v>0</v>
      </c>
      <c r="H27" s="46">
        <f t="shared" si="1"/>
        <v>1</v>
      </c>
    </row>
    <row r="28" spans="1:8" ht="25.5">
      <c r="A28" s="86" t="s">
        <v>61</v>
      </c>
      <c r="B28" s="1131" t="s">
        <v>1991</v>
      </c>
      <c r="C28" s="85"/>
      <c r="D28" s="85">
        <v>0</v>
      </c>
      <c r="E28" s="45"/>
      <c r="F28" s="45">
        <v>1</v>
      </c>
      <c r="G28" s="46">
        <f t="shared" si="0"/>
        <v>0</v>
      </c>
      <c r="H28" s="46">
        <f t="shared" si="1"/>
        <v>1</v>
      </c>
    </row>
    <row r="29" spans="1:8" ht="25.5">
      <c r="A29" s="86" t="s">
        <v>62</v>
      </c>
      <c r="B29" s="1131" t="s">
        <v>1992</v>
      </c>
      <c r="C29" s="85"/>
      <c r="D29" s="85">
        <v>0</v>
      </c>
      <c r="E29" s="45"/>
      <c r="F29" s="45">
        <v>1</v>
      </c>
      <c r="G29" s="46">
        <f t="shared" si="0"/>
        <v>0</v>
      </c>
      <c r="H29" s="46">
        <f t="shared" si="1"/>
        <v>1</v>
      </c>
    </row>
    <row r="30" spans="1:8" ht="25.5">
      <c r="A30" s="86" t="s">
        <v>63</v>
      </c>
      <c r="B30" s="1131" t="s">
        <v>1993</v>
      </c>
      <c r="C30" s="85"/>
      <c r="D30" s="85">
        <v>0</v>
      </c>
      <c r="E30" s="45"/>
      <c r="F30" s="45">
        <v>1</v>
      </c>
      <c r="G30" s="46">
        <f t="shared" si="0"/>
        <v>0</v>
      </c>
      <c r="H30" s="46">
        <f t="shared" si="1"/>
        <v>1</v>
      </c>
    </row>
    <row r="31" spans="1:8" ht="25.5">
      <c r="A31" s="86" t="s">
        <v>64</v>
      </c>
      <c r="B31" s="1131" t="s">
        <v>1994</v>
      </c>
      <c r="C31" s="85"/>
      <c r="D31" s="85">
        <v>0</v>
      </c>
      <c r="E31" s="45"/>
      <c r="F31" s="45">
        <v>1</v>
      </c>
      <c r="G31" s="46">
        <f t="shared" si="0"/>
        <v>0</v>
      </c>
      <c r="H31" s="46">
        <f t="shared" si="1"/>
        <v>1</v>
      </c>
    </row>
    <row r="32" spans="1:8" ht="25.5">
      <c r="A32" s="86" t="s">
        <v>2561</v>
      </c>
      <c r="B32" s="1131" t="s">
        <v>2562</v>
      </c>
      <c r="C32" s="85"/>
      <c r="D32" s="85">
        <v>0</v>
      </c>
      <c r="E32" s="45"/>
      <c r="F32" s="45">
        <v>1</v>
      </c>
      <c r="G32" s="46">
        <f t="shared" si="0"/>
        <v>0</v>
      </c>
      <c r="H32" s="46">
        <f t="shared" si="1"/>
        <v>1</v>
      </c>
    </row>
    <row r="33" spans="1:8">
      <c r="A33" s="86" t="s">
        <v>1671</v>
      </c>
      <c r="B33" s="1131" t="s">
        <v>1672</v>
      </c>
      <c r="C33" s="85"/>
      <c r="D33" s="85">
        <v>0</v>
      </c>
      <c r="E33" s="45"/>
      <c r="F33" s="45">
        <v>1</v>
      </c>
      <c r="G33" s="46">
        <f t="shared" si="0"/>
        <v>0</v>
      </c>
      <c r="H33" s="46">
        <f t="shared" si="1"/>
        <v>1</v>
      </c>
    </row>
    <row r="34" spans="1:8">
      <c r="A34" s="86" t="s">
        <v>65</v>
      </c>
      <c r="B34" s="1131" t="s">
        <v>1673</v>
      </c>
      <c r="C34" s="85"/>
      <c r="D34" s="85">
        <v>0</v>
      </c>
      <c r="E34" s="45"/>
      <c r="F34" s="45">
        <v>1</v>
      </c>
      <c r="G34" s="46">
        <f t="shared" si="0"/>
        <v>0</v>
      </c>
      <c r="H34" s="46">
        <f t="shared" si="1"/>
        <v>1</v>
      </c>
    </row>
    <row r="35" spans="1:8" ht="25.5">
      <c r="A35" s="86" t="s">
        <v>67</v>
      </c>
      <c r="B35" s="1131" t="s">
        <v>1674</v>
      </c>
      <c r="C35" s="85"/>
      <c r="D35" s="85">
        <v>0</v>
      </c>
      <c r="E35" s="45"/>
      <c r="F35" s="45">
        <v>1</v>
      </c>
      <c r="G35" s="46">
        <f t="shared" si="0"/>
        <v>0</v>
      </c>
      <c r="H35" s="46">
        <f t="shared" si="1"/>
        <v>1</v>
      </c>
    </row>
    <row r="36" spans="1:8" ht="25.5">
      <c r="A36" s="86" t="s">
        <v>68</v>
      </c>
      <c r="B36" s="1131" t="s">
        <v>2099</v>
      </c>
      <c r="C36" s="85"/>
      <c r="D36" s="85">
        <v>0</v>
      </c>
      <c r="E36" s="45"/>
      <c r="F36" s="45">
        <v>1</v>
      </c>
      <c r="G36" s="46">
        <f t="shared" si="0"/>
        <v>0</v>
      </c>
      <c r="H36" s="46">
        <f t="shared" si="1"/>
        <v>1</v>
      </c>
    </row>
    <row r="37" spans="1:8" ht="25.5">
      <c r="A37" s="86" t="s">
        <v>69</v>
      </c>
      <c r="B37" s="1131" t="s">
        <v>2100</v>
      </c>
      <c r="C37" s="85"/>
      <c r="D37" s="85">
        <v>0</v>
      </c>
      <c r="E37" s="45"/>
      <c r="F37" s="45">
        <v>1</v>
      </c>
      <c r="G37" s="46">
        <f t="shared" si="0"/>
        <v>0</v>
      </c>
      <c r="H37" s="46">
        <f t="shared" si="1"/>
        <v>1</v>
      </c>
    </row>
    <row r="38" spans="1:8" ht="25.5">
      <c r="A38" s="86" t="s">
        <v>689</v>
      </c>
      <c r="B38" s="1131" t="s">
        <v>2101</v>
      </c>
      <c r="C38" s="85"/>
      <c r="D38" s="85">
        <v>0</v>
      </c>
      <c r="E38" s="45"/>
      <c r="F38" s="45">
        <v>1</v>
      </c>
      <c r="G38" s="46">
        <f t="shared" si="0"/>
        <v>0</v>
      </c>
      <c r="H38" s="46">
        <f t="shared" si="1"/>
        <v>1</v>
      </c>
    </row>
    <row r="39" spans="1:8" ht="25.5">
      <c r="A39" s="86" t="s">
        <v>71</v>
      </c>
      <c r="B39" s="1131" t="s">
        <v>1995</v>
      </c>
      <c r="C39" s="85"/>
      <c r="D39" s="85">
        <v>0</v>
      </c>
      <c r="E39" s="45"/>
      <c r="F39" s="45">
        <v>1</v>
      </c>
      <c r="G39" s="46">
        <f t="shared" si="0"/>
        <v>0</v>
      </c>
      <c r="H39" s="46">
        <f t="shared" si="1"/>
        <v>1</v>
      </c>
    </row>
    <row r="40" spans="1:8">
      <c r="A40" s="1191" t="s">
        <v>1480</v>
      </c>
      <c r="B40" s="64" t="s">
        <v>1481</v>
      </c>
      <c r="C40" s="85"/>
      <c r="D40" s="85">
        <v>0</v>
      </c>
      <c r="E40" s="45">
        <v>93.818181818181813</v>
      </c>
      <c r="F40" s="45">
        <v>95</v>
      </c>
      <c r="G40" s="46">
        <f t="shared" si="0"/>
        <v>93.818181818181813</v>
      </c>
      <c r="H40" s="46">
        <f t="shared" si="1"/>
        <v>95</v>
      </c>
    </row>
    <row r="41" spans="1:8">
      <c r="A41" s="1191" t="s">
        <v>731</v>
      </c>
      <c r="B41" s="64" t="s">
        <v>1862</v>
      </c>
      <c r="C41" s="85"/>
      <c r="D41" s="85">
        <v>1</v>
      </c>
      <c r="E41" s="45">
        <v>285.81818181818181</v>
      </c>
      <c r="F41" s="45">
        <v>290</v>
      </c>
      <c r="G41" s="46">
        <f t="shared" si="0"/>
        <v>285.81818181818181</v>
      </c>
      <c r="H41" s="46">
        <f t="shared" si="1"/>
        <v>291</v>
      </c>
    </row>
    <row r="42" spans="1:8">
      <c r="A42" s="86" t="s">
        <v>735</v>
      </c>
      <c r="B42" s="1131" t="s">
        <v>935</v>
      </c>
      <c r="C42" s="85"/>
      <c r="D42" s="85">
        <v>0</v>
      </c>
      <c r="E42" s="45"/>
      <c r="F42" s="45">
        <v>1</v>
      </c>
      <c r="G42" s="46">
        <f t="shared" ref="G42:G75" si="2">C42+E42</f>
        <v>0</v>
      </c>
      <c r="H42" s="46">
        <f t="shared" ref="H42:H75" si="3">D42+F42</f>
        <v>1</v>
      </c>
    </row>
    <row r="43" spans="1:8" ht="25.5">
      <c r="A43" s="86" t="s">
        <v>87</v>
      </c>
      <c r="B43" s="1131" t="s">
        <v>1683</v>
      </c>
      <c r="C43" s="85"/>
      <c r="D43" s="85">
        <v>0</v>
      </c>
      <c r="E43" s="45"/>
      <c r="F43" s="45">
        <v>1</v>
      </c>
      <c r="G43" s="46">
        <f t="shared" si="2"/>
        <v>0</v>
      </c>
      <c r="H43" s="46">
        <f t="shared" si="3"/>
        <v>1</v>
      </c>
    </row>
    <row r="44" spans="1:8">
      <c r="A44" s="86" t="s">
        <v>89</v>
      </c>
      <c r="B44" s="1131" t="s">
        <v>2000</v>
      </c>
      <c r="C44" s="85"/>
      <c r="D44" s="85">
        <v>0</v>
      </c>
      <c r="E44" s="45"/>
      <c r="F44" s="45">
        <v>1</v>
      </c>
      <c r="G44" s="46">
        <f t="shared" si="2"/>
        <v>0</v>
      </c>
      <c r="H44" s="46">
        <f t="shared" si="3"/>
        <v>1</v>
      </c>
    </row>
    <row r="45" spans="1:8" ht="25.5">
      <c r="A45" s="86" t="s">
        <v>91</v>
      </c>
      <c r="B45" s="1131" t="s">
        <v>2001</v>
      </c>
      <c r="C45" s="85"/>
      <c r="D45" s="85">
        <v>0</v>
      </c>
      <c r="E45" s="45"/>
      <c r="F45" s="45">
        <v>1</v>
      </c>
      <c r="G45" s="46">
        <f t="shared" si="2"/>
        <v>0</v>
      </c>
      <c r="H45" s="46">
        <f t="shared" si="3"/>
        <v>1</v>
      </c>
    </row>
    <row r="46" spans="1:8" ht="25.5">
      <c r="A46" s="86" t="s">
        <v>93</v>
      </c>
      <c r="B46" s="1131" t="s">
        <v>2002</v>
      </c>
      <c r="C46" s="85"/>
      <c r="D46" s="85">
        <v>0</v>
      </c>
      <c r="E46" s="45"/>
      <c r="F46" s="45">
        <v>1</v>
      </c>
      <c r="G46" s="46">
        <f t="shared" si="2"/>
        <v>0</v>
      </c>
      <c r="H46" s="46">
        <f t="shared" si="3"/>
        <v>1</v>
      </c>
    </row>
    <row r="47" spans="1:8">
      <c r="A47" s="86" t="s">
        <v>2003</v>
      </c>
      <c r="B47" s="1131" t="s">
        <v>2004</v>
      </c>
      <c r="C47" s="85"/>
      <c r="D47" s="85">
        <v>0</v>
      </c>
      <c r="E47" s="45"/>
      <c r="F47" s="45">
        <v>1</v>
      </c>
      <c r="G47" s="46">
        <f t="shared" si="2"/>
        <v>0</v>
      </c>
      <c r="H47" s="46">
        <f t="shared" si="3"/>
        <v>1</v>
      </c>
    </row>
    <row r="48" spans="1:8" ht="25.5">
      <c r="A48" s="86" t="s">
        <v>2084</v>
      </c>
      <c r="B48" s="1131" t="s">
        <v>2085</v>
      </c>
      <c r="C48" s="85"/>
      <c r="D48" s="85">
        <v>0</v>
      </c>
      <c r="E48" s="45"/>
      <c r="F48" s="45">
        <v>1</v>
      </c>
      <c r="G48" s="46">
        <f t="shared" si="2"/>
        <v>0</v>
      </c>
      <c r="H48" s="46">
        <f t="shared" si="3"/>
        <v>1</v>
      </c>
    </row>
    <row r="49" spans="1:8">
      <c r="A49" s="86" t="s">
        <v>2563</v>
      </c>
      <c r="B49" s="1131" t="s">
        <v>2564</v>
      </c>
      <c r="C49" s="85"/>
      <c r="D49" s="85">
        <v>0</v>
      </c>
      <c r="E49" s="45"/>
      <c r="F49" s="45">
        <v>1</v>
      </c>
      <c r="G49" s="46">
        <f t="shared" si="2"/>
        <v>0</v>
      </c>
      <c r="H49" s="46">
        <f t="shared" si="3"/>
        <v>1</v>
      </c>
    </row>
    <row r="50" spans="1:8">
      <c r="A50" s="86" t="s">
        <v>575</v>
      </c>
      <c r="B50" s="1131" t="s">
        <v>576</v>
      </c>
      <c r="C50" s="85"/>
      <c r="D50" s="85">
        <v>0</v>
      </c>
      <c r="E50" s="45"/>
      <c r="F50" s="45">
        <v>1</v>
      </c>
      <c r="G50" s="46">
        <f t="shared" si="2"/>
        <v>0</v>
      </c>
      <c r="H50" s="46">
        <f t="shared" si="3"/>
        <v>1</v>
      </c>
    </row>
    <row r="51" spans="1:8">
      <c r="A51" s="86" t="s">
        <v>581</v>
      </c>
      <c r="B51" s="1131" t="s">
        <v>582</v>
      </c>
      <c r="C51" s="85"/>
      <c r="D51" s="85">
        <v>0</v>
      </c>
      <c r="E51" s="45"/>
      <c r="F51" s="45">
        <v>1</v>
      </c>
      <c r="G51" s="46">
        <f t="shared" si="2"/>
        <v>0</v>
      </c>
      <c r="H51" s="46">
        <f t="shared" si="3"/>
        <v>1</v>
      </c>
    </row>
    <row r="52" spans="1:8">
      <c r="A52" s="86" t="s">
        <v>2565</v>
      </c>
      <c r="B52" s="1131" t="s">
        <v>2566</v>
      </c>
      <c r="C52" s="85"/>
      <c r="D52" s="85">
        <v>0</v>
      </c>
      <c r="E52" s="45"/>
      <c r="F52" s="45">
        <v>1</v>
      </c>
      <c r="G52" s="46">
        <f t="shared" si="2"/>
        <v>0</v>
      </c>
      <c r="H52" s="46">
        <f t="shared" si="3"/>
        <v>1</v>
      </c>
    </row>
    <row r="53" spans="1:8">
      <c r="A53" s="86" t="s">
        <v>146</v>
      </c>
      <c r="B53" s="1131" t="s">
        <v>1790</v>
      </c>
      <c r="C53" s="85"/>
      <c r="D53" s="85">
        <v>0</v>
      </c>
      <c r="E53" s="45"/>
      <c r="F53" s="45">
        <v>1</v>
      </c>
      <c r="G53" s="46">
        <f t="shared" si="2"/>
        <v>0</v>
      </c>
      <c r="H53" s="46">
        <f t="shared" si="3"/>
        <v>1</v>
      </c>
    </row>
    <row r="54" spans="1:8" ht="25.5">
      <c r="A54" s="86" t="s">
        <v>150</v>
      </c>
      <c r="B54" s="1131" t="s">
        <v>1796</v>
      </c>
      <c r="C54" s="85">
        <v>4.3636363636363633</v>
      </c>
      <c r="D54" s="85">
        <v>5</v>
      </c>
      <c r="E54" s="45"/>
      <c r="F54" s="45">
        <v>1</v>
      </c>
      <c r="G54" s="46">
        <f t="shared" si="2"/>
        <v>4.3636363636363633</v>
      </c>
      <c r="H54" s="46">
        <f t="shared" si="3"/>
        <v>6</v>
      </c>
    </row>
    <row r="55" spans="1:8">
      <c r="A55" s="86" t="s">
        <v>646</v>
      </c>
      <c r="B55" s="1131" t="s">
        <v>1688</v>
      </c>
      <c r="C55" s="85"/>
      <c r="D55" s="85">
        <v>0</v>
      </c>
      <c r="E55" s="45"/>
      <c r="F55" s="45">
        <v>1</v>
      </c>
      <c r="G55" s="46">
        <f t="shared" si="2"/>
        <v>0</v>
      </c>
      <c r="H55" s="46">
        <f t="shared" si="3"/>
        <v>1</v>
      </c>
    </row>
    <row r="56" spans="1:8">
      <c r="A56" s="86" t="s">
        <v>1804</v>
      </c>
      <c r="B56" s="1131" t="s">
        <v>1805</v>
      </c>
      <c r="C56" s="85"/>
      <c r="D56" s="85">
        <v>0</v>
      </c>
      <c r="E56" s="45"/>
      <c r="F56" s="45">
        <v>1</v>
      </c>
      <c r="G56" s="46">
        <f t="shared" si="2"/>
        <v>0</v>
      </c>
      <c r="H56" s="46">
        <f t="shared" si="3"/>
        <v>1</v>
      </c>
    </row>
    <row r="57" spans="1:8" ht="25.5">
      <c r="A57" s="86" t="s">
        <v>762</v>
      </c>
      <c r="B57" s="1131" t="s">
        <v>763</v>
      </c>
      <c r="C57" s="85"/>
      <c r="D57" s="85">
        <v>0</v>
      </c>
      <c r="E57" s="45"/>
      <c r="F57" s="45">
        <v>1</v>
      </c>
      <c r="G57" s="46">
        <f t="shared" si="2"/>
        <v>0</v>
      </c>
      <c r="H57" s="46">
        <f t="shared" si="3"/>
        <v>1</v>
      </c>
    </row>
    <row r="58" spans="1:8" ht="25.5">
      <c r="A58" s="86" t="s">
        <v>764</v>
      </c>
      <c r="B58" s="1131" t="s">
        <v>2011</v>
      </c>
      <c r="C58" s="85"/>
      <c r="D58" s="85">
        <v>0</v>
      </c>
      <c r="E58" s="45"/>
      <c r="F58" s="45">
        <v>1</v>
      </c>
      <c r="G58" s="46">
        <f t="shared" si="2"/>
        <v>0</v>
      </c>
      <c r="H58" s="46">
        <f t="shared" si="3"/>
        <v>1</v>
      </c>
    </row>
    <row r="59" spans="1:8">
      <c r="A59" s="86" t="s">
        <v>1806</v>
      </c>
      <c r="B59" s="1131" t="s">
        <v>2012</v>
      </c>
      <c r="C59" s="85"/>
      <c r="D59" s="85">
        <v>0</v>
      </c>
      <c r="E59" s="45"/>
      <c r="F59" s="45">
        <v>1</v>
      </c>
      <c r="G59" s="46">
        <f t="shared" si="2"/>
        <v>0</v>
      </c>
      <c r="H59" s="46">
        <f t="shared" si="3"/>
        <v>1</v>
      </c>
    </row>
    <row r="60" spans="1:8">
      <c r="A60" s="86" t="s">
        <v>648</v>
      </c>
      <c r="B60" s="1131" t="s">
        <v>649</v>
      </c>
      <c r="C60" s="85"/>
      <c r="D60" s="85">
        <v>0</v>
      </c>
      <c r="E60" s="45"/>
      <c r="F60" s="45">
        <v>1</v>
      </c>
      <c r="G60" s="46">
        <f t="shared" si="2"/>
        <v>0</v>
      </c>
      <c r="H60" s="46">
        <f t="shared" si="3"/>
        <v>1</v>
      </c>
    </row>
    <row r="61" spans="1:8">
      <c r="A61" s="86" t="s">
        <v>2013</v>
      </c>
      <c r="B61" s="1131" t="s">
        <v>2014</v>
      </c>
      <c r="C61" s="85"/>
      <c r="D61" s="85">
        <v>0</v>
      </c>
      <c r="E61" s="45"/>
      <c r="F61" s="45">
        <v>1</v>
      </c>
      <c r="G61" s="46">
        <f t="shared" si="2"/>
        <v>0</v>
      </c>
      <c r="H61" s="46">
        <f t="shared" si="3"/>
        <v>1</v>
      </c>
    </row>
    <row r="62" spans="1:8" ht="25.5">
      <c r="A62" s="86" t="s">
        <v>1814</v>
      </c>
      <c r="B62" s="1131" t="s">
        <v>1815</v>
      </c>
      <c r="C62" s="85"/>
      <c r="D62" s="85">
        <v>0</v>
      </c>
      <c r="E62" s="45"/>
      <c r="F62" s="45">
        <v>1</v>
      </c>
      <c r="G62" s="46">
        <f t="shared" si="2"/>
        <v>0</v>
      </c>
      <c r="H62" s="46">
        <f t="shared" si="3"/>
        <v>1</v>
      </c>
    </row>
    <row r="63" spans="1:8">
      <c r="A63" s="86" t="s">
        <v>1816</v>
      </c>
      <c r="B63" s="1131" t="s">
        <v>1817</v>
      </c>
      <c r="C63" s="85"/>
      <c r="D63" s="85">
        <v>0</v>
      </c>
      <c r="E63" s="45"/>
      <c r="F63" s="45">
        <v>1</v>
      </c>
      <c r="G63" s="46">
        <f t="shared" si="2"/>
        <v>0</v>
      </c>
      <c r="H63" s="46">
        <f t="shared" si="3"/>
        <v>1</v>
      </c>
    </row>
    <row r="64" spans="1:8">
      <c r="A64" s="86" t="s">
        <v>2021</v>
      </c>
      <c r="B64" s="1131" t="s">
        <v>1819</v>
      </c>
      <c r="C64" s="85"/>
      <c r="D64" s="85">
        <v>0</v>
      </c>
      <c r="E64" s="45"/>
      <c r="F64" s="45">
        <v>1</v>
      </c>
      <c r="G64" s="46">
        <f t="shared" si="2"/>
        <v>0</v>
      </c>
      <c r="H64" s="46">
        <f t="shared" si="3"/>
        <v>1</v>
      </c>
    </row>
    <row r="65" spans="1:8">
      <c r="A65" s="86" t="s">
        <v>1820</v>
      </c>
      <c r="B65" s="1131" t="s">
        <v>1821</v>
      </c>
      <c r="C65" s="85"/>
      <c r="D65" s="85">
        <v>0</v>
      </c>
      <c r="E65" s="45"/>
      <c r="F65" s="45">
        <v>1</v>
      </c>
      <c r="G65" s="46">
        <f t="shared" si="2"/>
        <v>0</v>
      </c>
      <c r="H65" s="46">
        <f t="shared" si="3"/>
        <v>1</v>
      </c>
    </row>
    <row r="66" spans="1:8">
      <c r="A66" s="86" t="s">
        <v>683</v>
      </c>
      <c r="B66" s="1131" t="s">
        <v>1823</v>
      </c>
      <c r="C66" s="85"/>
      <c r="D66" s="85">
        <v>0</v>
      </c>
      <c r="E66" s="45"/>
      <c r="F66" s="45">
        <v>1</v>
      </c>
      <c r="G66" s="46">
        <f t="shared" si="2"/>
        <v>0</v>
      </c>
      <c r="H66" s="46">
        <f t="shared" si="3"/>
        <v>1</v>
      </c>
    </row>
    <row r="67" spans="1:8" ht="15">
      <c r="A67" s="1167" t="s">
        <v>14737</v>
      </c>
      <c r="B67" s="1168" t="s">
        <v>2121</v>
      </c>
      <c r="C67" s="1169"/>
      <c r="D67" s="1169">
        <v>1</v>
      </c>
      <c r="E67" s="1189"/>
      <c r="F67" s="1189"/>
      <c r="G67" s="1170">
        <f t="shared" si="2"/>
        <v>0</v>
      </c>
      <c r="H67" s="1170">
        <f t="shared" si="3"/>
        <v>1</v>
      </c>
    </row>
    <row r="68" spans="1:8" ht="15">
      <c r="A68" s="1167" t="s">
        <v>14738</v>
      </c>
      <c r="B68" s="1168" t="s">
        <v>2122</v>
      </c>
      <c r="C68" s="1169"/>
      <c r="D68" s="1169">
        <v>1</v>
      </c>
      <c r="E68" s="1189"/>
      <c r="F68" s="1189"/>
      <c r="G68" s="1170">
        <f t="shared" si="2"/>
        <v>0</v>
      </c>
      <c r="H68" s="1170">
        <f t="shared" si="3"/>
        <v>1</v>
      </c>
    </row>
    <row r="69" spans="1:8" ht="15">
      <c r="A69" s="1167" t="s">
        <v>14792</v>
      </c>
      <c r="B69" s="1168" t="s">
        <v>2123</v>
      </c>
      <c r="C69" s="1169"/>
      <c r="D69" s="1169">
        <v>1</v>
      </c>
      <c r="E69" s="1189"/>
      <c r="F69" s="1189"/>
      <c r="G69" s="1170">
        <f t="shared" si="2"/>
        <v>0</v>
      </c>
      <c r="H69" s="1170">
        <f t="shared" si="3"/>
        <v>1</v>
      </c>
    </row>
    <row r="70" spans="1:8" ht="15">
      <c r="A70" s="1167" t="s">
        <v>14793</v>
      </c>
      <c r="B70" s="1168" t="s">
        <v>2124</v>
      </c>
      <c r="C70" s="1169"/>
      <c r="D70" s="1169">
        <v>1</v>
      </c>
      <c r="E70" s="1189"/>
      <c r="F70" s="1189"/>
      <c r="G70" s="1170">
        <f t="shared" si="2"/>
        <v>0</v>
      </c>
      <c r="H70" s="1170">
        <f t="shared" si="3"/>
        <v>1</v>
      </c>
    </row>
    <row r="71" spans="1:8" ht="15">
      <c r="A71" s="1167" t="s">
        <v>14794</v>
      </c>
      <c r="B71" s="1168" t="s">
        <v>2125</v>
      </c>
      <c r="C71" s="1169"/>
      <c r="D71" s="1169">
        <v>1</v>
      </c>
      <c r="E71" s="1189"/>
      <c r="F71" s="1189"/>
      <c r="G71" s="1170">
        <f t="shared" si="2"/>
        <v>0</v>
      </c>
      <c r="H71" s="1170">
        <f t="shared" si="3"/>
        <v>1</v>
      </c>
    </row>
    <row r="72" spans="1:8" ht="15">
      <c r="A72" s="1167" t="s">
        <v>14795</v>
      </c>
      <c r="B72" s="1168" t="s">
        <v>2126</v>
      </c>
      <c r="C72" s="1169"/>
      <c r="D72" s="1169">
        <v>1</v>
      </c>
      <c r="E72" s="1189"/>
      <c r="F72" s="1189"/>
      <c r="G72" s="1170">
        <f t="shared" si="2"/>
        <v>0</v>
      </c>
      <c r="H72" s="1170">
        <f t="shared" si="3"/>
        <v>1</v>
      </c>
    </row>
    <row r="73" spans="1:8" ht="30">
      <c r="A73" s="1167" t="s">
        <v>14796</v>
      </c>
      <c r="B73" s="1168" t="s">
        <v>2127</v>
      </c>
      <c r="C73" s="1169"/>
      <c r="D73" s="1169">
        <v>1</v>
      </c>
      <c r="E73" s="1189"/>
      <c r="F73" s="1189"/>
      <c r="G73" s="1170">
        <f t="shared" si="2"/>
        <v>0</v>
      </c>
      <c r="H73" s="1170">
        <f t="shared" si="3"/>
        <v>1</v>
      </c>
    </row>
    <row r="74" spans="1:8" ht="15">
      <c r="A74" s="1167" t="s">
        <v>14797</v>
      </c>
      <c r="B74" s="1168" t="s">
        <v>2128</v>
      </c>
      <c r="C74" s="1169"/>
      <c r="D74" s="1169">
        <v>1</v>
      </c>
      <c r="E74" s="1189"/>
      <c r="F74" s="1189"/>
      <c r="G74" s="1170">
        <f t="shared" si="2"/>
        <v>0</v>
      </c>
      <c r="H74" s="1170">
        <f t="shared" si="3"/>
        <v>1</v>
      </c>
    </row>
    <row r="75" spans="1:8" ht="30.75" thickBot="1">
      <c r="A75" s="1260" t="s">
        <v>14042</v>
      </c>
      <c r="B75" s="1261" t="s">
        <v>1789</v>
      </c>
      <c r="C75" s="1169"/>
      <c r="D75" s="1262">
        <v>1</v>
      </c>
      <c r="E75" s="1189"/>
      <c r="F75" s="1254"/>
      <c r="G75" s="1259">
        <f t="shared" si="2"/>
        <v>0</v>
      </c>
      <c r="H75" s="1259">
        <f t="shared" si="3"/>
        <v>1</v>
      </c>
    </row>
    <row r="76" spans="1:8" ht="13.5" thickBot="1">
      <c r="A76" s="1669" t="s">
        <v>152</v>
      </c>
      <c r="B76" s="1670"/>
      <c r="C76" s="145">
        <f t="shared" ref="C76:H76" si="4">SUM(C10:C75)</f>
        <v>43.63636363636364</v>
      </c>
      <c r="D76" s="145">
        <f t="shared" si="4"/>
        <v>58</v>
      </c>
      <c r="E76" s="145">
        <f t="shared" si="4"/>
        <v>3406.9090909090914</v>
      </c>
      <c r="F76" s="145">
        <f t="shared" si="4"/>
        <v>3466</v>
      </c>
      <c r="G76" s="145">
        <f t="shared" si="4"/>
        <v>3450.5454545454554</v>
      </c>
      <c r="H76" s="145">
        <f t="shared" si="4"/>
        <v>3524</v>
      </c>
    </row>
    <row r="77" spans="1:8" ht="15" thickBot="1">
      <c r="A77" s="110"/>
      <c r="B77" s="111" t="s">
        <v>153</v>
      </c>
      <c r="C77" s="56"/>
      <c r="D77" s="56"/>
      <c r="E77" s="56"/>
      <c r="F77" s="56"/>
      <c r="G77" s="186"/>
      <c r="H77" s="56"/>
    </row>
    <row r="78" spans="1:8" ht="25.5">
      <c r="A78" s="124">
        <v>241020</v>
      </c>
      <c r="B78" s="199" t="s">
        <v>2567</v>
      </c>
      <c r="C78" s="85"/>
      <c r="D78" s="126">
        <v>0</v>
      </c>
      <c r="E78" s="45"/>
      <c r="F78" s="127">
        <v>1</v>
      </c>
      <c r="G78" s="46">
        <f t="shared" ref="G78:H109" si="5">C78+E78</f>
        <v>0</v>
      </c>
      <c r="H78" s="54">
        <f t="shared" si="5"/>
        <v>1</v>
      </c>
    </row>
    <row r="79" spans="1:8" ht="25.5">
      <c r="A79" s="1191">
        <v>241021</v>
      </c>
      <c r="B79" s="64" t="s">
        <v>2568</v>
      </c>
      <c r="C79" s="85"/>
      <c r="D79" s="85">
        <v>0</v>
      </c>
      <c r="E79" s="45"/>
      <c r="F79" s="45">
        <v>1</v>
      </c>
      <c r="G79" s="46">
        <f t="shared" si="5"/>
        <v>0</v>
      </c>
      <c r="H79" s="54">
        <f t="shared" si="5"/>
        <v>1</v>
      </c>
    </row>
    <row r="80" spans="1:8" ht="25.5">
      <c r="A80" s="1191">
        <v>241025</v>
      </c>
      <c r="B80" s="64" t="s">
        <v>2569</v>
      </c>
      <c r="C80" s="85"/>
      <c r="D80" s="85">
        <v>0</v>
      </c>
      <c r="E80" s="45"/>
      <c r="F80" s="45">
        <v>1</v>
      </c>
      <c r="G80" s="46">
        <f t="shared" si="5"/>
        <v>0</v>
      </c>
      <c r="H80" s="54">
        <f t="shared" si="5"/>
        <v>1</v>
      </c>
    </row>
    <row r="81" spans="1:8">
      <c r="A81" s="1191">
        <v>241027</v>
      </c>
      <c r="B81" s="64" t="s">
        <v>2570</v>
      </c>
      <c r="C81" s="85"/>
      <c r="D81" s="85">
        <v>0</v>
      </c>
      <c r="E81" s="45"/>
      <c r="F81" s="45">
        <v>1</v>
      </c>
      <c r="G81" s="46">
        <f t="shared" si="5"/>
        <v>0</v>
      </c>
      <c r="H81" s="54">
        <f t="shared" si="5"/>
        <v>1</v>
      </c>
    </row>
    <row r="82" spans="1:8" ht="25.5">
      <c r="A82" s="1191">
        <v>241028</v>
      </c>
      <c r="B82" s="64" t="s">
        <v>2571</v>
      </c>
      <c r="C82" s="85"/>
      <c r="D82" s="85">
        <v>0</v>
      </c>
      <c r="E82" s="45"/>
      <c r="F82" s="45">
        <v>1</v>
      </c>
      <c r="G82" s="46">
        <f t="shared" si="5"/>
        <v>0</v>
      </c>
      <c r="H82" s="54">
        <f t="shared" si="5"/>
        <v>1</v>
      </c>
    </row>
    <row r="83" spans="1:8" ht="25.5">
      <c r="A83" s="1191">
        <v>241029</v>
      </c>
      <c r="B83" s="64" t="s">
        <v>2572</v>
      </c>
      <c r="C83" s="85"/>
      <c r="D83" s="85">
        <v>0</v>
      </c>
      <c r="E83" s="45"/>
      <c r="F83" s="45">
        <v>1</v>
      </c>
      <c r="G83" s="46">
        <f t="shared" si="5"/>
        <v>0</v>
      </c>
      <c r="H83" s="54">
        <f t="shared" si="5"/>
        <v>1</v>
      </c>
    </row>
    <row r="84" spans="1:8" ht="51">
      <c r="A84" s="1191">
        <v>241031</v>
      </c>
      <c r="B84" s="64" t="s">
        <v>2573</v>
      </c>
      <c r="C84" s="85"/>
      <c r="D84" s="85">
        <v>0</v>
      </c>
      <c r="E84" s="45"/>
      <c r="F84" s="45">
        <v>1</v>
      </c>
      <c r="G84" s="46">
        <f t="shared" si="5"/>
        <v>0</v>
      </c>
      <c r="H84" s="54">
        <f t="shared" si="5"/>
        <v>1</v>
      </c>
    </row>
    <row r="85" spans="1:8" ht="25.5">
      <c r="A85" s="1191">
        <v>241032</v>
      </c>
      <c r="B85" s="64" t="s">
        <v>2574</v>
      </c>
      <c r="C85" s="85"/>
      <c r="D85" s="85">
        <v>0</v>
      </c>
      <c r="E85" s="45"/>
      <c r="F85" s="45">
        <v>1</v>
      </c>
      <c r="G85" s="46">
        <f t="shared" si="5"/>
        <v>0</v>
      </c>
      <c r="H85" s="54">
        <f t="shared" si="5"/>
        <v>1</v>
      </c>
    </row>
    <row r="86" spans="1:8" ht="25.5">
      <c r="A86" s="1191">
        <v>241036</v>
      </c>
      <c r="B86" s="64" t="s">
        <v>2575</v>
      </c>
      <c r="C86" s="85"/>
      <c r="D86" s="85">
        <v>0</v>
      </c>
      <c r="E86" s="45"/>
      <c r="F86" s="45">
        <v>1</v>
      </c>
      <c r="G86" s="46">
        <f t="shared" si="5"/>
        <v>0</v>
      </c>
      <c r="H86" s="54">
        <f t="shared" si="5"/>
        <v>1</v>
      </c>
    </row>
    <row r="87" spans="1:8">
      <c r="A87" s="84" t="s">
        <v>2576</v>
      </c>
      <c r="B87" s="42" t="s">
        <v>2577</v>
      </c>
      <c r="C87" s="85"/>
      <c r="D87" s="85">
        <v>0</v>
      </c>
      <c r="E87" s="45"/>
      <c r="F87" s="45">
        <v>1</v>
      </c>
      <c r="G87" s="46">
        <f t="shared" si="5"/>
        <v>0</v>
      </c>
      <c r="H87" s="54">
        <f t="shared" si="5"/>
        <v>1</v>
      </c>
    </row>
    <row r="88" spans="1:8" ht="25.5">
      <c r="A88" s="84" t="s">
        <v>2578</v>
      </c>
      <c r="B88" s="42" t="s">
        <v>2579</v>
      </c>
      <c r="C88" s="85"/>
      <c r="D88" s="85">
        <v>0</v>
      </c>
      <c r="E88" s="45"/>
      <c r="F88" s="45">
        <v>1</v>
      </c>
      <c r="G88" s="46">
        <f t="shared" si="5"/>
        <v>0</v>
      </c>
      <c r="H88" s="54">
        <f t="shared" si="5"/>
        <v>1</v>
      </c>
    </row>
    <row r="89" spans="1:8" ht="25.5">
      <c r="A89" s="84" t="s">
        <v>524</v>
      </c>
      <c r="B89" s="42" t="s">
        <v>525</v>
      </c>
      <c r="C89" s="85"/>
      <c r="D89" s="85">
        <v>0</v>
      </c>
      <c r="E89" s="45"/>
      <c r="F89" s="45">
        <v>1</v>
      </c>
      <c r="G89" s="46">
        <f t="shared" si="5"/>
        <v>0</v>
      </c>
      <c r="H89" s="54">
        <f t="shared" si="5"/>
        <v>1</v>
      </c>
    </row>
    <row r="90" spans="1:8">
      <c r="A90" s="84" t="s">
        <v>526</v>
      </c>
      <c r="B90" s="42" t="s">
        <v>2580</v>
      </c>
      <c r="C90" s="85"/>
      <c r="D90" s="85">
        <v>0</v>
      </c>
      <c r="E90" s="45"/>
      <c r="F90" s="45">
        <v>1</v>
      </c>
      <c r="G90" s="46">
        <f t="shared" si="5"/>
        <v>0</v>
      </c>
      <c r="H90" s="54">
        <f t="shared" si="5"/>
        <v>1</v>
      </c>
    </row>
    <row r="91" spans="1:8" ht="25.5">
      <c r="A91" s="84" t="s">
        <v>528</v>
      </c>
      <c r="B91" s="42" t="s">
        <v>529</v>
      </c>
      <c r="C91" s="85"/>
      <c r="D91" s="85">
        <v>0</v>
      </c>
      <c r="E91" s="45"/>
      <c r="F91" s="45">
        <v>1</v>
      </c>
      <c r="G91" s="46">
        <f t="shared" si="5"/>
        <v>0</v>
      </c>
      <c r="H91" s="54">
        <f t="shared" si="5"/>
        <v>1</v>
      </c>
    </row>
    <row r="92" spans="1:8">
      <c r="A92" s="84" t="s">
        <v>157</v>
      </c>
      <c r="B92" s="42" t="s">
        <v>158</v>
      </c>
      <c r="C92" s="85"/>
      <c r="D92" s="85">
        <v>0</v>
      </c>
      <c r="E92" s="45"/>
      <c r="F92" s="45">
        <v>1</v>
      </c>
      <c r="G92" s="46">
        <f t="shared" si="5"/>
        <v>0</v>
      </c>
      <c r="H92" s="54">
        <f t="shared" si="5"/>
        <v>1</v>
      </c>
    </row>
    <row r="93" spans="1:8">
      <c r="A93" s="1191" t="s">
        <v>159</v>
      </c>
      <c r="B93" s="64" t="s">
        <v>530</v>
      </c>
      <c r="C93" s="85"/>
      <c r="D93" s="85">
        <v>0</v>
      </c>
      <c r="E93" s="45">
        <v>820.36363636363626</v>
      </c>
      <c r="F93" s="45">
        <v>820</v>
      </c>
      <c r="G93" s="46">
        <f t="shared" si="5"/>
        <v>820.36363636363626</v>
      </c>
      <c r="H93" s="54">
        <f t="shared" si="5"/>
        <v>820</v>
      </c>
    </row>
    <row r="94" spans="1:8">
      <c r="A94" s="1191" t="s">
        <v>531</v>
      </c>
      <c r="B94" s="64" t="s">
        <v>164</v>
      </c>
      <c r="C94" s="85"/>
      <c r="D94" s="85">
        <v>0</v>
      </c>
      <c r="E94" s="45">
        <v>693.81818181818187</v>
      </c>
      <c r="F94" s="45">
        <v>695</v>
      </c>
      <c r="G94" s="46">
        <f t="shared" si="5"/>
        <v>693.81818181818187</v>
      </c>
      <c r="H94" s="54">
        <f t="shared" si="5"/>
        <v>695</v>
      </c>
    </row>
    <row r="95" spans="1:8">
      <c r="A95" s="1191" t="s">
        <v>780</v>
      </c>
      <c r="B95" s="64" t="s">
        <v>1845</v>
      </c>
      <c r="C95" s="85"/>
      <c r="D95" s="85">
        <v>0</v>
      </c>
      <c r="E95" s="45"/>
      <c r="F95" s="45">
        <v>1</v>
      </c>
      <c r="G95" s="46">
        <f t="shared" si="5"/>
        <v>0</v>
      </c>
      <c r="H95" s="54">
        <f t="shared" si="5"/>
        <v>1</v>
      </c>
    </row>
    <row r="96" spans="1:8" ht="25.5">
      <c r="A96" s="84" t="s">
        <v>165</v>
      </c>
      <c r="B96" s="42" t="s">
        <v>2172</v>
      </c>
      <c r="C96" s="85"/>
      <c r="D96" s="85">
        <v>0</v>
      </c>
      <c r="E96" s="45"/>
      <c r="F96" s="45">
        <v>1</v>
      </c>
      <c r="G96" s="46">
        <f t="shared" si="5"/>
        <v>0</v>
      </c>
      <c r="H96" s="54">
        <f t="shared" si="5"/>
        <v>1</v>
      </c>
    </row>
    <row r="97" spans="1:8" ht="25.5">
      <c r="A97" s="84" t="s">
        <v>167</v>
      </c>
      <c r="B97" s="42" t="s">
        <v>2172</v>
      </c>
      <c r="C97" s="85"/>
      <c r="D97" s="85">
        <v>0</v>
      </c>
      <c r="E97" s="45"/>
      <c r="F97" s="45">
        <v>1</v>
      </c>
      <c r="G97" s="46">
        <f t="shared" si="5"/>
        <v>0</v>
      </c>
      <c r="H97" s="54">
        <f t="shared" si="5"/>
        <v>1</v>
      </c>
    </row>
    <row r="98" spans="1:8" ht="25.5">
      <c r="A98" s="84" t="s">
        <v>169</v>
      </c>
      <c r="B98" s="42" t="s">
        <v>2172</v>
      </c>
      <c r="C98" s="85"/>
      <c r="D98" s="85">
        <v>0</v>
      </c>
      <c r="E98" s="45"/>
      <c r="F98" s="45">
        <v>1</v>
      </c>
      <c r="G98" s="46">
        <f t="shared" si="5"/>
        <v>0</v>
      </c>
      <c r="H98" s="54">
        <f t="shared" si="5"/>
        <v>1</v>
      </c>
    </row>
    <row r="99" spans="1:8">
      <c r="A99" s="1191" t="s">
        <v>1382</v>
      </c>
      <c r="B99" s="64" t="s">
        <v>1383</v>
      </c>
      <c r="C99" s="85"/>
      <c r="D99" s="85">
        <v>0</v>
      </c>
      <c r="E99" s="45"/>
      <c r="F99" s="45">
        <v>1</v>
      </c>
      <c r="G99" s="46">
        <f t="shared" si="5"/>
        <v>0</v>
      </c>
      <c r="H99" s="54">
        <f t="shared" si="5"/>
        <v>1</v>
      </c>
    </row>
    <row r="100" spans="1:8">
      <c r="A100" s="84" t="s">
        <v>171</v>
      </c>
      <c r="B100" s="42" t="s">
        <v>1384</v>
      </c>
      <c r="C100" s="85"/>
      <c r="D100" s="85">
        <v>0</v>
      </c>
      <c r="E100" s="45"/>
      <c r="F100" s="45">
        <v>1</v>
      </c>
      <c r="G100" s="46">
        <f t="shared" si="5"/>
        <v>0</v>
      </c>
      <c r="H100" s="54">
        <f t="shared" si="5"/>
        <v>1</v>
      </c>
    </row>
    <row r="101" spans="1:8">
      <c r="A101" s="84" t="s">
        <v>178</v>
      </c>
      <c r="B101" s="42" t="s">
        <v>588</v>
      </c>
      <c r="C101" s="85"/>
      <c r="D101" s="85">
        <v>0</v>
      </c>
      <c r="E101" s="45"/>
      <c r="F101" s="45">
        <v>1</v>
      </c>
      <c r="G101" s="46">
        <f t="shared" si="5"/>
        <v>0</v>
      </c>
      <c r="H101" s="54">
        <f t="shared" si="5"/>
        <v>1</v>
      </c>
    </row>
    <row r="102" spans="1:8" ht="25.5">
      <c r="A102" s="84" t="s">
        <v>791</v>
      </c>
      <c r="B102" s="42" t="s">
        <v>2030</v>
      </c>
      <c r="C102" s="85"/>
      <c r="D102" s="85">
        <v>0</v>
      </c>
      <c r="E102" s="45"/>
      <c r="F102" s="45">
        <v>1</v>
      </c>
      <c r="G102" s="46">
        <f t="shared" si="5"/>
        <v>0</v>
      </c>
      <c r="H102" s="54">
        <f t="shared" si="5"/>
        <v>1</v>
      </c>
    </row>
    <row r="103" spans="1:8" ht="25.5">
      <c r="A103" s="1191" t="s">
        <v>466</v>
      </c>
      <c r="B103" s="64" t="s">
        <v>467</v>
      </c>
      <c r="C103" s="85"/>
      <c r="D103" s="85">
        <v>0</v>
      </c>
      <c r="E103" s="45"/>
      <c r="F103" s="45">
        <v>1</v>
      </c>
      <c r="G103" s="46">
        <f t="shared" si="5"/>
        <v>0</v>
      </c>
      <c r="H103" s="54">
        <f t="shared" si="5"/>
        <v>1</v>
      </c>
    </row>
    <row r="104" spans="1:8" ht="25.5">
      <c r="A104" s="1191" t="s">
        <v>180</v>
      </c>
      <c r="B104" s="64" t="s">
        <v>468</v>
      </c>
      <c r="C104" s="85"/>
      <c r="D104" s="85">
        <v>0</v>
      </c>
      <c r="E104" s="45"/>
      <c r="F104" s="45">
        <v>1</v>
      </c>
      <c r="G104" s="46">
        <f t="shared" si="5"/>
        <v>0</v>
      </c>
      <c r="H104" s="54">
        <f t="shared" si="5"/>
        <v>1</v>
      </c>
    </row>
    <row r="105" spans="1:8">
      <c r="A105" s="84" t="s">
        <v>187</v>
      </c>
      <c r="B105" s="42" t="s">
        <v>470</v>
      </c>
      <c r="C105" s="85"/>
      <c r="D105" s="85">
        <v>0</v>
      </c>
      <c r="E105" s="45"/>
      <c r="F105" s="45">
        <v>1</v>
      </c>
      <c r="G105" s="46">
        <f t="shared" si="5"/>
        <v>0</v>
      </c>
      <c r="H105" s="54">
        <f t="shared" si="5"/>
        <v>1</v>
      </c>
    </row>
    <row r="106" spans="1:8">
      <c r="A106" s="1191" t="s">
        <v>322</v>
      </c>
      <c r="B106" s="64" t="s">
        <v>190</v>
      </c>
      <c r="C106" s="85"/>
      <c r="D106" s="85">
        <v>0</v>
      </c>
      <c r="E106" s="45"/>
      <c r="F106" s="45">
        <v>1</v>
      </c>
      <c r="G106" s="46">
        <f t="shared" si="5"/>
        <v>0</v>
      </c>
      <c r="H106" s="54">
        <f t="shared" si="5"/>
        <v>1</v>
      </c>
    </row>
    <row r="107" spans="1:8">
      <c r="A107" s="1191" t="s">
        <v>608</v>
      </c>
      <c r="B107" s="64" t="s">
        <v>609</v>
      </c>
      <c r="C107" s="85"/>
      <c r="D107" s="85">
        <v>0</v>
      </c>
      <c r="E107" s="45"/>
      <c r="F107" s="45">
        <v>1</v>
      </c>
      <c r="G107" s="46">
        <f t="shared" si="5"/>
        <v>0</v>
      </c>
      <c r="H107" s="54">
        <f t="shared" si="5"/>
        <v>1</v>
      </c>
    </row>
    <row r="108" spans="1:8" ht="25.5">
      <c r="A108" s="1191" t="s">
        <v>610</v>
      </c>
      <c r="B108" s="64" t="s">
        <v>611</v>
      </c>
      <c r="C108" s="85"/>
      <c r="D108" s="85">
        <v>0</v>
      </c>
      <c r="E108" s="45"/>
      <c r="F108" s="45">
        <v>1</v>
      </c>
      <c r="G108" s="46">
        <f t="shared" si="5"/>
        <v>0</v>
      </c>
      <c r="H108" s="54">
        <f t="shared" si="5"/>
        <v>1</v>
      </c>
    </row>
    <row r="109" spans="1:8">
      <c r="A109" s="1191" t="s">
        <v>612</v>
      </c>
      <c r="B109" s="64" t="s">
        <v>613</v>
      </c>
      <c r="C109" s="85"/>
      <c r="D109" s="85">
        <v>0</v>
      </c>
      <c r="E109" s="45"/>
      <c r="F109" s="45">
        <v>1</v>
      </c>
      <c r="G109" s="46">
        <f t="shared" si="5"/>
        <v>0</v>
      </c>
      <c r="H109" s="54">
        <f t="shared" si="5"/>
        <v>1</v>
      </c>
    </row>
    <row r="110" spans="1:8">
      <c r="A110" s="1191" t="s">
        <v>191</v>
      </c>
      <c r="B110" s="64" t="s">
        <v>614</v>
      </c>
      <c r="C110" s="85"/>
      <c r="D110" s="85">
        <v>0</v>
      </c>
      <c r="E110" s="45">
        <v>90.545454545454547</v>
      </c>
      <c r="F110" s="45">
        <v>92</v>
      </c>
      <c r="G110" s="46">
        <f t="shared" ref="G110:H141" si="6">C110+E110</f>
        <v>90.545454545454547</v>
      </c>
      <c r="H110" s="54">
        <f t="shared" si="6"/>
        <v>92</v>
      </c>
    </row>
    <row r="111" spans="1:8">
      <c r="A111" s="84" t="s">
        <v>615</v>
      </c>
      <c r="B111" s="42" t="s">
        <v>193</v>
      </c>
      <c r="C111" s="85"/>
      <c r="D111" s="85">
        <v>0</v>
      </c>
      <c r="E111" s="45">
        <v>15.272727272727273</v>
      </c>
      <c r="F111" s="45">
        <v>15</v>
      </c>
      <c r="G111" s="46">
        <f t="shared" si="6"/>
        <v>15.272727272727273</v>
      </c>
      <c r="H111" s="54">
        <f t="shared" si="6"/>
        <v>15</v>
      </c>
    </row>
    <row r="112" spans="1:8">
      <c r="A112" s="84" t="s">
        <v>194</v>
      </c>
      <c r="B112" s="42" t="s">
        <v>195</v>
      </c>
      <c r="C112" s="85"/>
      <c r="D112" s="85">
        <v>0</v>
      </c>
      <c r="E112" s="45"/>
      <c r="F112" s="45">
        <v>1</v>
      </c>
      <c r="G112" s="46">
        <f t="shared" si="6"/>
        <v>0</v>
      </c>
      <c r="H112" s="54">
        <f t="shared" si="6"/>
        <v>1</v>
      </c>
    </row>
    <row r="113" spans="1:8">
      <c r="A113" s="84" t="s">
        <v>198</v>
      </c>
      <c r="B113" s="42" t="s">
        <v>199</v>
      </c>
      <c r="C113" s="85"/>
      <c r="D113" s="85">
        <v>0</v>
      </c>
      <c r="E113" s="45"/>
      <c r="F113" s="45">
        <v>1</v>
      </c>
      <c r="G113" s="46">
        <f t="shared" si="6"/>
        <v>0</v>
      </c>
      <c r="H113" s="54">
        <f t="shared" si="6"/>
        <v>1</v>
      </c>
    </row>
    <row r="114" spans="1:8">
      <c r="A114" s="84" t="s">
        <v>200</v>
      </c>
      <c r="B114" s="42" t="s">
        <v>201</v>
      </c>
      <c r="C114" s="85"/>
      <c r="D114" s="85">
        <v>0</v>
      </c>
      <c r="E114" s="45"/>
      <c r="F114" s="45">
        <v>1</v>
      </c>
      <c r="G114" s="46">
        <f t="shared" si="6"/>
        <v>0</v>
      </c>
      <c r="H114" s="54">
        <f t="shared" si="6"/>
        <v>1</v>
      </c>
    </row>
    <row r="115" spans="1:8" ht="25.5">
      <c r="A115" s="84" t="s">
        <v>2581</v>
      </c>
      <c r="B115" s="42" t="s">
        <v>2582</v>
      </c>
      <c r="C115" s="85"/>
      <c r="D115" s="85">
        <v>0</v>
      </c>
      <c r="E115" s="45"/>
      <c r="F115" s="45">
        <v>1</v>
      </c>
      <c r="G115" s="46">
        <f t="shared" si="6"/>
        <v>0</v>
      </c>
      <c r="H115" s="54">
        <f t="shared" si="6"/>
        <v>1</v>
      </c>
    </row>
    <row r="116" spans="1:8" ht="25.5">
      <c r="A116" s="84" t="s">
        <v>208</v>
      </c>
      <c r="B116" s="42" t="s">
        <v>471</v>
      </c>
      <c r="C116" s="85"/>
      <c r="D116" s="85">
        <v>0</v>
      </c>
      <c r="E116" s="45"/>
      <c r="F116" s="45">
        <v>1</v>
      </c>
      <c r="G116" s="46">
        <f t="shared" si="6"/>
        <v>0</v>
      </c>
      <c r="H116" s="54">
        <f t="shared" si="6"/>
        <v>1</v>
      </c>
    </row>
    <row r="117" spans="1:8" ht="25.5">
      <c r="A117" s="84" t="s">
        <v>210</v>
      </c>
      <c r="B117" s="42" t="s">
        <v>472</v>
      </c>
      <c r="C117" s="85"/>
      <c r="D117" s="85">
        <v>0</v>
      </c>
      <c r="E117" s="45"/>
      <c r="F117" s="45">
        <v>1</v>
      </c>
      <c r="G117" s="46">
        <f t="shared" si="6"/>
        <v>0</v>
      </c>
      <c r="H117" s="54">
        <f t="shared" si="6"/>
        <v>1</v>
      </c>
    </row>
    <row r="118" spans="1:8" ht="25.5">
      <c r="A118" s="84" t="s">
        <v>214</v>
      </c>
      <c r="B118" s="42" t="s">
        <v>474</v>
      </c>
      <c r="C118" s="85"/>
      <c r="D118" s="85">
        <v>0</v>
      </c>
      <c r="E118" s="45"/>
      <c r="F118" s="45">
        <v>1</v>
      </c>
      <c r="G118" s="46">
        <f t="shared" si="6"/>
        <v>0</v>
      </c>
      <c r="H118" s="54">
        <f t="shared" si="6"/>
        <v>1</v>
      </c>
    </row>
    <row r="119" spans="1:8">
      <c r="A119" s="84" t="s">
        <v>216</v>
      </c>
      <c r="B119" s="42" t="s">
        <v>475</v>
      </c>
      <c r="C119" s="85"/>
      <c r="D119" s="85">
        <v>0</v>
      </c>
      <c r="E119" s="45"/>
      <c r="F119" s="45">
        <v>1</v>
      </c>
      <c r="G119" s="46">
        <f t="shared" si="6"/>
        <v>0</v>
      </c>
      <c r="H119" s="54">
        <f t="shared" si="6"/>
        <v>1</v>
      </c>
    </row>
    <row r="120" spans="1:8">
      <c r="A120" s="1191" t="s">
        <v>217</v>
      </c>
      <c r="B120" s="64" t="s">
        <v>2583</v>
      </c>
      <c r="C120" s="85"/>
      <c r="D120" s="85">
        <v>1</v>
      </c>
      <c r="E120" s="45"/>
      <c r="F120" s="45">
        <v>1</v>
      </c>
      <c r="G120" s="46">
        <f t="shared" si="6"/>
        <v>0</v>
      </c>
      <c r="H120" s="54">
        <f t="shared" si="6"/>
        <v>2</v>
      </c>
    </row>
    <row r="121" spans="1:8" ht="25.5">
      <c r="A121" s="84" t="s">
        <v>219</v>
      </c>
      <c r="B121" s="42" t="s">
        <v>477</v>
      </c>
      <c r="C121" s="85"/>
      <c r="D121" s="85">
        <v>0</v>
      </c>
      <c r="E121" s="45"/>
      <c r="F121" s="45">
        <v>1</v>
      </c>
      <c r="G121" s="46">
        <f t="shared" si="6"/>
        <v>0</v>
      </c>
      <c r="H121" s="54">
        <f t="shared" si="6"/>
        <v>1</v>
      </c>
    </row>
    <row r="122" spans="1:8">
      <c r="A122" s="1191" t="s">
        <v>221</v>
      </c>
      <c r="B122" s="64" t="s">
        <v>2584</v>
      </c>
      <c r="C122" s="85"/>
      <c r="D122" s="85">
        <v>1</v>
      </c>
      <c r="E122" s="45"/>
      <c r="F122" s="45">
        <v>1</v>
      </c>
      <c r="G122" s="46">
        <f t="shared" si="6"/>
        <v>0</v>
      </c>
      <c r="H122" s="54">
        <f t="shared" si="6"/>
        <v>2</v>
      </c>
    </row>
    <row r="123" spans="1:8" ht="25.5">
      <c r="A123" s="84" t="s">
        <v>479</v>
      </c>
      <c r="B123" s="42" t="s">
        <v>480</v>
      </c>
      <c r="C123" s="85"/>
      <c r="D123" s="85">
        <v>0</v>
      </c>
      <c r="E123" s="45"/>
      <c r="F123" s="45">
        <v>1</v>
      </c>
      <c r="G123" s="46">
        <f t="shared" si="6"/>
        <v>0</v>
      </c>
      <c r="H123" s="54">
        <f t="shared" si="6"/>
        <v>1</v>
      </c>
    </row>
    <row r="124" spans="1:8">
      <c r="A124" s="1191" t="s">
        <v>224</v>
      </c>
      <c r="B124" s="64" t="s">
        <v>2585</v>
      </c>
      <c r="C124" s="85"/>
      <c r="D124" s="85">
        <v>2</v>
      </c>
      <c r="E124" s="45"/>
      <c r="F124" s="45">
        <v>1</v>
      </c>
      <c r="G124" s="46">
        <f t="shared" si="6"/>
        <v>0</v>
      </c>
      <c r="H124" s="54">
        <f t="shared" si="6"/>
        <v>3</v>
      </c>
    </row>
    <row r="125" spans="1:8">
      <c r="A125" s="84" t="s">
        <v>228</v>
      </c>
      <c r="B125" s="42" t="s">
        <v>482</v>
      </c>
      <c r="C125" s="85"/>
      <c r="D125" s="85">
        <v>0</v>
      </c>
      <c r="E125" s="45"/>
      <c r="F125" s="45">
        <v>1</v>
      </c>
      <c r="G125" s="46">
        <f t="shared" si="6"/>
        <v>0</v>
      </c>
      <c r="H125" s="54">
        <f t="shared" si="6"/>
        <v>1</v>
      </c>
    </row>
    <row r="126" spans="1:8">
      <c r="A126" s="1191" t="s">
        <v>229</v>
      </c>
      <c r="B126" s="64" t="s">
        <v>2155</v>
      </c>
      <c r="C126" s="85"/>
      <c r="D126" s="85">
        <v>0</v>
      </c>
      <c r="E126" s="45"/>
      <c r="F126" s="45">
        <v>1</v>
      </c>
      <c r="G126" s="46">
        <f t="shared" si="6"/>
        <v>0</v>
      </c>
      <c r="H126" s="54">
        <f t="shared" si="6"/>
        <v>1</v>
      </c>
    </row>
    <row r="127" spans="1:8">
      <c r="A127" s="84" t="s">
        <v>231</v>
      </c>
      <c r="B127" s="42" t="s">
        <v>484</v>
      </c>
      <c r="C127" s="85"/>
      <c r="D127" s="85">
        <v>0</v>
      </c>
      <c r="E127" s="45"/>
      <c r="F127" s="45">
        <v>1</v>
      </c>
      <c r="G127" s="46">
        <f t="shared" si="6"/>
        <v>0</v>
      </c>
      <c r="H127" s="54">
        <f t="shared" si="6"/>
        <v>1</v>
      </c>
    </row>
    <row r="128" spans="1:8">
      <c r="A128" s="1191" t="s">
        <v>232</v>
      </c>
      <c r="B128" s="64" t="s">
        <v>485</v>
      </c>
      <c r="C128" s="85"/>
      <c r="D128" s="85">
        <v>0</v>
      </c>
      <c r="E128" s="45"/>
      <c r="F128" s="45">
        <v>1</v>
      </c>
      <c r="G128" s="46">
        <f t="shared" si="6"/>
        <v>0</v>
      </c>
      <c r="H128" s="54">
        <f t="shared" si="6"/>
        <v>1</v>
      </c>
    </row>
    <row r="129" spans="1:8" ht="25.5">
      <c r="A129" s="84" t="s">
        <v>237</v>
      </c>
      <c r="B129" s="42" t="s">
        <v>239</v>
      </c>
      <c r="C129" s="85"/>
      <c r="D129" s="85"/>
      <c r="E129" s="45"/>
      <c r="F129" s="45">
        <v>1</v>
      </c>
      <c r="G129" s="46">
        <f t="shared" si="6"/>
        <v>0</v>
      </c>
      <c r="H129" s="54">
        <f t="shared" si="6"/>
        <v>1</v>
      </c>
    </row>
    <row r="130" spans="1:8" ht="25.5">
      <c r="A130" s="84" t="s">
        <v>2586</v>
      </c>
      <c r="B130" s="42" t="s">
        <v>2587</v>
      </c>
      <c r="C130" s="85"/>
      <c r="D130" s="85">
        <v>0</v>
      </c>
      <c r="E130" s="45"/>
      <c r="F130" s="45">
        <v>1</v>
      </c>
      <c r="G130" s="46">
        <f t="shared" si="6"/>
        <v>0</v>
      </c>
      <c r="H130" s="54">
        <f t="shared" si="6"/>
        <v>1</v>
      </c>
    </row>
    <row r="131" spans="1:8" ht="25.5">
      <c r="A131" s="84" t="s">
        <v>240</v>
      </c>
      <c r="B131" s="42" t="s">
        <v>487</v>
      </c>
      <c r="C131" s="85"/>
      <c r="D131" s="85">
        <v>0</v>
      </c>
      <c r="E131" s="45"/>
      <c r="F131" s="45">
        <v>1</v>
      </c>
      <c r="G131" s="46">
        <f t="shared" si="6"/>
        <v>0</v>
      </c>
      <c r="H131" s="54">
        <f t="shared" si="6"/>
        <v>1</v>
      </c>
    </row>
    <row r="132" spans="1:8" ht="25.5">
      <c r="A132" s="1191" t="s">
        <v>242</v>
      </c>
      <c r="B132" s="64" t="s">
        <v>2588</v>
      </c>
      <c r="C132" s="85"/>
      <c r="D132" s="85">
        <v>1</v>
      </c>
      <c r="E132" s="45">
        <v>26.18181818181818</v>
      </c>
      <c r="F132" s="45">
        <v>26</v>
      </c>
      <c r="G132" s="46">
        <f t="shared" si="6"/>
        <v>26.18181818181818</v>
      </c>
      <c r="H132" s="54">
        <f t="shared" si="6"/>
        <v>27</v>
      </c>
    </row>
    <row r="133" spans="1:8" ht="25.5">
      <c r="A133" s="1191" t="s">
        <v>244</v>
      </c>
      <c r="B133" s="64" t="s">
        <v>657</v>
      </c>
      <c r="C133" s="85"/>
      <c r="D133" s="85">
        <v>1</v>
      </c>
      <c r="E133" s="45"/>
      <c r="F133" s="45">
        <v>1</v>
      </c>
      <c r="G133" s="46">
        <f t="shared" si="6"/>
        <v>0</v>
      </c>
      <c r="H133" s="54">
        <f t="shared" si="6"/>
        <v>2</v>
      </c>
    </row>
    <row r="134" spans="1:8" ht="25.5">
      <c r="A134" s="84" t="s">
        <v>246</v>
      </c>
      <c r="B134" s="42" t="s">
        <v>487</v>
      </c>
      <c r="C134" s="85"/>
      <c r="D134" s="85">
        <v>0</v>
      </c>
      <c r="E134" s="45"/>
      <c r="F134" s="45">
        <v>1</v>
      </c>
      <c r="G134" s="46">
        <f t="shared" si="6"/>
        <v>0</v>
      </c>
      <c r="H134" s="54">
        <f t="shared" si="6"/>
        <v>1</v>
      </c>
    </row>
    <row r="135" spans="1:8" ht="25.5">
      <c r="A135" s="84" t="s">
        <v>248</v>
      </c>
      <c r="B135" s="42" t="s">
        <v>1721</v>
      </c>
      <c r="C135" s="85"/>
      <c r="D135" s="85">
        <v>0</v>
      </c>
      <c r="E135" s="45"/>
      <c r="F135" s="45">
        <v>1</v>
      </c>
      <c r="G135" s="46">
        <f t="shared" si="6"/>
        <v>0</v>
      </c>
      <c r="H135" s="54">
        <f t="shared" si="6"/>
        <v>1</v>
      </c>
    </row>
    <row r="136" spans="1:8" ht="25.5">
      <c r="A136" s="84" t="s">
        <v>660</v>
      </c>
      <c r="B136" s="42" t="s">
        <v>1832</v>
      </c>
      <c r="C136" s="85"/>
      <c r="D136" s="85">
        <v>0</v>
      </c>
      <c r="E136" s="45"/>
      <c r="F136" s="45">
        <v>1</v>
      </c>
      <c r="G136" s="46">
        <f t="shared" si="6"/>
        <v>0</v>
      </c>
      <c r="H136" s="54">
        <f t="shared" si="6"/>
        <v>1</v>
      </c>
    </row>
    <row r="137" spans="1:8" ht="25.5">
      <c r="A137" s="84" t="s">
        <v>250</v>
      </c>
      <c r="B137" s="42" t="s">
        <v>490</v>
      </c>
      <c r="C137" s="85"/>
      <c r="D137" s="85">
        <v>0</v>
      </c>
      <c r="E137" s="45"/>
      <c r="F137" s="45">
        <v>1</v>
      </c>
      <c r="G137" s="46">
        <f t="shared" si="6"/>
        <v>0</v>
      </c>
      <c r="H137" s="54">
        <f t="shared" si="6"/>
        <v>1</v>
      </c>
    </row>
    <row r="138" spans="1:8" ht="25.5">
      <c r="A138" s="84" t="s">
        <v>252</v>
      </c>
      <c r="B138" s="42" t="s">
        <v>1833</v>
      </c>
      <c r="C138" s="85"/>
      <c r="D138" s="85">
        <v>0</v>
      </c>
      <c r="E138" s="45"/>
      <c r="F138" s="45">
        <v>1</v>
      </c>
      <c r="G138" s="46">
        <f t="shared" si="6"/>
        <v>0</v>
      </c>
      <c r="H138" s="54">
        <f t="shared" si="6"/>
        <v>1</v>
      </c>
    </row>
    <row r="139" spans="1:8" ht="25.5">
      <c r="A139" s="1191" t="s">
        <v>1432</v>
      </c>
      <c r="B139" s="64" t="s">
        <v>1433</v>
      </c>
      <c r="C139" s="85"/>
      <c r="D139" s="85">
        <v>0</v>
      </c>
      <c r="E139" s="45">
        <v>4.3636363636363633</v>
      </c>
      <c r="F139" s="45">
        <v>5</v>
      </c>
      <c r="G139" s="46">
        <f t="shared" si="6"/>
        <v>4.3636363636363633</v>
      </c>
      <c r="H139" s="54">
        <f t="shared" si="6"/>
        <v>5</v>
      </c>
    </row>
    <row r="140" spans="1:8" ht="25.5">
      <c r="A140" s="1191" t="s">
        <v>1435</v>
      </c>
      <c r="B140" s="64" t="s">
        <v>1436</v>
      </c>
      <c r="C140" s="85"/>
      <c r="D140" s="85">
        <v>0</v>
      </c>
      <c r="E140" s="45">
        <v>4.3636363636363633</v>
      </c>
      <c r="F140" s="45">
        <v>4</v>
      </c>
      <c r="G140" s="46">
        <f t="shared" si="6"/>
        <v>4.3636363636363633</v>
      </c>
      <c r="H140" s="54">
        <f t="shared" si="6"/>
        <v>4</v>
      </c>
    </row>
    <row r="141" spans="1:8" ht="25.5">
      <c r="A141" s="1191" t="s">
        <v>254</v>
      </c>
      <c r="B141" s="64" t="s">
        <v>2589</v>
      </c>
      <c r="C141" s="85"/>
      <c r="D141" s="85">
        <v>1</v>
      </c>
      <c r="E141" s="45">
        <v>1882.909090909091</v>
      </c>
      <c r="F141" s="45">
        <v>1885</v>
      </c>
      <c r="G141" s="46">
        <f t="shared" si="6"/>
        <v>1882.909090909091</v>
      </c>
      <c r="H141" s="54">
        <f t="shared" si="6"/>
        <v>1886</v>
      </c>
    </row>
    <row r="142" spans="1:8" ht="25.5">
      <c r="A142" s="1191" t="s">
        <v>256</v>
      </c>
      <c r="B142" s="64" t="s">
        <v>257</v>
      </c>
      <c r="C142" s="85"/>
      <c r="D142" s="85">
        <v>0</v>
      </c>
      <c r="E142" s="45"/>
      <c r="F142" s="45">
        <v>1</v>
      </c>
      <c r="G142" s="46">
        <f t="shared" ref="G142:H168" si="7">C142+E142</f>
        <v>0</v>
      </c>
      <c r="H142" s="54">
        <f t="shared" si="7"/>
        <v>1</v>
      </c>
    </row>
    <row r="143" spans="1:8" ht="25.5">
      <c r="A143" s="1191" t="s">
        <v>258</v>
      </c>
      <c r="B143" s="64" t="s">
        <v>259</v>
      </c>
      <c r="C143" s="85">
        <v>1.0909090909090908</v>
      </c>
      <c r="D143" s="85">
        <v>1</v>
      </c>
      <c r="E143" s="45">
        <v>6816</v>
      </c>
      <c r="F143" s="45">
        <v>6816</v>
      </c>
      <c r="G143" s="46">
        <f t="shared" si="7"/>
        <v>6817.090909090909</v>
      </c>
      <c r="H143" s="54">
        <f t="shared" si="7"/>
        <v>6817</v>
      </c>
    </row>
    <row r="144" spans="1:8" ht="25.5">
      <c r="A144" s="1191" t="s">
        <v>260</v>
      </c>
      <c r="B144" s="64" t="s">
        <v>261</v>
      </c>
      <c r="C144" s="85">
        <v>3.2727272727272725</v>
      </c>
      <c r="D144" s="85">
        <v>5</v>
      </c>
      <c r="E144" s="45">
        <v>3405.818181818182</v>
      </c>
      <c r="F144" s="45">
        <v>3408</v>
      </c>
      <c r="G144" s="46">
        <f t="shared" si="7"/>
        <v>3409.0909090909095</v>
      </c>
      <c r="H144" s="54">
        <f t="shared" si="7"/>
        <v>3413</v>
      </c>
    </row>
    <row r="145" spans="1:8" ht="25.5">
      <c r="A145" s="84" t="s">
        <v>262</v>
      </c>
      <c r="B145" s="42" t="s">
        <v>666</v>
      </c>
      <c r="C145" s="85"/>
      <c r="D145" s="85">
        <v>0</v>
      </c>
      <c r="E145" s="45">
        <v>1.0909090909090908</v>
      </c>
      <c r="F145" s="45">
        <v>1</v>
      </c>
      <c r="G145" s="46">
        <f t="shared" si="7"/>
        <v>1.0909090909090908</v>
      </c>
      <c r="H145" s="54">
        <f t="shared" si="7"/>
        <v>1</v>
      </c>
    </row>
    <row r="146" spans="1:8" ht="25.5">
      <c r="A146" s="1191" t="s">
        <v>264</v>
      </c>
      <c r="B146" s="64" t="s">
        <v>667</v>
      </c>
      <c r="C146" s="85"/>
      <c r="D146" s="85">
        <v>0</v>
      </c>
      <c r="E146" s="45">
        <v>13.09090909090909</v>
      </c>
      <c r="F146" s="45">
        <v>15</v>
      </c>
      <c r="G146" s="46">
        <f t="shared" si="7"/>
        <v>13.09090909090909</v>
      </c>
      <c r="H146" s="54">
        <f t="shared" si="7"/>
        <v>15</v>
      </c>
    </row>
    <row r="147" spans="1:8" ht="25.5">
      <c r="A147" s="1191" t="s">
        <v>266</v>
      </c>
      <c r="B147" s="64" t="s">
        <v>267</v>
      </c>
      <c r="C147" s="85"/>
      <c r="D147" s="85">
        <v>0</v>
      </c>
      <c r="E147" s="45">
        <v>972</v>
      </c>
      <c r="F147" s="45">
        <v>975</v>
      </c>
      <c r="G147" s="46">
        <f t="shared" si="7"/>
        <v>972</v>
      </c>
      <c r="H147" s="54">
        <f t="shared" si="7"/>
        <v>975</v>
      </c>
    </row>
    <row r="148" spans="1:8" ht="25.5">
      <c r="A148" s="1191" t="s">
        <v>268</v>
      </c>
      <c r="B148" s="64" t="s">
        <v>269</v>
      </c>
      <c r="C148" s="85">
        <v>1.0909090909090908</v>
      </c>
      <c r="D148" s="85">
        <v>1</v>
      </c>
      <c r="E148" s="45">
        <v>15392.727272727272</v>
      </c>
      <c r="F148" s="45">
        <v>15395</v>
      </c>
      <c r="G148" s="46">
        <f t="shared" si="7"/>
        <v>15393.818181818182</v>
      </c>
      <c r="H148" s="54">
        <f t="shared" si="7"/>
        <v>15396</v>
      </c>
    </row>
    <row r="149" spans="1:8" ht="38.25">
      <c r="A149" s="1191" t="s">
        <v>270</v>
      </c>
      <c r="B149" s="64" t="s">
        <v>271</v>
      </c>
      <c r="C149" s="85"/>
      <c r="D149" s="85">
        <v>1</v>
      </c>
      <c r="E149" s="45">
        <v>7357.0909090909099</v>
      </c>
      <c r="F149" s="45">
        <v>7360</v>
      </c>
      <c r="G149" s="46">
        <f t="shared" si="7"/>
        <v>7357.0909090909099</v>
      </c>
      <c r="H149" s="54">
        <f t="shared" si="7"/>
        <v>7361</v>
      </c>
    </row>
    <row r="150" spans="1:8" ht="25.5">
      <c r="A150" s="1191" t="s">
        <v>272</v>
      </c>
      <c r="B150" s="64" t="s">
        <v>1441</v>
      </c>
      <c r="C150" s="85"/>
      <c r="D150" s="85">
        <v>0</v>
      </c>
      <c r="E150" s="45">
        <v>646.90909090909088</v>
      </c>
      <c r="F150" s="45">
        <v>650</v>
      </c>
      <c r="G150" s="46">
        <f t="shared" si="7"/>
        <v>646.90909090909088</v>
      </c>
      <c r="H150" s="54">
        <f t="shared" si="7"/>
        <v>650</v>
      </c>
    </row>
    <row r="151" spans="1:8" ht="25.5">
      <c r="A151" s="1191" t="s">
        <v>274</v>
      </c>
      <c r="B151" s="64" t="s">
        <v>275</v>
      </c>
      <c r="C151" s="85"/>
      <c r="D151" s="85">
        <v>0</v>
      </c>
      <c r="E151" s="45">
        <v>427.63636363636363</v>
      </c>
      <c r="F151" s="45">
        <v>430</v>
      </c>
      <c r="G151" s="46">
        <f t="shared" si="7"/>
        <v>427.63636363636363</v>
      </c>
      <c r="H151" s="54">
        <f t="shared" si="7"/>
        <v>430</v>
      </c>
    </row>
    <row r="152" spans="1:8" ht="25.5">
      <c r="A152" s="84" t="s">
        <v>276</v>
      </c>
      <c r="B152" s="42" t="s">
        <v>500</v>
      </c>
      <c r="C152" s="85"/>
      <c r="D152" s="85">
        <v>1</v>
      </c>
      <c r="E152" s="45"/>
      <c r="F152" s="45">
        <v>1</v>
      </c>
      <c r="G152" s="46">
        <f t="shared" si="7"/>
        <v>0</v>
      </c>
      <c r="H152" s="54">
        <f t="shared" si="7"/>
        <v>2</v>
      </c>
    </row>
    <row r="153" spans="1:8" ht="25.5">
      <c r="A153" s="1191" t="s">
        <v>279</v>
      </c>
      <c r="B153" s="64" t="s">
        <v>280</v>
      </c>
      <c r="C153" s="85">
        <v>2.1818181818181817</v>
      </c>
      <c r="D153" s="85">
        <v>2</v>
      </c>
      <c r="E153" s="45">
        <v>77.454545454545453</v>
      </c>
      <c r="F153" s="45">
        <v>80</v>
      </c>
      <c r="G153" s="46">
        <f t="shared" si="7"/>
        <v>79.63636363636364</v>
      </c>
      <c r="H153" s="54">
        <f t="shared" si="7"/>
        <v>82</v>
      </c>
    </row>
    <row r="154" spans="1:8" ht="38.25">
      <c r="A154" s="1191" t="s">
        <v>281</v>
      </c>
      <c r="B154" s="64" t="s">
        <v>282</v>
      </c>
      <c r="C154" s="85"/>
      <c r="D154" s="85">
        <v>1</v>
      </c>
      <c r="E154" s="45">
        <v>393.81818181818187</v>
      </c>
      <c r="F154" s="45">
        <v>400</v>
      </c>
      <c r="G154" s="46">
        <f t="shared" si="7"/>
        <v>393.81818181818187</v>
      </c>
      <c r="H154" s="54">
        <f t="shared" si="7"/>
        <v>401</v>
      </c>
    </row>
    <row r="155" spans="1:8" ht="25.5">
      <c r="A155" s="1191" t="s">
        <v>287</v>
      </c>
      <c r="B155" s="64" t="s">
        <v>1452</v>
      </c>
      <c r="C155" s="85"/>
      <c r="D155" s="85">
        <v>0</v>
      </c>
      <c r="E155" s="45">
        <v>74.181818181818187</v>
      </c>
      <c r="F155" s="45">
        <v>75</v>
      </c>
      <c r="G155" s="46">
        <f t="shared" si="7"/>
        <v>74.181818181818187</v>
      </c>
      <c r="H155" s="54">
        <f t="shared" si="7"/>
        <v>75</v>
      </c>
    </row>
    <row r="156" spans="1:8" ht="25.5">
      <c r="A156" s="1191" t="s">
        <v>289</v>
      </c>
      <c r="B156" s="64" t="s">
        <v>673</v>
      </c>
      <c r="C156" s="85"/>
      <c r="D156" s="85">
        <v>0</v>
      </c>
      <c r="E156" s="45"/>
      <c r="F156" s="45">
        <v>1</v>
      </c>
      <c r="G156" s="46">
        <f t="shared" si="7"/>
        <v>0</v>
      </c>
      <c r="H156" s="54">
        <f t="shared" si="7"/>
        <v>1</v>
      </c>
    </row>
    <row r="157" spans="1:8" ht="25.5">
      <c r="A157" s="1191" t="s">
        <v>291</v>
      </c>
      <c r="B157" s="64" t="s">
        <v>674</v>
      </c>
      <c r="C157" s="85"/>
      <c r="D157" s="85">
        <v>0</v>
      </c>
      <c r="E157" s="45">
        <v>616.36363636363637</v>
      </c>
      <c r="F157" s="45">
        <v>620</v>
      </c>
      <c r="G157" s="46">
        <f t="shared" si="7"/>
        <v>616.36363636363637</v>
      </c>
      <c r="H157" s="54">
        <f t="shared" si="7"/>
        <v>620</v>
      </c>
    </row>
    <row r="158" spans="1:8" ht="25.5">
      <c r="A158" s="1191" t="s">
        <v>293</v>
      </c>
      <c r="B158" s="64" t="s">
        <v>675</v>
      </c>
      <c r="C158" s="85"/>
      <c r="D158" s="85">
        <v>0</v>
      </c>
      <c r="E158" s="45">
        <v>521.4545454545455</v>
      </c>
      <c r="F158" s="45">
        <v>522</v>
      </c>
      <c r="G158" s="46">
        <f t="shared" si="7"/>
        <v>521.4545454545455</v>
      </c>
      <c r="H158" s="54">
        <f t="shared" si="7"/>
        <v>522</v>
      </c>
    </row>
    <row r="159" spans="1:8" ht="25.5">
      <c r="A159" s="84" t="s">
        <v>676</v>
      </c>
      <c r="B159" s="42" t="s">
        <v>677</v>
      </c>
      <c r="C159" s="85"/>
      <c r="D159" s="85">
        <v>0</v>
      </c>
      <c r="E159" s="45">
        <v>3.2727272727272725</v>
      </c>
      <c r="F159" s="45">
        <v>5</v>
      </c>
      <c r="G159" s="46">
        <f t="shared" si="7"/>
        <v>3.2727272727272725</v>
      </c>
      <c r="H159" s="54">
        <f t="shared" si="7"/>
        <v>5</v>
      </c>
    </row>
    <row r="160" spans="1:8" ht="25.5">
      <c r="A160" s="84" t="s">
        <v>297</v>
      </c>
      <c r="B160" s="42" t="s">
        <v>1454</v>
      </c>
      <c r="C160" s="85"/>
      <c r="D160" s="85"/>
      <c r="E160" s="45"/>
      <c r="F160" s="45">
        <v>1</v>
      </c>
      <c r="G160" s="46">
        <f t="shared" si="7"/>
        <v>0</v>
      </c>
      <c r="H160" s="54">
        <f t="shared" si="7"/>
        <v>1</v>
      </c>
    </row>
    <row r="161" spans="1:8" ht="25.5">
      <c r="A161" s="1191" t="s">
        <v>299</v>
      </c>
      <c r="B161" s="64" t="s">
        <v>506</v>
      </c>
      <c r="C161" s="85"/>
      <c r="D161" s="85">
        <v>0</v>
      </c>
      <c r="E161" s="45"/>
      <c r="F161" s="45">
        <v>1</v>
      </c>
      <c r="G161" s="46">
        <f t="shared" si="7"/>
        <v>0</v>
      </c>
      <c r="H161" s="54">
        <f t="shared" si="7"/>
        <v>1</v>
      </c>
    </row>
    <row r="162" spans="1:8" ht="38.25">
      <c r="A162" s="1191" t="s">
        <v>303</v>
      </c>
      <c r="B162" s="64" t="s">
        <v>304</v>
      </c>
      <c r="C162" s="85"/>
      <c r="D162" s="85">
        <v>0</v>
      </c>
      <c r="E162" s="45">
        <v>2634.5454545454545</v>
      </c>
      <c r="F162" s="45">
        <v>2635</v>
      </c>
      <c r="G162" s="46">
        <f t="shared" si="7"/>
        <v>2634.5454545454545</v>
      </c>
      <c r="H162" s="54">
        <f t="shared" si="7"/>
        <v>2635</v>
      </c>
    </row>
    <row r="163" spans="1:8" ht="25.5">
      <c r="A163" s="84" t="s">
        <v>1455</v>
      </c>
      <c r="B163" s="42" t="s">
        <v>507</v>
      </c>
      <c r="C163" s="85"/>
      <c r="D163" s="85">
        <v>0</v>
      </c>
      <c r="E163" s="45"/>
      <c r="F163" s="45">
        <v>1</v>
      </c>
      <c r="G163" s="46">
        <f t="shared" si="7"/>
        <v>0</v>
      </c>
      <c r="H163" s="54">
        <f t="shared" si="7"/>
        <v>1</v>
      </c>
    </row>
    <row r="164" spans="1:8" ht="25.5">
      <c r="A164" s="84" t="s">
        <v>305</v>
      </c>
      <c r="B164" s="42" t="s">
        <v>507</v>
      </c>
      <c r="C164" s="85"/>
      <c r="D164" s="85">
        <v>0</v>
      </c>
      <c r="E164" s="45"/>
      <c r="F164" s="45">
        <v>1</v>
      </c>
      <c r="G164" s="46">
        <f t="shared" si="7"/>
        <v>0</v>
      </c>
      <c r="H164" s="54">
        <f t="shared" si="7"/>
        <v>1</v>
      </c>
    </row>
    <row r="165" spans="1:8" ht="25.5">
      <c r="A165" s="84" t="s">
        <v>307</v>
      </c>
      <c r="B165" s="42" t="s">
        <v>508</v>
      </c>
      <c r="C165" s="85"/>
      <c r="D165" s="85">
        <v>0</v>
      </c>
      <c r="E165" s="45"/>
      <c r="F165" s="45">
        <v>1</v>
      </c>
      <c r="G165" s="46">
        <f t="shared" si="7"/>
        <v>0</v>
      </c>
      <c r="H165" s="54">
        <f t="shared" si="7"/>
        <v>1</v>
      </c>
    </row>
    <row r="166" spans="1:8" ht="25.5">
      <c r="A166" s="84" t="s">
        <v>309</v>
      </c>
      <c r="B166" s="42" t="s">
        <v>509</v>
      </c>
      <c r="C166" s="85"/>
      <c r="D166" s="85">
        <v>0</v>
      </c>
      <c r="E166" s="45"/>
      <c r="F166" s="45">
        <v>1</v>
      </c>
      <c r="G166" s="46">
        <f t="shared" si="7"/>
        <v>0</v>
      </c>
      <c r="H166" s="54">
        <f t="shared" si="7"/>
        <v>1</v>
      </c>
    </row>
    <row r="167" spans="1:8" ht="25.5">
      <c r="A167" s="84" t="s">
        <v>902</v>
      </c>
      <c r="B167" s="42" t="s">
        <v>2590</v>
      </c>
      <c r="C167" s="85"/>
      <c r="D167" s="85">
        <v>0</v>
      </c>
      <c r="E167" s="45"/>
      <c r="F167" s="45">
        <v>1</v>
      </c>
      <c r="G167" s="46">
        <f t="shared" si="7"/>
        <v>0</v>
      </c>
      <c r="H167" s="54">
        <f t="shared" si="7"/>
        <v>1</v>
      </c>
    </row>
    <row r="168" spans="1:8" ht="13.5" thickBot="1">
      <c r="A168" s="229" t="s">
        <v>681</v>
      </c>
      <c r="B168" s="231" t="s">
        <v>682</v>
      </c>
      <c r="C168" s="85"/>
      <c r="D168" s="228">
        <v>0</v>
      </c>
      <c r="E168" s="45"/>
      <c r="F168" s="180">
        <v>1</v>
      </c>
      <c r="G168" s="52">
        <f t="shared" si="7"/>
        <v>0</v>
      </c>
      <c r="H168" s="235">
        <f t="shared" si="7"/>
        <v>1</v>
      </c>
    </row>
    <row r="169" spans="1:8" ht="13.5" thickBot="1">
      <c r="A169" s="1669" t="s">
        <v>152</v>
      </c>
      <c r="B169" s="1670"/>
      <c r="C169" s="145">
        <f t="shared" ref="C169:E169" si="8">SUM(C78:C168)</f>
        <v>7.6363636363636358</v>
      </c>
      <c r="D169" s="145">
        <f t="shared" si="8"/>
        <v>19</v>
      </c>
      <c r="E169" s="145">
        <f t="shared" si="8"/>
        <v>42891.272727272728</v>
      </c>
      <c r="F169" s="145">
        <f t="shared" ref="F169:H169" si="9">SUM(F78:F168)</f>
        <v>42996</v>
      </c>
      <c r="G169" s="145">
        <f t="shared" si="9"/>
        <v>42898.909090909088</v>
      </c>
      <c r="H169" s="145">
        <f t="shared" si="9"/>
        <v>43015</v>
      </c>
    </row>
    <row r="170" spans="1:8" ht="15" thickBot="1">
      <c r="A170" s="110"/>
      <c r="B170" s="111" t="s">
        <v>313</v>
      </c>
      <c r="C170" s="56"/>
      <c r="D170" s="56"/>
      <c r="E170" s="56"/>
      <c r="F170" s="56"/>
      <c r="G170" s="186"/>
      <c r="H170" s="56"/>
    </row>
    <row r="171" spans="1:8">
      <c r="A171" s="230" t="s">
        <v>319</v>
      </c>
      <c r="B171" s="199" t="s">
        <v>2591</v>
      </c>
      <c r="C171" s="85"/>
      <c r="D171" s="126">
        <v>0</v>
      </c>
      <c r="E171" s="45">
        <v>2.1818181818181817</v>
      </c>
      <c r="F171" s="126">
        <v>2</v>
      </c>
      <c r="G171" s="46">
        <f>C171+E171</f>
        <v>2.1818181818181817</v>
      </c>
      <c r="H171" s="54">
        <f>D171+F171</f>
        <v>2</v>
      </c>
    </row>
    <row r="172" spans="1:8" ht="25.5">
      <c r="A172" s="84" t="s">
        <v>2592</v>
      </c>
      <c r="B172" s="42" t="s">
        <v>2593</v>
      </c>
      <c r="C172" s="85"/>
      <c r="D172" s="85">
        <v>0</v>
      </c>
      <c r="E172" s="45"/>
      <c r="F172" s="85">
        <v>1</v>
      </c>
      <c r="G172" s="46">
        <f t="shared" ref="G172:H189" si="10">C172+E172</f>
        <v>0</v>
      </c>
      <c r="H172" s="54">
        <f t="shared" si="10"/>
        <v>1</v>
      </c>
    </row>
    <row r="173" spans="1:8" ht="25.5">
      <c r="A173" s="84" t="s">
        <v>1469</v>
      </c>
      <c r="B173" s="42" t="s">
        <v>529</v>
      </c>
      <c r="C173" s="85"/>
      <c r="D173" s="85">
        <v>0</v>
      </c>
      <c r="E173" s="45"/>
      <c r="F173" s="85">
        <v>1</v>
      </c>
      <c r="G173" s="46">
        <f t="shared" si="10"/>
        <v>0</v>
      </c>
      <c r="H173" s="54">
        <f t="shared" si="10"/>
        <v>1</v>
      </c>
    </row>
    <row r="174" spans="1:8">
      <c r="A174" s="84" t="s">
        <v>532</v>
      </c>
      <c r="B174" s="42" t="s">
        <v>533</v>
      </c>
      <c r="C174" s="85"/>
      <c r="D174" s="85">
        <v>0</v>
      </c>
      <c r="E174" s="45"/>
      <c r="F174" s="85">
        <v>1</v>
      </c>
      <c r="G174" s="46">
        <f t="shared" si="10"/>
        <v>0</v>
      </c>
      <c r="H174" s="54">
        <f t="shared" si="10"/>
        <v>1</v>
      </c>
    </row>
    <row r="175" spans="1:8">
      <c r="A175" s="84" t="s">
        <v>534</v>
      </c>
      <c r="B175" s="42" t="s">
        <v>2594</v>
      </c>
      <c r="C175" s="85"/>
      <c r="D175" s="85">
        <v>0</v>
      </c>
      <c r="E175" s="45"/>
      <c r="F175" s="85">
        <v>1</v>
      </c>
      <c r="G175" s="46">
        <f t="shared" si="10"/>
        <v>0</v>
      </c>
      <c r="H175" s="54">
        <f t="shared" si="10"/>
        <v>1</v>
      </c>
    </row>
    <row r="176" spans="1:8" ht="25.5">
      <c r="A176" s="84" t="s">
        <v>314</v>
      </c>
      <c r="B176" s="42" t="s">
        <v>1471</v>
      </c>
      <c r="C176" s="85"/>
      <c r="D176" s="85">
        <v>0</v>
      </c>
      <c r="E176" s="45"/>
      <c r="F176" s="85">
        <v>1</v>
      </c>
      <c r="G176" s="46">
        <f t="shared" si="10"/>
        <v>0</v>
      </c>
      <c r="H176" s="54">
        <f t="shared" si="10"/>
        <v>1</v>
      </c>
    </row>
    <row r="177" spans="1:8" ht="25.5">
      <c r="A177" s="84" t="s">
        <v>315</v>
      </c>
      <c r="B177" s="42" t="s">
        <v>2595</v>
      </c>
      <c r="C177" s="85"/>
      <c r="D177" s="85">
        <v>0</v>
      </c>
      <c r="E177" s="45"/>
      <c r="F177" s="85">
        <v>1</v>
      </c>
      <c r="G177" s="46">
        <f t="shared" si="10"/>
        <v>0</v>
      </c>
      <c r="H177" s="54">
        <f t="shared" si="10"/>
        <v>1</v>
      </c>
    </row>
    <row r="178" spans="1:8" ht="25.5">
      <c r="A178" s="84" t="s">
        <v>2179</v>
      </c>
      <c r="B178" s="42" t="s">
        <v>2180</v>
      </c>
      <c r="C178" s="85"/>
      <c r="D178" s="85">
        <v>0</v>
      </c>
      <c r="E178" s="45"/>
      <c r="F178" s="85">
        <v>1</v>
      </c>
      <c r="G178" s="46">
        <f t="shared" si="10"/>
        <v>0</v>
      </c>
      <c r="H178" s="54">
        <f t="shared" si="10"/>
        <v>1</v>
      </c>
    </row>
    <row r="179" spans="1:8" ht="25.5">
      <c r="A179" s="84" t="s">
        <v>2181</v>
      </c>
      <c r="B179" s="42" t="s">
        <v>2182</v>
      </c>
      <c r="C179" s="85"/>
      <c r="D179" s="85">
        <v>0</v>
      </c>
      <c r="E179" s="45"/>
      <c r="F179" s="85">
        <v>1</v>
      </c>
      <c r="G179" s="46">
        <f t="shared" si="10"/>
        <v>0</v>
      </c>
      <c r="H179" s="54">
        <f t="shared" si="10"/>
        <v>1</v>
      </c>
    </row>
    <row r="180" spans="1:8" ht="25.5">
      <c r="A180" s="84" t="s">
        <v>1472</v>
      </c>
      <c r="B180" s="42" t="s">
        <v>1725</v>
      </c>
      <c r="C180" s="85"/>
      <c r="D180" s="85">
        <v>0</v>
      </c>
      <c r="E180" s="45"/>
      <c r="F180" s="85">
        <v>1</v>
      </c>
      <c r="G180" s="46">
        <f t="shared" si="10"/>
        <v>0</v>
      </c>
      <c r="H180" s="54">
        <f t="shared" si="10"/>
        <v>1</v>
      </c>
    </row>
    <row r="181" spans="1:8" ht="25.5">
      <c r="A181" s="84" t="s">
        <v>2596</v>
      </c>
      <c r="B181" s="42" t="s">
        <v>1725</v>
      </c>
      <c r="C181" s="85"/>
      <c r="D181" s="85">
        <v>0</v>
      </c>
      <c r="E181" s="45"/>
      <c r="F181" s="85">
        <v>1</v>
      </c>
      <c r="G181" s="46">
        <f t="shared" si="10"/>
        <v>0</v>
      </c>
      <c r="H181" s="54">
        <f t="shared" si="10"/>
        <v>1</v>
      </c>
    </row>
    <row r="182" spans="1:8">
      <c r="A182" s="84" t="s">
        <v>317</v>
      </c>
      <c r="B182" s="42" t="s">
        <v>318</v>
      </c>
      <c r="C182" s="85"/>
      <c r="D182" s="85">
        <v>0</v>
      </c>
      <c r="E182" s="45"/>
      <c r="F182" s="85">
        <v>1</v>
      </c>
      <c r="G182" s="46">
        <f t="shared" si="10"/>
        <v>0</v>
      </c>
      <c r="H182" s="54">
        <f t="shared" si="10"/>
        <v>1</v>
      </c>
    </row>
    <row r="183" spans="1:8">
      <c r="A183" s="84" t="s">
        <v>1478</v>
      </c>
      <c r="B183" s="42" t="s">
        <v>1479</v>
      </c>
      <c r="C183" s="85"/>
      <c r="D183" s="85">
        <v>0</v>
      </c>
      <c r="E183" s="45"/>
      <c r="F183" s="85">
        <v>1</v>
      </c>
      <c r="G183" s="46">
        <f t="shared" si="10"/>
        <v>0</v>
      </c>
      <c r="H183" s="54">
        <f t="shared" si="10"/>
        <v>1</v>
      </c>
    </row>
    <row r="184" spans="1:8" ht="25.5">
      <c r="A184" s="84" t="s">
        <v>85</v>
      </c>
      <c r="B184" s="42" t="s">
        <v>86</v>
      </c>
      <c r="C184" s="85"/>
      <c r="D184" s="85">
        <v>0</v>
      </c>
      <c r="E184" s="45"/>
      <c r="F184" s="85">
        <v>1</v>
      </c>
      <c r="G184" s="46">
        <f t="shared" si="10"/>
        <v>0</v>
      </c>
      <c r="H184" s="54">
        <f t="shared" si="10"/>
        <v>1</v>
      </c>
    </row>
    <row r="185" spans="1:8">
      <c r="A185" s="84" t="s">
        <v>1731</v>
      </c>
      <c r="B185" s="42" t="s">
        <v>1732</v>
      </c>
      <c r="C185" s="85"/>
      <c r="D185" s="85">
        <v>0</v>
      </c>
      <c r="E185" s="45"/>
      <c r="F185" s="85">
        <v>1</v>
      </c>
      <c r="G185" s="46">
        <f t="shared" si="10"/>
        <v>0</v>
      </c>
      <c r="H185" s="54">
        <f t="shared" si="10"/>
        <v>1</v>
      </c>
    </row>
    <row r="186" spans="1:8">
      <c r="A186" s="84" t="s">
        <v>1737</v>
      </c>
      <c r="B186" s="42" t="s">
        <v>2597</v>
      </c>
      <c r="C186" s="85"/>
      <c r="D186" s="85">
        <v>0</v>
      </c>
      <c r="E186" s="45"/>
      <c r="F186" s="85">
        <v>1</v>
      </c>
      <c r="G186" s="46">
        <f t="shared" si="10"/>
        <v>0</v>
      </c>
      <c r="H186" s="54">
        <f t="shared" si="10"/>
        <v>1</v>
      </c>
    </row>
    <row r="187" spans="1:8">
      <c r="A187" s="84" t="s">
        <v>544</v>
      </c>
      <c r="B187" s="42" t="s">
        <v>2598</v>
      </c>
      <c r="C187" s="85"/>
      <c r="D187" s="85">
        <v>0</v>
      </c>
      <c r="E187" s="45"/>
      <c r="F187" s="85">
        <v>1</v>
      </c>
      <c r="G187" s="46">
        <f t="shared" si="10"/>
        <v>0</v>
      </c>
      <c r="H187" s="54">
        <f t="shared" si="10"/>
        <v>1</v>
      </c>
    </row>
    <row r="188" spans="1:8">
      <c r="A188" s="84" t="s">
        <v>2599</v>
      </c>
      <c r="B188" s="42" t="s">
        <v>2600</v>
      </c>
      <c r="C188" s="85"/>
      <c r="D188" s="85">
        <v>0</v>
      </c>
      <c r="E188" s="45"/>
      <c r="F188" s="85">
        <v>1</v>
      </c>
      <c r="G188" s="46">
        <f t="shared" si="10"/>
        <v>0</v>
      </c>
      <c r="H188" s="54">
        <f t="shared" si="10"/>
        <v>1</v>
      </c>
    </row>
    <row r="189" spans="1:8" ht="13.5" thickBot="1">
      <c r="A189" s="221" t="s">
        <v>900</v>
      </c>
      <c r="B189" s="201" t="s">
        <v>1423</v>
      </c>
      <c r="C189" s="85"/>
      <c r="D189" s="228">
        <v>0</v>
      </c>
      <c r="E189" s="45"/>
      <c r="F189" s="228">
        <v>1</v>
      </c>
      <c r="G189" s="52">
        <f t="shared" si="10"/>
        <v>0</v>
      </c>
      <c r="H189" s="235">
        <f t="shared" si="10"/>
        <v>1</v>
      </c>
    </row>
    <row r="190" spans="1:8" ht="13.5" thickBot="1">
      <c r="A190" s="1669" t="s">
        <v>152</v>
      </c>
      <c r="B190" s="1670"/>
      <c r="C190" s="145">
        <f t="shared" ref="C190:H190" si="11">SUM(C171:C189)</f>
        <v>0</v>
      </c>
      <c r="D190" s="145">
        <f t="shared" si="11"/>
        <v>0</v>
      </c>
      <c r="E190" s="145">
        <f t="shared" si="11"/>
        <v>2.1818181818181817</v>
      </c>
      <c r="F190" s="145">
        <f t="shared" si="11"/>
        <v>20</v>
      </c>
      <c r="G190" s="145">
        <f t="shared" si="11"/>
        <v>2.1818181818181817</v>
      </c>
      <c r="H190" s="145">
        <f t="shared" si="11"/>
        <v>20</v>
      </c>
    </row>
    <row r="191" spans="1:8" ht="14.25">
      <c r="A191" s="69" t="s">
        <v>323</v>
      </c>
      <c r="B191" s="207"/>
      <c r="C191" s="85"/>
      <c r="D191" s="207"/>
      <c r="E191" s="45"/>
      <c r="F191" s="207"/>
      <c r="G191" s="208"/>
      <c r="H191" s="209"/>
    </row>
    <row r="192" spans="1:8" customFormat="1" ht="15">
      <c r="A192" s="501" t="s">
        <v>4729</v>
      </c>
      <c r="B192" s="502" t="s">
        <v>4730</v>
      </c>
      <c r="C192" s="85"/>
      <c r="D192" s="502"/>
      <c r="E192" s="45"/>
      <c r="F192" s="504"/>
      <c r="G192" s="521"/>
      <c r="H192" s="504"/>
    </row>
    <row r="193" spans="1:8" customFormat="1" ht="15">
      <c r="A193" s="501" t="s">
        <v>4731</v>
      </c>
      <c r="B193" s="502" t="s">
        <v>4732</v>
      </c>
      <c r="C193" s="85"/>
      <c r="D193" s="502"/>
      <c r="E193" s="45"/>
      <c r="F193" s="504"/>
      <c r="G193" s="521"/>
      <c r="H193" s="504"/>
    </row>
    <row r="194" spans="1:8" customFormat="1" ht="15">
      <c r="A194" s="501" t="s">
        <v>4733</v>
      </c>
      <c r="B194" s="502" t="s">
        <v>4734</v>
      </c>
      <c r="C194" s="85"/>
      <c r="D194" s="502"/>
      <c r="E194" s="45"/>
      <c r="F194" s="504"/>
      <c r="G194" s="521"/>
      <c r="H194" s="504"/>
    </row>
    <row r="195" spans="1:8" customFormat="1" ht="25.5">
      <c r="A195" s="501" t="s">
        <v>4735</v>
      </c>
      <c r="B195" s="502" t="s">
        <v>4736</v>
      </c>
      <c r="C195" s="85"/>
      <c r="D195" s="502"/>
      <c r="E195" s="45"/>
      <c r="F195" s="504"/>
      <c r="G195" s="521"/>
      <c r="H195" s="504"/>
    </row>
    <row r="196" spans="1:8" customFormat="1" ht="15">
      <c r="A196" s="501" t="s">
        <v>4737</v>
      </c>
      <c r="B196" s="502" t="s">
        <v>4738</v>
      </c>
      <c r="C196" s="85"/>
      <c r="D196" s="502"/>
      <c r="E196" s="45"/>
      <c r="F196" s="504"/>
      <c r="G196" s="521"/>
      <c r="H196" s="504"/>
    </row>
    <row r="197" spans="1:8" customFormat="1" ht="25.5">
      <c r="A197" s="501" t="s">
        <v>4635</v>
      </c>
      <c r="B197" s="502" t="s">
        <v>4739</v>
      </c>
      <c r="C197" s="85"/>
      <c r="D197" s="502"/>
      <c r="E197" s="45"/>
      <c r="F197" s="504"/>
      <c r="G197" s="521"/>
      <c r="H197" s="504"/>
    </row>
    <row r="198" spans="1:8" customFormat="1" ht="51">
      <c r="A198" s="501" t="s">
        <v>4740</v>
      </c>
      <c r="B198" s="502" t="s">
        <v>4741</v>
      </c>
      <c r="C198" s="85"/>
      <c r="D198" s="502"/>
      <c r="E198" s="45"/>
      <c r="F198" s="504"/>
      <c r="G198" s="521"/>
      <c r="H198" s="504"/>
    </row>
    <row r="199" spans="1:8" customFormat="1" ht="51">
      <c r="A199" s="501" t="s">
        <v>4742</v>
      </c>
      <c r="B199" s="502" t="s">
        <v>4743</v>
      </c>
      <c r="C199" s="85"/>
      <c r="D199" s="502"/>
      <c r="E199" s="45"/>
      <c r="F199" s="504"/>
      <c r="G199" s="521"/>
      <c r="H199" s="504"/>
    </row>
    <row r="200" spans="1:8" ht="25.5">
      <c r="A200" s="12" t="s">
        <v>324</v>
      </c>
      <c r="B200" s="31" t="s">
        <v>325</v>
      </c>
      <c r="C200" s="85"/>
      <c r="D200" s="31"/>
      <c r="E200" s="45"/>
      <c r="F200" s="32"/>
      <c r="G200" s="20"/>
      <c r="H200" s="32"/>
    </row>
    <row r="201" spans="1:8" ht="38.25">
      <c r="A201" s="12" t="s">
        <v>326</v>
      </c>
      <c r="B201" s="31" t="s">
        <v>327</v>
      </c>
      <c r="C201" s="85"/>
      <c r="D201" s="31"/>
      <c r="E201" s="45"/>
      <c r="F201" s="32"/>
      <c r="G201" s="20"/>
      <c r="H201" s="32"/>
    </row>
    <row r="202" spans="1:8" ht="76.5">
      <c r="A202" s="12" t="s">
        <v>328</v>
      </c>
      <c r="B202" s="31" t="s">
        <v>329</v>
      </c>
      <c r="C202" s="85"/>
      <c r="D202" s="31"/>
      <c r="E202" s="45"/>
      <c r="F202" s="32"/>
      <c r="G202" s="20"/>
      <c r="H202" s="32"/>
    </row>
    <row r="203" spans="1:8" ht="76.5">
      <c r="A203" s="12" t="s">
        <v>330</v>
      </c>
      <c r="B203" s="31" t="s">
        <v>331</v>
      </c>
      <c r="C203" s="85"/>
      <c r="D203" s="31"/>
      <c r="E203" s="45"/>
      <c r="F203" s="32"/>
      <c r="G203" s="20"/>
      <c r="H203" s="32"/>
    </row>
    <row r="204" spans="1:8">
      <c r="A204" s="69" t="s">
        <v>332</v>
      </c>
      <c r="B204" s="72"/>
      <c r="C204" s="72"/>
      <c r="D204" s="72"/>
      <c r="E204" s="73"/>
      <c r="F204" s="73"/>
      <c r="G204" s="210"/>
      <c r="H204" s="73"/>
    </row>
    <row r="205" spans="1:8">
      <c r="A205" s="25" t="s">
        <v>333</v>
      </c>
      <c r="B205" s="26"/>
      <c r="C205" s="219">
        <f t="shared" ref="C205:H205" si="12">C76+C169+C190</f>
        <v>51.272727272727273</v>
      </c>
      <c r="D205" s="219">
        <f t="shared" si="12"/>
        <v>77</v>
      </c>
      <c r="E205" s="219">
        <f t="shared" si="12"/>
        <v>46300.363636363632</v>
      </c>
      <c r="F205" s="219">
        <f t="shared" si="12"/>
        <v>46482</v>
      </c>
      <c r="G205" s="219">
        <f t="shared" si="12"/>
        <v>46351.63636363636</v>
      </c>
      <c r="H205" s="219">
        <f t="shared" si="12"/>
        <v>46559</v>
      </c>
    </row>
    <row r="206" spans="1:8" ht="18.75" customHeight="1">
      <c r="A206" s="1660" t="s">
        <v>334</v>
      </c>
      <c r="B206" s="1660"/>
      <c r="C206" s="1660"/>
      <c r="D206" s="1660"/>
      <c r="E206" s="1660"/>
      <c r="F206" s="1660"/>
      <c r="G206" s="1660"/>
      <c r="H206" s="1660"/>
    </row>
    <row r="207" spans="1:8" ht="28.5" customHeight="1">
      <c r="A207" s="1660" t="s">
        <v>335</v>
      </c>
      <c r="B207" s="1660"/>
      <c r="C207" s="1660"/>
      <c r="D207" s="1660"/>
      <c r="E207" s="1660"/>
      <c r="F207" s="1660"/>
      <c r="G207" s="1660"/>
      <c r="H207" s="1660"/>
    </row>
    <row r="208" spans="1:8" ht="14.25">
      <c r="A208" s="6"/>
      <c r="B208" s="76"/>
      <c r="C208" s="76"/>
      <c r="D208" s="76"/>
      <c r="E208" s="77"/>
      <c r="F208" s="77"/>
      <c r="G208" s="211"/>
      <c r="H208" s="77"/>
    </row>
  </sheetData>
  <sortState ref="A10:H75">
    <sortCondition ref="A10"/>
  </sortState>
  <mergeCells count="10">
    <mergeCell ref="A169:B169"/>
    <mergeCell ref="A190:B190"/>
    <mergeCell ref="A206:H206"/>
    <mergeCell ref="A207:H207"/>
    <mergeCell ref="A7:A8"/>
    <mergeCell ref="B7:B8"/>
    <mergeCell ref="C7:D7"/>
    <mergeCell ref="E7:F7"/>
    <mergeCell ref="G7:H7"/>
    <mergeCell ref="A76:B76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7"/>
  <sheetViews>
    <sheetView view="pageBreakPreview" topLeftCell="A19" zoomScaleSheetLayoutView="100" workbookViewId="0">
      <selection activeCell="D30" sqref="D30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14172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86" t="s">
        <v>79</v>
      </c>
      <c r="B10" s="1131" t="s">
        <v>14151</v>
      </c>
      <c r="C10" s="322">
        <v>1.0909090909090908</v>
      </c>
      <c r="D10" s="44">
        <f>C10*102%</f>
        <v>1.1127272727272726</v>
      </c>
    </row>
    <row r="11" spans="1:4">
      <c r="A11" s="86" t="s">
        <v>83</v>
      </c>
      <c r="B11" s="1131" t="s">
        <v>14040</v>
      </c>
      <c r="C11" s="322">
        <v>378.54545454545456</v>
      </c>
      <c r="D11" s="44">
        <f t="shared" ref="D11:D12" si="0">C11*102%</f>
        <v>386.11636363636364</v>
      </c>
    </row>
    <row r="12" spans="1:4" ht="13.5" thickBot="1">
      <c r="A12" s="86" t="s">
        <v>731</v>
      </c>
      <c r="B12" s="1131" t="s">
        <v>14173</v>
      </c>
      <c r="C12" s="322">
        <v>194.18181818181819</v>
      </c>
      <c r="D12" s="44">
        <f t="shared" si="0"/>
        <v>198.06545454545454</v>
      </c>
    </row>
    <row r="13" spans="1:4" ht="13.5" thickBot="1">
      <c r="A13" s="1658" t="s">
        <v>152</v>
      </c>
      <c r="B13" s="1659"/>
      <c r="C13" s="53">
        <f>SUM(C10:C12)</f>
        <v>573.81818181818176</v>
      </c>
      <c r="D13" s="53">
        <f>SUM(D10:D12)</f>
        <v>585.29454545454541</v>
      </c>
    </row>
    <row r="14" spans="1:4" ht="15" thickBot="1">
      <c r="A14" s="54"/>
      <c r="B14" s="1129" t="s">
        <v>153</v>
      </c>
      <c r="C14" s="56"/>
      <c r="D14" s="56"/>
    </row>
    <row r="15" spans="1:4">
      <c r="A15" s="79" t="s">
        <v>159</v>
      </c>
      <c r="B15" s="42" t="s">
        <v>14174</v>
      </c>
      <c r="C15" s="43">
        <v>282.54545454545456</v>
      </c>
      <c r="D15" s="59">
        <f t="shared" ref="D15:D32" si="1">C15*102%</f>
        <v>288.19636363636369</v>
      </c>
    </row>
    <row r="16" spans="1:4">
      <c r="A16" s="277" t="s">
        <v>531</v>
      </c>
      <c r="B16" s="42" t="s">
        <v>14175</v>
      </c>
      <c r="C16" s="43">
        <v>5.4545454545454541</v>
      </c>
      <c r="D16" s="59">
        <f t="shared" si="1"/>
        <v>5.5636363636363635</v>
      </c>
    </row>
    <row r="17" spans="1:4">
      <c r="A17" s="277" t="s">
        <v>612</v>
      </c>
      <c r="B17" s="42" t="s">
        <v>14176</v>
      </c>
      <c r="C17" s="43">
        <v>1.0909090909090908</v>
      </c>
      <c r="D17" s="59">
        <f t="shared" si="1"/>
        <v>1.1127272727272726</v>
      </c>
    </row>
    <row r="18" spans="1:4">
      <c r="A18" s="277" t="s">
        <v>191</v>
      </c>
      <c r="B18" s="42" t="s">
        <v>14177</v>
      </c>
      <c r="C18" s="43">
        <v>3.2727272727272725</v>
      </c>
      <c r="D18" s="59">
        <f t="shared" si="1"/>
        <v>3.3381818181818179</v>
      </c>
    </row>
    <row r="19" spans="1:4" ht="25.5">
      <c r="A19" s="277" t="s">
        <v>254</v>
      </c>
      <c r="B19" s="42" t="s">
        <v>14178</v>
      </c>
      <c r="C19" s="43">
        <v>678.5454545454545</v>
      </c>
      <c r="D19" s="59">
        <f t="shared" si="1"/>
        <v>692.11636363636364</v>
      </c>
    </row>
    <row r="20" spans="1:4" ht="25.5">
      <c r="A20" s="277" t="s">
        <v>258</v>
      </c>
      <c r="B20" s="42" t="s">
        <v>14160</v>
      </c>
      <c r="C20" s="43">
        <v>3.2727272727272725</v>
      </c>
      <c r="D20" s="59">
        <f t="shared" si="1"/>
        <v>3.3381818181818179</v>
      </c>
    </row>
    <row r="21" spans="1:4" ht="25.5">
      <c r="A21" s="277" t="s">
        <v>260</v>
      </c>
      <c r="B21" s="42" t="s">
        <v>14179</v>
      </c>
      <c r="C21" s="43">
        <v>583.63636363636363</v>
      </c>
      <c r="D21" s="59">
        <f t="shared" si="1"/>
        <v>595.30909090909086</v>
      </c>
    </row>
    <row r="22" spans="1:4" ht="25.5">
      <c r="A22" s="277" t="s">
        <v>266</v>
      </c>
      <c r="B22" s="42" t="s">
        <v>14161</v>
      </c>
      <c r="C22" s="43">
        <v>76.36363636363636</v>
      </c>
      <c r="D22" s="59">
        <f t="shared" si="1"/>
        <v>77.890909090909091</v>
      </c>
    </row>
    <row r="23" spans="1:4" ht="25.5">
      <c r="A23" s="277" t="s">
        <v>268</v>
      </c>
      <c r="B23" s="42" t="s">
        <v>14075</v>
      </c>
      <c r="C23" s="43">
        <v>1287.2727272727273</v>
      </c>
      <c r="D23" s="59">
        <f t="shared" si="1"/>
        <v>1313.0181818181818</v>
      </c>
    </row>
    <row r="24" spans="1:4" ht="38.25">
      <c r="A24" s="277" t="s">
        <v>270</v>
      </c>
      <c r="B24" s="42" t="s">
        <v>14162</v>
      </c>
      <c r="C24" s="43">
        <v>1374.5454545454545</v>
      </c>
      <c r="D24" s="59">
        <f t="shared" si="1"/>
        <v>1402.0363636363636</v>
      </c>
    </row>
    <row r="25" spans="1:4" ht="25.5">
      <c r="A25" s="277" t="s">
        <v>272</v>
      </c>
      <c r="B25" s="42" t="s">
        <v>14180</v>
      </c>
      <c r="C25" s="43">
        <v>85.090909090909093</v>
      </c>
      <c r="D25" s="59">
        <f t="shared" si="1"/>
        <v>86.792727272727276</v>
      </c>
    </row>
    <row r="26" spans="1:4" ht="25.5">
      <c r="A26" s="277" t="s">
        <v>274</v>
      </c>
      <c r="B26" s="42" t="s">
        <v>14181</v>
      </c>
      <c r="C26" s="43">
        <v>5.4545454545454541</v>
      </c>
      <c r="D26" s="59">
        <f t="shared" si="1"/>
        <v>5.5636363636363635</v>
      </c>
    </row>
    <row r="27" spans="1:4" ht="25.5">
      <c r="A27" s="277" t="s">
        <v>1443</v>
      </c>
      <c r="B27" s="42" t="s">
        <v>14182</v>
      </c>
      <c r="C27" s="43">
        <v>1.0909090909090908</v>
      </c>
      <c r="D27" s="59">
        <f t="shared" si="1"/>
        <v>1.1127272727272726</v>
      </c>
    </row>
    <row r="28" spans="1:4" ht="38.25">
      <c r="A28" s="277" t="s">
        <v>281</v>
      </c>
      <c r="B28" s="42" t="s">
        <v>14183</v>
      </c>
      <c r="C28" s="43">
        <v>78.545454545454547</v>
      </c>
      <c r="D28" s="59">
        <f t="shared" si="1"/>
        <v>80.116363636363644</v>
      </c>
    </row>
    <row r="29" spans="1:4" ht="25.5">
      <c r="A29" s="277" t="s">
        <v>287</v>
      </c>
      <c r="B29" s="42" t="s">
        <v>14076</v>
      </c>
      <c r="C29" s="43">
        <v>828</v>
      </c>
      <c r="D29" s="59">
        <f t="shared" si="1"/>
        <v>844.56000000000006</v>
      </c>
    </row>
    <row r="30" spans="1:4" ht="25.5">
      <c r="A30" s="277" t="s">
        <v>291</v>
      </c>
      <c r="B30" s="42" t="s">
        <v>14164</v>
      </c>
      <c r="C30" s="43">
        <v>2.1818181818181817</v>
      </c>
      <c r="D30" s="59">
        <f t="shared" si="1"/>
        <v>2.2254545454545451</v>
      </c>
    </row>
    <row r="31" spans="1:4" ht="25.5">
      <c r="A31" s="277" t="s">
        <v>293</v>
      </c>
      <c r="B31" s="42" t="s">
        <v>14184</v>
      </c>
      <c r="C31" s="43">
        <v>19.636363636363637</v>
      </c>
      <c r="D31" s="59">
        <f t="shared" si="1"/>
        <v>20.029090909090911</v>
      </c>
    </row>
    <row r="32" spans="1:4" ht="26.25" thickBot="1">
      <c r="A32" s="277" t="s">
        <v>303</v>
      </c>
      <c r="B32" s="42" t="s">
        <v>14165</v>
      </c>
      <c r="C32" s="43">
        <v>20.727272727272727</v>
      </c>
      <c r="D32" s="59">
        <f t="shared" si="1"/>
        <v>21.141818181818181</v>
      </c>
    </row>
    <row r="33" spans="1:4" ht="13.5" thickBot="1">
      <c r="A33" s="1658" t="s">
        <v>152</v>
      </c>
      <c r="B33" s="1659"/>
      <c r="C33" s="53">
        <f>SUM(C15:C32)</f>
        <v>5336.727272727273</v>
      </c>
      <c r="D33" s="53">
        <f>SUM(D15:D32)</f>
        <v>5443.4618181818187</v>
      </c>
    </row>
    <row r="34" spans="1:4" ht="14.25">
      <c r="A34" s="54"/>
      <c r="B34" s="1129" t="s">
        <v>14081</v>
      </c>
      <c r="C34" s="158"/>
      <c r="D34" s="158"/>
    </row>
    <row r="35" spans="1:4" ht="13.5" thickBot="1">
      <c r="A35" s="277" t="s">
        <v>1480</v>
      </c>
      <c r="B35" s="42" t="s">
        <v>14185</v>
      </c>
      <c r="C35" s="43">
        <v>67.63636363636364</v>
      </c>
      <c r="D35" s="59">
        <f t="shared" ref="D35" si="2">C35*102%</f>
        <v>68.989090909090919</v>
      </c>
    </row>
    <row r="36" spans="1:4" ht="13.5" thickBot="1">
      <c r="A36" s="1658" t="s">
        <v>152</v>
      </c>
      <c r="B36" s="1659"/>
      <c r="C36" s="53">
        <f>SUM(C35:C35)</f>
        <v>67.63636363636364</v>
      </c>
      <c r="D36" s="53">
        <f>SUM(D35:D35)</f>
        <v>68.989090909090919</v>
      </c>
    </row>
    <row r="37" spans="1:4" ht="15.75" thickBot="1">
      <c r="A37" s="1661" t="s">
        <v>152</v>
      </c>
      <c r="B37" s="1665"/>
      <c r="C37" s="1137">
        <f>C36+C33+C13</f>
        <v>5978.1818181818189</v>
      </c>
      <c r="D37" s="1137">
        <f>D36+D33+D13</f>
        <v>6097.7454545454548</v>
      </c>
    </row>
  </sheetData>
  <mergeCells count="7">
    <mergeCell ref="A37:B37"/>
    <mergeCell ref="A7:A8"/>
    <mergeCell ref="B7:B8"/>
    <mergeCell ref="C7:D7"/>
    <mergeCell ref="A13:B13"/>
    <mergeCell ref="A33:B33"/>
    <mergeCell ref="A36:B36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05"/>
  <sheetViews>
    <sheetView view="pageBreakPreview" topLeftCell="A94" zoomScaleSheetLayoutView="100" workbookViewId="0">
      <selection activeCell="E107" sqref="E107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42578125" style="36" customWidth="1"/>
    <col min="6" max="6" width="6.7109375" style="36" customWidth="1"/>
    <col min="7" max="7" width="9.140625" style="212"/>
    <col min="8" max="8" width="7.8554687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194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194"/>
      <c r="H2" s="35"/>
    </row>
    <row r="3" spans="1:8">
      <c r="A3" s="1"/>
      <c r="B3" s="2"/>
      <c r="C3" s="3">
        <f>'[4]Hematologija-USL.'!C3</f>
        <v>0</v>
      </c>
      <c r="D3" s="4"/>
      <c r="E3" s="4"/>
      <c r="F3" s="4"/>
      <c r="G3" s="194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195"/>
      <c r="H4" s="35"/>
    </row>
    <row r="5" spans="1:8" ht="14.25">
      <c r="A5" s="1"/>
      <c r="B5" s="2" t="s">
        <v>4</v>
      </c>
      <c r="C5" s="7" t="s">
        <v>2601</v>
      </c>
      <c r="D5" s="8"/>
      <c r="E5" s="8"/>
      <c r="F5" s="8"/>
      <c r="G5" s="195"/>
      <c r="H5" s="35"/>
    </row>
    <row r="6" spans="1:8" ht="15.75">
      <c r="A6" s="37"/>
      <c r="B6" s="37"/>
      <c r="C6" s="37"/>
      <c r="D6" s="37"/>
      <c r="E6" s="37"/>
      <c r="F6" s="37"/>
      <c r="G6" s="19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39" t="s">
        <v>55</v>
      </c>
      <c r="C9" s="161"/>
      <c r="D9" s="161"/>
      <c r="E9" s="161"/>
      <c r="F9" s="161"/>
      <c r="G9" s="198"/>
      <c r="H9" s="161"/>
    </row>
    <row r="10" spans="1:8" ht="51">
      <c r="A10" s="230" t="s">
        <v>2602</v>
      </c>
      <c r="B10" s="187" t="s">
        <v>2603</v>
      </c>
      <c r="C10" s="127">
        <v>50.18181818181818</v>
      </c>
      <c r="D10" s="126">
        <v>50</v>
      </c>
      <c r="E10" s="127"/>
      <c r="F10" s="127">
        <v>0</v>
      </c>
      <c r="G10" s="46">
        <f>C10+E10</f>
        <v>50.18181818181818</v>
      </c>
      <c r="H10" s="46">
        <f>D10+F10</f>
        <v>50</v>
      </c>
    </row>
    <row r="11" spans="1:8" ht="51">
      <c r="A11" s="1192" t="s">
        <v>2604</v>
      </c>
      <c r="B11" s="48" t="s">
        <v>2605</v>
      </c>
      <c r="C11" s="45">
        <v>46.909090909090907</v>
      </c>
      <c r="D11" s="85">
        <v>50</v>
      </c>
      <c r="E11" s="45"/>
      <c r="F11" s="45">
        <v>1</v>
      </c>
      <c r="G11" s="46">
        <f t="shared" ref="G11:H62" si="0">C11+E11</f>
        <v>46.909090909090907</v>
      </c>
      <c r="H11" s="46">
        <f t="shared" si="0"/>
        <v>51</v>
      </c>
    </row>
    <row r="12" spans="1:8" ht="51">
      <c r="A12" s="1192" t="s">
        <v>2606</v>
      </c>
      <c r="B12" s="48" t="s">
        <v>2607</v>
      </c>
      <c r="C12" s="45"/>
      <c r="D12" s="85">
        <v>1</v>
      </c>
      <c r="E12" s="45"/>
      <c r="F12" s="45">
        <v>0</v>
      </c>
      <c r="G12" s="46">
        <f t="shared" si="0"/>
        <v>0</v>
      </c>
      <c r="H12" s="46">
        <f t="shared" si="0"/>
        <v>1</v>
      </c>
    </row>
    <row r="13" spans="1:8">
      <c r="A13" s="1192" t="s">
        <v>2608</v>
      </c>
      <c r="B13" s="48" t="s">
        <v>2609</v>
      </c>
      <c r="C13" s="45"/>
      <c r="D13" s="85">
        <v>1</v>
      </c>
      <c r="E13" s="45"/>
      <c r="F13" s="45">
        <v>0</v>
      </c>
      <c r="G13" s="46">
        <f t="shared" si="0"/>
        <v>0</v>
      </c>
      <c r="H13" s="46">
        <f t="shared" si="0"/>
        <v>1</v>
      </c>
    </row>
    <row r="14" spans="1:8" ht="25.5">
      <c r="A14" s="1192" t="s">
        <v>2610</v>
      </c>
      <c r="B14" s="48" t="s">
        <v>2611</v>
      </c>
      <c r="C14" s="45"/>
      <c r="D14" s="85">
        <v>1</v>
      </c>
      <c r="E14" s="45"/>
      <c r="F14" s="45">
        <v>1</v>
      </c>
      <c r="G14" s="46">
        <f t="shared" si="0"/>
        <v>0</v>
      </c>
      <c r="H14" s="46">
        <f t="shared" si="0"/>
        <v>2</v>
      </c>
    </row>
    <row r="15" spans="1:8" ht="38.25">
      <c r="A15" s="1192" t="s">
        <v>2612</v>
      </c>
      <c r="B15" s="48" t="s">
        <v>2613</v>
      </c>
      <c r="C15" s="45"/>
      <c r="D15" s="85">
        <v>1</v>
      </c>
      <c r="E15" s="45"/>
      <c r="F15" s="45">
        <v>0</v>
      </c>
      <c r="G15" s="46">
        <f t="shared" si="0"/>
        <v>0</v>
      </c>
      <c r="H15" s="46">
        <f t="shared" si="0"/>
        <v>1</v>
      </c>
    </row>
    <row r="16" spans="1:8" ht="25.5">
      <c r="A16" s="1192" t="s">
        <v>2614</v>
      </c>
      <c r="B16" s="48" t="s">
        <v>2615</v>
      </c>
      <c r="C16" s="45"/>
      <c r="D16" s="85">
        <v>1</v>
      </c>
      <c r="E16" s="45"/>
      <c r="F16" s="45">
        <v>0</v>
      </c>
      <c r="G16" s="46">
        <f t="shared" si="0"/>
        <v>0</v>
      </c>
      <c r="H16" s="46">
        <f t="shared" si="0"/>
        <v>1</v>
      </c>
    </row>
    <row r="17" spans="1:8" ht="25.5">
      <c r="A17" s="1192" t="s">
        <v>2616</v>
      </c>
      <c r="B17" s="48" t="s">
        <v>2617</v>
      </c>
      <c r="C17" s="45"/>
      <c r="D17" s="85">
        <v>1</v>
      </c>
      <c r="E17" s="45"/>
      <c r="F17" s="45">
        <v>0</v>
      </c>
      <c r="G17" s="46">
        <f t="shared" si="0"/>
        <v>0</v>
      </c>
      <c r="H17" s="46">
        <f t="shared" si="0"/>
        <v>1</v>
      </c>
    </row>
    <row r="18" spans="1:8" ht="38.25">
      <c r="A18" s="1192" t="s">
        <v>2618</v>
      </c>
      <c r="B18" s="48" t="s">
        <v>2619</v>
      </c>
      <c r="C18" s="45"/>
      <c r="D18" s="85">
        <v>1</v>
      </c>
      <c r="E18" s="45"/>
      <c r="F18" s="45">
        <v>0</v>
      </c>
      <c r="G18" s="46">
        <f t="shared" si="0"/>
        <v>0</v>
      </c>
      <c r="H18" s="46">
        <f t="shared" si="0"/>
        <v>1</v>
      </c>
    </row>
    <row r="19" spans="1:8" ht="38.25">
      <c r="A19" s="1192" t="s">
        <v>2620</v>
      </c>
      <c r="B19" s="48" t="s">
        <v>2621</v>
      </c>
      <c r="C19" s="45"/>
      <c r="D19" s="85">
        <v>1</v>
      </c>
      <c r="E19" s="45"/>
      <c r="F19" s="45">
        <v>0</v>
      </c>
      <c r="G19" s="46">
        <f t="shared" si="0"/>
        <v>0</v>
      </c>
      <c r="H19" s="46">
        <f t="shared" si="0"/>
        <v>1</v>
      </c>
    </row>
    <row r="20" spans="1:8">
      <c r="A20" s="1192" t="s">
        <v>2622</v>
      </c>
      <c r="B20" s="48" t="s">
        <v>2623</v>
      </c>
      <c r="C20" s="45"/>
      <c r="D20" s="85">
        <v>1</v>
      </c>
      <c r="E20" s="45"/>
      <c r="F20" s="45">
        <v>0</v>
      </c>
      <c r="G20" s="46">
        <f t="shared" si="0"/>
        <v>0</v>
      </c>
      <c r="H20" s="46">
        <f t="shared" si="0"/>
        <v>1</v>
      </c>
    </row>
    <row r="21" spans="1:8" ht="25.5">
      <c r="A21" s="1192" t="s">
        <v>2624</v>
      </c>
      <c r="B21" s="48" t="s">
        <v>2625</v>
      </c>
      <c r="C21" s="45"/>
      <c r="D21" s="85">
        <v>1</v>
      </c>
      <c r="E21" s="45"/>
      <c r="F21" s="45">
        <v>0</v>
      </c>
      <c r="G21" s="46">
        <f t="shared" si="0"/>
        <v>0</v>
      </c>
      <c r="H21" s="46">
        <f t="shared" si="0"/>
        <v>1</v>
      </c>
    </row>
    <row r="22" spans="1:8" ht="38.25">
      <c r="A22" s="1192" t="s">
        <v>2626</v>
      </c>
      <c r="B22" s="48" t="s">
        <v>2627</v>
      </c>
      <c r="C22" s="45">
        <v>86.181818181818187</v>
      </c>
      <c r="D22" s="85">
        <v>90</v>
      </c>
      <c r="E22" s="45">
        <v>9.8181818181818183</v>
      </c>
      <c r="F22" s="45">
        <v>10</v>
      </c>
      <c r="G22" s="46">
        <f t="shared" si="0"/>
        <v>96</v>
      </c>
      <c r="H22" s="46">
        <f t="shared" si="0"/>
        <v>100</v>
      </c>
    </row>
    <row r="23" spans="1:8" ht="25.5">
      <c r="A23" s="1192" t="s">
        <v>2628</v>
      </c>
      <c r="B23" s="48" t="s">
        <v>2629</v>
      </c>
      <c r="C23" s="45">
        <v>30.545454545454547</v>
      </c>
      <c r="D23" s="85">
        <v>32</v>
      </c>
      <c r="E23" s="45"/>
      <c r="F23" s="45">
        <v>1</v>
      </c>
      <c r="G23" s="46">
        <f t="shared" si="0"/>
        <v>30.545454545454547</v>
      </c>
      <c r="H23" s="46">
        <f t="shared" si="0"/>
        <v>33</v>
      </c>
    </row>
    <row r="24" spans="1:8" ht="25.5">
      <c r="A24" s="1192" t="s">
        <v>2630</v>
      </c>
      <c r="B24" s="48" t="s">
        <v>2631</v>
      </c>
      <c r="C24" s="45"/>
      <c r="D24" s="85">
        <v>1</v>
      </c>
      <c r="E24" s="45"/>
      <c r="F24" s="45">
        <v>0</v>
      </c>
      <c r="G24" s="46">
        <f t="shared" si="0"/>
        <v>0</v>
      </c>
      <c r="H24" s="46">
        <f t="shared" si="0"/>
        <v>1</v>
      </c>
    </row>
    <row r="25" spans="1:8" ht="38.25">
      <c r="A25" s="1192" t="s">
        <v>2632</v>
      </c>
      <c r="B25" s="48" t="s">
        <v>2633</v>
      </c>
      <c r="C25" s="45">
        <v>29.454545454545453</v>
      </c>
      <c r="D25" s="85">
        <v>30</v>
      </c>
      <c r="E25" s="45"/>
      <c r="F25" s="45">
        <v>1</v>
      </c>
      <c r="G25" s="46">
        <f t="shared" si="0"/>
        <v>29.454545454545453</v>
      </c>
      <c r="H25" s="46">
        <f t="shared" si="0"/>
        <v>31</v>
      </c>
    </row>
    <row r="26" spans="1:8" ht="38.25">
      <c r="A26" s="1192" t="s">
        <v>2634</v>
      </c>
      <c r="B26" s="48" t="s">
        <v>2635</v>
      </c>
      <c r="C26" s="45"/>
      <c r="D26" s="85">
        <v>1</v>
      </c>
      <c r="E26" s="45"/>
      <c r="F26" s="45">
        <v>0</v>
      </c>
      <c r="G26" s="46">
        <f t="shared" si="0"/>
        <v>0</v>
      </c>
      <c r="H26" s="46">
        <f t="shared" si="0"/>
        <v>1</v>
      </c>
    </row>
    <row r="27" spans="1:8" ht="25.5">
      <c r="A27" s="1192" t="s">
        <v>2636</v>
      </c>
      <c r="B27" s="48" t="s">
        <v>2637</v>
      </c>
      <c r="C27" s="45"/>
      <c r="D27" s="85">
        <v>1</v>
      </c>
      <c r="E27" s="45"/>
      <c r="F27" s="45">
        <v>1</v>
      </c>
      <c r="G27" s="46">
        <f t="shared" si="0"/>
        <v>0</v>
      </c>
      <c r="H27" s="46">
        <f t="shared" si="0"/>
        <v>2</v>
      </c>
    </row>
    <row r="28" spans="1:8" ht="25.5">
      <c r="A28" s="1192" t="s">
        <v>2638</v>
      </c>
      <c r="B28" s="48" t="s">
        <v>2639</v>
      </c>
      <c r="C28" s="45"/>
      <c r="D28" s="85">
        <v>1</v>
      </c>
      <c r="E28" s="45"/>
      <c r="F28" s="45">
        <v>0</v>
      </c>
      <c r="G28" s="46">
        <f t="shared" si="0"/>
        <v>0</v>
      </c>
      <c r="H28" s="46">
        <f t="shared" si="0"/>
        <v>1</v>
      </c>
    </row>
    <row r="29" spans="1:8" ht="25.5">
      <c r="A29" s="1192" t="s">
        <v>2640</v>
      </c>
      <c r="B29" s="48" t="s">
        <v>2641</v>
      </c>
      <c r="C29" s="45"/>
      <c r="D29" s="85">
        <v>1</v>
      </c>
      <c r="E29" s="45">
        <v>1.0909090909090908</v>
      </c>
      <c r="F29" s="45">
        <v>1</v>
      </c>
      <c r="G29" s="46">
        <f t="shared" si="0"/>
        <v>1.0909090909090908</v>
      </c>
      <c r="H29" s="46">
        <f t="shared" si="0"/>
        <v>2</v>
      </c>
    </row>
    <row r="30" spans="1:8" ht="25.5">
      <c r="A30" s="1192" t="s">
        <v>2642</v>
      </c>
      <c r="B30" s="48" t="s">
        <v>2643</v>
      </c>
      <c r="C30" s="45"/>
      <c r="D30" s="85">
        <v>1</v>
      </c>
      <c r="E30" s="45"/>
      <c r="F30" s="45">
        <v>1</v>
      </c>
      <c r="G30" s="46">
        <f t="shared" si="0"/>
        <v>0</v>
      </c>
      <c r="H30" s="46">
        <f t="shared" si="0"/>
        <v>2</v>
      </c>
    </row>
    <row r="31" spans="1:8" ht="38.25">
      <c r="A31" s="1192" t="s">
        <v>2644</v>
      </c>
      <c r="B31" s="48" t="s">
        <v>2645</v>
      </c>
      <c r="C31" s="45">
        <v>12</v>
      </c>
      <c r="D31" s="85">
        <v>15</v>
      </c>
      <c r="E31" s="45"/>
      <c r="F31" s="45">
        <v>1</v>
      </c>
      <c r="G31" s="46">
        <f t="shared" si="0"/>
        <v>12</v>
      </c>
      <c r="H31" s="46">
        <f t="shared" si="0"/>
        <v>16</v>
      </c>
    </row>
    <row r="32" spans="1:8">
      <c r="A32" s="1192" t="s">
        <v>2646</v>
      </c>
      <c r="B32" s="170" t="s">
        <v>2647</v>
      </c>
      <c r="C32" s="45">
        <v>16.363636363636363</v>
      </c>
      <c r="D32" s="85">
        <v>16</v>
      </c>
      <c r="E32" s="45"/>
      <c r="F32" s="45">
        <v>1</v>
      </c>
      <c r="G32" s="46">
        <f t="shared" si="0"/>
        <v>16.363636363636363</v>
      </c>
      <c r="H32" s="46">
        <f t="shared" si="0"/>
        <v>17</v>
      </c>
    </row>
    <row r="33" spans="1:8" ht="38.25">
      <c r="A33" s="1192" t="s">
        <v>2648</v>
      </c>
      <c r="B33" s="48" t="s">
        <v>2649</v>
      </c>
      <c r="C33" s="45"/>
      <c r="D33" s="85">
        <v>1</v>
      </c>
      <c r="E33" s="45"/>
      <c r="F33" s="45">
        <v>0</v>
      </c>
      <c r="G33" s="46">
        <f t="shared" si="0"/>
        <v>0</v>
      </c>
      <c r="H33" s="46">
        <f t="shared" si="0"/>
        <v>1</v>
      </c>
    </row>
    <row r="34" spans="1:8" ht="25.5">
      <c r="A34" s="1192" t="s">
        <v>2650</v>
      </c>
      <c r="B34" s="48" t="s">
        <v>2651</v>
      </c>
      <c r="C34" s="45"/>
      <c r="D34" s="85">
        <v>1</v>
      </c>
      <c r="E34" s="45"/>
      <c r="F34" s="45">
        <v>0</v>
      </c>
      <c r="G34" s="46">
        <f t="shared" si="0"/>
        <v>0</v>
      </c>
      <c r="H34" s="46">
        <f t="shared" si="0"/>
        <v>1</v>
      </c>
    </row>
    <row r="35" spans="1:8" ht="25.5">
      <c r="A35" s="1192" t="s">
        <v>2652</v>
      </c>
      <c r="B35" s="48" t="s">
        <v>2653</v>
      </c>
      <c r="C35" s="45"/>
      <c r="D35" s="85">
        <v>1</v>
      </c>
      <c r="E35" s="45"/>
      <c r="F35" s="45">
        <v>0</v>
      </c>
      <c r="G35" s="46">
        <f t="shared" si="0"/>
        <v>0</v>
      </c>
      <c r="H35" s="46">
        <f t="shared" si="0"/>
        <v>1</v>
      </c>
    </row>
    <row r="36" spans="1:8" ht="25.5">
      <c r="A36" s="1192" t="s">
        <v>2654</v>
      </c>
      <c r="B36" s="48" t="s">
        <v>2655</v>
      </c>
      <c r="C36" s="45">
        <v>152.72727272727272</v>
      </c>
      <c r="D36" s="85">
        <v>155</v>
      </c>
      <c r="E36" s="45">
        <v>4.3636363636363633</v>
      </c>
      <c r="F36" s="45">
        <v>5</v>
      </c>
      <c r="G36" s="46">
        <f t="shared" si="0"/>
        <v>157.09090909090909</v>
      </c>
      <c r="H36" s="46">
        <f t="shared" si="0"/>
        <v>160</v>
      </c>
    </row>
    <row r="37" spans="1:8">
      <c r="A37" s="1192" t="s">
        <v>2657</v>
      </c>
      <c r="B37" s="48" t="s">
        <v>2658</v>
      </c>
      <c r="C37" s="45">
        <v>129.81818181818181</v>
      </c>
      <c r="D37" s="85">
        <v>130</v>
      </c>
      <c r="E37" s="45">
        <v>2.1818181818181817</v>
      </c>
      <c r="F37" s="45">
        <v>3</v>
      </c>
      <c r="G37" s="46">
        <f t="shared" si="0"/>
        <v>132</v>
      </c>
      <c r="H37" s="46">
        <f t="shared" si="0"/>
        <v>133</v>
      </c>
    </row>
    <row r="38" spans="1:8" ht="38.25">
      <c r="A38" s="1192" t="s">
        <v>2659</v>
      </c>
      <c r="B38" s="48" t="s">
        <v>2660</v>
      </c>
      <c r="C38" s="45"/>
      <c r="D38" s="85">
        <v>1</v>
      </c>
      <c r="E38" s="45"/>
      <c r="F38" s="45">
        <v>1</v>
      </c>
      <c r="G38" s="46">
        <f t="shared" si="0"/>
        <v>0</v>
      </c>
      <c r="H38" s="46">
        <f t="shared" si="0"/>
        <v>2</v>
      </c>
    </row>
    <row r="39" spans="1:8" ht="25.5">
      <c r="A39" s="1192" t="s">
        <v>2661</v>
      </c>
      <c r="B39" s="48" t="s">
        <v>2662</v>
      </c>
      <c r="C39" s="45">
        <v>1.0909090909090908</v>
      </c>
      <c r="D39" s="85">
        <v>1</v>
      </c>
      <c r="E39" s="45"/>
      <c r="F39" s="45">
        <v>0</v>
      </c>
      <c r="G39" s="46">
        <f t="shared" si="0"/>
        <v>1.0909090909090908</v>
      </c>
      <c r="H39" s="46">
        <f t="shared" si="0"/>
        <v>1</v>
      </c>
    </row>
    <row r="40" spans="1:8" ht="25.5">
      <c r="A40" s="1192" t="s">
        <v>2663</v>
      </c>
      <c r="B40" s="48" t="s">
        <v>2664</v>
      </c>
      <c r="C40" s="45">
        <v>9.8181818181818183</v>
      </c>
      <c r="D40" s="85">
        <v>10</v>
      </c>
      <c r="E40" s="45"/>
      <c r="F40" s="45">
        <v>1</v>
      </c>
      <c r="G40" s="46">
        <f t="shared" si="0"/>
        <v>9.8181818181818183</v>
      </c>
      <c r="H40" s="46">
        <f t="shared" si="0"/>
        <v>11</v>
      </c>
    </row>
    <row r="41" spans="1:8">
      <c r="A41" s="1192" t="s">
        <v>2665</v>
      </c>
      <c r="B41" s="48" t="s">
        <v>2666</v>
      </c>
      <c r="C41" s="45">
        <v>4.3636363636363633</v>
      </c>
      <c r="D41" s="85">
        <v>5</v>
      </c>
      <c r="E41" s="45">
        <v>1.0909090909090908</v>
      </c>
      <c r="F41" s="45">
        <v>0</v>
      </c>
      <c r="G41" s="46">
        <f t="shared" si="0"/>
        <v>5.4545454545454541</v>
      </c>
      <c r="H41" s="46">
        <f t="shared" si="0"/>
        <v>5</v>
      </c>
    </row>
    <row r="42" spans="1:8" ht="25.5">
      <c r="A42" s="1192" t="s">
        <v>2667</v>
      </c>
      <c r="B42" s="48" t="s">
        <v>2668</v>
      </c>
      <c r="C42" s="45">
        <v>7.6363636363636367</v>
      </c>
      <c r="D42" s="85">
        <v>10</v>
      </c>
      <c r="E42" s="45">
        <v>4.3636363636363633</v>
      </c>
      <c r="F42" s="45">
        <v>5</v>
      </c>
      <c r="G42" s="46">
        <f t="shared" si="0"/>
        <v>12</v>
      </c>
      <c r="H42" s="46">
        <f t="shared" si="0"/>
        <v>15</v>
      </c>
    </row>
    <row r="43" spans="1:8">
      <c r="A43" s="1192" t="s">
        <v>2669</v>
      </c>
      <c r="B43" s="48" t="s">
        <v>2670</v>
      </c>
      <c r="C43" s="45"/>
      <c r="D43" s="85">
        <v>1</v>
      </c>
      <c r="E43" s="45"/>
      <c r="F43" s="45">
        <v>0</v>
      </c>
      <c r="G43" s="46">
        <f t="shared" si="0"/>
        <v>0</v>
      </c>
      <c r="H43" s="46">
        <f t="shared" si="0"/>
        <v>1</v>
      </c>
    </row>
    <row r="44" spans="1:8" ht="25.5">
      <c r="A44" s="1192" t="s">
        <v>2671</v>
      </c>
      <c r="B44" s="48" t="s">
        <v>2672</v>
      </c>
      <c r="C44" s="45"/>
      <c r="D44" s="85">
        <v>1</v>
      </c>
      <c r="E44" s="45"/>
      <c r="F44" s="45">
        <v>0</v>
      </c>
      <c r="G44" s="46">
        <f t="shared" si="0"/>
        <v>0</v>
      </c>
      <c r="H44" s="46">
        <f t="shared" si="0"/>
        <v>1</v>
      </c>
    </row>
    <row r="45" spans="1:8">
      <c r="A45" s="1192" t="s">
        <v>2673</v>
      </c>
      <c r="B45" s="48" t="s">
        <v>2674</v>
      </c>
      <c r="C45" s="45">
        <v>667.63636363636363</v>
      </c>
      <c r="D45" s="85">
        <v>670</v>
      </c>
      <c r="E45" s="45">
        <v>9.8181818181818183</v>
      </c>
      <c r="F45" s="45">
        <v>10</v>
      </c>
      <c r="G45" s="46">
        <f t="shared" si="0"/>
        <v>677.4545454545455</v>
      </c>
      <c r="H45" s="46">
        <f t="shared" si="0"/>
        <v>680</v>
      </c>
    </row>
    <row r="46" spans="1:8" ht="25.5">
      <c r="A46" s="1192" t="s">
        <v>2675</v>
      </c>
      <c r="B46" s="48" t="s">
        <v>2676</v>
      </c>
      <c r="C46" s="45">
        <v>96</v>
      </c>
      <c r="D46" s="85">
        <v>100</v>
      </c>
      <c r="E46" s="45">
        <v>99.27272727272728</v>
      </c>
      <c r="F46" s="45">
        <v>100</v>
      </c>
      <c r="G46" s="46">
        <f t="shared" si="0"/>
        <v>195.27272727272728</v>
      </c>
      <c r="H46" s="46">
        <f t="shared" si="0"/>
        <v>200</v>
      </c>
    </row>
    <row r="47" spans="1:8">
      <c r="A47" s="1192" t="s">
        <v>2677</v>
      </c>
      <c r="B47" s="68" t="s">
        <v>2678</v>
      </c>
      <c r="C47" s="45"/>
      <c r="D47" s="85">
        <v>1</v>
      </c>
      <c r="E47" s="45"/>
      <c r="F47" s="45">
        <v>0</v>
      </c>
      <c r="G47" s="46">
        <f t="shared" si="0"/>
        <v>0</v>
      </c>
      <c r="H47" s="46">
        <f t="shared" si="0"/>
        <v>1</v>
      </c>
    </row>
    <row r="48" spans="1:8">
      <c r="A48" s="1192" t="s">
        <v>2679</v>
      </c>
      <c r="B48" s="48" t="s">
        <v>2680</v>
      </c>
      <c r="C48" s="45"/>
      <c r="D48" s="85">
        <v>1</v>
      </c>
      <c r="E48" s="45"/>
      <c r="F48" s="45">
        <v>0</v>
      </c>
      <c r="G48" s="46">
        <f t="shared" si="0"/>
        <v>0</v>
      </c>
      <c r="H48" s="46">
        <f t="shared" si="0"/>
        <v>1</v>
      </c>
    </row>
    <row r="49" spans="1:8">
      <c r="A49" s="1192" t="s">
        <v>2681</v>
      </c>
      <c r="B49" s="48" t="s">
        <v>2682</v>
      </c>
      <c r="C49" s="45">
        <v>552</v>
      </c>
      <c r="D49" s="85">
        <v>553</v>
      </c>
      <c r="E49" s="45">
        <v>127.63636363636364</v>
      </c>
      <c r="F49" s="45">
        <v>130</v>
      </c>
      <c r="G49" s="46">
        <f t="shared" si="0"/>
        <v>679.63636363636363</v>
      </c>
      <c r="H49" s="46">
        <f t="shared" si="0"/>
        <v>683</v>
      </c>
    </row>
    <row r="50" spans="1:8">
      <c r="A50" s="1192" t="s">
        <v>2683</v>
      </c>
      <c r="B50" s="48" t="s">
        <v>2684</v>
      </c>
      <c r="C50" s="45"/>
      <c r="D50" s="85">
        <v>1</v>
      </c>
      <c r="E50" s="45"/>
      <c r="F50" s="45">
        <v>0</v>
      </c>
      <c r="G50" s="46">
        <f t="shared" si="0"/>
        <v>0</v>
      </c>
      <c r="H50" s="46">
        <f t="shared" si="0"/>
        <v>1</v>
      </c>
    </row>
    <row r="51" spans="1:8">
      <c r="A51" s="1192" t="s">
        <v>2685</v>
      </c>
      <c r="B51" s="48" t="s">
        <v>2686</v>
      </c>
      <c r="C51" s="45">
        <v>7.6363636363636367</v>
      </c>
      <c r="D51" s="85">
        <v>10</v>
      </c>
      <c r="E51" s="45"/>
      <c r="F51" s="45">
        <v>0</v>
      </c>
      <c r="G51" s="46">
        <f t="shared" si="0"/>
        <v>7.6363636363636367</v>
      </c>
      <c r="H51" s="46">
        <f t="shared" si="0"/>
        <v>10</v>
      </c>
    </row>
    <row r="52" spans="1:8" ht="25.5">
      <c r="A52" s="1192" t="s">
        <v>2687</v>
      </c>
      <c r="B52" s="48" t="s">
        <v>2688</v>
      </c>
      <c r="C52" s="45"/>
      <c r="D52" s="85">
        <v>1</v>
      </c>
      <c r="E52" s="45"/>
      <c r="F52" s="45">
        <v>1</v>
      </c>
      <c r="G52" s="46">
        <f t="shared" si="0"/>
        <v>0</v>
      </c>
      <c r="H52" s="46">
        <f t="shared" si="0"/>
        <v>2</v>
      </c>
    </row>
    <row r="53" spans="1:8">
      <c r="A53" s="1192" t="s">
        <v>2689</v>
      </c>
      <c r="B53" s="48" t="s">
        <v>2690</v>
      </c>
      <c r="C53" s="45">
        <v>758.18181818181813</v>
      </c>
      <c r="D53" s="85">
        <v>760</v>
      </c>
      <c r="E53" s="45">
        <v>39.272727272727273</v>
      </c>
      <c r="F53" s="45">
        <v>40</v>
      </c>
      <c r="G53" s="46">
        <f t="shared" si="0"/>
        <v>797.45454545454538</v>
      </c>
      <c r="H53" s="46">
        <f t="shared" si="0"/>
        <v>800</v>
      </c>
    </row>
    <row r="54" spans="1:8" ht="38.25">
      <c r="A54" s="1192" t="s">
        <v>2691</v>
      </c>
      <c r="B54" s="48" t="s">
        <v>2692</v>
      </c>
      <c r="C54" s="45">
        <v>298.90909090909093</v>
      </c>
      <c r="D54" s="85">
        <v>300</v>
      </c>
      <c r="E54" s="45">
        <v>1.0909090909090908</v>
      </c>
      <c r="F54" s="45">
        <v>1</v>
      </c>
      <c r="G54" s="46">
        <f t="shared" si="0"/>
        <v>300</v>
      </c>
      <c r="H54" s="46">
        <f t="shared" si="0"/>
        <v>301</v>
      </c>
    </row>
    <row r="55" spans="1:8" ht="25.5">
      <c r="A55" s="1192" t="s">
        <v>2693</v>
      </c>
      <c r="B55" s="48" t="s">
        <v>2694</v>
      </c>
      <c r="C55" s="45"/>
      <c r="D55" s="85">
        <v>1</v>
      </c>
      <c r="E55" s="45"/>
      <c r="F55" s="45">
        <v>0</v>
      </c>
      <c r="G55" s="46">
        <f t="shared" si="0"/>
        <v>0</v>
      </c>
      <c r="H55" s="46">
        <f t="shared" si="0"/>
        <v>1</v>
      </c>
    </row>
    <row r="56" spans="1:8" ht="25.5">
      <c r="A56" s="1192" t="s">
        <v>2695</v>
      </c>
      <c r="B56" s="48" t="s">
        <v>2696</v>
      </c>
      <c r="C56" s="45"/>
      <c r="D56" s="85">
        <v>1</v>
      </c>
      <c r="E56" s="45"/>
      <c r="F56" s="45">
        <v>0</v>
      </c>
      <c r="G56" s="46">
        <f t="shared" si="0"/>
        <v>0</v>
      </c>
      <c r="H56" s="46">
        <f t="shared" si="0"/>
        <v>1</v>
      </c>
    </row>
    <row r="57" spans="1:8" ht="25.5">
      <c r="A57" s="1192" t="s">
        <v>2697</v>
      </c>
      <c r="B57" s="48" t="s">
        <v>2698</v>
      </c>
      <c r="C57" s="45"/>
      <c r="D57" s="85">
        <v>1</v>
      </c>
      <c r="E57" s="45"/>
      <c r="F57" s="45">
        <v>0</v>
      </c>
      <c r="G57" s="46">
        <f t="shared" si="0"/>
        <v>0</v>
      </c>
      <c r="H57" s="46">
        <f t="shared" si="0"/>
        <v>1</v>
      </c>
    </row>
    <row r="58" spans="1:8" ht="25.5">
      <c r="A58" s="1192" t="s">
        <v>2699</v>
      </c>
      <c r="B58" s="48" t="s">
        <v>2700</v>
      </c>
      <c r="C58" s="45">
        <v>5.4545454545454541</v>
      </c>
      <c r="D58" s="85">
        <v>5</v>
      </c>
      <c r="E58" s="45"/>
      <c r="F58" s="45">
        <v>0</v>
      </c>
      <c r="G58" s="46">
        <f t="shared" si="0"/>
        <v>5.4545454545454541</v>
      </c>
      <c r="H58" s="46">
        <f t="shared" si="0"/>
        <v>5</v>
      </c>
    </row>
    <row r="59" spans="1:8" ht="38.25">
      <c r="A59" s="1192" t="s">
        <v>2701</v>
      </c>
      <c r="B59" s="48" t="s">
        <v>2702</v>
      </c>
      <c r="C59" s="45"/>
      <c r="D59" s="85">
        <v>1</v>
      </c>
      <c r="E59" s="45">
        <v>2.1818181818181817</v>
      </c>
      <c r="F59" s="45">
        <v>3</v>
      </c>
      <c r="G59" s="46">
        <f t="shared" si="0"/>
        <v>2.1818181818181817</v>
      </c>
      <c r="H59" s="46">
        <f t="shared" si="0"/>
        <v>4</v>
      </c>
    </row>
    <row r="60" spans="1:8">
      <c r="A60" s="84" t="s">
        <v>2703</v>
      </c>
      <c r="B60" s="42" t="s">
        <v>2704</v>
      </c>
      <c r="C60" s="45"/>
      <c r="D60" s="85">
        <v>1</v>
      </c>
      <c r="E60" s="45"/>
      <c r="F60" s="45">
        <v>0</v>
      </c>
      <c r="G60" s="46">
        <f t="shared" si="0"/>
        <v>0</v>
      </c>
      <c r="H60" s="46">
        <f t="shared" si="0"/>
        <v>1</v>
      </c>
    </row>
    <row r="61" spans="1:8" ht="25.5">
      <c r="A61" s="84" t="s">
        <v>2705</v>
      </c>
      <c r="B61" s="42" t="s">
        <v>2706</v>
      </c>
      <c r="C61" s="45"/>
      <c r="D61" s="85">
        <v>1</v>
      </c>
      <c r="E61" s="45"/>
      <c r="F61" s="45">
        <v>1</v>
      </c>
      <c r="G61" s="46">
        <f t="shared" si="0"/>
        <v>0</v>
      </c>
      <c r="H61" s="46">
        <f t="shared" si="0"/>
        <v>2</v>
      </c>
    </row>
    <row r="62" spans="1:8" ht="13.5" thickBot="1">
      <c r="A62" s="84" t="s">
        <v>2707</v>
      </c>
      <c r="B62" s="42" t="s">
        <v>2708</v>
      </c>
      <c r="C62" s="45">
        <v>24</v>
      </c>
      <c r="D62" s="85">
        <v>25</v>
      </c>
      <c r="E62" s="45">
        <v>5.4545454545454541</v>
      </c>
      <c r="F62" s="45">
        <v>5</v>
      </c>
      <c r="G62" s="46">
        <f t="shared" si="0"/>
        <v>29.454545454545453</v>
      </c>
      <c r="H62" s="46">
        <f t="shared" si="0"/>
        <v>30</v>
      </c>
    </row>
    <row r="63" spans="1:8" ht="13.5" thickBot="1">
      <c r="A63" s="1669" t="s">
        <v>152</v>
      </c>
      <c r="B63" s="1670"/>
      <c r="C63" s="145">
        <f t="shared" ref="C63:H63" si="1">SUM(C10:C62)</f>
        <v>2986.9090909090914</v>
      </c>
      <c r="D63" s="145">
        <f t="shared" si="1"/>
        <v>3049</v>
      </c>
      <c r="E63" s="145">
        <f t="shared" si="1"/>
        <v>307.63636363636357</v>
      </c>
      <c r="F63" s="145">
        <f t="shared" si="1"/>
        <v>325</v>
      </c>
      <c r="G63" s="145">
        <f t="shared" si="1"/>
        <v>3294.5454545454545</v>
      </c>
      <c r="H63" s="145">
        <f t="shared" si="1"/>
        <v>3374</v>
      </c>
    </row>
    <row r="64" spans="1:8" ht="15" thickBot="1">
      <c r="A64" s="110"/>
      <c r="B64" s="111" t="s">
        <v>153</v>
      </c>
      <c r="C64" s="56"/>
      <c r="D64" s="56"/>
      <c r="E64" s="56"/>
      <c r="F64" s="56"/>
      <c r="G64" s="186"/>
      <c r="H64" s="56"/>
    </row>
    <row r="65" spans="1:8" ht="25.5">
      <c r="A65" s="230" t="s">
        <v>14788</v>
      </c>
      <c r="B65" s="236" t="s">
        <v>14789</v>
      </c>
      <c r="C65" s="45"/>
      <c r="D65" s="126"/>
      <c r="E65" s="45">
        <v>35</v>
      </c>
      <c r="F65" s="127">
        <v>35</v>
      </c>
      <c r="G65" s="46">
        <f t="shared" ref="G65:G84" si="2">C65+E65</f>
        <v>35</v>
      </c>
      <c r="H65" s="54">
        <f t="shared" ref="H65:H84" si="3">D65+F65</f>
        <v>35</v>
      </c>
    </row>
    <row r="66" spans="1:8">
      <c r="A66" s="276" t="s">
        <v>2709</v>
      </c>
      <c r="B66" s="1166" t="s">
        <v>2710</v>
      </c>
      <c r="C66" s="45"/>
      <c r="D66" s="82">
        <v>1</v>
      </c>
      <c r="E66" s="45"/>
      <c r="F66" s="83">
        <v>1</v>
      </c>
      <c r="G66" s="46">
        <f t="shared" si="2"/>
        <v>0</v>
      </c>
      <c r="H66" s="54">
        <f t="shared" si="3"/>
        <v>2</v>
      </c>
    </row>
    <row r="67" spans="1:8">
      <c r="A67" s="276" t="s">
        <v>2709</v>
      </c>
      <c r="B67" s="1166" t="s">
        <v>14790</v>
      </c>
      <c r="C67" s="45"/>
      <c r="D67" s="82"/>
      <c r="E67" s="45">
        <v>26</v>
      </c>
      <c r="F67" s="83">
        <v>30</v>
      </c>
      <c r="G67" s="46">
        <f t="shared" si="2"/>
        <v>26</v>
      </c>
      <c r="H67" s="54">
        <f t="shared" si="3"/>
        <v>30</v>
      </c>
    </row>
    <row r="68" spans="1:8">
      <c r="A68" s="276" t="s">
        <v>2703</v>
      </c>
      <c r="B68" s="1166" t="s">
        <v>14791</v>
      </c>
      <c r="C68" s="45"/>
      <c r="D68" s="82"/>
      <c r="E68" s="45">
        <v>109</v>
      </c>
      <c r="F68" s="83">
        <v>110</v>
      </c>
      <c r="G68" s="46">
        <f t="shared" si="2"/>
        <v>109</v>
      </c>
      <c r="H68" s="54">
        <f t="shared" si="3"/>
        <v>110</v>
      </c>
    </row>
    <row r="69" spans="1:8" ht="25.5">
      <c r="A69" s="1192" t="s">
        <v>242</v>
      </c>
      <c r="B69" s="48" t="s">
        <v>243</v>
      </c>
      <c r="C69" s="45"/>
      <c r="D69" s="85">
        <v>1</v>
      </c>
      <c r="E69" s="45"/>
      <c r="F69" s="45">
        <v>0</v>
      </c>
      <c r="G69" s="46">
        <f t="shared" si="2"/>
        <v>0</v>
      </c>
      <c r="H69" s="54">
        <f t="shared" si="3"/>
        <v>1</v>
      </c>
    </row>
    <row r="70" spans="1:8" ht="25.5">
      <c r="A70" s="1192" t="s">
        <v>2711</v>
      </c>
      <c r="B70" s="48" t="s">
        <v>2712</v>
      </c>
      <c r="C70" s="45"/>
      <c r="D70" s="85">
        <v>1</v>
      </c>
      <c r="E70" s="45"/>
      <c r="F70" s="45">
        <v>0</v>
      </c>
      <c r="G70" s="46">
        <f t="shared" si="2"/>
        <v>0</v>
      </c>
      <c r="H70" s="54">
        <f t="shared" si="3"/>
        <v>1</v>
      </c>
    </row>
    <row r="71" spans="1:8" ht="25.5">
      <c r="A71" s="1192" t="s">
        <v>246</v>
      </c>
      <c r="B71" s="48" t="s">
        <v>247</v>
      </c>
      <c r="C71" s="45"/>
      <c r="D71" s="85">
        <v>1</v>
      </c>
      <c r="E71" s="45"/>
      <c r="F71" s="45">
        <v>0</v>
      </c>
      <c r="G71" s="46">
        <f t="shared" si="2"/>
        <v>0</v>
      </c>
      <c r="H71" s="54">
        <f t="shared" si="3"/>
        <v>1</v>
      </c>
    </row>
    <row r="72" spans="1:8" ht="25.5">
      <c r="A72" s="1192" t="s">
        <v>248</v>
      </c>
      <c r="B72" s="48" t="s">
        <v>249</v>
      </c>
      <c r="C72" s="45"/>
      <c r="D72" s="85">
        <v>1</v>
      </c>
      <c r="E72" s="45"/>
      <c r="F72" s="45">
        <v>1</v>
      </c>
      <c r="G72" s="46">
        <f t="shared" si="2"/>
        <v>0</v>
      </c>
      <c r="H72" s="54">
        <f t="shared" si="3"/>
        <v>2</v>
      </c>
    </row>
    <row r="73" spans="1:8" ht="38.25">
      <c r="A73" s="1192" t="s">
        <v>252</v>
      </c>
      <c r="B73" s="48" t="s">
        <v>253</v>
      </c>
      <c r="C73" s="45"/>
      <c r="D73" s="85">
        <v>1</v>
      </c>
      <c r="E73" s="45">
        <v>1.0909090909090908</v>
      </c>
      <c r="F73" s="45">
        <v>1</v>
      </c>
      <c r="G73" s="46">
        <f t="shared" si="2"/>
        <v>1.0909090909090908</v>
      </c>
      <c r="H73" s="54">
        <f t="shared" si="3"/>
        <v>2</v>
      </c>
    </row>
    <row r="74" spans="1:8">
      <c r="A74" s="1192" t="s">
        <v>254</v>
      </c>
      <c r="B74" s="68" t="s">
        <v>2713</v>
      </c>
      <c r="C74" s="45"/>
      <c r="D74" s="85">
        <v>1</v>
      </c>
      <c r="E74" s="45"/>
      <c r="F74" s="45">
        <v>0</v>
      </c>
      <c r="G74" s="46">
        <f t="shared" si="2"/>
        <v>0</v>
      </c>
      <c r="H74" s="54">
        <f t="shared" si="3"/>
        <v>1</v>
      </c>
    </row>
    <row r="75" spans="1:8" ht="25.5">
      <c r="A75" s="1192" t="s">
        <v>256</v>
      </c>
      <c r="B75" s="48" t="s">
        <v>257</v>
      </c>
      <c r="C75" s="45"/>
      <c r="D75" s="85">
        <v>1</v>
      </c>
      <c r="E75" s="45"/>
      <c r="F75" s="45">
        <v>0</v>
      </c>
      <c r="G75" s="46">
        <f t="shared" si="2"/>
        <v>0</v>
      </c>
      <c r="H75" s="54">
        <f t="shared" si="3"/>
        <v>1</v>
      </c>
    </row>
    <row r="76" spans="1:8" ht="25.5">
      <c r="A76" s="1192" t="s">
        <v>258</v>
      </c>
      <c r="B76" s="48" t="s">
        <v>259</v>
      </c>
      <c r="C76" s="45"/>
      <c r="D76" s="85">
        <v>1</v>
      </c>
      <c r="E76" s="45"/>
      <c r="F76" s="45">
        <v>0</v>
      </c>
      <c r="G76" s="46">
        <f t="shared" si="2"/>
        <v>0</v>
      </c>
      <c r="H76" s="54">
        <f t="shared" si="3"/>
        <v>1</v>
      </c>
    </row>
    <row r="77" spans="1:8" ht="25.5">
      <c r="A77" s="1192" t="s">
        <v>260</v>
      </c>
      <c r="B77" s="48" t="s">
        <v>261</v>
      </c>
      <c r="C77" s="45"/>
      <c r="D77" s="85">
        <v>1</v>
      </c>
      <c r="E77" s="45"/>
      <c r="F77" s="45">
        <v>1</v>
      </c>
      <c r="G77" s="46">
        <f t="shared" si="2"/>
        <v>0</v>
      </c>
      <c r="H77" s="54">
        <f t="shared" si="3"/>
        <v>2</v>
      </c>
    </row>
    <row r="78" spans="1:8" ht="25.5">
      <c r="A78" s="1192" t="s">
        <v>262</v>
      </c>
      <c r="B78" s="48" t="s">
        <v>263</v>
      </c>
      <c r="C78" s="45"/>
      <c r="D78" s="85">
        <v>1</v>
      </c>
      <c r="E78" s="45"/>
      <c r="F78" s="45">
        <v>0</v>
      </c>
      <c r="G78" s="46">
        <f t="shared" si="2"/>
        <v>0</v>
      </c>
      <c r="H78" s="54">
        <f t="shared" si="3"/>
        <v>1</v>
      </c>
    </row>
    <row r="79" spans="1:8" ht="25.5">
      <c r="A79" s="1192" t="s">
        <v>2714</v>
      </c>
      <c r="B79" s="48" t="s">
        <v>667</v>
      </c>
      <c r="C79" s="45"/>
      <c r="D79" s="85">
        <v>1</v>
      </c>
      <c r="E79" s="45"/>
      <c r="F79" s="45">
        <v>0</v>
      </c>
      <c r="G79" s="46">
        <f t="shared" si="2"/>
        <v>0</v>
      </c>
      <c r="H79" s="54">
        <f t="shared" si="3"/>
        <v>1</v>
      </c>
    </row>
    <row r="80" spans="1:8" ht="25.5">
      <c r="A80" s="1192" t="s">
        <v>266</v>
      </c>
      <c r="B80" s="48" t="s">
        <v>267</v>
      </c>
      <c r="C80" s="45"/>
      <c r="D80" s="85">
        <v>1</v>
      </c>
      <c r="E80" s="45"/>
      <c r="F80" s="45">
        <v>0</v>
      </c>
      <c r="G80" s="46">
        <f t="shared" si="2"/>
        <v>0</v>
      </c>
      <c r="H80" s="54">
        <f t="shared" si="3"/>
        <v>1</v>
      </c>
    </row>
    <row r="81" spans="1:8" ht="25.5">
      <c r="A81" s="1192" t="s">
        <v>268</v>
      </c>
      <c r="B81" s="48" t="s">
        <v>269</v>
      </c>
      <c r="C81" s="45"/>
      <c r="D81" s="85">
        <v>1</v>
      </c>
      <c r="E81" s="45">
        <v>115.63636363636364</v>
      </c>
      <c r="F81" s="45">
        <v>120</v>
      </c>
      <c r="G81" s="46">
        <f t="shared" si="2"/>
        <v>115.63636363636364</v>
      </c>
      <c r="H81" s="54">
        <f t="shared" si="3"/>
        <v>121</v>
      </c>
    </row>
    <row r="82" spans="1:8" ht="38.25">
      <c r="A82" s="1192" t="s">
        <v>270</v>
      </c>
      <c r="B82" s="48" t="s">
        <v>271</v>
      </c>
      <c r="C82" s="45">
        <v>2391.2727272727275</v>
      </c>
      <c r="D82" s="85">
        <v>2395</v>
      </c>
      <c r="E82" s="45">
        <v>158.18181818181819</v>
      </c>
      <c r="F82" s="45">
        <v>160</v>
      </c>
      <c r="G82" s="46">
        <f t="shared" si="2"/>
        <v>2549.4545454545455</v>
      </c>
      <c r="H82" s="54">
        <f t="shared" si="3"/>
        <v>2555</v>
      </c>
    </row>
    <row r="83" spans="1:8" ht="25.5">
      <c r="A83" s="1193" t="s">
        <v>287</v>
      </c>
      <c r="B83" s="102" t="s">
        <v>2715</v>
      </c>
      <c r="C83" s="45">
        <v>5.4545454545454541</v>
      </c>
      <c r="D83" s="93">
        <v>5</v>
      </c>
      <c r="E83" s="45">
        <v>17.454545454545453</v>
      </c>
      <c r="F83" s="94">
        <v>20</v>
      </c>
      <c r="G83" s="46">
        <f t="shared" si="2"/>
        <v>22.909090909090907</v>
      </c>
      <c r="H83" s="54">
        <f t="shared" si="3"/>
        <v>25</v>
      </c>
    </row>
    <row r="84" spans="1:8" ht="13.5" thickBot="1">
      <c r="A84" s="221" t="s">
        <v>303</v>
      </c>
      <c r="B84" s="237" t="s">
        <v>2716</v>
      </c>
      <c r="C84" s="45">
        <v>13.09090909090909</v>
      </c>
      <c r="D84" s="228">
        <v>15</v>
      </c>
      <c r="E84" s="45">
        <v>305.45454545454544</v>
      </c>
      <c r="F84" s="180">
        <v>305</v>
      </c>
      <c r="G84" s="52">
        <f t="shared" si="2"/>
        <v>318.5454545454545</v>
      </c>
      <c r="H84" s="235">
        <f t="shared" si="3"/>
        <v>320</v>
      </c>
    </row>
    <row r="85" spans="1:8" ht="13.5" thickBot="1">
      <c r="A85" s="1669" t="s">
        <v>152</v>
      </c>
      <c r="B85" s="1670"/>
      <c r="C85" s="145">
        <f t="shared" ref="C85:H85" si="4">SUM(C65:C84)</f>
        <v>2409.818181818182</v>
      </c>
      <c r="D85" s="145">
        <f t="shared" si="4"/>
        <v>2429</v>
      </c>
      <c r="E85" s="145">
        <f t="shared" si="4"/>
        <v>767.81818181818176</v>
      </c>
      <c r="F85" s="145">
        <f t="shared" si="4"/>
        <v>784</v>
      </c>
      <c r="G85" s="145">
        <f t="shared" si="4"/>
        <v>3177.6363636363635</v>
      </c>
      <c r="H85" s="145">
        <f t="shared" si="4"/>
        <v>3213</v>
      </c>
    </row>
    <row r="86" spans="1:8">
      <c r="A86" s="69" t="s">
        <v>323</v>
      </c>
      <c r="B86" s="28"/>
      <c r="C86" s="45"/>
      <c r="D86" s="28"/>
      <c r="E86" s="45"/>
      <c r="F86" s="28"/>
      <c r="G86" s="223"/>
      <c r="H86" s="29"/>
    </row>
    <row r="87" spans="1:8" customFormat="1" ht="15">
      <c r="A87" s="514" t="s">
        <v>323</v>
      </c>
      <c r="B87" s="515"/>
      <c r="C87" s="45"/>
      <c r="D87" s="515"/>
      <c r="E87" s="45"/>
      <c r="F87" s="515"/>
      <c r="G87" s="516"/>
      <c r="H87" s="524"/>
    </row>
    <row r="88" spans="1:8" customFormat="1" ht="15">
      <c r="A88" s="501" t="s">
        <v>4729</v>
      </c>
      <c r="B88" s="502" t="s">
        <v>4730</v>
      </c>
      <c r="C88" s="45"/>
      <c r="D88" s="502"/>
      <c r="E88" s="45"/>
      <c r="F88" s="504"/>
      <c r="G88" s="521"/>
      <c r="H88" s="504"/>
    </row>
    <row r="89" spans="1:8" customFormat="1" ht="15">
      <c r="A89" s="501" t="s">
        <v>4731</v>
      </c>
      <c r="B89" s="502" t="s">
        <v>4732</v>
      </c>
      <c r="C89" s="45"/>
      <c r="D89" s="502"/>
      <c r="E89" s="45"/>
      <c r="F89" s="504"/>
      <c r="G89" s="521"/>
      <c r="H89" s="504"/>
    </row>
    <row r="90" spans="1:8" customFormat="1" ht="15">
      <c r="A90" s="501" t="s">
        <v>4733</v>
      </c>
      <c r="B90" s="502" t="s">
        <v>4734</v>
      </c>
      <c r="C90" s="45"/>
      <c r="D90" s="502"/>
      <c r="E90" s="45"/>
      <c r="F90" s="504"/>
      <c r="G90" s="521"/>
      <c r="H90" s="504"/>
    </row>
    <row r="91" spans="1:8" customFormat="1" ht="25.5">
      <c r="A91" s="501" t="s">
        <v>4735</v>
      </c>
      <c r="B91" s="502" t="s">
        <v>4736</v>
      </c>
      <c r="C91" s="45"/>
      <c r="D91" s="502"/>
      <c r="E91" s="45"/>
      <c r="F91" s="504"/>
      <c r="G91" s="521"/>
      <c r="H91" s="504"/>
    </row>
    <row r="92" spans="1:8" customFormat="1" ht="15">
      <c r="A92" s="501" t="s">
        <v>4737</v>
      </c>
      <c r="B92" s="502" t="s">
        <v>4738</v>
      </c>
      <c r="C92" s="45"/>
      <c r="D92" s="502"/>
      <c r="E92" s="45"/>
      <c r="F92" s="504"/>
      <c r="G92" s="521"/>
      <c r="H92" s="504"/>
    </row>
    <row r="93" spans="1:8" customFormat="1" ht="25.5">
      <c r="A93" s="501" t="s">
        <v>4635</v>
      </c>
      <c r="B93" s="502" t="s">
        <v>4739</v>
      </c>
      <c r="C93" s="45"/>
      <c r="D93" s="502"/>
      <c r="E93" s="45"/>
      <c r="F93" s="504"/>
      <c r="G93" s="521"/>
      <c r="H93" s="504"/>
    </row>
    <row r="94" spans="1:8" customFormat="1" ht="51">
      <c r="A94" s="501" t="s">
        <v>4740</v>
      </c>
      <c r="B94" s="502" t="s">
        <v>4741</v>
      </c>
      <c r="C94" s="45"/>
      <c r="D94" s="502"/>
      <c r="E94" s="45"/>
      <c r="F94" s="504"/>
      <c r="G94" s="521"/>
      <c r="H94" s="504"/>
    </row>
    <row r="95" spans="1:8" customFormat="1" ht="51">
      <c r="A95" s="501" t="s">
        <v>4742</v>
      </c>
      <c r="B95" s="502" t="s">
        <v>4743</v>
      </c>
      <c r="C95" s="45"/>
      <c r="D95" s="502"/>
      <c r="E95" s="45"/>
      <c r="F95" s="504"/>
      <c r="G95" s="521"/>
      <c r="H95" s="504"/>
    </row>
    <row r="96" spans="1:8" ht="25.5">
      <c r="A96" s="12" t="s">
        <v>324</v>
      </c>
      <c r="B96" s="31" t="s">
        <v>325</v>
      </c>
      <c r="C96" s="45"/>
      <c r="D96" s="31"/>
      <c r="E96" s="45"/>
      <c r="F96" s="32"/>
      <c r="G96" s="20"/>
      <c r="H96" s="32"/>
    </row>
    <row r="97" spans="1:8" ht="38.25">
      <c r="A97" s="12" t="s">
        <v>326</v>
      </c>
      <c r="B97" s="31" t="s">
        <v>327</v>
      </c>
      <c r="C97" s="45"/>
      <c r="D97" s="31"/>
      <c r="E97" s="45"/>
      <c r="F97" s="32"/>
      <c r="G97" s="20"/>
      <c r="H97" s="32"/>
    </row>
    <row r="98" spans="1:8" ht="76.5">
      <c r="A98" s="12" t="s">
        <v>328</v>
      </c>
      <c r="B98" s="31" t="s">
        <v>329</v>
      </c>
      <c r="C98" s="45"/>
      <c r="D98" s="31"/>
      <c r="E98" s="45"/>
      <c r="F98" s="32"/>
      <c r="G98" s="20"/>
      <c r="H98" s="32"/>
    </row>
    <row r="99" spans="1:8" ht="76.5">
      <c r="A99" s="12" t="s">
        <v>330</v>
      </c>
      <c r="B99" s="31" t="s">
        <v>331</v>
      </c>
      <c r="C99" s="45"/>
      <c r="D99" s="31"/>
      <c r="E99" s="45"/>
      <c r="F99" s="32"/>
      <c r="G99" s="20"/>
      <c r="H99" s="32"/>
    </row>
    <row r="100" spans="1:8">
      <c r="A100" s="69" t="s">
        <v>332</v>
      </c>
      <c r="B100" s="72"/>
      <c r="C100" s="72"/>
      <c r="D100" s="72"/>
      <c r="E100" s="73"/>
      <c r="F100" s="73"/>
      <c r="G100" s="210"/>
      <c r="H100" s="73"/>
    </row>
    <row r="101" spans="1:8">
      <c r="A101" s="25" t="s">
        <v>333</v>
      </c>
      <c r="B101" s="26"/>
      <c r="C101" s="219">
        <f t="shared" ref="C101:H101" si="5">C63+C85</f>
        <v>5396.7272727272739</v>
      </c>
      <c r="D101" s="219">
        <f t="shared" si="5"/>
        <v>5478</v>
      </c>
      <c r="E101" s="219">
        <f t="shared" si="5"/>
        <v>1075.4545454545453</v>
      </c>
      <c r="F101" s="219">
        <f t="shared" si="5"/>
        <v>1109</v>
      </c>
      <c r="G101" s="219">
        <f t="shared" si="5"/>
        <v>6472.181818181818</v>
      </c>
      <c r="H101" s="219">
        <f t="shared" si="5"/>
        <v>6587</v>
      </c>
    </row>
    <row r="102" spans="1:8" ht="18.75" customHeight="1">
      <c r="A102" s="1660" t="s">
        <v>334</v>
      </c>
      <c r="B102" s="1660"/>
      <c r="C102" s="1660"/>
      <c r="D102" s="1660"/>
      <c r="E102" s="1660"/>
      <c r="F102" s="1660"/>
      <c r="G102" s="1660"/>
      <c r="H102" s="1660"/>
    </row>
    <row r="103" spans="1:8" ht="28.5" customHeight="1">
      <c r="A103" s="1660" t="s">
        <v>335</v>
      </c>
      <c r="B103" s="1660"/>
      <c r="C103" s="1660"/>
      <c r="D103" s="1660"/>
      <c r="E103" s="1660"/>
      <c r="F103" s="1660"/>
      <c r="G103" s="1660"/>
      <c r="H103" s="1660"/>
    </row>
    <row r="104" spans="1:8" ht="14.25">
      <c r="A104" s="6"/>
      <c r="B104" s="76"/>
      <c r="C104" s="76"/>
      <c r="D104" s="76"/>
      <c r="E104" s="77"/>
      <c r="F104" s="77"/>
      <c r="G104" s="1195"/>
      <c r="H104" s="77"/>
    </row>
    <row r="105" spans="1:8" ht="14.25">
      <c r="A105" s="6"/>
      <c r="B105" s="76"/>
      <c r="C105" s="76"/>
      <c r="D105" s="76"/>
      <c r="E105" s="77"/>
      <c r="F105" s="77"/>
      <c r="G105" s="211"/>
      <c r="H105" s="77"/>
    </row>
  </sheetData>
  <sortState ref="A65:H84">
    <sortCondition ref="A65"/>
  </sortState>
  <mergeCells count="9">
    <mergeCell ref="A85:B85"/>
    <mergeCell ref="A102:H102"/>
    <mergeCell ref="A103:H103"/>
    <mergeCell ref="A7:A8"/>
    <mergeCell ref="B7:B8"/>
    <mergeCell ref="C7:D7"/>
    <mergeCell ref="E7:F7"/>
    <mergeCell ref="G7:H7"/>
    <mergeCell ref="A63:B63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22"/>
  <sheetViews>
    <sheetView view="pageBreakPreview" topLeftCell="A112" zoomScaleSheetLayoutView="100" workbookViewId="0">
      <selection activeCell="B230" sqref="B230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42578125" style="36" customWidth="1"/>
    <col min="6" max="6" width="7.42578125" style="36" customWidth="1"/>
    <col min="7" max="7" width="9.140625" style="212"/>
    <col min="8" max="8" width="7.710937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194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194"/>
      <c r="H2" s="35"/>
    </row>
    <row r="3" spans="1:8">
      <c r="A3" s="1"/>
      <c r="B3" s="2"/>
      <c r="C3" s="3">
        <f>'[4]Nuklearna-USL.'!C3</f>
        <v>0</v>
      </c>
      <c r="D3" s="4"/>
      <c r="E3" s="4"/>
      <c r="F3" s="4"/>
      <c r="G3" s="194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195"/>
      <c r="H4" s="35"/>
    </row>
    <row r="5" spans="1:8" ht="14.25">
      <c r="A5" s="1"/>
      <c r="B5" s="2" t="s">
        <v>4</v>
      </c>
      <c r="C5" s="7" t="s">
        <v>2717</v>
      </c>
      <c r="D5" s="8"/>
      <c r="E5" s="8"/>
      <c r="F5" s="8"/>
      <c r="G5" s="195"/>
      <c r="H5" s="35"/>
    </row>
    <row r="6" spans="1:8" ht="15.75">
      <c r="A6" s="37"/>
      <c r="B6" s="37"/>
      <c r="C6" s="37"/>
      <c r="D6" s="37"/>
      <c r="E6" s="37"/>
      <c r="F6" s="37"/>
      <c r="G6" s="19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39" t="s">
        <v>55</v>
      </c>
      <c r="C9" s="161"/>
      <c r="D9" s="161"/>
      <c r="E9" s="161"/>
      <c r="F9" s="161"/>
      <c r="G9" s="198"/>
      <c r="H9" s="161"/>
    </row>
    <row r="10" spans="1:8" ht="25.5">
      <c r="A10" s="1192" t="s">
        <v>60</v>
      </c>
      <c r="B10" s="238" t="s">
        <v>1990</v>
      </c>
      <c r="C10" s="45"/>
      <c r="D10" s="45">
        <v>0</v>
      </c>
      <c r="E10" s="45"/>
      <c r="F10" s="45">
        <v>1</v>
      </c>
      <c r="G10" s="46">
        <f t="shared" ref="G10:H33" si="0">C10+E10</f>
        <v>0</v>
      </c>
      <c r="H10" s="46">
        <f t="shared" si="0"/>
        <v>1</v>
      </c>
    </row>
    <row r="11" spans="1:8" ht="25.5">
      <c r="A11" s="1192" t="s">
        <v>68</v>
      </c>
      <c r="B11" s="238" t="s">
        <v>2099</v>
      </c>
      <c r="C11" s="45"/>
      <c r="D11" s="45">
        <v>0</v>
      </c>
      <c r="E11" s="45"/>
      <c r="F11" s="45">
        <v>1</v>
      </c>
      <c r="G11" s="46">
        <f t="shared" si="0"/>
        <v>0</v>
      </c>
      <c r="H11" s="46">
        <f t="shared" si="0"/>
        <v>1</v>
      </c>
    </row>
    <row r="12" spans="1:8" ht="25.5">
      <c r="A12" s="1192" t="s">
        <v>69</v>
      </c>
      <c r="B12" s="238" t="s">
        <v>2100</v>
      </c>
      <c r="C12" s="45"/>
      <c r="D12" s="45">
        <v>0</v>
      </c>
      <c r="E12" s="45"/>
      <c r="F12" s="45">
        <v>1</v>
      </c>
      <c r="G12" s="46">
        <f t="shared" si="0"/>
        <v>0</v>
      </c>
      <c r="H12" s="46">
        <f t="shared" si="0"/>
        <v>1</v>
      </c>
    </row>
    <row r="13" spans="1:8" ht="25.5">
      <c r="A13" s="1192" t="s">
        <v>515</v>
      </c>
      <c r="B13" s="48" t="s">
        <v>516</v>
      </c>
      <c r="C13" s="45"/>
      <c r="D13" s="45"/>
      <c r="E13" s="45"/>
      <c r="F13" s="45">
        <v>1</v>
      </c>
      <c r="G13" s="46">
        <f t="shared" si="0"/>
        <v>0</v>
      </c>
      <c r="H13" s="46">
        <f t="shared" si="0"/>
        <v>1</v>
      </c>
    </row>
    <row r="14" spans="1:8">
      <c r="A14" s="1192" t="s">
        <v>519</v>
      </c>
      <c r="B14" s="48" t="s">
        <v>520</v>
      </c>
      <c r="C14" s="45"/>
      <c r="D14" s="45">
        <v>0</v>
      </c>
      <c r="E14" s="45"/>
      <c r="F14" s="45">
        <v>1</v>
      </c>
      <c r="G14" s="46">
        <f t="shared" si="0"/>
        <v>0</v>
      </c>
      <c r="H14" s="46">
        <f t="shared" si="0"/>
        <v>1</v>
      </c>
    </row>
    <row r="15" spans="1:8">
      <c r="A15" s="1192" t="s">
        <v>72</v>
      </c>
      <c r="B15" s="48" t="s">
        <v>521</v>
      </c>
      <c r="C15" s="45"/>
      <c r="D15" s="45">
        <v>0</v>
      </c>
      <c r="E15" s="45">
        <v>22.90909090909091</v>
      </c>
      <c r="F15" s="45">
        <v>25</v>
      </c>
      <c r="G15" s="46">
        <f t="shared" si="0"/>
        <v>22.90909090909091</v>
      </c>
      <c r="H15" s="46">
        <f t="shared" si="0"/>
        <v>25</v>
      </c>
    </row>
    <row r="16" spans="1:8">
      <c r="A16" s="1192" t="s">
        <v>75</v>
      </c>
      <c r="B16" s="48" t="s">
        <v>522</v>
      </c>
      <c r="C16" s="45"/>
      <c r="D16" s="45">
        <v>0</v>
      </c>
      <c r="E16" s="45"/>
      <c r="F16" s="45">
        <v>1</v>
      </c>
      <c r="G16" s="46">
        <f t="shared" si="0"/>
        <v>0</v>
      </c>
      <c r="H16" s="46">
        <f t="shared" si="0"/>
        <v>1</v>
      </c>
    </row>
    <row r="17" spans="1:8">
      <c r="A17" s="1192" t="s">
        <v>79</v>
      </c>
      <c r="B17" s="48" t="s">
        <v>2718</v>
      </c>
      <c r="C17" s="45">
        <v>44.727272727272727</v>
      </c>
      <c r="D17" s="45">
        <v>50</v>
      </c>
      <c r="E17" s="45">
        <v>1411.6363636363637</v>
      </c>
      <c r="F17" s="45">
        <v>1415</v>
      </c>
      <c r="G17" s="46">
        <f t="shared" si="0"/>
        <v>1456.3636363636365</v>
      </c>
      <c r="H17" s="46">
        <f t="shared" si="0"/>
        <v>1465</v>
      </c>
    </row>
    <row r="18" spans="1:8" ht="25.5">
      <c r="A18" s="1192" t="s">
        <v>83</v>
      </c>
      <c r="B18" s="48" t="s">
        <v>84</v>
      </c>
      <c r="C18" s="45">
        <v>2121.818181818182</v>
      </c>
      <c r="D18" s="45">
        <v>2125</v>
      </c>
      <c r="E18" s="45">
        <v>3090.545454545455</v>
      </c>
      <c r="F18" s="45">
        <v>3095</v>
      </c>
      <c r="G18" s="46">
        <f t="shared" si="0"/>
        <v>5212.3636363636369</v>
      </c>
      <c r="H18" s="46">
        <f t="shared" si="0"/>
        <v>5220</v>
      </c>
    </row>
    <row r="19" spans="1:8" ht="25.5">
      <c r="A19" s="1192" t="s">
        <v>536</v>
      </c>
      <c r="B19" s="48" t="s">
        <v>537</v>
      </c>
      <c r="C19" s="45"/>
      <c r="D19" s="45">
        <v>0</v>
      </c>
      <c r="E19" s="45">
        <v>26.18181818181818</v>
      </c>
      <c r="F19" s="45">
        <v>27</v>
      </c>
      <c r="G19" s="46">
        <f t="shared" si="0"/>
        <v>26.18181818181818</v>
      </c>
      <c r="H19" s="46">
        <f t="shared" si="0"/>
        <v>27</v>
      </c>
    </row>
    <row r="20" spans="1:8" ht="25.5">
      <c r="A20" s="1192" t="s">
        <v>2719</v>
      </c>
      <c r="B20" s="48" t="s">
        <v>2720</v>
      </c>
      <c r="C20" s="45"/>
      <c r="D20" s="45">
        <v>0</v>
      </c>
      <c r="E20" s="45"/>
      <c r="F20" s="45">
        <v>1</v>
      </c>
      <c r="G20" s="46">
        <f t="shared" si="0"/>
        <v>0</v>
      </c>
      <c r="H20" s="46">
        <f t="shared" si="0"/>
        <v>1</v>
      </c>
    </row>
    <row r="21" spans="1:8">
      <c r="A21" s="1192" t="s">
        <v>575</v>
      </c>
      <c r="B21" s="48" t="s">
        <v>576</v>
      </c>
      <c r="C21" s="45"/>
      <c r="D21" s="45"/>
      <c r="E21" s="45">
        <v>1.0909090909090908</v>
      </c>
      <c r="F21" s="45">
        <v>1</v>
      </c>
      <c r="G21" s="46">
        <f t="shared" si="0"/>
        <v>1.0909090909090908</v>
      </c>
      <c r="H21" s="46">
        <f t="shared" si="0"/>
        <v>1</v>
      </c>
    </row>
    <row r="22" spans="1:8">
      <c r="A22" s="1192" t="s">
        <v>2721</v>
      </c>
      <c r="B22" s="48" t="s">
        <v>2122</v>
      </c>
      <c r="C22" s="45"/>
      <c r="D22" s="45">
        <v>0</v>
      </c>
      <c r="E22" s="45"/>
      <c r="F22" s="45">
        <v>1</v>
      </c>
      <c r="G22" s="46">
        <f t="shared" si="0"/>
        <v>0</v>
      </c>
      <c r="H22" s="46">
        <f t="shared" si="0"/>
        <v>1</v>
      </c>
    </row>
    <row r="23" spans="1:8">
      <c r="A23" s="1192" t="s">
        <v>2722</v>
      </c>
      <c r="B23" s="48" t="s">
        <v>2723</v>
      </c>
      <c r="C23" s="45"/>
      <c r="D23" s="45">
        <v>1</v>
      </c>
      <c r="E23" s="45"/>
      <c r="F23" s="45">
        <v>0</v>
      </c>
      <c r="G23" s="46">
        <f t="shared" si="0"/>
        <v>0</v>
      </c>
      <c r="H23" s="46">
        <f t="shared" si="0"/>
        <v>1</v>
      </c>
    </row>
    <row r="24" spans="1:8">
      <c r="A24" s="1192" t="s">
        <v>2565</v>
      </c>
      <c r="B24" s="48" t="s">
        <v>2566</v>
      </c>
      <c r="C24" s="45"/>
      <c r="D24" s="45">
        <v>0</v>
      </c>
      <c r="E24" s="45"/>
      <c r="F24" s="45">
        <v>1</v>
      </c>
      <c r="G24" s="46">
        <f t="shared" si="0"/>
        <v>0</v>
      </c>
      <c r="H24" s="46">
        <f t="shared" si="0"/>
        <v>1</v>
      </c>
    </row>
    <row r="25" spans="1:8">
      <c r="A25" s="1192" t="s">
        <v>2724</v>
      </c>
      <c r="B25" s="48" t="s">
        <v>2725</v>
      </c>
      <c r="C25" s="45"/>
      <c r="D25" s="45">
        <v>1</v>
      </c>
      <c r="E25" s="45"/>
      <c r="F25" s="45">
        <v>1</v>
      </c>
      <c r="G25" s="46">
        <f t="shared" si="0"/>
        <v>0</v>
      </c>
      <c r="H25" s="46">
        <f t="shared" si="0"/>
        <v>2</v>
      </c>
    </row>
    <row r="26" spans="1:8" ht="38.25">
      <c r="A26" s="1192" t="s">
        <v>150</v>
      </c>
      <c r="B26" s="238" t="s">
        <v>2726</v>
      </c>
      <c r="C26" s="45"/>
      <c r="D26" s="45">
        <v>0</v>
      </c>
      <c r="E26" s="45">
        <v>14.181818181818183</v>
      </c>
      <c r="F26" s="45">
        <v>15</v>
      </c>
      <c r="G26" s="46">
        <f t="shared" si="0"/>
        <v>14.181818181818183</v>
      </c>
      <c r="H26" s="46">
        <f t="shared" si="0"/>
        <v>15</v>
      </c>
    </row>
    <row r="27" spans="1:8">
      <c r="A27" s="1192" t="s">
        <v>1804</v>
      </c>
      <c r="B27" s="238" t="s">
        <v>1805</v>
      </c>
      <c r="C27" s="45"/>
      <c r="D27" s="45">
        <v>0</v>
      </c>
      <c r="E27" s="45"/>
      <c r="F27" s="45">
        <v>1</v>
      </c>
      <c r="G27" s="46">
        <f t="shared" si="0"/>
        <v>0</v>
      </c>
      <c r="H27" s="46">
        <f t="shared" si="0"/>
        <v>1</v>
      </c>
    </row>
    <row r="28" spans="1:8" ht="25.5">
      <c r="A28" s="1192" t="s">
        <v>762</v>
      </c>
      <c r="B28" s="48" t="s">
        <v>763</v>
      </c>
      <c r="C28" s="45"/>
      <c r="D28" s="45">
        <v>0</v>
      </c>
      <c r="E28" s="45"/>
      <c r="F28" s="45">
        <v>1</v>
      </c>
      <c r="G28" s="46">
        <f t="shared" si="0"/>
        <v>0</v>
      </c>
      <c r="H28" s="46">
        <f t="shared" si="0"/>
        <v>1</v>
      </c>
    </row>
    <row r="29" spans="1:8" ht="25.5">
      <c r="A29" s="1192" t="s">
        <v>764</v>
      </c>
      <c r="B29" s="238" t="s">
        <v>765</v>
      </c>
      <c r="C29" s="45"/>
      <c r="D29" s="45">
        <v>0</v>
      </c>
      <c r="E29" s="45"/>
      <c r="F29" s="45">
        <v>1</v>
      </c>
      <c r="G29" s="46">
        <f t="shared" si="0"/>
        <v>0</v>
      </c>
      <c r="H29" s="46">
        <f t="shared" si="0"/>
        <v>1</v>
      </c>
    </row>
    <row r="30" spans="1:8">
      <c r="A30" s="1192" t="s">
        <v>1806</v>
      </c>
      <c r="B30" s="48" t="s">
        <v>2727</v>
      </c>
      <c r="C30" s="45"/>
      <c r="D30" s="45">
        <v>1</v>
      </c>
      <c r="E30" s="45"/>
      <c r="F30" s="45">
        <v>1</v>
      </c>
      <c r="G30" s="46">
        <f t="shared" si="0"/>
        <v>0</v>
      </c>
      <c r="H30" s="46">
        <f t="shared" si="0"/>
        <v>2</v>
      </c>
    </row>
    <row r="31" spans="1:8">
      <c r="A31" s="1192" t="s">
        <v>648</v>
      </c>
      <c r="B31" s="48" t="s">
        <v>649</v>
      </c>
      <c r="C31" s="45"/>
      <c r="D31" s="45">
        <v>1</v>
      </c>
      <c r="E31" s="45"/>
      <c r="F31" s="45">
        <v>1</v>
      </c>
      <c r="G31" s="46">
        <f t="shared" si="0"/>
        <v>0</v>
      </c>
      <c r="H31" s="46">
        <f t="shared" si="0"/>
        <v>2</v>
      </c>
    </row>
    <row r="32" spans="1:8" ht="25.5">
      <c r="A32" s="1192" t="s">
        <v>768</v>
      </c>
      <c r="B32" s="238" t="s">
        <v>2728</v>
      </c>
      <c r="C32" s="45"/>
      <c r="D32" s="45">
        <v>0</v>
      </c>
      <c r="E32" s="45"/>
      <c r="F32" s="45">
        <v>1</v>
      </c>
      <c r="G32" s="46">
        <f t="shared" si="0"/>
        <v>0</v>
      </c>
      <c r="H32" s="46">
        <f t="shared" si="0"/>
        <v>1</v>
      </c>
    </row>
    <row r="33" spans="1:8" ht="26.25" thickBot="1">
      <c r="A33" s="1192" t="s">
        <v>1690</v>
      </c>
      <c r="B33" s="48" t="s">
        <v>2729</v>
      </c>
      <c r="C33" s="45"/>
      <c r="D33" s="45">
        <v>0</v>
      </c>
      <c r="E33" s="45"/>
      <c r="F33" s="45">
        <v>1</v>
      </c>
      <c r="G33" s="46">
        <f t="shared" si="0"/>
        <v>0</v>
      </c>
      <c r="H33" s="46">
        <f t="shared" si="0"/>
        <v>1</v>
      </c>
    </row>
    <row r="34" spans="1:8" ht="13.5" thickBot="1">
      <c r="A34" s="1669" t="s">
        <v>152</v>
      </c>
      <c r="B34" s="1670"/>
      <c r="C34" s="145">
        <f t="shared" ref="C34:H34" si="1">SUM(C10:C33)</f>
        <v>2166.5454545454545</v>
      </c>
      <c r="D34" s="145">
        <f t="shared" si="1"/>
        <v>2179</v>
      </c>
      <c r="E34" s="145">
        <f t="shared" si="1"/>
        <v>4566.545454545455</v>
      </c>
      <c r="F34" s="145">
        <f t="shared" si="1"/>
        <v>4595</v>
      </c>
      <c r="G34" s="145">
        <f t="shared" si="1"/>
        <v>6733.090909090909</v>
      </c>
      <c r="H34" s="145">
        <f t="shared" si="1"/>
        <v>6774</v>
      </c>
    </row>
    <row r="35" spans="1:8" ht="15" thickBot="1">
      <c r="A35" s="110"/>
      <c r="B35" s="111" t="s">
        <v>153</v>
      </c>
      <c r="C35" s="56"/>
      <c r="D35" s="56"/>
      <c r="E35" s="56"/>
      <c r="F35" s="56"/>
      <c r="G35" s="186"/>
      <c r="H35" s="56"/>
    </row>
    <row r="36" spans="1:8">
      <c r="A36" s="230" t="s">
        <v>340</v>
      </c>
      <c r="B36" s="187" t="s">
        <v>341</v>
      </c>
      <c r="C36" s="45"/>
      <c r="D36" s="127">
        <v>1</v>
      </c>
      <c r="E36" s="45"/>
      <c r="F36" s="127">
        <v>0</v>
      </c>
      <c r="G36" s="46">
        <f t="shared" ref="G36:H67" si="2">C36+E36</f>
        <v>0</v>
      </c>
      <c r="H36" s="54">
        <f t="shared" si="2"/>
        <v>1</v>
      </c>
    </row>
    <row r="37" spans="1:8" ht="25.5">
      <c r="A37" s="1192">
        <v>241020</v>
      </c>
      <c r="B37" s="48" t="s">
        <v>2730</v>
      </c>
      <c r="C37" s="45"/>
      <c r="D37" s="45">
        <v>0</v>
      </c>
      <c r="E37" s="45"/>
      <c r="F37" s="45">
        <v>1</v>
      </c>
      <c r="G37" s="46">
        <f t="shared" si="2"/>
        <v>0</v>
      </c>
      <c r="H37" s="54">
        <f t="shared" si="2"/>
        <v>1</v>
      </c>
    </row>
    <row r="38" spans="1:8" ht="25.5">
      <c r="A38" s="1192">
        <v>241021</v>
      </c>
      <c r="B38" s="48" t="s">
        <v>2731</v>
      </c>
      <c r="C38" s="45"/>
      <c r="D38" s="45">
        <v>0</v>
      </c>
      <c r="E38" s="45"/>
      <c r="F38" s="45">
        <v>1</v>
      </c>
      <c r="G38" s="46">
        <f t="shared" si="2"/>
        <v>0</v>
      </c>
      <c r="H38" s="54">
        <f t="shared" si="2"/>
        <v>1</v>
      </c>
    </row>
    <row r="39" spans="1:8" ht="38.25">
      <c r="A39" s="1192">
        <v>241022</v>
      </c>
      <c r="B39" s="48" t="s">
        <v>2732</v>
      </c>
      <c r="C39" s="45"/>
      <c r="D39" s="45">
        <v>0</v>
      </c>
      <c r="E39" s="45"/>
      <c r="F39" s="45">
        <v>1</v>
      </c>
      <c r="G39" s="46">
        <f t="shared" si="2"/>
        <v>0</v>
      </c>
      <c r="H39" s="54">
        <f t="shared" si="2"/>
        <v>1</v>
      </c>
    </row>
    <row r="40" spans="1:8" ht="25.5">
      <c r="A40" s="1192">
        <v>241023</v>
      </c>
      <c r="B40" s="48" t="s">
        <v>2733</v>
      </c>
      <c r="C40" s="45"/>
      <c r="D40" s="45">
        <v>0</v>
      </c>
      <c r="E40" s="45"/>
      <c r="F40" s="45">
        <v>1</v>
      </c>
      <c r="G40" s="46">
        <f t="shared" si="2"/>
        <v>0</v>
      </c>
      <c r="H40" s="54">
        <f t="shared" si="2"/>
        <v>1</v>
      </c>
    </row>
    <row r="41" spans="1:8">
      <c r="A41" s="1192" t="s">
        <v>2734</v>
      </c>
      <c r="B41" s="48" t="s">
        <v>2735</v>
      </c>
      <c r="C41" s="45"/>
      <c r="D41" s="45">
        <v>1</v>
      </c>
      <c r="E41" s="45">
        <v>2649.818181818182</v>
      </c>
      <c r="F41" s="45">
        <v>2650</v>
      </c>
      <c r="G41" s="46">
        <f t="shared" si="2"/>
        <v>2649.818181818182</v>
      </c>
      <c r="H41" s="54">
        <f t="shared" si="2"/>
        <v>2651</v>
      </c>
    </row>
    <row r="42" spans="1:8">
      <c r="A42" s="1192" t="s">
        <v>2736</v>
      </c>
      <c r="B42" s="48" t="s">
        <v>2737</v>
      </c>
      <c r="C42" s="45"/>
      <c r="D42" s="45">
        <v>1</v>
      </c>
      <c r="E42" s="45"/>
      <c r="F42" s="45">
        <v>1</v>
      </c>
      <c r="G42" s="46">
        <f t="shared" si="2"/>
        <v>0</v>
      </c>
      <c r="H42" s="54">
        <f t="shared" si="2"/>
        <v>2</v>
      </c>
    </row>
    <row r="43" spans="1:8">
      <c r="A43" s="1192" t="s">
        <v>2738</v>
      </c>
      <c r="B43" s="48" t="s">
        <v>2739</v>
      </c>
      <c r="C43" s="45"/>
      <c r="D43" s="45">
        <v>1</v>
      </c>
      <c r="E43" s="45">
        <v>5.4545454545454541</v>
      </c>
      <c r="F43" s="45">
        <v>5</v>
      </c>
      <c r="G43" s="46">
        <f t="shared" si="2"/>
        <v>5.4545454545454541</v>
      </c>
      <c r="H43" s="54">
        <f t="shared" si="2"/>
        <v>6</v>
      </c>
    </row>
    <row r="44" spans="1:8">
      <c r="A44" s="1192" t="s">
        <v>2740</v>
      </c>
      <c r="B44" s="48" t="s">
        <v>2741</v>
      </c>
      <c r="C44" s="45"/>
      <c r="D44" s="45">
        <v>1</v>
      </c>
      <c r="E44" s="45">
        <v>141.81818181818181</v>
      </c>
      <c r="F44" s="45">
        <v>145</v>
      </c>
      <c r="G44" s="46">
        <f t="shared" si="2"/>
        <v>141.81818181818181</v>
      </c>
      <c r="H44" s="54">
        <f t="shared" si="2"/>
        <v>146</v>
      </c>
    </row>
    <row r="45" spans="1:8">
      <c r="A45" s="1192" t="s">
        <v>2742</v>
      </c>
      <c r="B45" s="48" t="s">
        <v>2743</v>
      </c>
      <c r="C45" s="45"/>
      <c r="D45" s="45">
        <v>1</v>
      </c>
      <c r="E45" s="45">
        <v>8.7272727272727266</v>
      </c>
      <c r="F45" s="45">
        <v>10</v>
      </c>
      <c r="G45" s="46">
        <f t="shared" si="2"/>
        <v>8.7272727272727266</v>
      </c>
      <c r="H45" s="54">
        <f t="shared" si="2"/>
        <v>11</v>
      </c>
    </row>
    <row r="46" spans="1:8">
      <c r="A46" s="1192" t="s">
        <v>2744</v>
      </c>
      <c r="B46" s="48" t="s">
        <v>2745</v>
      </c>
      <c r="C46" s="45"/>
      <c r="D46" s="45">
        <v>1</v>
      </c>
      <c r="E46" s="45"/>
      <c r="F46" s="45">
        <v>1</v>
      </c>
      <c r="G46" s="46">
        <f t="shared" si="2"/>
        <v>0</v>
      </c>
      <c r="H46" s="54">
        <f t="shared" si="2"/>
        <v>2</v>
      </c>
    </row>
    <row r="47" spans="1:8" ht="25.5">
      <c r="A47" s="1192" t="s">
        <v>2746</v>
      </c>
      <c r="B47" s="48" t="s">
        <v>2747</v>
      </c>
      <c r="C47" s="45"/>
      <c r="D47" s="45"/>
      <c r="E47" s="45">
        <v>1269.8181818181818</v>
      </c>
      <c r="F47" s="45">
        <v>1270</v>
      </c>
      <c r="G47" s="46">
        <f t="shared" si="2"/>
        <v>1269.8181818181818</v>
      </c>
      <c r="H47" s="54">
        <f t="shared" si="2"/>
        <v>1270</v>
      </c>
    </row>
    <row r="48" spans="1:8">
      <c r="A48" s="1192" t="s">
        <v>2576</v>
      </c>
      <c r="B48" s="48" t="s">
        <v>2577</v>
      </c>
      <c r="C48" s="45"/>
      <c r="D48" s="45">
        <v>0</v>
      </c>
      <c r="E48" s="45">
        <v>367.63636363636363</v>
      </c>
      <c r="F48" s="45">
        <v>370</v>
      </c>
      <c r="G48" s="46">
        <f t="shared" si="2"/>
        <v>367.63636363636363</v>
      </c>
      <c r="H48" s="54">
        <f t="shared" si="2"/>
        <v>370</v>
      </c>
    </row>
    <row r="49" spans="1:8" ht="38.25">
      <c r="A49" s="1192" t="s">
        <v>155</v>
      </c>
      <c r="B49" s="48" t="s">
        <v>2748</v>
      </c>
      <c r="C49" s="45"/>
      <c r="D49" s="45">
        <v>0</v>
      </c>
      <c r="E49" s="45"/>
      <c r="F49" s="45">
        <v>1</v>
      </c>
      <c r="G49" s="46">
        <f t="shared" si="2"/>
        <v>0</v>
      </c>
      <c r="H49" s="54">
        <f t="shared" si="2"/>
        <v>1</v>
      </c>
    </row>
    <row r="50" spans="1:8" ht="25.5">
      <c r="A50" s="1192" t="s">
        <v>157</v>
      </c>
      <c r="B50" s="48" t="s">
        <v>2749</v>
      </c>
      <c r="C50" s="45"/>
      <c r="D50" s="45">
        <v>0</v>
      </c>
      <c r="E50" s="45"/>
      <c r="F50" s="45">
        <v>1</v>
      </c>
      <c r="G50" s="46">
        <f t="shared" si="2"/>
        <v>0</v>
      </c>
      <c r="H50" s="54">
        <f t="shared" si="2"/>
        <v>1</v>
      </c>
    </row>
    <row r="51" spans="1:8">
      <c r="A51" s="1192" t="s">
        <v>159</v>
      </c>
      <c r="B51" s="48" t="s">
        <v>162</v>
      </c>
      <c r="C51" s="45"/>
      <c r="D51" s="45">
        <v>1</v>
      </c>
      <c r="E51" s="45">
        <v>615.27272727272725</v>
      </c>
      <c r="F51" s="45">
        <v>615</v>
      </c>
      <c r="G51" s="46">
        <f t="shared" si="2"/>
        <v>615.27272727272725</v>
      </c>
      <c r="H51" s="54">
        <f t="shared" si="2"/>
        <v>616</v>
      </c>
    </row>
    <row r="52" spans="1:8">
      <c r="A52" s="1192" t="s">
        <v>161</v>
      </c>
      <c r="B52" s="48" t="s">
        <v>162</v>
      </c>
      <c r="C52" s="45"/>
      <c r="D52" s="45">
        <v>1</v>
      </c>
      <c r="E52" s="45"/>
      <c r="F52" s="45">
        <v>1</v>
      </c>
      <c r="G52" s="46">
        <f t="shared" si="2"/>
        <v>0</v>
      </c>
      <c r="H52" s="54">
        <f t="shared" si="2"/>
        <v>2</v>
      </c>
    </row>
    <row r="53" spans="1:8">
      <c r="A53" s="1192" t="s">
        <v>531</v>
      </c>
      <c r="B53" s="48" t="s">
        <v>164</v>
      </c>
      <c r="C53" s="45"/>
      <c r="D53" s="45">
        <v>0</v>
      </c>
      <c r="E53" s="45">
        <v>18.545454545454547</v>
      </c>
      <c r="F53" s="45">
        <v>20</v>
      </c>
      <c r="G53" s="46">
        <f t="shared" si="2"/>
        <v>18.545454545454547</v>
      </c>
      <c r="H53" s="54">
        <f t="shared" si="2"/>
        <v>20</v>
      </c>
    </row>
    <row r="54" spans="1:8">
      <c r="A54" s="1192" t="s">
        <v>163</v>
      </c>
      <c r="B54" s="48" t="s">
        <v>2750</v>
      </c>
      <c r="C54" s="45"/>
      <c r="D54" s="45">
        <v>0</v>
      </c>
      <c r="E54" s="45"/>
      <c r="F54" s="45">
        <v>1</v>
      </c>
      <c r="G54" s="46">
        <f t="shared" si="2"/>
        <v>0</v>
      </c>
      <c r="H54" s="54">
        <f t="shared" si="2"/>
        <v>1</v>
      </c>
    </row>
    <row r="55" spans="1:8">
      <c r="A55" s="1192" t="s">
        <v>780</v>
      </c>
      <c r="B55" s="48" t="s">
        <v>1845</v>
      </c>
      <c r="C55" s="45"/>
      <c r="D55" s="45">
        <v>0</v>
      </c>
      <c r="E55" s="45"/>
      <c r="F55" s="45">
        <v>1</v>
      </c>
      <c r="G55" s="46">
        <f t="shared" si="2"/>
        <v>0</v>
      </c>
      <c r="H55" s="54">
        <f t="shared" si="2"/>
        <v>1</v>
      </c>
    </row>
    <row r="56" spans="1:8">
      <c r="A56" s="1192" t="s">
        <v>1825</v>
      </c>
      <c r="B56" s="48" t="s">
        <v>1827</v>
      </c>
      <c r="C56" s="45"/>
      <c r="D56" s="45"/>
      <c r="E56" s="45">
        <v>80.727272727272734</v>
      </c>
      <c r="F56" s="45">
        <v>85</v>
      </c>
      <c r="G56" s="46">
        <f t="shared" si="2"/>
        <v>80.727272727272734</v>
      </c>
      <c r="H56" s="54">
        <f t="shared" si="2"/>
        <v>85</v>
      </c>
    </row>
    <row r="57" spans="1:8" ht="25.5">
      <c r="A57" s="1192" t="s">
        <v>2751</v>
      </c>
      <c r="B57" s="48" t="s">
        <v>2752</v>
      </c>
      <c r="C57" s="45"/>
      <c r="D57" s="45">
        <v>1</v>
      </c>
      <c r="E57" s="45"/>
      <c r="F57" s="45">
        <v>0</v>
      </c>
      <c r="G57" s="46">
        <f t="shared" si="2"/>
        <v>0</v>
      </c>
      <c r="H57" s="54">
        <f t="shared" si="2"/>
        <v>1</v>
      </c>
    </row>
    <row r="58" spans="1:8" ht="25.5">
      <c r="A58" s="1192" t="s">
        <v>2753</v>
      </c>
      <c r="B58" s="48" t="s">
        <v>2754</v>
      </c>
      <c r="C58" s="45"/>
      <c r="D58" s="45">
        <v>1</v>
      </c>
      <c r="E58" s="45"/>
      <c r="F58" s="45">
        <v>0</v>
      </c>
      <c r="G58" s="46">
        <f t="shared" si="2"/>
        <v>0</v>
      </c>
      <c r="H58" s="54">
        <f t="shared" si="2"/>
        <v>1</v>
      </c>
    </row>
    <row r="59" spans="1:8" ht="25.5">
      <c r="A59" s="1192" t="s">
        <v>2755</v>
      </c>
      <c r="B59" s="48" t="s">
        <v>2756</v>
      </c>
      <c r="C59" s="45"/>
      <c r="D59" s="45">
        <v>1</v>
      </c>
      <c r="E59" s="45"/>
      <c r="F59" s="45">
        <v>0</v>
      </c>
      <c r="G59" s="46">
        <f t="shared" si="2"/>
        <v>0</v>
      </c>
      <c r="H59" s="54">
        <f t="shared" si="2"/>
        <v>1</v>
      </c>
    </row>
    <row r="60" spans="1:8">
      <c r="A60" s="1192" t="s">
        <v>544</v>
      </c>
      <c r="B60" s="48" t="s">
        <v>2757</v>
      </c>
      <c r="C60" s="45"/>
      <c r="D60" s="45">
        <v>1</v>
      </c>
      <c r="E60" s="45"/>
      <c r="F60" s="45">
        <v>1</v>
      </c>
      <c r="G60" s="46">
        <f t="shared" si="2"/>
        <v>0</v>
      </c>
      <c r="H60" s="54">
        <f t="shared" si="2"/>
        <v>2</v>
      </c>
    </row>
    <row r="61" spans="1:8">
      <c r="A61" s="1192" t="s">
        <v>1376</v>
      </c>
      <c r="B61" s="48" t="s">
        <v>2758</v>
      </c>
      <c r="C61" s="45"/>
      <c r="D61" s="45">
        <v>0</v>
      </c>
      <c r="E61" s="45"/>
      <c r="F61" s="45">
        <v>1</v>
      </c>
      <c r="G61" s="46">
        <f t="shared" si="2"/>
        <v>0</v>
      </c>
      <c r="H61" s="54">
        <f t="shared" si="2"/>
        <v>1</v>
      </c>
    </row>
    <row r="62" spans="1:8">
      <c r="A62" s="1192" t="s">
        <v>577</v>
      </c>
      <c r="B62" s="48" t="s">
        <v>578</v>
      </c>
      <c r="C62" s="45"/>
      <c r="D62" s="45"/>
      <c r="E62" s="45"/>
      <c r="F62" s="45">
        <v>1</v>
      </c>
      <c r="G62" s="46">
        <f t="shared" si="2"/>
        <v>0</v>
      </c>
      <c r="H62" s="54">
        <f t="shared" si="2"/>
        <v>1</v>
      </c>
    </row>
    <row r="63" spans="1:8" ht="25.5">
      <c r="A63" s="1192" t="s">
        <v>2759</v>
      </c>
      <c r="B63" s="48" t="s">
        <v>2760</v>
      </c>
      <c r="C63" s="45"/>
      <c r="D63" s="45">
        <v>0</v>
      </c>
      <c r="E63" s="45">
        <v>1506.5454545454545</v>
      </c>
      <c r="F63" s="45">
        <v>1510</v>
      </c>
      <c r="G63" s="46">
        <f t="shared" si="2"/>
        <v>1506.5454545454545</v>
      </c>
      <c r="H63" s="54">
        <f t="shared" si="2"/>
        <v>1510</v>
      </c>
    </row>
    <row r="64" spans="1:8" ht="25.5">
      <c r="A64" s="1192" t="s">
        <v>599</v>
      </c>
      <c r="B64" s="48" t="s">
        <v>2761</v>
      </c>
      <c r="C64" s="45"/>
      <c r="D64" s="45">
        <v>0</v>
      </c>
      <c r="E64" s="45">
        <v>1.0909090909090908</v>
      </c>
      <c r="F64" s="45">
        <v>1</v>
      </c>
      <c r="G64" s="46">
        <f t="shared" si="2"/>
        <v>1.0909090909090908</v>
      </c>
      <c r="H64" s="54">
        <f t="shared" si="2"/>
        <v>1</v>
      </c>
    </row>
    <row r="65" spans="1:8">
      <c r="A65" s="1192" t="s">
        <v>187</v>
      </c>
      <c r="B65" s="48" t="s">
        <v>470</v>
      </c>
      <c r="C65" s="45">
        <v>8.7272727272727266</v>
      </c>
      <c r="D65" s="45">
        <v>10</v>
      </c>
      <c r="E65" s="45">
        <v>66.545454545454547</v>
      </c>
      <c r="F65" s="45">
        <v>70</v>
      </c>
      <c r="G65" s="46">
        <f t="shared" si="2"/>
        <v>75.27272727272728</v>
      </c>
      <c r="H65" s="54">
        <f t="shared" si="2"/>
        <v>80</v>
      </c>
    </row>
    <row r="66" spans="1:8">
      <c r="A66" s="1192" t="s">
        <v>1849</v>
      </c>
      <c r="B66" s="238" t="s">
        <v>1400</v>
      </c>
      <c r="C66" s="45"/>
      <c r="D66" s="45">
        <v>0</v>
      </c>
      <c r="E66" s="45"/>
      <c r="F66" s="45">
        <v>1</v>
      </c>
      <c r="G66" s="46">
        <f t="shared" si="2"/>
        <v>0</v>
      </c>
      <c r="H66" s="54">
        <f t="shared" si="2"/>
        <v>1</v>
      </c>
    </row>
    <row r="67" spans="1:8">
      <c r="A67" s="1192" t="s">
        <v>189</v>
      </c>
      <c r="B67" s="48" t="s">
        <v>190</v>
      </c>
      <c r="C67" s="45"/>
      <c r="D67" s="45">
        <v>0</v>
      </c>
      <c r="E67" s="45"/>
      <c r="F67" s="45">
        <v>1</v>
      </c>
      <c r="G67" s="46">
        <f t="shared" si="2"/>
        <v>0</v>
      </c>
      <c r="H67" s="54">
        <f t="shared" si="2"/>
        <v>1</v>
      </c>
    </row>
    <row r="68" spans="1:8">
      <c r="A68" s="1192" t="s">
        <v>2547</v>
      </c>
      <c r="B68" s="238" t="s">
        <v>1609</v>
      </c>
      <c r="C68" s="45"/>
      <c r="D68" s="45">
        <v>0</v>
      </c>
      <c r="E68" s="45"/>
      <c r="F68" s="45">
        <v>1</v>
      </c>
      <c r="G68" s="46">
        <f t="shared" ref="G68:H99" si="3">C68+E68</f>
        <v>0</v>
      </c>
      <c r="H68" s="54">
        <f t="shared" si="3"/>
        <v>1</v>
      </c>
    </row>
    <row r="69" spans="1:8">
      <c r="A69" s="1192" t="s">
        <v>2762</v>
      </c>
      <c r="B69" s="238" t="s">
        <v>613</v>
      </c>
      <c r="C69" s="45"/>
      <c r="D69" s="45">
        <v>0</v>
      </c>
      <c r="E69" s="45"/>
      <c r="F69" s="45">
        <v>1</v>
      </c>
      <c r="G69" s="46">
        <f t="shared" si="3"/>
        <v>0</v>
      </c>
      <c r="H69" s="54">
        <f t="shared" si="3"/>
        <v>1</v>
      </c>
    </row>
    <row r="70" spans="1:8">
      <c r="A70" s="1192" t="s">
        <v>191</v>
      </c>
      <c r="B70" s="48" t="s">
        <v>614</v>
      </c>
      <c r="C70" s="45"/>
      <c r="D70" s="45">
        <v>1</v>
      </c>
      <c r="E70" s="45">
        <v>87.272727272727266</v>
      </c>
      <c r="F70" s="45">
        <v>90</v>
      </c>
      <c r="G70" s="46">
        <f t="shared" si="3"/>
        <v>87.272727272727266</v>
      </c>
      <c r="H70" s="54">
        <f t="shared" si="3"/>
        <v>91</v>
      </c>
    </row>
    <row r="71" spans="1:8">
      <c r="A71" s="1192" t="s">
        <v>2763</v>
      </c>
      <c r="B71" s="238" t="s">
        <v>2764</v>
      </c>
      <c r="C71" s="45"/>
      <c r="D71" s="45">
        <v>1</v>
      </c>
      <c r="E71" s="45"/>
      <c r="F71" s="45">
        <v>1</v>
      </c>
      <c r="G71" s="46">
        <f t="shared" si="3"/>
        <v>0</v>
      </c>
      <c r="H71" s="54">
        <f t="shared" si="3"/>
        <v>2</v>
      </c>
    </row>
    <row r="72" spans="1:8">
      <c r="A72" s="1192" t="s">
        <v>615</v>
      </c>
      <c r="B72" s="48" t="s">
        <v>193</v>
      </c>
      <c r="C72" s="45"/>
      <c r="D72" s="45">
        <v>1</v>
      </c>
      <c r="E72" s="45"/>
      <c r="F72" s="45">
        <v>1</v>
      </c>
      <c r="G72" s="46">
        <f t="shared" si="3"/>
        <v>0</v>
      </c>
      <c r="H72" s="54">
        <f t="shared" si="3"/>
        <v>2</v>
      </c>
    </row>
    <row r="73" spans="1:8">
      <c r="A73" s="1192" t="s">
        <v>2765</v>
      </c>
      <c r="B73" s="238" t="s">
        <v>193</v>
      </c>
      <c r="C73" s="45"/>
      <c r="D73" s="45">
        <v>1</v>
      </c>
      <c r="E73" s="45"/>
      <c r="F73" s="45">
        <v>1</v>
      </c>
      <c r="G73" s="46">
        <f t="shared" si="3"/>
        <v>0</v>
      </c>
      <c r="H73" s="54">
        <f t="shared" si="3"/>
        <v>2</v>
      </c>
    </row>
    <row r="74" spans="1:8">
      <c r="A74" s="1192" t="s">
        <v>196</v>
      </c>
      <c r="B74" s="48" t="s">
        <v>197</v>
      </c>
      <c r="C74" s="45"/>
      <c r="D74" s="45">
        <v>0</v>
      </c>
      <c r="E74" s="45">
        <v>13.09090909090909</v>
      </c>
      <c r="F74" s="45">
        <v>15</v>
      </c>
      <c r="G74" s="46">
        <f t="shared" si="3"/>
        <v>13.09090909090909</v>
      </c>
      <c r="H74" s="54">
        <f t="shared" si="3"/>
        <v>15</v>
      </c>
    </row>
    <row r="75" spans="1:8">
      <c r="A75" s="1192" t="s">
        <v>2766</v>
      </c>
      <c r="B75" s="238" t="s">
        <v>2767</v>
      </c>
      <c r="C75" s="45"/>
      <c r="D75" s="45">
        <v>0</v>
      </c>
      <c r="E75" s="45"/>
      <c r="F75" s="45">
        <v>1</v>
      </c>
      <c r="G75" s="46">
        <f t="shared" si="3"/>
        <v>0</v>
      </c>
      <c r="H75" s="54">
        <f t="shared" si="3"/>
        <v>1</v>
      </c>
    </row>
    <row r="76" spans="1:8">
      <c r="A76" s="1192" t="s">
        <v>638</v>
      </c>
      <c r="B76" s="238" t="s">
        <v>2768</v>
      </c>
      <c r="C76" s="45">
        <v>456</v>
      </c>
      <c r="D76" s="45">
        <v>460</v>
      </c>
      <c r="E76" s="45">
        <v>281.45454545454544</v>
      </c>
      <c r="F76" s="45">
        <v>285</v>
      </c>
      <c r="G76" s="46">
        <f t="shared" si="3"/>
        <v>737.4545454545455</v>
      </c>
      <c r="H76" s="54">
        <f t="shared" si="3"/>
        <v>745</v>
      </c>
    </row>
    <row r="77" spans="1:8">
      <c r="A77" s="1192" t="s">
        <v>216</v>
      </c>
      <c r="B77" s="48" t="s">
        <v>475</v>
      </c>
      <c r="C77" s="45">
        <v>13.09090909090909</v>
      </c>
      <c r="D77" s="45">
        <v>15</v>
      </c>
      <c r="E77" s="45">
        <v>2.1818181818181817</v>
      </c>
      <c r="F77" s="45">
        <v>2</v>
      </c>
      <c r="G77" s="46">
        <f t="shared" si="3"/>
        <v>15.272727272727272</v>
      </c>
      <c r="H77" s="54">
        <f t="shared" si="3"/>
        <v>17</v>
      </c>
    </row>
    <row r="78" spans="1:8">
      <c r="A78" s="1192" t="s">
        <v>2769</v>
      </c>
      <c r="B78" s="238" t="s">
        <v>475</v>
      </c>
      <c r="C78" s="45"/>
      <c r="D78" s="45">
        <v>0</v>
      </c>
      <c r="E78" s="45"/>
      <c r="F78" s="45">
        <v>1</v>
      </c>
      <c r="G78" s="46">
        <f t="shared" si="3"/>
        <v>0</v>
      </c>
      <c r="H78" s="54">
        <f t="shared" si="3"/>
        <v>1</v>
      </c>
    </row>
    <row r="79" spans="1:8" ht="25.5">
      <c r="A79" s="1192" t="s">
        <v>2154</v>
      </c>
      <c r="B79" s="48" t="s">
        <v>652</v>
      </c>
      <c r="C79" s="45"/>
      <c r="D79" s="45">
        <v>1</v>
      </c>
      <c r="E79" s="45"/>
      <c r="F79" s="45">
        <v>1</v>
      </c>
      <c r="G79" s="46">
        <f t="shared" si="3"/>
        <v>0</v>
      </c>
      <c r="H79" s="54">
        <f t="shared" si="3"/>
        <v>2</v>
      </c>
    </row>
    <row r="80" spans="1:8" ht="25.5">
      <c r="A80" s="1192" t="s">
        <v>2770</v>
      </c>
      <c r="B80" s="48" t="s">
        <v>653</v>
      </c>
      <c r="C80" s="45"/>
      <c r="D80" s="45">
        <v>1</v>
      </c>
      <c r="E80" s="45"/>
      <c r="F80" s="45">
        <v>1</v>
      </c>
      <c r="G80" s="46">
        <f t="shared" si="3"/>
        <v>0</v>
      </c>
      <c r="H80" s="54">
        <f t="shared" si="3"/>
        <v>2</v>
      </c>
    </row>
    <row r="81" spans="1:8" ht="25.5">
      <c r="A81" s="1192" t="s">
        <v>479</v>
      </c>
      <c r="B81" s="48" t="s">
        <v>2020</v>
      </c>
      <c r="C81" s="45"/>
      <c r="D81" s="45">
        <v>0</v>
      </c>
      <c r="E81" s="45"/>
      <c r="F81" s="45">
        <v>1</v>
      </c>
      <c r="G81" s="46">
        <f t="shared" si="3"/>
        <v>0</v>
      </c>
      <c r="H81" s="54">
        <f t="shared" si="3"/>
        <v>1</v>
      </c>
    </row>
    <row r="82" spans="1:8" ht="25.5">
      <c r="A82" s="1192" t="s">
        <v>2771</v>
      </c>
      <c r="B82" s="48" t="s">
        <v>2772</v>
      </c>
      <c r="C82" s="45"/>
      <c r="D82" s="45">
        <v>1</v>
      </c>
      <c r="E82" s="45"/>
      <c r="F82" s="45">
        <v>1</v>
      </c>
      <c r="G82" s="46">
        <f t="shared" si="3"/>
        <v>0</v>
      </c>
      <c r="H82" s="54">
        <f t="shared" si="3"/>
        <v>2</v>
      </c>
    </row>
    <row r="83" spans="1:8" ht="25.5">
      <c r="A83" s="1192" t="s">
        <v>226</v>
      </c>
      <c r="B83" s="48" t="s">
        <v>2773</v>
      </c>
      <c r="C83" s="45">
        <v>13.09090909090909</v>
      </c>
      <c r="D83" s="45">
        <v>15</v>
      </c>
      <c r="E83" s="45">
        <v>2.1818181818181817</v>
      </c>
      <c r="F83" s="45">
        <v>2</v>
      </c>
      <c r="G83" s="46">
        <f t="shared" si="3"/>
        <v>15.272727272727272</v>
      </c>
      <c r="H83" s="54">
        <f t="shared" si="3"/>
        <v>17</v>
      </c>
    </row>
    <row r="84" spans="1:8">
      <c r="A84" s="1192" t="s">
        <v>2774</v>
      </c>
      <c r="B84" s="48" t="s">
        <v>485</v>
      </c>
      <c r="C84" s="45"/>
      <c r="D84" s="45">
        <v>0</v>
      </c>
      <c r="E84" s="45"/>
      <c r="F84" s="45">
        <v>1</v>
      </c>
      <c r="G84" s="46">
        <f t="shared" si="3"/>
        <v>0</v>
      </c>
      <c r="H84" s="54">
        <f t="shared" si="3"/>
        <v>1</v>
      </c>
    </row>
    <row r="85" spans="1:8" ht="38.25">
      <c r="A85" s="1192" t="s">
        <v>1416</v>
      </c>
      <c r="B85" s="48" t="s">
        <v>2775</v>
      </c>
      <c r="C85" s="45"/>
      <c r="D85" s="45">
        <v>0</v>
      </c>
      <c r="E85" s="45"/>
      <c r="F85" s="45">
        <v>1</v>
      </c>
      <c r="G85" s="46">
        <f t="shared" si="3"/>
        <v>0</v>
      </c>
      <c r="H85" s="54">
        <f t="shared" si="3"/>
        <v>1</v>
      </c>
    </row>
    <row r="86" spans="1:8" ht="25.5">
      <c r="A86" s="1192" t="s">
        <v>1418</v>
      </c>
      <c r="B86" s="48" t="s">
        <v>2776</v>
      </c>
      <c r="C86" s="45"/>
      <c r="D86" s="45">
        <v>0</v>
      </c>
      <c r="E86" s="45"/>
      <c r="F86" s="45">
        <v>1</v>
      </c>
      <c r="G86" s="46">
        <f t="shared" si="3"/>
        <v>0</v>
      </c>
      <c r="H86" s="54">
        <f t="shared" si="3"/>
        <v>1</v>
      </c>
    </row>
    <row r="87" spans="1:8" ht="25.5">
      <c r="A87" s="1192" t="s">
        <v>237</v>
      </c>
      <c r="B87" s="238" t="s">
        <v>655</v>
      </c>
      <c r="C87" s="45"/>
      <c r="D87" s="45">
        <v>0</v>
      </c>
      <c r="E87" s="45"/>
      <c r="F87" s="45">
        <v>1</v>
      </c>
      <c r="G87" s="46">
        <f t="shared" si="3"/>
        <v>0</v>
      </c>
      <c r="H87" s="54">
        <f t="shared" si="3"/>
        <v>1</v>
      </c>
    </row>
    <row r="88" spans="1:8" ht="25.5">
      <c r="A88" s="1192" t="s">
        <v>240</v>
      </c>
      <c r="B88" s="48" t="s">
        <v>487</v>
      </c>
      <c r="C88" s="45"/>
      <c r="D88" s="45">
        <v>1</v>
      </c>
      <c r="E88" s="45"/>
      <c r="F88" s="45">
        <v>0</v>
      </c>
      <c r="G88" s="46">
        <f t="shared" si="3"/>
        <v>0</v>
      </c>
      <c r="H88" s="54">
        <f t="shared" si="3"/>
        <v>1</v>
      </c>
    </row>
    <row r="89" spans="1:8" ht="25.5">
      <c r="A89" s="1192" t="s">
        <v>242</v>
      </c>
      <c r="B89" s="48" t="s">
        <v>2777</v>
      </c>
      <c r="C89" s="45"/>
      <c r="D89" s="45">
        <v>0</v>
      </c>
      <c r="E89" s="45">
        <v>19.636363636363637</v>
      </c>
      <c r="F89" s="45">
        <v>20</v>
      </c>
      <c r="G89" s="46">
        <f t="shared" si="3"/>
        <v>19.636363636363637</v>
      </c>
      <c r="H89" s="54">
        <f t="shared" si="3"/>
        <v>20</v>
      </c>
    </row>
    <row r="90" spans="1:8" ht="25.5">
      <c r="A90" s="1192" t="s">
        <v>2711</v>
      </c>
      <c r="B90" s="48" t="s">
        <v>2712</v>
      </c>
      <c r="C90" s="45"/>
      <c r="D90" s="45">
        <v>0</v>
      </c>
      <c r="E90" s="45"/>
      <c r="F90" s="45">
        <v>1</v>
      </c>
      <c r="G90" s="46">
        <f t="shared" si="3"/>
        <v>0</v>
      </c>
      <c r="H90" s="54">
        <f t="shared" si="3"/>
        <v>1</v>
      </c>
    </row>
    <row r="91" spans="1:8" ht="38.25">
      <c r="A91" s="1192" t="s">
        <v>252</v>
      </c>
      <c r="B91" s="48" t="s">
        <v>253</v>
      </c>
      <c r="C91" s="45"/>
      <c r="D91" s="45">
        <v>1</v>
      </c>
      <c r="E91" s="45">
        <v>15.272727272727273</v>
      </c>
      <c r="F91" s="45">
        <v>15</v>
      </c>
      <c r="G91" s="46">
        <f t="shared" si="3"/>
        <v>15.272727272727273</v>
      </c>
      <c r="H91" s="54">
        <f t="shared" si="3"/>
        <v>16</v>
      </c>
    </row>
    <row r="92" spans="1:8" ht="25.5">
      <c r="A92" s="1192" t="s">
        <v>254</v>
      </c>
      <c r="B92" s="239" t="s">
        <v>1440</v>
      </c>
      <c r="C92" s="45"/>
      <c r="D92" s="45">
        <v>1</v>
      </c>
      <c r="E92" s="45">
        <v>45.81818181818182</v>
      </c>
      <c r="F92" s="45">
        <v>50</v>
      </c>
      <c r="G92" s="46">
        <f t="shared" si="3"/>
        <v>45.81818181818182</v>
      </c>
      <c r="H92" s="54">
        <f t="shared" si="3"/>
        <v>51</v>
      </c>
    </row>
    <row r="93" spans="1:8" ht="25.5">
      <c r="A93" s="1192" t="s">
        <v>256</v>
      </c>
      <c r="B93" s="48" t="s">
        <v>257</v>
      </c>
      <c r="C93" s="45">
        <v>255.27272727272728</v>
      </c>
      <c r="D93" s="45">
        <v>260</v>
      </c>
      <c r="E93" s="45">
        <v>37.090909090909093</v>
      </c>
      <c r="F93" s="45">
        <v>38</v>
      </c>
      <c r="G93" s="46">
        <f t="shared" si="3"/>
        <v>292.36363636363637</v>
      </c>
      <c r="H93" s="54">
        <f t="shared" si="3"/>
        <v>298</v>
      </c>
    </row>
    <row r="94" spans="1:8" ht="25.5">
      <c r="A94" s="1192" t="s">
        <v>258</v>
      </c>
      <c r="B94" s="48" t="s">
        <v>259</v>
      </c>
      <c r="C94" s="45">
        <v>193.09090909090907</v>
      </c>
      <c r="D94" s="45">
        <v>195</v>
      </c>
      <c r="E94" s="45">
        <v>5134.909090909091</v>
      </c>
      <c r="F94" s="45">
        <v>5135</v>
      </c>
      <c r="G94" s="46">
        <f t="shared" si="3"/>
        <v>5328</v>
      </c>
      <c r="H94" s="54">
        <f t="shared" si="3"/>
        <v>5330</v>
      </c>
    </row>
    <row r="95" spans="1:8" ht="25.5">
      <c r="A95" s="1192" t="s">
        <v>260</v>
      </c>
      <c r="B95" s="48" t="s">
        <v>261</v>
      </c>
      <c r="C95" s="45">
        <v>87.272727272727266</v>
      </c>
      <c r="D95" s="45">
        <v>90</v>
      </c>
      <c r="E95" s="45">
        <v>596.72727272727275</v>
      </c>
      <c r="F95" s="45">
        <v>600</v>
      </c>
      <c r="G95" s="46">
        <f t="shared" si="3"/>
        <v>684</v>
      </c>
      <c r="H95" s="54">
        <f t="shared" si="3"/>
        <v>690</v>
      </c>
    </row>
    <row r="96" spans="1:8" ht="25.5">
      <c r="A96" s="1192" t="s">
        <v>262</v>
      </c>
      <c r="B96" s="48" t="s">
        <v>263</v>
      </c>
      <c r="C96" s="45">
        <v>4.3636363636363633</v>
      </c>
      <c r="D96" s="45">
        <v>5</v>
      </c>
      <c r="E96" s="45">
        <v>1.0909090909090908</v>
      </c>
      <c r="F96" s="45">
        <v>1</v>
      </c>
      <c r="G96" s="46">
        <f t="shared" si="3"/>
        <v>5.4545454545454541</v>
      </c>
      <c r="H96" s="54">
        <f t="shared" si="3"/>
        <v>6</v>
      </c>
    </row>
    <row r="97" spans="1:8" ht="25.5">
      <c r="A97" s="1192" t="s">
        <v>264</v>
      </c>
      <c r="B97" s="48" t="s">
        <v>494</v>
      </c>
      <c r="C97" s="45">
        <v>7.6363636363636367</v>
      </c>
      <c r="D97" s="45">
        <v>10</v>
      </c>
      <c r="E97" s="45">
        <v>1350.5454545454545</v>
      </c>
      <c r="F97" s="45">
        <v>1355</v>
      </c>
      <c r="G97" s="46">
        <f t="shared" si="3"/>
        <v>1358.1818181818182</v>
      </c>
      <c r="H97" s="54">
        <f t="shared" si="3"/>
        <v>1365</v>
      </c>
    </row>
    <row r="98" spans="1:8" ht="25.5">
      <c r="A98" s="1192" t="s">
        <v>2714</v>
      </c>
      <c r="B98" s="48" t="s">
        <v>667</v>
      </c>
      <c r="C98" s="45"/>
      <c r="D98" s="45">
        <v>0</v>
      </c>
      <c r="E98" s="45"/>
      <c r="F98" s="45">
        <v>1</v>
      </c>
      <c r="G98" s="46">
        <f t="shared" si="3"/>
        <v>0</v>
      </c>
      <c r="H98" s="54">
        <f t="shared" si="3"/>
        <v>1</v>
      </c>
    </row>
    <row r="99" spans="1:8" ht="25.5">
      <c r="A99" s="1192" t="s">
        <v>266</v>
      </c>
      <c r="B99" s="48" t="s">
        <v>267</v>
      </c>
      <c r="C99" s="45">
        <v>338.18181818181819</v>
      </c>
      <c r="D99" s="45">
        <v>340</v>
      </c>
      <c r="E99" s="45">
        <v>3367.6363636363635</v>
      </c>
      <c r="F99" s="45">
        <v>3370</v>
      </c>
      <c r="G99" s="46">
        <f t="shared" si="3"/>
        <v>3705.8181818181815</v>
      </c>
      <c r="H99" s="54">
        <f t="shared" si="3"/>
        <v>3710</v>
      </c>
    </row>
    <row r="100" spans="1:8" ht="25.5">
      <c r="A100" s="1192" t="s">
        <v>268</v>
      </c>
      <c r="B100" s="48" t="s">
        <v>269</v>
      </c>
      <c r="C100" s="45">
        <v>725.4545454545455</v>
      </c>
      <c r="D100" s="45">
        <v>730</v>
      </c>
      <c r="E100" s="45">
        <v>10318.90909090909</v>
      </c>
      <c r="F100" s="45">
        <v>10320</v>
      </c>
      <c r="G100" s="46">
        <f t="shared" ref="G100:H116" si="4">C100+E100</f>
        <v>11044.363636363636</v>
      </c>
      <c r="H100" s="54">
        <f t="shared" si="4"/>
        <v>11050</v>
      </c>
    </row>
    <row r="101" spans="1:8" ht="38.25">
      <c r="A101" s="1192" t="s">
        <v>270</v>
      </c>
      <c r="B101" s="48" t="s">
        <v>271</v>
      </c>
      <c r="C101" s="45">
        <v>798.5454545454545</v>
      </c>
      <c r="D101" s="45">
        <v>800</v>
      </c>
      <c r="E101" s="45">
        <v>8542.9090909090901</v>
      </c>
      <c r="F101" s="45">
        <v>8545</v>
      </c>
      <c r="G101" s="46">
        <f t="shared" si="4"/>
        <v>9341.4545454545441</v>
      </c>
      <c r="H101" s="54">
        <f t="shared" si="4"/>
        <v>9345</v>
      </c>
    </row>
    <row r="102" spans="1:8" ht="25.5">
      <c r="A102" s="1192" t="s">
        <v>272</v>
      </c>
      <c r="B102" s="48" t="s">
        <v>498</v>
      </c>
      <c r="C102" s="45">
        <v>871.63636363636374</v>
      </c>
      <c r="D102" s="45">
        <v>875</v>
      </c>
      <c r="E102" s="45"/>
      <c r="F102" s="45">
        <v>1</v>
      </c>
      <c r="G102" s="46">
        <f t="shared" si="4"/>
        <v>871.63636363636374</v>
      </c>
      <c r="H102" s="54">
        <f t="shared" si="4"/>
        <v>876</v>
      </c>
    </row>
    <row r="103" spans="1:8" ht="25.5">
      <c r="A103" s="1192" t="s">
        <v>274</v>
      </c>
      <c r="B103" s="48" t="s">
        <v>275</v>
      </c>
      <c r="C103" s="45">
        <v>3.2727272727272725</v>
      </c>
      <c r="D103" s="45">
        <v>5</v>
      </c>
      <c r="E103" s="45">
        <v>437.45454545454544</v>
      </c>
      <c r="F103" s="45">
        <v>438</v>
      </c>
      <c r="G103" s="46">
        <f t="shared" si="4"/>
        <v>440.72727272727269</v>
      </c>
      <c r="H103" s="54">
        <f t="shared" si="4"/>
        <v>443</v>
      </c>
    </row>
    <row r="104" spans="1:8" ht="25.5">
      <c r="A104" s="1192" t="s">
        <v>279</v>
      </c>
      <c r="B104" s="48" t="s">
        <v>280</v>
      </c>
      <c r="C104" s="45"/>
      <c r="D104" s="45">
        <v>1</v>
      </c>
      <c r="E104" s="45">
        <v>1489.090909090909</v>
      </c>
      <c r="F104" s="45">
        <v>1490</v>
      </c>
      <c r="G104" s="46">
        <f t="shared" si="4"/>
        <v>1489.090909090909</v>
      </c>
      <c r="H104" s="54">
        <f t="shared" si="4"/>
        <v>1491</v>
      </c>
    </row>
    <row r="105" spans="1:8" ht="25.5">
      <c r="A105" s="1192" t="s">
        <v>669</v>
      </c>
      <c r="B105" s="48" t="s">
        <v>670</v>
      </c>
      <c r="C105" s="45">
        <v>97.090909090909093</v>
      </c>
      <c r="D105" s="45">
        <v>100</v>
      </c>
      <c r="E105" s="45"/>
      <c r="F105" s="45">
        <v>1</v>
      </c>
      <c r="G105" s="46">
        <f t="shared" si="4"/>
        <v>97.090909090909093</v>
      </c>
      <c r="H105" s="54">
        <f t="shared" si="4"/>
        <v>101</v>
      </c>
    </row>
    <row r="106" spans="1:8" ht="38.25">
      <c r="A106" s="1192" t="s">
        <v>281</v>
      </c>
      <c r="B106" s="48" t="s">
        <v>282</v>
      </c>
      <c r="C106" s="45">
        <v>687.27272727272725</v>
      </c>
      <c r="D106" s="45">
        <v>690</v>
      </c>
      <c r="E106" s="45">
        <v>18.545454545454547</v>
      </c>
      <c r="F106" s="45">
        <v>20</v>
      </c>
      <c r="G106" s="46">
        <f t="shared" si="4"/>
        <v>705.81818181818176</v>
      </c>
      <c r="H106" s="54">
        <f t="shared" si="4"/>
        <v>710</v>
      </c>
    </row>
    <row r="107" spans="1:8" ht="25.5">
      <c r="A107" s="1192" t="s">
        <v>283</v>
      </c>
      <c r="B107" s="48" t="s">
        <v>284</v>
      </c>
      <c r="C107" s="45"/>
      <c r="D107" s="45">
        <v>0</v>
      </c>
      <c r="E107" s="45"/>
      <c r="F107" s="45">
        <v>1</v>
      </c>
      <c r="G107" s="46">
        <f t="shared" si="4"/>
        <v>0</v>
      </c>
      <c r="H107" s="54">
        <f t="shared" si="4"/>
        <v>1</v>
      </c>
    </row>
    <row r="108" spans="1:8" ht="38.25">
      <c r="A108" s="1192" t="s">
        <v>285</v>
      </c>
      <c r="B108" s="48" t="s">
        <v>286</v>
      </c>
      <c r="C108" s="45"/>
      <c r="D108" s="45">
        <v>0</v>
      </c>
      <c r="E108" s="45"/>
      <c r="F108" s="45">
        <v>1</v>
      </c>
      <c r="G108" s="46">
        <f t="shared" si="4"/>
        <v>0</v>
      </c>
      <c r="H108" s="54">
        <f t="shared" si="4"/>
        <v>1</v>
      </c>
    </row>
    <row r="109" spans="1:8" ht="25.5">
      <c r="A109" s="1192" t="s">
        <v>287</v>
      </c>
      <c r="B109" s="48" t="s">
        <v>1452</v>
      </c>
      <c r="C109" s="45">
        <v>1.0909090909090908</v>
      </c>
      <c r="D109" s="45">
        <v>2</v>
      </c>
      <c r="E109" s="45"/>
      <c r="F109" s="45">
        <v>1</v>
      </c>
      <c r="G109" s="46">
        <f t="shared" si="4"/>
        <v>1.0909090909090908</v>
      </c>
      <c r="H109" s="54">
        <f t="shared" si="4"/>
        <v>3</v>
      </c>
    </row>
    <row r="110" spans="1:8" ht="38.25">
      <c r="A110" s="1192" t="s">
        <v>289</v>
      </c>
      <c r="B110" s="48" t="s">
        <v>2778</v>
      </c>
      <c r="C110" s="45"/>
      <c r="D110" s="45">
        <v>0</v>
      </c>
      <c r="E110" s="45"/>
      <c r="F110" s="45">
        <v>1</v>
      </c>
      <c r="G110" s="46">
        <f t="shared" si="4"/>
        <v>0</v>
      </c>
      <c r="H110" s="54">
        <f t="shared" si="4"/>
        <v>1</v>
      </c>
    </row>
    <row r="111" spans="1:8" ht="38.25">
      <c r="A111" s="1192" t="s">
        <v>291</v>
      </c>
      <c r="B111" s="48" t="s">
        <v>2779</v>
      </c>
      <c r="C111" s="45"/>
      <c r="D111" s="45">
        <v>1</v>
      </c>
      <c r="E111" s="45">
        <v>613.09090909090912</v>
      </c>
      <c r="F111" s="45">
        <v>615</v>
      </c>
      <c r="G111" s="46">
        <f t="shared" si="4"/>
        <v>613.09090909090912</v>
      </c>
      <c r="H111" s="54">
        <f t="shared" si="4"/>
        <v>616</v>
      </c>
    </row>
    <row r="112" spans="1:8" ht="51">
      <c r="A112" s="1192" t="s">
        <v>293</v>
      </c>
      <c r="B112" s="48" t="s">
        <v>294</v>
      </c>
      <c r="C112" s="45"/>
      <c r="D112" s="45">
        <v>1</v>
      </c>
      <c r="E112" s="45">
        <v>5.4545454545454541</v>
      </c>
      <c r="F112" s="45">
        <v>5</v>
      </c>
      <c r="G112" s="46">
        <f t="shared" si="4"/>
        <v>5.4545454545454541</v>
      </c>
      <c r="H112" s="54">
        <f t="shared" si="4"/>
        <v>6</v>
      </c>
    </row>
    <row r="113" spans="1:8" ht="38.25">
      <c r="A113" s="1192" t="s">
        <v>297</v>
      </c>
      <c r="B113" s="48" t="s">
        <v>298</v>
      </c>
      <c r="C113" s="45"/>
      <c r="D113" s="45">
        <v>0</v>
      </c>
      <c r="E113" s="45">
        <v>132</v>
      </c>
      <c r="F113" s="45">
        <v>135</v>
      </c>
      <c r="G113" s="46">
        <f t="shared" si="4"/>
        <v>132</v>
      </c>
      <c r="H113" s="54">
        <f t="shared" si="4"/>
        <v>135</v>
      </c>
    </row>
    <row r="114" spans="1:8" ht="25.5">
      <c r="A114" s="1192" t="s">
        <v>299</v>
      </c>
      <c r="B114" s="48" t="s">
        <v>506</v>
      </c>
      <c r="C114" s="45">
        <v>49.090909090909093</v>
      </c>
      <c r="D114" s="45">
        <v>50</v>
      </c>
      <c r="E114" s="45"/>
      <c r="F114" s="45">
        <v>1</v>
      </c>
      <c r="G114" s="46">
        <f t="shared" si="4"/>
        <v>49.090909090909093</v>
      </c>
      <c r="H114" s="54">
        <f t="shared" si="4"/>
        <v>51</v>
      </c>
    </row>
    <row r="115" spans="1:8" ht="38.25">
      <c r="A115" s="1192" t="s">
        <v>301</v>
      </c>
      <c r="B115" s="48" t="s">
        <v>302</v>
      </c>
      <c r="C115" s="45"/>
      <c r="D115" s="45">
        <v>0</v>
      </c>
      <c r="E115" s="45"/>
      <c r="F115" s="45">
        <v>1</v>
      </c>
      <c r="G115" s="46">
        <f t="shared" si="4"/>
        <v>0</v>
      </c>
      <c r="H115" s="54">
        <f t="shared" si="4"/>
        <v>1</v>
      </c>
    </row>
    <row r="116" spans="1:8" ht="39" thickBot="1">
      <c r="A116" s="221" t="s">
        <v>303</v>
      </c>
      <c r="B116" s="218" t="s">
        <v>2780</v>
      </c>
      <c r="C116" s="45">
        <v>92.727272727272734</v>
      </c>
      <c r="D116" s="180">
        <v>95</v>
      </c>
      <c r="E116" s="45">
        <v>516</v>
      </c>
      <c r="F116" s="180">
        <v>520</v>
      </c>
      <c r="G116" s="52">
        <f t="shared" si="4"/>
        <v>608.72727272727275</v>
      </c>
      <c r="H116" s="235">
        <f t="shared" si="4"/>
        <v>615</v>
      </c>
    </row>
    <row r="117" spans="1:8" ht="13.5" thickBot="1">
      <c r="A117" s="1669" t="s">
        <v>152</v>
      </c>
      <c r="B117" s="1670"/>
      <c r="C117" s="145">
        <f t="shared" ref="C117:H117" si="5">SUM(C36:C116)</f>
        <v>4702.909090909091</v>
      </c>
      <c r="D117" s="145">
        <f t="shared" si="5"/>
        <v>4773</v>
      </c>
      <c r="E117" s="145">
        <f t="shared" si="5"/>
        <v>39760.36363636364</v>
      </c>
      <c r="F117" s="145">
        <f t="shared" si="5"/>
        <v>39858</v>
      </c>
      <c r="G117" s="145">
        <f t="shared" si="5"/>
        <v>44463.272727272735</v>
      </c>
      <c r="H117" s="145">
        <f t="shared" si="5"/>
        <v>44631</v>
      </c>
    </row>
    <row r="118" spans="1:8" ht="15" thickBot="1">
      <c r="A118" s="110"/>
      <c r="B118" s="111" t="s">
        <v>313</v>
      </c>
      <c r="C118" s="56"/>
      <c r="D118" s="56"/>
      <c r="E118" s="56"/>
      <c r="F118" s="56"/>
      <c r="G118" s="186"/>
      <c r="H118" s="56"/>
    </row>
    <row r="119" spans="1:8" ht="14.25">
      <c r="A119" s="240" t="s">
        <v>2781</v>
      </c>
      <c r="B119" s="241" t="s">
        <v>2782</v>
      </c>
      <c r="C119" s="45">
        <v>48</v>
      </c>
      <c r="D119" s="182">
        <v>50</v>
      </c>
      <c r="E119" s="45">
        <v>1.0909090909090908</v>
      </c>
      <c r="F119" s="242">
        <v>2</v>
      </c>
      <c r="G119" s="46">
        <f>C119+E119</f>
        <v>49.090909090909093</v>
      </c>
      <c r="H119" s="54">
        <f>D119+F119</f>
        <v>52</v>
      </c>
    </row>
    <row r="120" spans="1:8" ht="25.5">
      <c r="A120" s="1192" t="s">
        <v>2783</v>
      </c>
      <c r="B120" s="48" t="s">
        <v>2784</v>
      </c>
      <c r="C120" s="45"/>
      <c r="D120" s="83">
        <v>1</v>
      </c>
      <c r="E120" s="45"/>
      <c r="F120" s="83">
        <v>1</v>
      </c>
      <c r="G120" s="46">
        <f>C120+E120</f>
        <v>0</v>
      </c>
      <c r="H120" s="54">
        <f>D120+F120</f>
        <v>2</v>
      </c>
    </row>
    <row r="121" spans="1:8" ht="38.25">
      <c r="A121" s="1192" t="s">
        <v>2578</v>
      </c>
      <c r="B121" s="48" t="s">
        <v>2785</v>
      </c>
      <c r="C121" s="45">
        <v>1.0909090909090908</v>
      </c>
      <c r="D121" s="45">
        <v>1</v>
      </c>
      <c r="E121" s="45">
        <v>18.545454545454547</v>
      </c>
      <c r="F121" s="45">
        <v>20</v>
      </c>
      <c r="G121" s="46">
        <f t="shared" ref="G121:H184" si="6">C121+E121</f>
        <v>19.636363636363637</v>
      </c>
      <c r="H121" s="54">
        <f t="shared" si="6"/>
        <v>21</v>
      </c>
    </row>
    <row r="122" spans="1:8" ht="25.5">
      <c r="A122" s="1192" t="s">
        <v>524</v>
      </c>
      <c r="B122" s="48" t="s">
        <v>2786</v>
      </c>
      <c r="C122" s="45">
        <v>3.2727272727272725</v>
      </c>
      <c r="D122" s="45">
        <v>3</v>
      </c>
      <c r="E122" s="45">
        <v>9.8181818181818183</v>
      </c>
      <c r="F122" s="45">
        <v>10</v>
      </c>
      <c r="G122" s="46">
        <f t="shared" si="6"/>
        <v>13.09090909090909</v>
      </c>
      <c r="H122" s="54">
        <f t="shared" si="6"/>
        <v>13</v>
      </c>
    </row>
    <row r="123" spans="1:8" ht="38.25">
      <c r="A123" s="1192" t="s">
        <v>2592</v>
      </c>
      <c r="B123" s="48" t="s">
        <v>2787</v>
      </c>
      <c r="C123" s="45"/>
      <c r="D123" s="45">
        <v>0</v>
      </c>
      <c r="E123" s="45"/>
      <c r="F123" s="45">
        <v>1</v>
      </c>
      <c r="G123" s="46">
        <f t="shared" si="6"/>
        <v>0</v>
      </c>
      <c r="H123" s="54">
        <f t="shared" si="6"/>
        <v>1</v>
      </c>
    </row>
    <row r="124" spans="1:8" ht="38.25">
      <c r="A124" s="1192" t="s">
        <v>2788</v>
      </c>
      <c r="B124" s="48" t="s">
        <v>2789</v>
      </c>
      <c r="C124" s="45"/>
      <c r="D124" s="45">
        <v>0</v>
      </c>
      <c r="E124" s="45"/>
      <c r="F124" s="45">
        <v>1</v>
      </c>
      <c r="G124" s="46">
        <f t="shared" si="6"/>
        <v>0</v>
      </c>
      <c r="H124" s="54">
        <f t="shared" si="6"/>
        <v>1</v>
      </c>
    </row>
    <row r="125" spans="1:8" ht="25.5">
      <c r="A125" s="1192" t="s">
        <v>2790</v>
      </c>
      <c r="B125" s="48" t="s">
        <v>2791</v>
      </c>
      <c r="C125" s="45"/>
      <c r="D125" s="45">
        <v>0</v>
      </c>
      <c r="E125" s="45"/>
      <c r="F125" s="45">
        <v>1</v>
      </c>
      <c r="G125" s="46">
        <f t="shared" si="6"/>
        <v>0</v>
      </c>
      <c r="H125" s="54">
        <f t="shared" si="6"/>
        <v>1</v>
      </c>
    </row>
    <row r="126" spans="1:8" ht="25.5">
      <c r="A126" s="1192" t="s">
        <v>2792</v>
      </c>
      <c r="B126" s="48" t="s">
        <v>2793</v>
      </c>
      <c r="C126" s="45"/>
      <c r="D126" s="45">
        <v>0</v>
      </c>
      <c r="E126" s="45"/>
      <c r="F126" s="45">
        <v>1</v>
      </c>
      <c r="G126" s="46">
        <f t="shared" si="6"/>
        <v>0</v>
      </c>
      <c r="H126" s="54">
        <f t="shared" si="6"/>
        <v>1</v>
      </c>
    </row>
    <row r="127" spans="1:8">
      <c r="A127" s="1192" t="s">
        <v>532</v>
      </c>
      <c r="B127" s="48" t="s">
        <v>533</v>
      </c>
      <c r="C127" s="45"/>
      <c r="D127" s="45">
        <v>1</v>
      </c>
      <c r="E127" s="45"/>
      <c r="F127" s="45">
        <v>1</v>
      </c>
      <c r="G127" s="46">
        <f t="shared" si="6"/>
        <v>0</v>
      </c>
      <c r="H127" s="54">
        <f t="shared" si="6"/>
        <v>2</v>
      </c>
    </row>
    <row r="128" spans="1:8">
      <c r="A128" s="1192" t="s">
        <v>534</v>
      </c>
      <c r="B128" s="48" t="s">
        <v>2594</v>
      </c>
      <c r="C128" s="45">
        <v>28.363636363636367</v>
      </c>
      <c r="D128" s="45">
        <v>30</v>
      </c>
      <c r="E128" s="45">
        <v>22.90909090909091</v>
      </c>
      <c r="F128" s="45">
        <v>25</v>
      </c>
      <c r="G128" s="46">
        <f t="shared" si="6"/>
        <v>51.27272727272728</v>
      </c>
      <c r="H128" s="54">
        <f t="shared" si="6"/>
        <v>55</v>
      </c>
    </row>
    <row r="129" spans="1:8" ht="25.5">
      <c r="A129" s="1192" t="s">
        <v>317</v>
      </c>
      <c r="B129" s="48" t="s">
        <v>2794</v>
      </c>
      <c r="C129" s="45">
        <v>153.81818181818181</v>
      </c>
      <c r="D129" s="45">
        <v>155</v>
      </c>
      <c r="E129" s="45">
        <v>34.909090909090907</v>
      </c>
      <c r="F129" s="45">
        <v>40</v>
      </c>
      <c r="G129" s="46">
        <f t="shared" si="6"/>
        <v>188.72727272727272</v>
      </c>
      <c r="H129" s="54">
        <f t="shared" si="6"/>
        <v>195</v>
      </c>
    </row>
    <row r="130" spans="1:8">
      <c r="A130" s="1192" t="s">
        <v>2795</v>
      </c>
      <c r="B130" s="48" t="s">
        <v>2796</v>
      </c>
      <c r="C130" s="45"/>
      <c r="D130" s="45">
        <v>0</v>
      </c>
      <c r="E130" s="45"/>
      <c r="F130" s="45">
        <v>1</v>
      </c>
      <c r="G130" s="46">
        <f t="shared" si="6"/>
        <v>0</v>
      </c>
      <c r="H130" s="54">
        <f t="shared" si="6"/>
        <v>1</v>
      </c>
    </row>
    <row r="131" spans="1:8" ht="25.5">
      <c r="A131" s="1192" t="s">
        <v>2797</v>
      </c>
      <c r="B131" s="48" t="s">
        <v>2798</v>
      </c>
      <c r="C131" s="45"/>
      <c r="D131" s="45">
        <v>0</v>
      </c>
      <c r="E131" s="45"/>
      <c r="F131" s="45">
        <v>1</v>
      </c>
      <c r="G131" s="46">
        <f t="shared" si="6"/>
        <v>0</v>
      </c>
      <c r="H131" s="54">
        <f t="shared" si="6"/>
        <v>1</v>
      </c>
    </row>
    <row r="132" spans="1:8">
      <c r="A132" s="1192" t="s">
        <v>2799</v>
      </c>
      <c r="B132" s="48" t="s">
        <v>2800</v>
      </c>
      <c r="C132" s="45"/>
      <c r="D132" s="45">
        <v>0</v>
      </c>
      <c r="E132" s="45"/>
      <c r="F132" s="45">
        <v>1</v>
      </c>
      <c r="G132" s="46">
        <f t="shared" si="6"/>
        <v>0</v>
      </c>
      <c r="H132" s="54">
        <f t="shared" si="6"/>
        <v>1</v>
      </c>
    </row>
    <row r="133" spans="1:8">
      <c r="A133" s="1192" t="s">
        <v>2801</v>
      </c>
      <c r="B133" s="48" t="s">
        <v>2802</v>
      </c>
      <c r="C133" s="45"/>
      <c r="D133" s="45">
        <v>5</v>
      </c>
      <c r="E133" s="45"/>
      <c r="F133" s="45">
        <v>1</v>
      </c>
      <c r="G133" s="46">
        <f t="shared" si="6"/>
        <v>0</v>
      </c>
      <c r="H133" s="54">
        <f t="shared" si="6"/>
        <v>6</v>
      </c>
    </row>
    <row r="134" spans="1:8" ht="25.5">
      <c r="A134" s="1192" t="s">
        <v>2803</v>
      </c>
      <c r="B134" s="48" t="s">
        <v>2804</v>
      </c>
      <c r="C134" s="45"/>
      <c r="D134" s="45">
        <v>0</v>
      </c>
      <c r="E134" s="45"/>
      <c r="F134" s="45">
        <v>1</v>
      </c>
      <c r="G134" s="46">
        <f t="shared" si="6"/>
        <v>0</v>
      </c>
      <c r="H134" s="54">
        <f t="shared" si="6"/>
        <v>1</v>
      </c>
    </row>
    <row r="135" spans="1:8" ht="25.5">
      <c r="A135" s="1192" t="s">
        <v>2805</v>
      </c>
      <c r="B135" s="48" t="s">
        <v>2806</v>
      </c>
      <c r="C135" s="45"/>
      <c r="D135" s="45">
        <v>1</v>
      </c>
      <c r="E135" s="45"/>
      <c r="F135" s="45">
        <v>1</v>
      </c>
      <c r="G135" s="46">
        <f t="shared" si="6"/>
        <v>0</v>
      </c>
      <c r="H135" s="54">
        <f t="shared" si="6"/>
        <v>2</v>
      </c>
    </row>
    <row r="136" spans="1:8" ht="25.5">
      <c r="A136" s="1192" t="s">
        <v>2807</v>
      </c>
      <c r="B136" s="48" t="s">
        <v>2808</v>
      </c>
      <c r="C136" s="45"/>
      <c r="D136" s="45">
        <v>1</v>
      </c>
      <c r="E136" s="45"/>
      <c r="F136" s="45">
        <v>1</v>
      </c>
      <c r="G136" s="46">
        <f t="shared" si="6"/>
        <v>0</v>
      </c>
      <c r="H136" s="54">
        <f t="shared" si="6"/>
        <v>2</v>
      </c>
    </row>
    <row r="137" spans="1:8" ht="25.5">
      <c r="A137" s="1192" t="s">
        <v>2809</v>
      </c>
      <c r="B137" s="48" t="s">
        <v>2810</v>
      </c>
      <c r="C137" s="45"/>
      <c r="D137" s="45">
        <v>0</v>
      </c>
      <c r="E137" s="45"/>
      <c r="F137" s="45">
        <v>1</v>
      </c>
      <c r="G137" s="46">
        <f t="shared" si="6"/>
        <v>0</v>
      </c>
      <c r="H137" s="54">
        <f t="shared" si="6"/>
        <v>1</v>
      </c>
    </row>
    <row r="138" spans="1:8" ht="25.5">
      <c r="A138" s="1192" t="s">
        <v>2811</v>
      </c>
      <c r="B138" s="48" t="s">
        <v>2812</v>
      </c>
      <c r="C138" s="45"/>
      <c r="D138" s="45">
        <v>0</v>
      </c>
      <c r="E138" s="45"/>
      <c r="F138" s="45">
        <v>1</v>
      </c>
      <c r="G138" s="46">
        <f t="shared" si="6"/>
        <v>0</v>
      </c>
      <c r="H138" s="54">
        <f t="shared" si="6"/>
        <v>1</v>
      </c>
    </row>
    <row r="139" spans="1:8" ht="38.25">
      <c r="A139" s="1192" t="s">
        <v>2813</v>
      </c>
      <c r="B139" s="48" t="s">
        <v>2814</v>
      </c>
      <c r="C139" s="45"/>
      <c r="D139" s="45">
        <v>0</v>
      </c>
      <c r="E139" s="45"/>
      <c r="F139" s="45">
        <v>1</v>
      </c>
      <c r="G139" s="46">
        <f t="shared" si="6"/>
        <v>0</v>
      </c>
      <c r="H139" s="54">
        <f t="shared" si="6"/>
        <v>1</v>
      </c>
    </row>
    <row r="140" spans="1:8" ht="25.5">
      <c r="A140" s="1192" t="s">
        <v>550</v>
      </c>
      <c r="B140" s="48" t="s">
        <v>2815</v>
      </c>
      <c r="C140" s="45"/>
      <c r="D140" s="45">
        <v>1</v>
      </c>
      <c r="E140" s="45"/>
      <c r="F140" s="45">
        <v>1</v>
      </c>
      <c r="G140" s="46">
        <f t="shared" si="6"/>
        <v>0</v>
      </c>
      <c r="H140" s="54">
        <f t="shared" si="6"/>
        <v>2</v>
      </c>
    </row>
    <row r="141" spans="1:8" ht="25.5">
      <c r="A141" s="1192" t="s">
        <v>552</v>
      </c>
      <c r="B141" s="48" t="s">
        <v>553</v>
      </c>
      <c r="C141" s="45">
        <v>1.0909090909090908</v>
      </c>
      <c r="D141" s="45">
        <v>1</v>
      </c>
      <c r="E141" s="45"/>
      <c r="F141" s="45">
        <v>1</v>
      </c>
      <c r="G141" s="46">
        <f t="shared" si="6"/>
        <v>1.0909090909090908</v>
      </c>
      <c r="H141" s="54">
        <f t="shared" si="6"/>
        <v>2</v>
      </c>
    </row>
    <row r="142" spans="1:8" ht="25.5">
      <c r="A142" s="1192" t="s">
        <v>2816</v>
      </c>
      <c r="B142" s="48" t="s">
        <v>2817</v>
      </c>
      <c r="C142" s="45"/>
      <c r="D142" s="45">
        <v>0</v>
      </c>
      <c r="E142" s="45"/>
      <c r="F142" s="45">
        <v>1</v>
      </c>
      <c r="G142" s="46">
        <f t="shared" si="6"/>
        <v>0</v>
      </c>
      <c r="H142" s="54">
        <f t="shared" si="6"/>
        <v>1</v>
      </c>
    </row>
    <row r="143" spans="1:8">
      <c r="A143" s="1192" t="s">
        <v>1498</v>
      </c>
      <c r="B143" s="48" t="s">
        <v>1499</v>
      </c>
      <c r="C143" s="45"/>
      <c r="D143" s="45">
        <v>0</v>
      </c>
      <c r="E143" s="45"/>
      <c r="F143" s="45">
        <v>1</v>
      </c>
      <c r="G143" s="46">
        <f t="shared" si="6"/>
        <v>0</v>
      </c>
      <c r="H143" s="54">
        <f t="shared" si="6"/>
        <v>1</v>
      </c>
    </row>
    <row r="144" spans="1:8">
      <c r="A144" s="1192" t="s">
        <v>2818</v>
      </c>
      <c r="B144" s="48" t="s">
        <v>2819</v>
      </c>
      <c r="C144" s="45"/>
      <c r="D144" s="45">
        <v>0</v>
      </c>
      <c r="E144" s="45"/>
      <c r="F144" s="45">
        <v>1</v>
      </c>
      <c r="G144" s="46">
        <f t="shared" si="6"/>
        <v>0</v>
      </c>
      <c r="H144" s="54">
        <f t="shared" si="6"/>
        <v>1</v>
      </c>
    </row>
    <row r="145" spans="1:8">
      <c r="A145" s="1192" t="s">
        <v>2820</v>
      </c>
      <c r="B145" s="48" t="s">
        <v>2821</v>
      </c>
      <c r="C145" s="45"/>
      <c r="D145" s="45">
        <v>1</v>
      </c>
      <c r="E145" s="45"/>
      <c r="F145" s="45">
        <v>1</v>
      </c>
      <c r="G145" s="46">
        <f t="shared" si="6"/>
        <v>0</v>
      </c>
      <c r="H145" s="54">
        <f t="shared" si="6"/>
        <v>2</v>
      </c>
    </row>
    <row r="146" spans="1:8">
      <c r="A146" s="1192" t="s">
        <v>2822</v>
      </c>
      <c r="B146" s="48" t="s">
        <v>2823</v>
      </c>
      <c r="C146" s="45"/>
      <c r="D146" s="45">
        <v>1</v>
      </c>
      <c r="E146" s="45"/>
      <c r="F146" s="45">
        <v>0</v>
      </c>
      <c r="G146" s="46">
        <f t="shared" si="6"/>
        <v>0</v>
      </c>
      <c r="H146" s="54">
        <f t="shared" si="6"/>
        <v>1</v>
      </c>
    </row>
    <row r="147" spans="1:8">
      <c r="A147" s="1192" t="s">
        <v>2824</v>
      </c>
      <c r="B147" s="48" t="s">
        <v>2825</v>
      </c>
      <c r="C147" s="45">
        <v>12</v>
      </c>
      <c r="D147" s="45">
        <v>13</v>
      </c>
      <c r="E147" s="45"/>
      <c r="F147" s="45">
        <v>1</v>
      </c>
      <c r="G147" s="46">
        <f t="shared" si="6"/>
        <v>12</v>
      </c>
      <c r="H147" s="54">
        <f t="shared" si="6"/>
        <v>14</v>
      </c>
    </row>
    <row r="148" spans="1:8" ht="25.5">
      <c r="A148" s="1192" t="s">
        <v>2826</v>
      </c>
      <c r="B148" s="48" t="s">
        <v>2827</v>
      </c>
      <c r="C148" s="45"/>
      <c r="D148" s="45">
        <v>1</v>
      </c>
      <c r="E148" s="45"/>
      <c r="F148" s="45">
        <v>1</v>
      </c>
      <c r="G148" s="46">
        <f t="shared" si="6"/>
        <v>0</v>
      </c>
      <c r="H148" s="54">
        <f t="shared" si="6"/>
        <v>2</v>
      </c>
    </row>
    <row r="149" spans="1:8" ht="25.5">
      <c r="A149" s="1192" t="s">
        <v>2828</v>
      </c>
      <c r="B149" s="48" t="s">
        <v>2829</v>
      </c>
      <c r="C149" s="45"/>
      <c r="D149" s="45">
        <v>0</v>
      </c>
      <c r="E149" s="45"/>
      <c r="F149" s="45">
        <v>1</v>
      </c>
      <c r="G149" s="46">
        <f t="shared" si="6"/>
        <v>0</v>
      </c>
      <c r="H149" s="54">
        <f t="shared" si="6"/>
        <v>1</v>
      </c>
    </row>
    <row r="150" spans="1:8" ht="25.5">
      <c r="A150" s="1192" t="s">
        <v>2830</v>
      </c>
      <c r="B150" s="48" t="s">
        <v>2831</v>
      </c>
      <c r="C150" s="45"/>
      <c r="D150" s="45">
        <v>1</v>
      </c>
      <c r="E150" s="45"/>
      <c r="F150" s="45">
        <v>1</v>
      </c>
      <c r="G150" s="46">
        <f t="shared" si="6"/>
        <v>0</v>
      </c>
      <c r="H150" s="54">
        <f t="shared" si="6"/>
        <v>2</v>
      </c>
    </row>
    <row r="151" spans="1:8" ht="25.5">
      <c r="A151" s="1192" t="s">
        <v>2832</v>
      </c>
      <c r="B151" s="48" t="s">
        <v>2833</v>
      </c>
      <c r="C151" s="45"/>
      <c r="D151" s="45">
        <v>0</v>
      </c>
      <c r="E151" s="45"/>
      <c r="F151" s="45">
        <v>1</v>
      </c>
      <c r="G151" s="46">
        <f t="shared" si="6"/>
        <v>0</v>
      </c>
      <c r="H151" s="54">
        <f t="shared" si="6"/>
        <v>1</v>
      </c>
    </row>
    <row r="152" spans="1:8" ht="25.5">
      <c r="A152" s="1192" t="s">
        <v>2834</v>
      </c>
      <c r="B152" s="48" t="s">
        <v>2835</v>
      </c>
      <c r="C152" s="45"/>
      <c r="D152" s="45">
        <v>0</v>
      </c>
      <c r="E152" s="45"/>
      <c r="F152" s="45">
        <v>1</v>
      </c>
      <c r="G152" s="46">
        <f t="shared" si="6"/>
        <v>0</v>
      </c>
      <c r="H152" s="54">
        <f t="shared" si="6"/>
        <v>1</v>
      </c>
    </row>
    <row r="153" spans="1:8" ht="25.5">
      <c r="A153" s="1192" t="s">
        <v>2836</v>
      </c>
      <c r="B153" s="48" t="s">
        <v>2837</v>
      </c>
      <c r="C153" s="45"/>
      <c r="D153" s="45">
        <v>0</v>
      </c>
      <c r="E153" s="45"/>
      <c r="F153" s="45">
        <v>1</v>
      </c>
      <c r="G153" s="46">
        <f t="shared" si="6"/>
        <v>0</v>
      </c>
      <c r="H153" s="54">
        <f t="shared" si="6"/>
        <v>1</v>
      </c>
    </row>
    <row r="154" spans="1:8" ht="25.5">
      <c r="A154" s="1192" t="s">
        <v>2838</v>
      </c>
      <c r="B154" s="48" t="s">
        <v>2839</v>
      </c>
      <c r="C154" s="45"/>
      <c r="D154" s="45">
        <v>1</v>
      </c>
      <c r="E154" s="45"/>
      <c r="F154" s="45">
        <v>1</v>
      </c>
      <c r="G154" s="46">
        <f t="shared" si="6"/>
        <v>0</v>
      </c>
      <c r="H154" s="54">
        <f t="shared" si="6"/>
        <v>2</v>
      </c>
    </row>
    <row r="155" spans="1:8">
      <c r="A155" s="1192" t="s">
        <v>2840</v>
      </c>
      <c r="B155" s="48" t="s">
        <v>2841</v>
      </c>
      <c r="C155" s="45"/>
      <c r="D155" s="45">
        <v>0</v>
      </c>
      <c r="E155" s="45"/>
      <c r="F155" s="45">
        <v>1</v>
      </c>
      <c r="G155" s="46">
        <f t="shared" si="6"/>
        <v>0</v>
      </c>
      <c r="H155" s="54">
        <f t="shared" si="6"/>
        <v>1</v>
      </c>
    </row>
    <row r="156" spans="1:8">
      <c r="A156" s="1192" t="s">
        <v>2842</v>
      </c>
      <c r="B156" s="48" t="s">
        <v>2843</v>
      </c>
      <c r="C156" s="45"/>
      <c r="D156" s="45">
        <v>0</v>
      </c>
      <c r="E156" s="45"/>
      <c r="F156" s="45">
        <v>1</v>
      </c>
      <c r="G156" s="46">
        <f t="shared" si="6"/>
        <v>0</v>
      </c>
      <c r="H156" s="54">
        <f t="shared" si="6"/>
        <v>1</v>
      </c>
    </row>
    <row r="157" spans="1:8">
      <c r="A157" s="1192" t="s">
        <v>2844</v>
      </c>
      <c r="B157" s="48" t="s">
        <v>2845</v>
      </c>
      <c r="C157" s="45"/>
      <c r="D157" s="45">
        <v>0</v>
      </c>
      <c r="E157" s="45"/>
      <c r="F157" s="45">
        <v>1</v>
      </c>
      <c r="G157" s="46">
        <f t="shared" si="6"/>
        <v>0</v>
      </c>
      <c r="H157" s="54">
        <f t="shared" si="6"/>
        <v>1</v>
      </c>
    </row>
    <row r="158" spans="1:8">
      <c r="A158" s="1192" t="s">
        <v>2846</v>
      </c>
      <c r="B158" s="48" t="s">
        <v>2847</v>
      </c>
      <c r="C158" s="45"/>
      <c r="D158" s="45">
        <v>0</v>
      </c>
      <c r="E158" s="45"/>
      <c r="F158" s="45">
        <v>1</v>
      </c>
      <c r="G158" s="46">
        <f t="shared" si="6"/>
        <v>0</v>
      </c>
      <c r="H158" s="54">
        <f t="shared" si="6"/>
        <v>1</v>
      </c>
    </row>
    <row r="159" spans="1:8">
      <c r="A159" s="1192" t="s">
        <v>2848</v>
      </c>
      <c r="B159" s="48" t="s">
        <v>2849</v>
      </c>
      <c r="C159" s="45"/>
      <c r="D159" s="45">
        <v>0</v>
      </c>
      <c r="E159" s="45"/>
      <c r="F159" s="45">
        <v>1</v>
      </c>
      <c r="G159" s="46">
        <f t="shared" si="6"/>
        <v>0</v>
      </c>
      <c r="H159" s="54">
        <f t="shared" si="6"/>
        <v>1</v>
      </c>
    </row>
    <row r="160" spans="1:8">
      <c r="A160" s="1192" t="s">
        <v>2850</v>
      </c>
      <c r="B160" s="48" t="s">
        <v>2851</v>
      </c>
      <c r="C160" s="45">
        <v>2.1818181818181817</v>
      </c>
      <c r="D160" s="45">
        <v>2</v>
      </c>
      <c r="E160" s="45"/>
      <c r="F160" s="45">
        <v>1</v>
      </c>
      <c r="G160" s="46">
        <f t="shared" si="6"/>
        <v>2.1818181818181817</v>
      </c>
      <c r="H160" s="54">
        <f t="shared" si="6"/>
        <v>3</v>
      </c>
    </row>
    <row r="161" spans="1:8">
      <c r="A161" s="1192" t="s">
        <v>2852</v>
      </c>
      <c r="B161" s="48" t="s">
        <v>2853</v>
      </c>
      <c r="C161" s="45"/>
      <c r="D161" s="45">
        <v>0</v>
      </c>
      <c r="E161" s="45"/>
      <c r="F161" s="45">
        <v>1</v>
      </c>
      <c r="G161" s="46">
        <f t="shared" si="6"/>
        <v>0</v>
      </c>
      <c r="H161" s="54">
        <f t="shared" si="6"/>
        <v>1</v>
      </c>
    </row>
    <row r="162" spans="1:8">
      <c r="A162" s="1192" t="s">
        <v>1500</v>
      </c>
      <c r="B162" s="48" t="s">
        <v>1501</v>
      </c>
      <c r="C162" s="45">
        <v>8.7272727272727266</v>
      </c>
      <c r="D162" s="45">
        <v>10</v>
      </c>
      <c r="E162" s="45"/>
      <c r="F162" s="45">
        <v>1</v>
      </c>
      <c r="G162" s="46">
        <f t="shared" si="6"/>
        <v>8.7272727272727266</v>
      </c>
      <c r="H162" s="54">
        <f t="shared" si="6"/>
        <v>11</v>
      </c>
    </row>
    <row r="163" spans="1:8">
      <c r="A163" s="1192" t="s">
        <v>2854</v>
      </c>
      <c r="B163" s="48" t="s">
        <v>2855</v>
      </c>
      <c r="C163" s="45"/>
      <c r="D163" s="45">
        <v>1</v>
      </c>
      <c r="E163" s="45"/>
      <c r="F163" s="45">
        <v>1</v>
      </c>
      <c r="G163" s="46">
        <f t="shared" si="6"/>
        <v>0</v>
      </c>
      <c r="H163" s="54">
        <f t="shared" si="6"/>
        <v>2</v>
      </c>
    </row>
    <row r="164" spans="1:8">
      <c r="A164" s="1192" t="s">
        <v>2856</v>
      </c>
      <c r="B164" s="48" t="s">
        <v>2857</v>
      </c>
      <c r="C164" s="45"/>
      <c r="D164" s="45">
        <v>1</v>
      </c>
      <c r="E164" s="45"/>
      <c r="F164" s="45">
        <v>1</v>
      </c>
      <c r="G164" s="46">
        <f t="shared" si="6"/>
        <v>0</v>
      </c>
      <c r="H164" s="54">
        <f t="shared" si="6"/>
        <v>2</v>
      </c>
    </row>
    <row r="165" spans="1:8">
      <c r="A165" s="1192" t="s">
        <v>2858</v>
      </c>
      <c r="B165" s="48" t="s">
        <v>2859</v>
      </c>
      <c r="C165" s="45">
        <v>328.36363636363637</v>
      </c>
      <c r="D165" s="45">
        <v>330</v>
      </c>
      <c r="E165" s="45">
        <v>246.54545454545456</v>
      </c>
      <c r="F165" s="45">
        <v>250</v>
      </c>
      <c r="G165" s="46">
        <f t="shared" si="6"/>
        <v>574.90909090909099</v>
      </c>
      <c r="H165" s="54">
        <f t="shared" si="6"/>
        <v>580</v>
      </c>
    </row>
    <row r="166" spans="1:8">
      <c r="A166" s="1192" t="s">
        <v>2860</v>
      </c>
      <c r="B166" s="48" t="s">
        <v>2861</v>
      </c>
      <c r="C166" s="45">
        <v>4.3636363636363633</v>
      </c>
      <c r="D166" s="45">
        <v>5</v>
      </c>
      <c r="E166" s="45"/>
      <c r="F166" s="45">
        <v>1</v>
      </c>
      <c r="G166" s="46">
        <f t="shared" si="6"/>
        <v>4.3636363636363633</v>
      </c>
      <c r="H166" s="54">
        <f t="shared" si="6"/>
        <v>6</v>
      </c>
    </row>
    <row r="167" spans="1:8">
      <c r="A167" s="1192" t="s">
        <v>554</v>
      </c>
      <c r="B167" s="48" t="s">
        <v>555</v>
      </c>
      <c r="C167" s="45"/>
      <c r="D167" s="45">
        <v>1</v>
      </c>
      <c r="E167" s="45"/>
      <c r="F167" s="45">
        <v>1</v>
      </c>
      <c r="G167" s="46">
        <f t="shared" si="6"/>
        <v>0</v>
      </c>
      <c r="H167" s="54">
        <f t="shared" si="6"/>
        <v>2</v>
      </c>
    </row>
    <row r="168" spans="1:8" ht="38.25">
      <c r="A168" s="1192" t="s">
        <v>2862</v>
      </c>
      <c r="B168" s="48" t="s">
        <v>2863</v>
      </c>
      <c r="C168" s="45"/>
      <c r="D168" s="45">
        <v>1</v>
      </c>
      <c r="E168" s="45"/>
      <c r="F168" s="45">
        <v>1</v>
      </c>
      <c r="G168" s="46">
        <f t="shared" si="6"/>
        <v>0</v>
      </c>
      <c r="H168" s="54">
        <f t="shared" si="6"/>
        <v>2</v>
      </c>
    </row>
    <row r="169" spans="1:8" ht="38.25">
      <c r="A169" s="1192" t="s">
        <v>556</v>
      </c>
      <c r="B169" s="48" t="s">
        <v>2864</v>
      </c>
      <c r="C169" s="45">
        <v>53.454545454545453</v>
      </c>
      <c r="D169" s="45">
        <v>55</v>
      </c>
      <c r="E169" s="45">
        <v>3.2727272727272725</v>
      </c>
      <c r="F169" s="45">
        <v>5</v>
      </c>
      <c r="G169" s="46">
        <f t="shared" si="6"/>
        <v>56.727272727272727</v>
      </c>
      <c r="H169" s="54">
        <f t="shared" si="6"/>
        <v>60</v>
      </c>
    </row>
    <row r="170" spans="1:8" ht="25.5">
      <c r="A170" s="1192" t="s">
        <v>2865</v>
      </c>
      <c r="B170" s="48" t="s">
        <v>2866</v>
      </c>
      <c r="C170" s="45"/>
      <c r="D170" s="45">
        <v>0</v>
      </c>
      <c r="E170" s="45"/>
      <c r="F170" s="45">
        <v>1</v>
      </c>
      <c r="G170" s="46">
        <f t="shared" si="6"/>
        <v>0</v>
      </c>
      <c r="H170" s="54">
        <f t="shared" si="6"/>
        <v>1</v>
      </c>
    </row>
    <row r="171" spans="1:8" ht="51">
      <c r="A171" s="1192" t="s">
        <v>2867</v>
      </c>
      <c r="B171" s="48" t="s">
        <v>2868</v>
      </c>
      <c r="C171" s="45"/>
      <c r="D171" s="45">
        <v>1</v>
      </c>
      <c r="E171" s="45"/>
      <c r="F171" s="45">
        <v>1</v>
      </c>
      <c r="G171" s="46">
        <f t="shared" si="6"/>
        <v>0</v>
      </c>
      <c r="H171" s="54">
        <f t="shared" si="6"/>
        <v>2</v>
      </c>
    </row>
    <row r="172" spans="1:8" ht="38.25">
      <c r="A172" s="1192" t="s">
        <v>558</v>
      </c>
      <c r="B172" s="48" t="s">
        <v>2869</v>
      </c>
      <c r="C172" s="45">
        <v>1.0909090909090908</v>
      </c>
      <c r="D172" s="45">
        <v>1</v>
      </c>
      <c r="E172" s="45"/>
      <c r="F172" s="45">
        <v>1</v>
      </c>
      <c r="G172" s="46">
        <f t="shared" si="6"/>
        <v>1.0909090909090908</v>
      </c>
      <c r="H172" s="54">
        <f t="shared" si="6"/>
        <v>2</v>
      </c>
    </row>
    <row r="173" spans="1:8">
      <c r="A173" s="1192" t="s">
        <v>560</v>
      </c>
      <c r="B173" s="48" t="s">
        <v>561</v>
      </c>
      <c r="C173" s="45"/>
      <c r="D173" s="45">
        <v>1</v>
      </c>
      <c r="E173" s="45"/>
      <c r="F173" s="45">
        <v>1</v>
      </c>
      <c r="G173" s="46">
        <f t="shared" si="6"/>
        <v>0</v>
      </c>
      <c r="H173" s="54">
        <f t="shared" si="6"/>
        <v>2</v>
      </c>
    </row>
    <row r="174" spans="1:8" ht="25.5">
      <c r="A174" s="1192" t="s">
        <v>2870</v>
      </c>
      <c r="B174" s="48" t="s">
        <v>2871</v>
      </c>
      <c r="C174" s="45"/>
      <c r="D174" s="45">
        <v>0</v>
      </c>
      <c r="E174" s="45"/>
      <c r="F174" s="45">
        <v>1</v>
      </c>
      <c r="G174" s="46">
        <f t="shared" si="6"/>
        <v>0</v>
      </c>
      <c r="H174" s="54">
        <f t="shared" si="6"/>
        <v>1</v>
      </c>
    </row>
    <row r="175" spans="1:8">
      <c r="A175" s="1192" t="s">
        <v>562</v>
      </c>
      <c r="B175" s="48" t="s">
        <v>563</v>
      </c>
      <c r="C175" s="45"/>
      <c r="D175" s="45">
        <v>1</v>
      </c>
      <c r="E175" s="45">
        <v>1.0909090909090908</v>
      </c>
      <c r="F175" s="45">
        <v>1</v>
      </c>
      <c r="G175" s="46">
        <f t="shared" si="6"/>
        <v>1.0909090909090908</v>
      </c>
      <c r="H175" s="54">
        <f t="shared" si="6"/>
        <v>2</v>
      </c>
    </row>
    <row r="176" spans="1:8">
      <c r="A176" s="1192" t="s">
        <v>564</v>
      </c>
      <c r="B176" s="48" t="s">
        <v>565</v>
      </c>
      <c r="C176" s="45">
        <v>158.18181818181819</v>
      </c>
      <c r="D176" s="45">
        <v>160</v>
      </c>
      <c r="E176" s="45">
        <v>86.181818181818187</v>
      </c>
      <c r="F176" s="45">
        <v>90</v>
      </c>
      <c r="G176" s="46">
        <f t="shared" si="6"/>
        <v>244.36363636363637</v>
      </c>
      <c r="H176" s="54">
        <f t="shared" si="6"/>
        <v>250</v>
      </c>
    </row>
    <row r="177" spans="1:8">
      <c r="A177" s="1192" t="s">
        <v>2872</v>
      </c>
      <c r="B177" s="48" t="s">
        <v>2873</v>
      </c>
      <c r="C177" s="45"/>
      <c r="D177" s="45">
        <v>0</v>
      </c>
      <c r="E177" s="45"/>
      <c r="F177" s="45">
        <v>1</v>
      </c>
      <c r="G177" s="46">
        <f t="shared" si="6"/>
        <v>0</v>
      </c>
      <c r="H177" s="54">
        <f t="shared" si="6"/>
        <v>1</v>
      </c>
    </row>
    <row r="178" spans="1:8">
      <c r="A178" s="1192" t="s">
        <v>566</v>
      </c>
      <c r="B178" s="48" t="s">
        <v>567</v>
      </c>
      <c r="C178" s="45"/>
      <c r="D178" s="45">
        <v>1</v>
      </c>
      <c r="E178" s="45"/>
      <c r="F178" s="45">
        <v>1</v>
      </c>
      <c r="G178" s="46">
        <f t="shared" si="6"/>
        <v>0</v>
      </c>
      <c r="H178" s="54">
        <f t="shared" si="6"/>
        <v>2</v>
      </c>
    </row>
    <row r="179" spans="1:8">
      <c r="A179" s="1192" t="s">
        <v>2874</v>
      </c>
      <c r="B179" s="48" t="s">
        <v>2875</v>
      </c>
      <c r="C179" s="45"/>
      <c r="D179" s="45">
        <v>0</v>
      </c>
      <c r="E179" s="45"/>
      <c r="F179" s="45">
        <v>1</v>
      </c>
      <c r="G179" s="46">
        <f t="shared" si="6"/>
        <v>0</v>
      </c>
      <c r="H179" s="54">
        <f t="shared" si="6"/>
        <v>1</v>
      </c>
    </row>
    <row r="180" spans="1:8" ht="25.5">
      <c r="A180" s="1192" t="s">
        <v>2876</v>
      </c>
      <c r="B180" s="48" t="s">
        <v>2877</v>
      </c>
      <c r="C180" s="45"/>
      <c r="D180" s="45">
        <v>0</v>
      </c>
      <c r="E180" s="45"/>
      <c r="F180" s="45">
        <v>1</v>
      </c>
      <c r="G180" s="46">
        <f t="shared" si="6"/>
        <v>0</v>
      </c>
      <c r="H180" s="54">
        <f t="shared" si="6"/>
        <v>1</v>
      </c>
    </row>
    <row r="181" spans="1:8" ht="25.5">
      <c r="A181" s="1192" t="s">
        <v>2878</v>
      </c>
      <c r="B181" s="48" t="s">
        <v>2879</v>
      </c>
      <c r="C181" s="45"/>
      <c r="D181" s="45">
        <v>0</v>
      </c>
      <c r="E181" s="45"/>
      <c r="F181" s="45">
        <v>1</v>
      </c>
      <c r="G181" s="46">
        <f t="shared" si="6"/>
        <v>0</v>
      </c>
      <c r="H181" s="54">
        <f t="shared" si="6"/>
        <v>1</v>
      </c>
    </row>
    <row r="182" spans="1:8">
      <c r="A182" s="1192" t="s">
        <v>2880</v>
      </c>
      <c r="B182" s="48" t="s">
        <v>2881</v>
      </c>
      <c r="C182" s="45"/>
      <c r="D182" s="45">
        <v>0</v>
      </c>
      <c r="E182" s="45"/>
      <c r="F182" s="45">
        <v>1</v>
      </c>
      <c r="G182" s="46">
        <f t="shared" si="6"/>
        <v>0</v>
      </c>
      <c r="H182" s="54">
        <f t="shared" si="6"/>
        <v>1</v>
      </c>
    </row>
    <row r="183" spans="1:8" ht="25.5">
      <c r="A183" s="1192" t="s">
        <v>319</v>
      </c>
      <c r="B183" s="48" t="s">
        <v>570</v>
      </c>
      <c r="C183" s="45">
        <v>5.4545454545454541</v>
      </c>
      <c r="D183" s="45">
        <v>5</v>
      </c>
      <c r="E183" s="45">
        <v>110.18181818181819</v>
      </c>
      <c r="F183" s="45">
        <v>110</v>
      </c>
      <c r="G183" s="46">
        <f t="shared" si="6"/>
        <v>115.63636363636364</v>
      </c>
      <c r="H183" s="54">
        <f t="shared" si="6"/>
        <v>115</v>
      </c>
    </row>
    <row r="184" spans="1:8" ht="25.5">
      <c r="A184" s="1192" t="s">
        <v>571</v>
      </c>
      <c r="B184" s="48" t="s">
        <v>2882</v>
      </c>
      <c r="C184" s="45"/>
      <c r="D184" s="45">
        <v>0</v>
      </c>
      <c r="E184" s="45"/>
      <c r="F184" s="45">
        <v>1</v>
      </c>
      <c r="G184" s="46">
        <f t="shared" si="6"/>
        <v>0</v>
      </c>
      <c r="H184" s="54">
        <f t="shared" si="6"/>
        <v>1</v>
      </c>
    </row>
    <row r="185" spans="1:8" ht="38.25">
      <c r="A185" s="1192" t="s">
        <v>1504</v>
      </c>
      <c r="B185" s="48" t="s">
        <v>2883</v>
      </c>
      <c r="C185" s="45"/>
      <c r="D185" s="45">
        <v>1</v>
      </c>
      <c r="E185" s="45"/>
      <c r="F185" s="45">
        <v>1</v>
      </c>
      <c r="G185" s="46">
        <f t="shared" ref="G185:H203" si="7">C185+E185</f>
        <v>0</v>
      </c>
      <c r="H185" s="54">
        <f t="shared" si="7"/>
        <v>2</v>
      </c>
    </row>
    <row r="186" spans="1:8" ht="25.5">
      <c r="A186" s="1192" t="s">
        <v>2884</v>
      </c>
      <c r="B186" s="48" t="s">
        <v>2885</v>
      </c>
      <c r="C186" s="45"/>
      <c r="D186" s="45">
        <v>1</v>
      </c>
      <c r="E186" s="45"/>
      <c r="F186" s="45">
        <v>1</v>
      </c>
      <c r="G186" s="46">
        <f t="shared" si="7"/>
        <v>0</v>
      </c>
      <c r="H186" s="54">
        <f t="shared" si="7"/>
        <v>2</v>
      </c>
    </row>
    <row r="187" spans="1:8" ht="25.5">
      <c r="A187" s="1192" t="s">
        <v>2886</v>
      </c>
      <c r="B187" s="48" t="s">
        <v>2887</v>
      </c>
      <c r="C187" s="45"/>
      <c r="D187" s="45">
        <v>0</v>
      </c>
      <c r="E187" s="45"/>
      <c r="F187" s="45">
        <v>1</v>
      </c>
      <c r="G187" s="46">
        <f t="shared" si="7"/>
        <v>0</v>
      </c>
      <c r="H187" s="54">
        <f t="shared" si="7"/>
        <v>1</v>
      </c>
    </row>
    <row r="188" spans="1:8">
      <c r="A188" s="1192" t="s">
        <v>2888</v>
      </c>
      <c r="B188" s="48" t="s">
        <v>2889</v>
      </c>
      <c r="C188" s="45"/>
      <c r="D188" s="45">
        <v>1</v>
      </c>
      <c r="E188" s="45"/>
      <c r="F188" s="45">
        <v>1</v>
      </c>
      <c r="G188" s="46">
        <f t="shared" si="7"/>
        <v>0</v>
      </c>
      <c r="H188" s="54">
        <f t="shared" si="7"/>
        <v>2</v>
      </c>
    </row>
    <row r="189" spans="1:8" ht="25.5">
      <c r="A189" s="1192" t="s">
        <v>2890</v>
      </c>
      <c r="B189" s="48" t="s">
        <v>2891</v>
      </c>
      <c r="C189" s="45"/>
      <c r="D189" s="45">
        <v>1</v>
      </c>
      <c r="E189" s="45"/>
      <c r="F189" s="45">
        <v>1</v>
      </c>
      <c r="G189" s="46">
        <f t="shared" si="7"/>
        <v>0</v>
      </c>
      <c r="H189" s="54">
        <f t="shared" si="7"/>
        <v>2</v>
      </c>
    </row>
    <row r="190" spans="1:8" ht="25.5">
      <c r="A190" s="1192" t="s">
        <v>2892</v>
      </c>
      <c r="B190" s="48" t="s">
        <v>2893</v>
      </c>
      <c r="C190" s="45"/>
      <c r="D190" s="45">
        <v>0</v>
      </c>
      <c r="E190" s="45"/>
      <c r="F190" s="45">
        <v>1</v>
      </c>
      <c r="G190" s="46">
        <f t="shared" si="7"/>
        <v>0</v>
      </c>
      <c r="H190" s="54">
        <f t="shared" si="7"/>
        <v>1</v>
      </c>
    </row>
    <row r="191" spans="1:8">
      <c r="A191" s="1192" t="s">
        <v>2894</v>
      </c>
      <c r="B191" s="48" t="s">
        <v>2895</v>
      </c>
      <c r="C191" s="45"/>
      <c r="D191" s="45">
        <v>0</v>
      </c>
      <c r="E191" s="45">
        <v>105.81818181818181</v>
      </c>
      <c r="F191" s="45">
        <v>108</v>
      </c>
      <c r="G191" s="46">
        <f t="shared" si="7"/>
        <v>105.81818181818181</v>
      </c>
      <c r="H191" s="54">
        <f t="shared" si="7"/>
        <v>108</v>
      </c>
    </row>
    <row r="192" spans="1:8" ht="25.5">
      <c r="A192" s="1192" t="s">
        <v>184</v>
      </c>
      <c r="B192" s="48" t="s">
        <v>596</v>
      </c>
      <c r="C192" s="45"/>
      <c r="D192" s="45">
        <v>0</v>
      </c>
      <c r="E192" s="45"/>
      <c r="F192" s="45">
        <v>1</v>
      </c>
      <c r="G192" s="46">
        <f t="shared" si="7"/>
        <v>0</v>
      </c>
      <c r="H192" s="54">
        <f t="shared" si="7"/>
        <v>1</v>
      </c>
    </row>
    <row r="193" spans="1:8">
      <c r="A193" s="1192" t="s">
        <v>2896</v>
      </c>
      <c r="B193" s="48" t="s">
        <v>2897</v>
      </c>
      <c r="C193" s="45"/>
      <c r="D193" s="45">
        <v>0</v>
      </c>
      <c r="E193" s="45"/>
      <c r="F193" s="45">
        <v>1</v>
      </c>
      <c r="G193" s="46">
        <f t="shared" si="7"/>
        <v>0</v>
      </c>
      <c r="H193" s="54">
        <f t="shared" si="7"/>
        <v>1</v>
      </c>
    </row>
    <row r="194" spans="1:8" ht="25.5">
      <c r="A194" s="1192" t="s">
        <v>610</v>
      </c>
      <c r="B194" s="48" t="s">
        <v>611</v>
      </c>
      <c r="C194" s="45"/>
      <c r="D194" s="45">
        <v>1</v>
      </c>
      <c r="E194" s="45">
        <v>268.36363636363637</v>
      </c>
      <c r="F194" s="45">
        <v>270</v>
      </c>
      <c r="G194" s="46">
        <f t="shared" si="7"/>
        <v>268.36363636363637</v>
      </c>
      <c r="H194" s="54">
        <f t="shared" si="7"/>
        <v>271</v>
      </c>
    </row>
    <row r="195" spans="1:8" ht="25.5">
      <c r="A195" s="1192" t="s">
        <v>2898</v>
      </c>
      <c r="B195" s="48" t="s">
        <v>621</v>
      </c>
      <c r="C195" s="45"/>
      <c r="D195" s="45">
        <v>0</v>
      </c>
      <c r="E195" s="45"/>
      <c r="F195" s="45">
        <v>1</v>
      </c>
      <c r="G195" s="46">
        <f t="shared" si="7"/>
        <v>0</v>
      </c>
      <c r="H195" s="54">
        <f t="shared" si="7"/>
        <v>1</v>
      </c>
    </row>
    <row r="196" spans="1:8">
      <c r="A196" s="1192" t="s">
        <v>2899</v>
      </c>
      <c r="B196" s="48" t="s">
        <v>2900</v>
      </c>
      <c r="C196" s="45"/>
      <c r="D196" s="45">
        <v>0</v>
      </c>
      <c r="E196" s="45"/>
      <c r="F196" s="45">
        <v>1</v>
      </c>
      <c r="G196" s="46">
        <f t="shared" si="7"/>
        <v>0</v>
      </c>
      <c r="H196" s="54">
        <f t="shared" si="7"/>
        <v>1</v>
      </c>
    </row>
    <row r="197" spans="1:8" ht="25.5">
      <c r="A197" s="1192" t="s">
        <v>632</v>
      </c>
      <c r="B197" s="48" t="s">
        <v>633</v>
      </c>
      <c r="C197" s="45"/>
      <c r="D197" s="45">
        <v>0</v>
      </c>
      <c r="E197" s="45">
        <v>65.454545454545453</v>
      </c>
      <c r="F197" s="45">
        <v>70</v>
      </c>
      <c r="G197" s="46">
        <f t="shared" si="7"/>
        <v>65.454545454545453</v>
      </c>
      <c r="H197" s="54">
        <f t="shared" si="7"/>
        <v>70</v>
      </c>
    </row>
    <row r="198" spans="1:8" ht="25.5">
      <c r="A198" s="1192" t="s">
        <v>202</v>
      </c>
      <c r="B198" s="48" t="s">
        <v>203</v>
      </c>
      <c r="C198" s="45">
        <v>3.2727272727272725</v>
      </c>
      <c r="D198" s="45">
        <v>4</v>
      </c>
      <c r="E198" s="45"/>
      <c r="F198" s="45">
        <v>1</v>
      </c>
      <c r="G198" s="46">
        <f t="shared" si="7"/>
        <v>3.2727272727272725</v>
      </c>
      <c r="H198" s="54">
        <f t="shared" si="7"/>
        <v>5</v>
      </c>
    </row>
    <row r="199" spans="1:8">
      <c r="A199" s="1192" t="s">
        <v>1370</v>
      </c>
      <c r="B199" s="48" t="s">
        <v>1371</v>
      </c>
      <c r="C199" s="45"/>
      <c r="D199" s="45">
        <v>1</v>
      </c>
      <c r="E199" s="45"/>
      <c r="F199" s="45">
        <v>1</v>
      </c>
      <c r="G199" s="46">
        <f t="shared" si="7"/>
        <v>0</v>
      </c>
      <c r="H199" s="54">
        <f t="shared" si="7"/>
        <v>2</v>
      </c>
    </row>
    <row r="200" spans="1:8">
      <c r="A200" s="1192" t="s">
        <v>591</v>
      </c>
      <c r="B200" s="48" t="s">
        <v>592</v>
      </c>
      <c r="C200" s="45"/>
      <c r="D200" s="45">
        <v>1</v>
      </c>
      <c r="E200" s="45"/>
      <c r="F200" s="45">
        <v>1</v>
      </c>
      <c r="G200" s="46">
        <f t="shared" si="7"/>
        <v>0</v>
      </c>
      <c r="H200" s="54">
        <f t="shared" si="7"/>
        <v>2</v>
      </c>
    </row>
    <row r="201" spans="1:8">
      <c r="A201" s="1192" t="s">
        <v>322</v>
      </c>
      <c r="B201" s="48" t="s">
        <v>2901</v>
      </c>
      <c r="C201" s="45"/>
      <c r="D201" s="45">
        <v>0</v>
      </c>
      <c r="E201" s="45">
        <v>6.545454545454545</v>
      </c>
      <c r="F201" s="45">
        <v>8</v>
      </c>
      <c r="G201" s="46">
        <f t="shared" si="7"/>
        <v>6.545454545454545</v>
      </c>
      <c r="H201" s="54">
        <f t="shared" si="7"/>
        <v>8</v>
      </c>
    </row>
    <row r="202" spans="1:8">
      <c r="A202" s="1192" t="s">
        <v>606</v>
      </c>
      <c r="B202" s="48" t="s">
        <v>1609</v>
      </c>
      <c r="C202" s="45"/>
      <c r="D202" s="45">
        <v>0</v>
      </c>
      <c r="E202" s="45">
        <v>1.0909090909090908</v>
      </c>
      <c r="F202" s="45">
        <v>1</v>
      </c>
      <c r="G202" s="46">
        <f t="shared" si="7"/>
        <v>1.0909090909090908</v>
      </c>
      <c r="H202" s="54">
        <f t="shared" si="7"/>
        <v>1</v>
      </c>
    </row>
    <row r="203" spans="1:8" ht="13.5" thickBot="1">
      <c r="A203" s="221" t="s">
        <v>2902</v>
      </c>
      <c r="B203" s="218" t="s">
        <v>1818</v>
      </c>
      <c r="C203" s="45"/>
      <c r="D203" s="180">
        <v>0</v>
      </c>
      <c r="E203" s="45"/>
      <c r="F203" s="180">
        <v>1</v>
      </c>
      <c r="G203" s="52">
        <f t="shared" si="7"/>
        <v>0</v>
      </c>
      <c r="H203" s="235">
        <f t="shared" si="7"/>
        <v>1</v>
      </c>
    </row>
    <row r="204" spans="1:8" ht="13.5" thickBot="1">
      <c r="A204" s="1669" t="s">
        <v>152</v>
      </c>
      <c r="B204" s="1670"/>
      <c r="C204" s="145">
        <f t="shared" ref="C204:H204" si="8">SUM(C120:C203)</f>
        <v>764.72727272727298</v>
      </c>
      <c r="D204" s="145">
        <f t="shared" si="8"/>
        <v>805</v>
      </c>
      <c r="E204" s="145">
        <f t="shared" si="8"/>
        <v>980.72727272727275</v>
      </c>
      <c r="F204" s="145">
        <f t="shared" si="8"/>
        <v>1077</v>
      </c>
      <c r="G204" s="145">
        <f t="shared" si="8"/>
        <v>1745.4545454545457</v>
      </c>
      <c r="H204" s="145">
        <f t="shared" si="8"/>
        <v>1882</v>
      </c>
    </row>
    <row r="205" spans="1:8">
      <c r="A205" s="69" t="s">
        <v>323</v>
      </c>
      <c r="B205" s="28"/>
      <c r="C205" s="45"/>
      <c r="D205" s="28"/>
      <c r="E205" s="45"/>
      <c r="F205" s="28"/>
      <c r="G205" s="223"/>
      <c r="H205" s="29"/>
    </row>
    <row r="206" spans="1:8" customFormat="1" ht="15">
      <c r="A206" s="501" t="s">
        <v>4729</v>
      </c>
      <c r="B206" s="502" t="s">
        <v>4730</v>
      </c>
      <c r="C206" s="45"/>
      <c r="D206" s="502"/>
      <c r="E206" s="45"/>
      <c r="F206" s="504"/>
      <c r="G206" s="521"/>
      <c r="H206" s="504"/>
    </row>
    <row r="207" spans="1:8" customFormat="1" ht="15">
      <c r="A207" s="501" t="s">
        <v>4731</v>
      </c>
      <c r="B207" s="502" t="s">
        <v>4732</v>
      </c>
      <c r="C207" s="45"/>
      <c r="D207" s="502"/>
      <c r="E207" s="45"/>
      <c r="F207" s="504"/>
      <c r="G207" s="521"/>
      <c r="H207" s="504"/>
    </row>
    <row r="208" spans="1:8" customFormat="1" ht="15">
      <c r="A208" s="501" t="s">
        <v>4733</v>
      </c>
      <c r="B208" s="502" t="s">
        <v>4734</v>
      </c>
      <c r="C208" s="45"/>
      <c r="D208" s="502"/>
      <c r="E208" s="45"/>
      <c r="F208" s="504"/>
      <c r="G208" s="521"/>
      <c r="H208" s="504"/>
    </row>
    <row r="209" spans="1:8" customFormat="1" ht="25.5">
      <c r="A209" s="501" t="s">
        <v>4735</v>
      </c>
      <c r="B209" s="502" t="s">
        <v>4736</v>
      </c>
      <c r="C209" s="45"/>
      <c r="D209" s="502"/>
      <c r="E209" s="45"/>
      <c r="F209" s="504"/>
      <c r="G209" s="521"/>
      <c r="H209" s="504"/>
    </row>
    <row r="210" spans="1:8" customFormat="1" ht="15">
      <c r="A210" s="501" t="s">
        <v>4737</v>
      </c>
      <c r="B210" s="502" t="s">
        <v>4738</v>
      </c>
      <c r="C210" s="45"/>
      <c r="D210" s="502"/>
      <c r="E210" s="45"/>
      <c r="F210" s="504"/>
      <c r="G210" s="521"/>
      <c r="H210" s="504"/>
    </row>
    <row r="211" spans="1:8" customFormat="1" ht="25.5">
      <c r="A211" s="501" t="s">
        <v>4635</v>
      </c>
      <c r="B211" s="502" t="s">
        <v>4739</v>
      </c>
      <c r="C211" s="45"/>
      <c r="D211" s="502"/>
      <c r="E211" s="45"/>
      <c r="F211" s="504"/>
      <c r="G211" s="521"/>
      <c r="H211" s="504"/>
    </row>
    <row r="212" spans="1:8" customFormat="1" ht="51">
      <c r="A212" s="501" t="s">
        <v>4740</v>
      </c>
      <c r="B212" s="502" t="s">
        <v>4741</v>
      </c>
      <c r="C212" s="45"/>
      <c r="D212" s="502"/>
      <c r="E212" s="45"/>
      <c r="F212" s="504"/>
      <c r="G212" s="521"/>
      <c r="H212" s="504"/>
    </row>
    <row r="213" spans="1:8" customFormat="1" ht="51">
      <c r="A213" s="501" t="s">
        <v>4742</v>
      </c>
      <c r="B213" s="502" t="s">
        <v>4743</v>
      </c>
      <c r="C213" s="45"/>
      <c r="D213" s="502"/>
      <c r="E213" s="45"/>
      <c r="F213" s="504"/>
      <c r="G213" s="521"/>
      <c r="H213" s="504"/>
    </row>
    <row r="214" spans="1:8" ht="25.5">
      <c r="A214" s="12" t="s">
        <v>324</v>
      </c>
      <c r="B214" s="31" t="s">
        <v>325</v>
      </c>
      <c r="C214" s="45"/>
      <c r="D214" s="31"/>
      <c r="E214" s="45"/>
      <c r="F214" s="32"/>
      <c r="G214" s="20"/>
      <c r="H214" s="32"/>
    </row>
    <row r="215" spans="1:8" ht="38.25">
      <c r="A215" s="12" t="s">
        <v>326</v>
      </c>
      <c r="B215" s="31" t="s">
        <v>327</v>
      </c>
      <c r="C215" s="45"/>
      <c r="D215" s="31"/>
      <c r="E215" s="45"/>
      <c r="F215" s="32"/>
      <c r="G215" s="20"/>
      <c r="H215" s="32"/>
    </row>
    <row r="216" spans="1:8" ht="76.5">
      <c r="A216" s="12" t="s">
        <v>328</v>
      </c>
      <c r="B216" s="31" t="s">
        <v>329</v>
      </c>
      <c r="C216" s="45"/>
      <c r="D216" s="31"/>
      <c r="E216" s="45"/>
      <c r="F216" s="32"/>
      <c r="G216" s="20"/>
      <c r="H216" s="32"/>
    </row>
    <row r="217" spans="1:8" ht="76.5">
      <c r="A217" s="12" t="s">
        <v>330</v>
      </c>
      <c r="B217" s="31" t="s">
        <v>331</v>
      </c>
      <c r="C217" s="45"/>
      <c r="D217" s="31"/>
      <c r="E217" s="45"/>
      <c r="F217" s="32"/>
      <c r="G217" s="20"/>
      <c r="H217" s="32"/>
    </row>
    <row r="218" spans="1:8">
      <c r="A218" s="69" t="s">
        <v>332</v>
      </c>
      <c r="B218" s="72"/>
      <c r="C218" s="72"/>
      <c r="D218" s="72"/>
      <c r="E218" s="73"/>
      <c r="F218" s="73"/>
      <c r="G218" s="210"/>
      <c r="H218" s="73"/>
    </row>
    <row r="219" spans="1:8">
      <c r="A219" s="25" t="s">
        <v>333</v>
      </c>
      <c r="B219" s="26"/>
      <c r="C219" s="219">
        <f t="shared" ref="C219:H219" si="9">C34+C117+C204</f>
        <v>7634.1818181818189</v>
      </c>
      <c r="D219" s="219">
        <f t="shared" si="9"/>
        <v>7757</v>
      </c>
      <c r="E219" s="219">
        <f t="shared" si="9"/>
        <v>45307.636363636368</v>
      </c>
      <c r="F219" s="219">
        <f t="shared" si="9"/>
        <v>45530</v>
      </c>
      <c r="G219" s="219">
        <f t="shared" si="9"/>
        <v>52941.818181818191</v>
      </c>
      <c r="H219" s="219">
        <f t="shared" si="9"/>
        <v>53287</v>
      </c>
    </row>
    <row r="220" spans="1:8" ht="18.75" customHeight="1">
      <c r="A220" s="1660" t="s">
        <v>334</v>
      </c>
      <c r="B220" s="1660"/>
      <c r="C220" s="1660"/>
      <c r="D220" s="1660"/>
      <c r="E220" s="1660"/>
      <c r="F220" s="1660"/>
      <c r="G220" s="1660"/>
      <c r="H220" s="1660"/>
    </row>
    <row r="221" spans="1:8" ht="28.5" customHeight="1">
      <c r="A221" s="1660" t="s">
        <v>335</v>
      </c>
      <c r="B221" s="1660"/>
      <c r="C221" s="1660"/>
      <c r="D221" s="1660"/>
      <c r="E221" s="1660"/>
      <c r="F221" s="1660"/>
      <c r="G221" s="1660"/>
      <c r="H221" s="1660"/>
    </row>
    <row r="222" spans="1:8" ht="14.25">
      <c r="A222" s="6"/>
      <c r="B222" s="76"/>
      <c r="C222" s="76"/>
      <c r="D222" s="76"/>
      <c r="E222" s="77"/>
      <c r="F222" s="77"/>
      <c r="G222" s="211"/>
      <c r="H222" s="77"/>
    </row>
  </sheetData>
  <mergeCells count="10">
    <mergeCell ref="A117:B117"/>
    <mergeCell ref="A204:B204"/>
    <mergeCell ref="A220:H220"/>
    <mergeCell ref="A221:H221"/>
    <mergeCell ref="A7:A8"/>
    <mergeCell ref="B7:B8"/>
    <mergeCell ref="C7:D7"/>
    <mergeCell ref="E7:F7"/>
    <mergeCell ref="G7:H7"/>
    <mergeCell ref="A34:B34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3"/>
  <sheetViews>
    <sheetView view="pageBreakPreview" topLeftCell="A5" zoomScaleSheetLayoutView="100" workbookViewId="0">
      <selection activeCell="D18" sqref="D1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14186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86" t="s">
        <v>79</v>
      </c>
      <c r="B10" s="1131" t="s">
        <v>14151</v>
      </c>
      <c r="C10" s="322">
        <v>644.72727272727275</v>
      </c>
      <c r="D10" s="44">
        <f>C10*102%</f>
        <v>657.62181818181818</v>
      </c>
    </row>
    <row r="11" spans="1:4">
      <c r="A11" s="86" t="s">
        <v>83</v>
      </c>
      <c r="B11" s="1131" t="s">
        <v>14040</v>
      </c>
      <c r="C11" s="322">
        <v>919.63636363636374</v>
      </c>
      <c r="D11" s="44">
        <f t="shared" ref="D11:D15" si="0">C11*102%</f>
        <v>938.029090909091</v>
      </c>
    </row>
    <row r="12" spans="1:4" ht="51">
      <c r="A12" s="86" t="s">
        <v>60</v>
      </c>
      <c r="B12" s="1131" t="s">
        <v>14187</v>
      </c>
      <c r="C12" s="322">
        <v>18.545454545454547</v>
      </c>
      <c r="D12" s="44">
        <f t="shared" si="0"/>
        <v>18.916363636363638</v>
      </c>
    </row>
    <row r="13" spans="1:4" ht="63.75">
      <c r="A13" s="86" t="s">
        <v>68</v>
      </c>
      <c r="B13" s="1131" t="s">
        <v>14188</v>
      </c>
      <c r="C13" s="322">
        <v>757.09090909090912</v>
      </c>
      <c r="D13" s="44">
        <f t="shared" si="0"/>
        <v>772.23272727272729</v>
      </c>
    </row>
    <row r="14" spans="1:4" ht="51">
      <c r="A14" s="86" t="s">
        <v>69</v>
      </c>
      <c r="B14" s="1131" t="s">
        <v>14189</v>
      </c>
      <c r="C14" s="322">
        <v>688.36363636363637</v>
      </c>
      <c r="D14" s="44">
        <f t="shared" si="0"/>
        <v>702.13090909090909</v>
      </c>
    </row>
    <row r="15" spans="1:4" ht="26.25" thickBot="1">
      <c r="A15" s="86" t="s">
        <v>150</v>
      </c>
      <c r="B15" s="1131" t="s">
        <v>14190</v>
      </c>
      <c r="C15" s="322">
        <v>190.90909090909091</v>
      </c>
      <c r="D15" s="44">
        <f t="shared" si="0"/>
        <v>194.72727272727272</v>
      </c>
    </row>
    <row r="16" spans="1:4" ht="13.5" thickBot="1">
      <c r="A16" s="1658" t="s">
        <v>152</v>
      </c>
      <c r="B16" s="1659"/>
      <c r="C16" s="53">
        <f>SUM(C10:C15)</f>
        <v>3219.2727272727275</v>
      </c>
      <c r="D16" s="53">
        <f>SUM(D10:D15)</f>
        <v>3283.6581818181817</v>
      </c>
    </row>
    <row r="17" spans="1:4" ht="15" thickBot="1">
      <c r="A17" s="54"/>
      <c r="B17" s="1129" t="s">
        <v>153</v>
      </c>
      <c r="C17" s="56"/>
      <c r="D17" s="56"/>
    </row>
    <row r="18" spans="1:4">
      <c r="A18" s="79" t="s">
        <v>159</v>
      </c>
      <c r="B18" s="42" t="s">
        <v>14174</v>
      </c>
      <c r="C18" s="43">
        <v>192</v>
      </c>
      <c r="D18" s="59">
        <f t="shared" ref="D18:D31" si="1">C18*102%</f>
        <v>195.84</v>
      </c>
    </row>
    <row r="19" spans="1:4">
      <c r="A19" s="277" t="s">
        <v>187</v>
      </c>
      <c r="B19" s="42" t="s">
        <v>14191</v>
      </c>
      <c r="C19" s="43">
        <v>2.1818181818181817</v>
      </c>
      <c r="D19" s="59">
        <f t="shared" si="1"/>
        <v>2.2254545454545451</v>
      </c>
    </row>
    <row r="20" spans="1:4">
      <c r="A20" s="277" t="s">
        <v>191</v>
      </c>
      <c r="B20" s="42" t="s">
        <v>14177</v>
      </c>
      <c r="C20" s="43">
        <v>7.6363636363636367</v>
      </c>
      <c r="D20" s="59">
        <f t="shared" si="1"/>
        <v>7.78909090909091</v>
      </c>
    </row>
    <row r="21" spans="1:4" ht="25.5">
      <c r="A21" s="277" t="s">
        <v>256</v>
      </c>
      <c r="B21" s="42" t="s">
        <v>14159</v>
      </c>
      <c r="C21" s="43">
        <v>1.0909090909090908</v>
      </c>
      <c r="D21" s="59">
        <f t="shared" si="1"/>
        <v>1.1127272727272726</v>
      </c>
    </row>
    <row r="22" spans="1:4" ht="25.5">
      <c r="A22" s="277" t="s">
        <v>258</v>
      </c>
      <c r="B22" s="42" t="s">
        <v>14160</v>
      </c>
      <c r="C22" s="43">
        <v>89.454545454545453</v>
      </c>
      <c r="D22" s="59">
        <f t="shared" si="1"/>
        <v>91.243636363636369</v>
      </c>
    </row>
    <row r="23" spans="1:4" ht="25.5">
      <c r="A23" s="277" t="s">
        <v>260</v>
      </c>
      <c r="B23" s="42" t="s">
        <v>14179</v>
      </c>
      <c r="C23" s="43">
        <v>9.8181818181818183</v>
      </c>
      <c r="D23" s="59">
        <f t="shared" si="1"/>
        <v>10.014545454545456</v>
      </c>
    </row>
    <row r="24" spans="1:4" ht="25.5">
      <c r="A24" s="277" t="s">
        <v>262</v>
      </c>
      <c r="B24" s="42" t="s">
        <v>14192</v>
      </c>
      <c r="C24" s="43">
        <v>1.0909090909090908</v>
      </c>
      <c r="D24" s="59">
        <f t="shared" si="1"/>
        <v>1.1127272727272726</v>
      </c>
    </row>
    <row r="25" spans="1:4" ht="25.5">
      <c r="A25" s="277" t="s">
        <v>264</v>
      </c>
      <c r="B25" s="42" t="s">
        <v>14193</v>
      </c>
      <c r="C25" s="43">
        <v>7.6363636363636367</v>
      </c>
      <c r="D25" s="59">
        <f t="shared" si="1"/>
        <v>7.78909090909091</v>
      </c>
    </row>
    <row r="26" spans="1:4" ht="25.5">
      <c r="A26" s="277" t="s">
        <v>266</v>
      </c>
      <c r="B26" s="42" t="s">
        <v>14161</v>
      </c>
      <c r="C26" s="43">
        <v>235.63636363636363</v>
      </c>
      <c r="D26" s="59">
        <f t="shared" si="1"/>
        <v>240.3490909090909</v>
      </c>
    </row>
    <row r="27" spans="1:4" ht="25.5">
      <c r="A27" s="277" t="s">
        <v>268</v>
      </c>
      <c r="B27" s="42" t="s">
        <v>14075</v>
      </c>
      <c r="C27" s="43">
        <v>267.27272727272725</v>
      </c>
      <c r="D27" s="59">
        <f t="shared" si="1"/>
        <v>272.61818181818182</v>
      </c>
    </row>
    <row r="28" spans="1:4" ht="38.25">
      <c r="A28" s="277" t="s">
        <v>270</v>
      </c>
      <c r="B28" s="42" t="s">
        <v>14162</v>
      </c>
      <c r="C28" s="43">
        <v>62.18181818181818</v>
      </c>
      <c r="D28" s="59">
        <f t="shared" si="1"/>
        <v>63.425454545454542</v>
      </c>
    </row>
    <row r="29" spans="1:4" ht="38.25">
      <c r="A29" s="277" t="s">
        <v>281</v>
      </c>
      <c r="B29" s="42" t="s">
        <v>14183</v>
      </c>
      <c r="C29" s="43">
        <v>1.0909090909090908</v>
      </c>
      <c r="D29" s="59">
        <f t="shared" si="1"/>
        <v>1.1127272727272726</v>
      </c>
    </row>
    <row r="30" spans="1:4" ht="25.5">
      <c r="A30" s="277" t="s">
        <v>291</v>
      </c>
      <c r="B30" s="42" t="s">
        <v>14164</v>
      </c>
      <c r="C30" s="43">
        <v>12</v>
      </c>
      <c r="D30" s="59">
        <f t="shared" si="1"/>
        <v>12.24</v>
      </c>
    </row>
    <row r="31" spans="1:4" ht="26.25" thickBot="1">
      <c r="A31" s="277" t="s">
        <v>303</v>
      </c>
      <c r="B31" s="42" t="s">
        <v>14165</v>
      </c>
      <c r="C31" s="43">
        <v>5.4545454545454541</v>
      </c>
      <c r="D31" s="59">
        <f t="shared" si="1"/>
        <v>5.5636363636363635</v>
      </c>
    </row>
    <row r="32" spans="1:4" ht="13.5" thickBot="1">
      <c r="A32" s="1658" t="s">
        <v>152</v>
      </c>
      <c r="B32" s="1659"/>
      <c r="C32" s="53">
        <f>SUM(C18:C31)</f>
        <v>894.5454545454545</v>
      </c>
      <c r="D32" s="53">
        <f>SUM(D18:D31)</f>
        <v>912.43636363636369</v>
      </c>
    </row>
    <row r="33" spans="1:4" ht="15.75" thickBot="1">
      <c r="A33" s="1661" t="s">
        <v>152</v>
      </c>
      <c r="B33" s="1665"/>
      <c r="C33" s="1137">
        <f>C32+C16</f>
        <v>4113.818181818182</v>
      </c>
      <c r="D33" s="1137">
        <f>D32+D16</f>
        <v>4196.0945454545454</v>
      </c>
    </row>
  </sheetData>
  <mergeCells count="6">
    <mergeCell ref="A33:B33"/>
    <mergeCell ref="A7:A8"/>
    <mergeCell ref="B7:B8"/>
    <mergeCell ref="C7:D7"/>
    <mergeCell ref="A16:B16"/>
    <mergeCell ref="A32:B32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37"/>
  <sheetViews>
    <sheetView view="pageBreakPreview" zoomScaleSheetLayoutView="100" workbookViewId="0">
      <selection activeCell="G334" sqref="G334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5703125" style="36" bestFit="1" customWidth="1"/>
    <col min="5" max="5" width="9.85546875" style="36" customWidth="1"/>
    <col min="6" max="6" width="7.5703125" style="36" bestFit="1" customWidth="1"/>
    <col min="7" max="7" width="9.140625" style="36"/>
    <col min="8" max="8" width="9.140625" style="36" bestFit="1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'[4]Nefrologija-USL.'!C3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2903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39" t="s">
        <v>55</v>
      </c>
      <c r="C9" s="161"/>
      <c r="D9" s="161"/>
      <c r="E9" s="161"/>
      <c r="F9" s="161"/>
      <c r="G9" s="161"/>
      <c r="H9" s="161"/>
    </row>
    <row r="10" spans="1:8">
      <c r="A10" s="1237">
        <v>250016</v>
      </c>
      <c r="B10" s="1238" t="s">
        <v>2961</v>
      </c>
      <c r="C10" s="138"/>
      <c r="D10" s="243">
        <v>1</v>
      </c>
      <c r="E10" s="138"/>
      <c r="F10" s="243">
        <v>0</v>
      </c>
      <c r="G10" s="46">
        <f t="shared" ref="G10:G41" si="0">C10+E10</f>
        <v>0</v>
      </c>
      <c r="H10" s="46">
        <f t="shared" ref="H10:H41" si="1">D10+F10</f>
        <v>1</v>
      </c>
    </row>
    <row r="11" spans="1:8">
      <c r="A11" s="1239">
        <v>260007</v>
      </c>
      <c r="B11" s="1240" t="s">
        <v>2959</v>
      </c>
      <c r="C11" s="138"/>
      <c r="D11" s="244">
        <v>0</v>
      </c>
      <c r="E11" s="138"/>
      <c r="F11" s="244">
        <v>1</v>
      </c>
      <c r="G11" s="46">
        <f t="shared" si="0"/>
        <v>0</v>
      </c>
      <c r="H11" s="46">
        <f t="shared" si="1"/>
        <v>1</v>
      </c>
    </row>
    <row r="12" spans="1:8">
      <c r="A12" s="1241">
        <v>600001</v>
      </c>
      <c r="B12" s="1240" t="s">
        <v>2368</v>
      </c>
      <c r="C12" s="138"/>
      <c r="D12" s="244">
        <v>1</v>
      </c>
      <c r="E12" s="138"/>
      <c r="F12" s="244">
        <v>1</v>
      </c>
      <c r="G12" s="46">
        <f t="shared" si="0"/>
        <v>0</v>
      </c>
      <c r="H12" s="46">
        <f t="shared" si="1"/>
        <v>2</v>
      </c>
    </row>
    <row r="13" spans="1:8">
      <c r="A13" s="1242">
        <v>600251</v>
      </c>
      <c r="B13" s="1243" t="s">
        <v>2904</v>
      </c>
      <c r="C13" s="138"/>
      <c r="D13" s="244">
        <v>1</v>
      </c>
      <c r="E13" s="138"/>
      <c r="F13" s="138">
        <v>0</v>
      </c>
      <c r="G13" s="46">
        <f t="shared" si="0"/>
        <v>0</v>
      </c>
      <c r="H13" s="46">
        <f t="shared" si="1"/>
        <v>1</v>
      </c>
    </row>
    <row r="14" spans="1:8" ht="25.5">
      <c r="A14" s="152">
        <v>600254</v>
      </c>
      <c r="B14" s="1243" t="s">
        <v>2907</v>
      </c>
      <c r="C14" s="138"/>
      <c r="D14" s="244">
        <v>1</v>
      </c>
      <c r="E14" s="138"/>
      <c r="F14" s="138">
        <v>0</v>
      </c>
      <c r="G14" s="46">
        <f t="shared" si="0"/>
        <v>0</v>
      </c>
      <c r="H14" s="46">
        <f t="shared" si="1"/>
        <v>1</v>
      </c>
    </row>
    <row r="15" spans="1:8">
      <c r="A15" s="152">
        <v>600260</v>
      </c>
      <c r="B15" s="1243" t="s">
        <v>2908</v>
      </c>
      <c r="C15" s="138"/>
      <c r="D15" s="138">
        <v>1</v>
      </c>
      <c r="E15" s="138"/>
      <c r="F15" s="138">
        <v>0</v>
      </c>
      <c r="G15" s="46">
        <f t="shared" si="0"/>
        <v>0</v>
      </c>
      <c r="H15" s="46">
        <f t="shared" si="1"/>
        <v>1</v>
      </c>
    </row>
    <row r="16" spans="1:8">
      <c r="A16" s="152">
        <v>600261</v>
      </c>
      <c r="B16" s="1243" t="s">
        <v>2909</v>
      </c>
      <c r="C16" s="138"/>
      <c r="D16" s="138">
        <v>1</v>
      </c>
      <c r="E16" s="138"/>
      <c r="F16" s="138">
        <v>0</v>
      </c>
      <c r="G16" s="46">
        <f t="shared" si="0"/>
        <v>0</v>
      </c>
      <c r="H16" s="46">
        <f t="shared" si="1"/>
        <v>1</v>
      </c>
    </row>
    <row r="17" spans="1:8">
      <c r="A17" s="152">
        <v>9601201</v>
      </c>
      <c r="B17" s="1243" t="s">
        <v>2943</v>
      </c>
      <c r="C17" s="138"/>
      <c r="D17" s="244">
        <v>1</v>
      </c>
      <c r="E17" s="138"/>
      <c r="F17" s="244">
        <v>1</v>
      </c>
      <c r="G17" s="46">
        <f t="shared" si="0"/>
        <v>0</v>
      </c>
      <c r="H17" s="46">
        <f t="shared" si="1"/>
        <v>2</v>
      </c>
    </row>
    <row r="18" spans="1:8">
      <c r="A18" s="1179">
        <v>9601202</v>
      </c>
      <c r="B18" s="1243" t="s">
        <v>2944</v>
      </c>
      <c r="C18" s="138"/>
      <c r="D18" s="244">
        <v>1</v>
      </c>
      <c r="E18" s="138"/>
      <c r="F18" s="244">
        <v>1</v>
      </c>
      <c r="G18" s="46">
        <f t="shared" si="0"/>
        <v>0</v>
      </c>
      <c r="H18" s="46">
        <f t="shared" si="1"/>
        <v>2</v>
      </c>
    </row>
    <row r="19" spans="1:8">
      <c r="A19" s="152" t="s">
        <v>2910</v>
      </c>
      <c r="B19" s="1243" t="s">
        <v>2911</v>
      </c>
      <c r="C19" s="138"/>
      <c r="D19" s="244">
        <v>1</v>
      </c>
      <c r="E19" s="138"/>
      <c r="F19" s="244">
        <v>1</v>
      </c>
      <c r="G19" s="46">
        <f t="shared" si="0"/>
        <v>0</v>
      </c>
      <c r="H19" s="46">
        <f t="shared" si="1"/>
        <v>2</v>
      </c>
    </row>
    <row r="20" spans="1:8">
      <c r="A20" s="152" t="s">
        <v>369</v>
      </c>
      <c r="B20" s="1243" t="s">
        <v>13904</v>
      </c>
      <c r="C20" s="138">
        <v>1.0909090909090908</v>
      </c>
      <c r="D20" s="244">
        <v>1</v>
      </c>
      <c r="E20" s="138">
        <v>8.7272727272727266</v>
      </c>
      <c r="F20" s="244">
        <v>10</v>
      </c>
      <c r="G20" s="46">
        <f t="shared" si="0"/>
        <v>9.8181818181818166</v>
      </c>
      <c r="H20" s="46">
        <f t="shared" si="1"/>
        <v>11</v>
      </c>
    </row>
    <row r="21" spans="1:8">
      <c r="A21" s="152" t="s">
        <v>371</v>
      </c>
      <c r="B21" s="1243" t="s">
        <v>13905</v>
      </c>
      <c r="C21" s="138">
        <v>7.6363636363636367</v>
      </c>
      <c r="D21" s="244">
        <v>10</v>
      </c>
      <c r="E21" s="138">
        <v>27.272727272727273</v>
      </c>
      <c r="F21" s="244">
        <v>30</v>
      </c>
      <c r="G21" s="46">
        <f t="shared" si="0"/>
        <v>34.909090909090907</v>
      </c>
      <c r="H21" s="46">
        <f t="shared" si="1"/>
        <v>40</v>
      </c>
    </row>
    <row r="22" spans="1:8">
      <c r="A22" s="1244" t="s">
        <v>1775</v>
      </c>
      <c r="B22" s="1243" t="s">
        <v>2912</v>
      </c>
      <c r="C22" s="138"/>
      <c r="D22" s="138">
        <v>0</v>
      </c>
      <c r="E22" s="138"/>
      <c r="F22" s="245">
        <v>1</v>
      </c>
      <c r="G22" s="46">
        <f t="shared" si="0"/>
        <v>0</v>
      </c>
      <c r="H22" s="46">
        <f t="shared" si="1"/>
        <v>1</v>
      </c>
    </row>
    <row r="23" spans="1:8">
      <c r="A23" s="152" t="s">
        <v>1777</v>
      </c>
      <c r="B23" s="1243" t="s">
        <v>13922</v>
      </c>
      <c r="C23" s="138"/>
      <c r="D23" s="138"/>
      <c r="E23" s="138">
        <v>1.0909090909090908</v>
      </c>
      <c r="F23" s="138">
        <v>1</v>
      </c>
      <c r="G23" s="46">
        <f t="shared" si="0"/>
        <v>1.0909090909090908</v>
      </c>
      <c r="H23" s="46">
        <f t="shared" si="1"/>
        <v>1</v>
      </c>
    </row>
    <row r="24" spans="1:8">
      <c r="A24" s="152" t="s">
        <v>445</v>
      </c>
      <c r="B24" s="1243" t="s">
        <v>2913</v>
      </c>
      <c r="C24" s="138">
        <v>641.4545454545455</v>
      </c>
      <c r="D24" s="244">
        <v>645</v>
      </c>
      <c r="E24" s="138">
        <v>146.18181818181819</v>
      </c>
      <c r="F24" s="244">
        <v>150</v>
      </c>
      <c r="G24" s="46">
        <f t="shared" si="0"/>
        <v>787.63636363636374</v>
      </c>
      <c r="H24" s="46">
        <f t="shared" si="1"/>
        <v>795</v>
      </c>
    </row>
    <row r="25" spans="1:8">
      <c r="A25" s="1233" t="s">
        <v>2960</v>
      </c>
      <c r="B25" s="1240" t="s">
        <v>1779</v>
      </c>
      <c r="C25" s="138"/>
      <c r="D25" s="244">
        <v>1</v>
      </c>
      <c r="E25" s="138"/>
      <c r="F25" s="244">
        <v>1</v>
      </c>
      <c r="G25" s="46">
        <f t="shared" si="0"/>
        <v>0</v>
      </c>
      <c r="H25" s="46">
        <f t="shared" si="1"/>
        <v>2</v>
      </c>
    </row>
    <row r="26" spans="1:8">
      <c r="A26" s="152" t="s">
        <v>1780</v>
      </c>
      <c r="B26" s="1243" t="s">
        <v>1779</v>
      </c>
      <c r="C26" s="138">
        <v>4.3636363636363633</v>
      </c>
      <c r="D26" s="244">
        <v>5</v>
      </c>
      <c r="E26" s="138"/>
      <c r="F26" s="244">
        <v>0</v>
      </c>
      <c r="G26" s="46">
        <f t="shared" si="0"/>
        <v>4.3636363636363633</v>
      </c>
      <c r="H26" s="46">
        <f t="shared" si="1"/>
        <v>5</v>
      </c>
    </row>
    <row r="27" spans="1:8">
      <c r="A27" s="152" t="s">
        <v>447</v>
      </c>
      <c r="B27" s="1243" t="s">
        <v>2914</v>
      </c>
      <c r="C27" s="138">
        <v>1015.6363636363637</v>
      </c>
      <c r="D27" s="244">
        <v>1017</v>
      </c>
      <c r="E27" s="138">
        <v>37.090909090909093</v>
      </c>
      <c r="F27" s="244">
        <v>40</v>
      </c>
      <c r="G27" s="46">
        <f t="shared" si="0"/>
        <v>1052.7272727272727</v>
      </c>
      <c r="H27" s="46">
        <f t="shared" si="1"/>
        <v>1057</v>
      </c>
    </row>
    <row r="28" spans="1:8" ht="25.5">
      <c r="A28" s="152" t="s">
        <v>75</v>
      </c>
      <c r="B28" s="1243" t="s">
        <v>351</v>
      </c>
      <c r="C28" s="138">
        <v>5.4545454545454541</v>
      </c>
      <c r="D28" s="138">
        <v>5</v>
      </c>
      <c r="E28" s="138">
        <v>858.5454545454545</v>
      </c>
      <c r="F28" s="138">
        <v>860</v>
      </c>
      <c r="G28" s="46">
        <f t="shared" si="0"/>
        <v>864</v>
      </c>
      <c r="H28" s="46">
        <f t="shared" si="1"/>
        <v>865</v>
      </c>
    </row>
    <row r="29" spans="1:8" ht="25.5">
      <c r="A29" s="1245" t="s">
        <v>686</v>
      </c>
      <c r="B29" s="1240" t="s">
        <v>1668</v>
      </c>
      <c r="C29" s="138"/>
      <c r="D29" s="244">
        <v>0</v>
      </c>
      <c r="E29" s="138">
        <v>18.545454545454547</v>
      </c>
      <c r="F29" s="244">
        <v>20</v>
      </c>
      <c r="G29" s="46">
        <f t="shared" si="0"/>
        <v>18.545454545454547</v>
      </c>
      <c r="H29" s="46">
        <f t="shared" si="1"/>
        <v>20</v>
      </c>
    </row>
    <row r="30" spans="1:8">
      <c r="A30" s="152" t="s">
        <v>83</v>
      </c>
      <c r="B30" s="1243" t="s">
        <v>2915</v>
      </c>
      <c r="C30" s="138"/>
      <c r="D30" s="138">
        <v>0</v>
      </c>
      <c r="E30" s="138">
        <v>1133.4545454545455</v>
      </c>
      <c r="F30" s="244">
        <v>1135</v>
      </c>
      <c r="G30" s="46">
        <f t="shared" si="0"/>
        <v>1133.4545454545455</v>
      </c>
      <c r="H30" s="46">
        <f t="shared" si="1"/>
        <v>1135</v>
      </c>
    </row>
    <row r="31" spans="1:8">
      <c r="A31" s="1233" t="s">
        <v>538</v>
      </c>
      <c r="B31" s="1240" t="s">
        <v>539</v>
      </c>
      <c r="C31" s="138"/>
      <c r="D31" s="244">
        <v>1</v>
      </c>
      <c r="E31" s="138"/>
      <c r="F31" s="244">
        <v>0</v>
      </c>
      <c r="G31" s="46">
        <f t="shared" si="0"/>
        <v>0</v>
      </c>
      <c r="H31" s="46">
        <f t="shared" si="1"/>
        <v>1</v>
      </c>
    </row>
    <row r="32" spans="1:8">
      <c r="A32" s="152" t="s">
        <v>65</v>
      </c>
      <c r="B32" s="1243" t="s">
        <v>66</v>
      </c>
      <c r="C32" s="138"/>
      <c r="D32" s="138"/>
      <c r="E32" s="138">
        <v>1.0909090909090908</v>
      </c>
      <c r="F32" s="138">
        <v>1</v>
      </c>
      <c r="G32" s="46">
        <f t="shared" si="0"/>
        <v>1.0909090909090908</v>
      </c>
      <c r="H32" s="46">
        <f t="shared" si="1"/>
        <v>1</v>
      </c>
    </row>
    <row r="33" spans="1:8">
      <c r="A33" s="152" t="s">
        <v>465</v>
      </c>
      <c r="B33" s="1243" t="s">
        <v>2916</v>
      </c>
      <c r="C33" s="138"/>
      <c r="D33" s="244">
        <v>1</v>
      </c>
      <c r="E33" s="138"/>
      <c r="F33" s="138">
        <v>0</v>
      </c>
      <c r="G33" s="46">
        <f t="shared" si="0"/>
        <v>0</v>
      </c>
      <c r="H33" s="46">
        <f t="shared" si="1"/>
        <v>1</v>
      </c>
    </row>
    <row r="34" spans="1:8">
      <c r="A34" s="152" t="s">
        <v>2917</v>
      </c>
      <c r="B34" s="1243" t="s">
        <v>2918</v>
      </c>
      <c r="C34" s="138"/>
      <c r="D34" s="244">
        <v>1</v>
      </c>
      <c r="E34" s="138"/>
      <c r="F34" s="138">
        <v>0</v>
      </c>
      <c r="G34" s="46">
        <f t="shared" si="0"/>
        <v>0</v>
      </c>
      <c r="H34" s="46">
        <f t="shared" si="1"/>
        <v>1</v>
      </c>
    </row>
    <row r="35" spans="1:8">
      <c r="A35" s="152" t="s">
        <v>2919</v>
      </c>
      <c r="B35" s="1243" t="s">
        <v>2920</v>
      </c>
      <c r="C35" s="138"/>
      <c r="D35" s="244">
        <v>1</v>
      </c>
      <c r="E35" s="138"/>
      <c r="F35" s="138">
        <v>0</v>
      </c>
      <c r="G35" s="46">
        <f t="shared" si="0"/>
        <v>0</v>
      </c>
      <c r="H35" s="46">
        <f t="shared" si="1"/>
        <v>1</v>
      </c>
    </row>
    <row r="36" spans="1:8">
      <c r="A36" s="152" t="s">
        <v>2921</v>
      </c>
      <c r="B36" s="1243" t="s">
        <v>2922</v>
      </c>
      <c r="C36" s="138"/>
      <c r="D36" s="244">
        <v>1</v>
      </c>
      <c r="E36" s="138"/>
      <c r="F36" s="138">
        <v>0</v>
      </c>
      <c r="G36" s="46">
        <f t="shared" si="0"/>
        <v>0</v>
      </c>
      <c r="H36" s="46">
        <f t="shared" si="1"/>
        <v>1</v>
      </c>
    </row>
    <row r="37" spans="1:8">
      <c r="A37" s="152" t="s">
        <v>2923</v>
      </c>
      <c r="B37" s="1243" t="s">
        <v>2924</v>
      </c>
      <c r="C37" s="138"/>
      <c r="D37" s="244">
        <v>1</v>
      </c>
      <c r="E37" s="138"/>
      <c r="F37" s="138">
        <v>0</v>
      </c>
      <c r="G37" s="46">
        <f t="shared" si="0"/>
        <v>0</v>
      </c>
      <c r="H37" s="46">
        <f t="shared" si="1"/>
        <v>1</v>
      </c>
    </row>
    <row r="38" spans="1:8">
      <c r="A38" s="152" t="s">
        <v>2925</v>
      </c>
      <c r="B38" s="1243" t="s">
        <v>2926</v>
      </c>
      <c r="C38" s="138"/>
      <c r="D38" s="244">
        <v>1</v>
      </c>
      <c r="E38" s="138"/>
      <c r="F38" s="138">
        <v>0</v>
      </c>
      <c r="G38" s="46">
        <f t="shared" si="0"/>
        <v>0</v>
      </c>
      <c r="H38" s="46">
        <f t="shared" si="1"/>
        <v>1</v>
      </c>
    </row>
    <row r="39" spans="1:8">
      <c r="A39" s="152" t="s">
        <v>2927</v>
      </c>
      <c r="B39" s="1243" t="s">
        <v>2928</v>
      </c>
      <c r="C39" s="138"/>
      <c r="D39" s="244">
        <v>1</v>
      </c>
      <c r="E39" s="138"/>
      <c r="F39" s="138">
        <v>0</v>
      </c>
      <c r="G39" s="46">
        <f t="shared" si="0"/>
        <v>0</v>
      </c>
      <c r="H39" s="46">
        <f t="shared" si="1"/>
        <v>1</v>
      </c>
    </row>
    <row r="40" spans="1:8">
      <c r="A40" s="152" t="s">
        <v>2929</v>
      </c>
      <c r="B40" s="1243" t="s">
        <v>2930</v>
      </c>
      <c r="C40" s="138"/>
      <c r="D40" s="244">
        <v>1</v>
      </c>
      <c r="E40" s="138"/>
      <c r="F40" s="138">
        <v>0</v>
      </c>
      <c r="G40" s="46">
        <f t="shared" si="0"/>
        <v>0</v>
      </c>
      <c r="H40" s="46">
        <f t="shared" si="1"/>
        <v>1</v>
      </c>
    </row>
    <row r="41" spans="1:8">
      <c r="A41" s="152" t="s">
        <v>2931</v>
      </c>
      <c r="B41" s="1243" t="s">
        <v>2932</v>
      </c>
      <c r="C41" s="138"/>
      <c r="D41" s="244">
        <v>1</v>
      </c>
      <c r="E41" s="138"/>
      <c r="F41" s="138">
        <v>0</v>
      </c>
      <c r="G41" s="46">
        <f t="shared" si="0"/>
        <v>0</v>
      </c>
      <c r="H41" s="46">
        <f t="shared" si="1"/>
        <v>1</v>
      </c>
    </row>
    <row r="42" spans="1:8">
      <c r="A42" s="152" t="s">
        <v>2933</v>
      </c>
      <c r="B42" s="1243" t="s">
        <v>2934</v>
      </c>
      <c r="C42" s="138"/>
      <c r="D42" s="244">
        <v>1</v>
      </c>
      <c r="E42" s="138"/>
      <c r="F42" s="138">
        <v>0</v>
      </c>
      <c r="G42" s="46">
        <f t="shared" ref="G42:G70" si="2">C42+E42</f>
        <v>0</v>
      </c>
      <c r="H42" s="46">
        <f t="shared" ref="H42:H70" si="3">D42+F42</f>
        <v>1</v>
      </c>
    </row>
    <row r="43" spans="1:8">
      <c r="A43" s="152" t="s">
        <v>2935</v>
      </c>
      <c r="B43" s="1243" t="s">
        <v>2936</v>
      </c>
      <c r="C43" s="138"/>
      <c r="D43" s="244">
        <v>1</v>
      </c>
      <c r="E43" s="138"/>
      <c r="F43" s="138">
        <v>0</v>
      </c>
      <c r="G43" s="46">
        <f t="shared" si="2"/>
        <v>0</v>
      </c>
      <c r="H43" s="46">
        <f t="shared" si="3"/>
        <v>1</v>
      </c>
    </row>
    <row r="44" spans="1:8">
      <c r="A44" s="152" t="s">
        <v>2937</v>
      </c>
      <c r="B44" s="1243" t="s">
        <v>2938</v>
      </c>
      <c r="C44" s="138"/>
      <c r="D44" s="244">
        <v>1</v>
      </c>
      <c r="E44" s="138"/>
      <c r="F44" s="138">
        <v>0</v>
      </c>
      <c r="G44" s="46">
        <f t="shared" si="2"/>
        <v>0</v>
      </c>
      <c r="H44" s="46">
        <f t="shared" si="3"/>
        <v>1</v>
      </c>
    </row>
    <row r="45" spans="1:8">
      <c r="A45" s="1233" t="s">
        <v>2962</v>
      </c>
      <c r="B45" s="1240" t="s">
        <v>2963</v>
      </c>
      <c r="C45" s="138"/>
      <c r="D45" s="244">
        <v>1</v>
      </c>
      <c r="E45" s="138"/>
      <c r="F45" s="244">
        <v>0</v>
      </c>
      <c r="G45" s="46">
        <f t="shared" si="2"/>
        <v>0</v>
      </c>
      <c r="H45" s="46">
        <f t="shared" si="3"/>
        <v>1</v>
      </c>
    </row>
    <row r="46" spans="1:8">
      <c r="A46" s="1246" t="s">
        <v>2905</v>
      </c>
      <c r="B46" s="1243" t="s">
        <v>2906</v>
      </c>
      <c r="C46" s="138"/>
      <c r="D46" s="244">
        <v>1</v>
      </c>
      <c r="E46" s="138">
        <v>4676.727272727273</v>
      </c>
      <c r="F46" s="138">
        <v>4680</v>
      </c>
      <c r="G46" s="46">
        <f t="shared" si="2"/>
        <v>4676.727272727273</v>
      </c>
      <c r="H46" s="46">
        <f t="shared" si="3"/>
        <v>4681</v>
      </c>
    </row>
    <row r="47" spans="1:8">
      <c r="A47" s="152" t="s">
        <v>13903</v>
      </c>
      <c r="B47" s="1243" t="s">
        <v>96</v>
      </c>
      <c r="C47" s="138">
        <v>378.54545454545456</v>
      </c>
      <c r="D47" s="244">
        <v>380</v>
      </c>
      <c r="E47" s="138">
        <v>16.363636363636363</v>
      </c>
      <c r="F47" s="244">
        <v>16</v>
      </c>
      <c r="G47" s="46">
        <f t="shared" si="2"/>
        <v>394.90909090909093</v>
      </c>
      <c r="H47" s="46">
        <f t="shared" si="3"/>
        <v>396</v>
      </c>
    </row>
    <row r="48" spans="1:8">
      <c r="A48" s="152" t="s">
        <v>2939</v>
      </c>
      <c r="B48" s="1243" t="s">
        <v>2940</v>
      </c>
      <c r="C48" s="138"/>
      <c r="D48" s="244">
        <v>1</v>
      </c>
      <c r="E48" s="138"/>
      <c r="F48" s="138">
        <v>0</v>
      </c>
      <c r="G48" s="46">
        <f t="shared" si="2"/>
        <v>0</v>
      </c>
      <c r="H48" s="46">
        <f t="shared" si="3"/>
        <v>1</v>
      </c>
    </row>
    <row r="49" spans="1:8">
      <c r="A49" s="152" t="s">
        <v>2005</v>
      </c>
      <c r="B49" s="1243" t="s">
        <v>2941</v>
      </c>
      <c r="C49" s="138">
        <v>86.181818181818187</v>
      </c>
      <c r="D49" s="244">
        <v>90</v>
      </c>
      <c r="E49" s="138">
        <v>232.36363636363637</v>
      </c>
      <c r="F49" s="244">
        <v>235</v>
      </c>
      <c r="G49" s="46">
        <f t="shared" si="2"/>
        <v>318.54545454545456</v>
      </c>
      <c r="H49" s="46">
        <f t="shared" si="3"/>
        <v>325</v>
      </c>
    </row>
    <row r="50" spans="1:8">
      <c r="A50" s="152" t="s">
        <v>2006</v>
      </c>
      <c r="B50" s="1243" t="s">
        <v>2942</v>
      </c>
      <c r="C50" s="138">
        <v>121.09090909090909</v>
      </c>
      <c r="D50" s="244">
        <v>125</v>
      </c>
      <c r="E50" s="138">
        <v>181.09090909090909</v>
      </c>
      <c r="F50" s="244">
        <v>181</v>
      </c>
      <c r="G50" s="46">
        <f t="shared" si="2"/>
        <v>302.18181818181819</v>
      </c>
      <c r="H50" s="46">
        <f t="shared" si="3"/>
        <v>306</v>
      </c>
    </row>
    <row r="51" spans="1:8">
      <c r="A51" s="152" t="s">
        <v>2007</v>
      </c>
      <c r="B51" s="1243" t="s">
        <v>2945</v>
      </c>
      <c r="C51" s="138">
        <v>108</v>
      </c>
      <c r="D51" s="244">
        <v>110</v>
      </c>
      <c r="E51" s="138">
        <v>270.54545454545456</v>
      </c>
      <c r="F51" s="244">
        <v>271</v>
      </c>
      <c r="G51" s="46">
        <f t="shared" si="2"/>
        <v>378.54545454545456</v>
      </c>
      <c r="H51" s="46">
        <f t="shared" si="3"/>
        <v>381</v>
      </c>
    </row>
    <row r="52" spans="1:8">
      <c r="A52" s="1233" t="s">
        <v>2009</v>
      </c>
      <c r="B52" s="1240" t="s">
        <v>2010</v>
      </c>
      <c r="C52" s="138">
        <v>105.81818181818181</v>
      </c>
      <c r="D52" s="244">
        <v>108</v>
      </c>
      <c r="E52" s="138">
        <v>168</v>
      </c>
      <c r="F52" s="244">
        <v>170</v>
      </c>
      <c r="G52" s="46">
        <f t="shared" si="2"/>
        <v>273.81818181818181</v>
      </c>
      <c r="H52" s="46">
        <f t="shared" si="3"/>
        <v>278</v>
      </c>
    </row>
    <row r="53" spans="1:8">
      <c r="A53" s="152" t="s">
        <v>2946</v>
      </c>
      <c r="B53" s="1243" t="s">
        <v>2947</v>
      </c>
      <c r="C53" s="138"/>
      <c r="D53" s="244">
        <v>1</v>
      </c>
      <c r="E53" s="138"/>
      <c r="F53" s="244">
        <v>1</v>
      </c>
      <c r="G53" s="46">
        <f t="shared" si="2"/>
        <v>0</v>
      </c>
      <c r="H53" s="46">
        <f t="shared" si="3"/>
        <v>2</v>
      </c>
    </row>
    <row r="54" spans="1:8">
      <c r="A54" s="152" t="s">
        <v>2948</v>
      </c>
      <c r="B54" s="1243" t="s">
        <v>1802</v>
      </c>
      <c r="C54" s="138">
        <v>874.90909090909088</v>
      </c>
      <c r="D54" s="244">
        <v>876</v>
      </c>
      <c r="E54" s="138">
        <v>6754.9090909090901</v>
      </c>
      <c r="F54" s="244">
        <v>6755</v>
      </c>
      <c r="G54" s="46">
        <f t="shared" si="2"/>
        <v>7629.8181818181811</v>
      </c>
      <c r="H54" s="46">
        <f t="shared" si="3"/>
        <v>7631</v>
      </c>
    </row>
    <row r="55" spans="1:8">
      <c r="A55" s="1233" t="s">
        <v>646</v>
      </c>
      <c r="B55" s="1240" t="s">
        <v>1688</v>
      </c>
      <c r="C55" s="138"/>
      <c r="D55" s="244">
        <v>1</v>
      </c>
      <c r="E55" s="138"/>
      <c r="F55" s="244">
        <v>0</v>
      </c>
      <c r="G55" s="46">
        <f t="shared" si="2"/>
        <v>0</v>
      </c>
      <c r="H55" s="46">
        <f t="shared" si="3"/>
        <v>1</v>
      </c>
    </row>
    <row r="56" spans="1:8" ht="25.5">
      <c r="A56" s="152" t="s">
        <v>1804</v>
      </c>
      <c r="B56" s="1243" t="s">
        <v>2949</v>
      </c>
      <c r="C56" s="138">
        <v>546.5454545454545</v>
      </c>
      <c r="D56" s="244">
        <v>550</v>
      </c>
      <c r="E56" s="138">
        <v>1353.8181818181818</v>
      </c>
      <c r="F56" s="244">
        <v>1355</v>
      </c>
      <c r="G56" s="46">
        <f t="shared" si="2"/>
        <v>1900.3636363636363</v>
      </c>
      <c r="H56" s="46">
        <f t="shared" si="3"/>
        <v>1905</v>
      </c>
    </row>
    <row r="57" spans="1:8">
      <c r="A57" s="152" t="s">
        <v>762</v>
      </c>
      <c r="B57" s="1243" t="s">
        <v>763</v>
      </c>
      <c r="C57" s="138">
        <v>451.63636363636363</v>
      </c>
      <c r="D57" s="244">
        <v>455</v>
      </c>
      <c r="E57" s="138">
        <v>512.72727272727275</v>
      </c>
      <c r="F57" s="244">
        <v>515</v>
      </c>
      <c r="G57" s="46">
        <f t="shared" si="2"/>
        <v>964.36363636363637</v>
      </c>
      <c r="H57" s="46">
        <f t="shared" si="3"/>
        <v>970</v>
      </c>
    </row>
    <row r="58" spans="1:8" ht="25.5">
      <c r="A58" s="152" t="s">
        <v>764</v>
      </c>
      <c r="B58" s="1243" t="s">
        <v>765</v>
      </c>
      <c r="C58" s="138">
        <v>134.18181818181819</v>
      </c>
      <c r="D58" s="244">
        <v>140</v>
      </c>
      <c r="E58" s="138">
        <v>195.27272727272728</v>
      </c>
      <c r="F58" s="244">
        <v>200</v>
      </c>
      <c r="G58" s="46">
        <f t="shared" si="2"/>
        <v>329.4545454545455</v>
      </c>
      <c r="H58" s="46">
        <f t="shared" si="3"/>
        <v>340</v>
      </c>
    </row>
    <row r="59" spans="1:8">
      <c r="A59" s="152" t="s">
        <v>1806</v>
      </c>
      <c r="B59" s="1243" t="s">
        <v>2727</v>
      </c>
      <c r="C59" s="138"/>
      <c r="D59" s="244">
        <v>1</v>
      </c>
      <c r="E59" s="138">
        <v>2.1818181818181817</v>
      </c>
      <c r="F59" s="244">
        <v>2</v>
      </c>
      <c r="G59" s="46">
        <f t="shared" si="2"/>
        <v>2.1818181818181817</v>
      </c>
      <c r="H59" s="46">
        <f t="shared" si="3"/>
        <v>3</v>
      </c>
    </row>
    <row r="60" spans="1:8">
      <c r="A60" s="152" t="s">
        <v>648</v>
      </c>
      <c r="B60" s="1243" t="s">
        <v>2950</v>
      </c>
      <c r="C60" s="138"/>
      <c r="D60" s="244">
        <v>1</v>
      </c>
      <c r="E60" s="138"/>
      <c r="F60" s="244">
        <v>1</v>
      </c>
      <c r="G60" s="46">
        <f t="shared" si="2"/>
        <v>0</v>
      </c>
      <c r="H60" s="46">
        <f t="shared" si="3"/>
        <v>2</v>
      </c>
    </row>
    <row r="61" spans="1:8">
      <c r="A61" s="152" t="s">
        <v>2951</v>
      </c>
      <c r="B61" s="1243" t="s">
        <v>2952</v>
      </c>
      <c r="C61" s="138"/>
      <c r="D61" s="244">
        <v>1</v>
      </c>
      <c r="E61" s="138"/>
      <c r="F61" s="244">
        <v>1</v>
      </c>
      <c r="G61" s="46">
        <f t="shared" si="2"/>
        <v>0</v>
      </c>
      <c r="H61" s="46">
        <f t="shared" si="3"/>
        <v>2</v>
      </c>
    </row>
    <row r="62" spans="1:8" ht="25.5">
      <c r="A62" s="1197" t="s">
        <v>768</v>
      </c>
      <c r="B62" s="1243" t="s">
        <v>2953</v>
      </c>
      <c r="C62" s="138">
        <v>1.0909090909090908</v>
      </c>
      <c r="D62" s="244">
        <v>1</v>
      </c>
      <c r="E62" s="138"/>
      <c r="F62" s="244">
        <v>1</v>
      </c>
      <c r="G62" s="46">
        <f t="shared" si="2"/>
        <v>1.0909090909090908</v>
      </c>
      <c r="H62" s="46">
        <f t="shared" si="3"/>
        <v>2</v>
      </c>
    </row>
    <row r="63" spans="1:8">
      <c r="A63" s="152" t="s">
        <v>2013</v>
      </c>
      <c r="B63" s="1243" t="s">
        <v>2954</v>
      </c>
      <c r="C63" s="138">
        <v>7.6363636363636367</v>
      </c>
      <c r="D63" s="244">
        <v>10</v>
      </c>
      <c r="E63" s="138">
        <v>30.545454545454547</v>
      </c>
      <c r="F63" s="244">
        <v>31</v>
      </c>
      <c r="G63" s="46">
        <f t="shared" si="2"/>
        <v>38.181818181818187</v>
      </c>
      <c r="H63" s="46">
        <f t="shared" si="3"/>
        <v>41</v>
      </c>
    </row>
    <row r="64" spans="1:8">
      <c r="A64" s="152" t="s">
        <v>2043</v>
      </c>
      <c r="B64" s="1243" t="s">
        <v>13906</v>
      </c>
      <c r="C64" s="138">
        <v>16.363636363636363</v>
      </c>
      <c r="D64" s="244">
        <v>16</v>
      </c>
      <c r="E64" s="138">
        <v>39.272727272727273</v>
      </c>
      <c r="F64" s="244">
        <v>40</v>
      </c>
      <c r="G64" s="46">
        <f t="shared" si="2"/>
        <v>55.63636363636364</v>
      </c>
      <c r="H64" s="46">
        <f t="shared" si="3"/>
        <v>56</v>
      </c>
    </row>
    <row r="65" spans="1:8">
      <c r="A65" s="152" t="s">
        <v>1690</v>
      </c>
      <c r="B65" s="1243" t="s">
        <v>2729</v>
      </c>
      <c r="C65" s="138">
        <v>3.2727272727272725</v>
      </c>
      <c r="D65" s="244">
        <v>3</v>
      </c>
      <c r="E65" s="138">
        <v>42.545454545454547</v>
      </c>
      <c r="F65" s="244">
        <v>45</v>
      </c>
      <c r="G65" s="46">
        <f t="shared" si="2"/>
        <v>45.81818181818182</v>
      </c>
      <c r="H65" s="46">
        <f t="shared" si="3"/>
        <v>48</v>
      </c>
    </row>
    <row r="66" spans="1:8">
      <c r="A66" s="152" t="s">
        <v>2054</v>
      </c>
      <c r="B66" s="1243" t="s">
        <v>2955</v>
      </c>
      <c r="C66" s="138"/>
      <c r="D66" s="244">
        <v>1</v>
      </c>
      <c r="E66" s="138"/>
      <c r="F66" s="244">
        <v>1</v>
      </c>
      <c r="G66" s="46">
        <f t="shared" si="2"/>
        <v>0</v>
      </c>
      <c r="H66" s="46">
        <f t="shared" si="3"/>
        <v>2</v>
      </c>
    </row>
    <row r="67" spans="1:8">
      <c r="A67" s="152" t="s">
        <v>1816</v>
      </c>
      <c r="B67" s="1243" t="s">
        <v>1817</v>
      </c>
      <c r="C67" s="138">
        <v>163.63636363636363</v>
      </c>
      <c r="D67" s="244">
        <v>165</v>
      </c>
      <c r="E67" s="138">
        <v>610.90909090909088</v>
      </c>
      <c r="F67" s="244">
        <v>612</v>
      </c>
      <c r="G67" s="46">
        <f t="shared" si="2"/>
        <v>774.5454545454545</v>
      </c>
      <c r="H67" s="46">
        <f t="shared" si="3"/>
        <v>777</v>
      </c>
    </row>
    <row r="68" spans="1:8" ht="38.25">
      <c r="A68" s="152" t="s">
        <v>2956</v>
      </c>
      <c r="B68" s="1243" t="s">
        <v>2957</v>
      </c>
      <c r="C68" s="138">
        <v>6655.636363636364</v>
      </c>
      <c r="D68" s="138">
        <v>6660</v>
      </c>
      <c r="E68" s="138">
        <v>6739.636363636364</v>
      </c>
      <c r="F68" s="138">
        <v>6740</v>
      </c>
      <c r="G68" s="46">
        <f t="shared" si="2"/>
        <v>13395.272727272728</v>
      </c>
      <c r="H68" s="46">
        <f t="shared" si="3"/>
        <v>13400</v>
      </c>
    </row>
    <row r="69" spans="1:8">
      <c r="A69" s="152" t="s">
        <v>2021</v>
      </c>
      <c r="B69" s="1243" t="s">
        <v>13907</v>
      </c>
      <c r="C69" s="138">
        <v>12</v>
      </c>
      <c r="D69" s="244">
        <v>13</v>
      </c>
      <c r="E69" s="138">
        <v>40.363636363636367</v>
      </c>
      <c r="F69" s="244">
        <v>40</v>
      </c>
      <c r="G69" s="46">
        <f t="shared" si="2"/>
        <v>52.363636363636367</v>
      </c>
      <c r="H69" s="46">
        <f t="shared" si="3"/>
        <v>53</v>
      </c>
    </row>
    <row r="70" spans="1:8" ht="13.5" thickBot="1">
      <c r="A70" s="152" t="s">
        <v>1820</v>
      </c>
      <c r="B70" s="1243" t="s">
        <v>2958</v>
      </c>
      <c r="C70" s="138">
        <v>4.3636363636363633</v>
      </c>
      <c r="D70" s="244">
        <v>5</v>
      </c>
      <c r="E70" s="138">
        <v>12</v>
      </c>
      <c r="F70" s="244">
        <v>13</v>
      </c>
      <c r="G70" s="46">
        <f t="shared" si="2"/>
        <v>16.363636363636363</v>
      </c>
      <c r="H70" s="46">
        <f t="shared" si="3"/>
        <v>18</v>
      </c>
    </row>
    <row r="71" spans="1:8" ht="13.5" thickBot="1">
      <c r="A71" s="1669" t="s">
        <v>152</v>
      </c>
      <c r="B71" s="1670"/>
      <c r="C71" s="145">
        <f t="shared" ref="C71:H71" si="4">SUM(C10:C70)</f>
        <v>11346.545454545456</v>
      </c>
      <c r="D71" s="145">
        <f t="shared" si="4"/>
        <v>11422</v>
      </c>
      <c r="E71" s="145">
        <f t="shared" si="4"/>
        <v>24111.272727272735</v>
      </c>
      <c r="F71" s="145">
        <f t="shared" si="4"/>
        <v>24160</v>
      </c>
      <c r="G71" s="145">
        <f t="shared" si="4"/>
        <v>35457.818181818191</v>
      </c>
      <c r="H71" s="145">
        <f t="shared" si="4"/>
        <v>35582</v>
      </c>
    </row>
    <row r="72" spans="1:8" ht="15" thickBot="1">
      <c r="A72" s="110"/>
      <c r="B72" s="111" t="s">
        <v>153</v>
      </c>
      <c r="C72" s="186"/>
      <c r="D72" s="186"/>
      <c r="E72" s="186"/>
      <c r="F72" s="186"/>
      <c r="G72" s="186"/>
      <c r="H72" s="186"/>
    </row>
    <row r="73" spans="1:8">
      <c r="A73" s="1247">
        <v>90001</v>
      </c>
      <c r="B73" s="236" t="s">
        <v>355</v>
      </c>
      <c r="C73" s="138"/>
      <c r="D73" s="127">
        <v>1</v>
      </c>
      <c r="E73" s="138"/>
      <c r="F73" s="127">
        <v>1</v>
      </c>
      <c r="G73" s="46">
        <f t="shared" ref="G73:G104" si="5">C73+E73</f>
        <v>0</v>
      </c>
      <c r="H73" s="46">
        <f t="shared" ref="H73:H104" si="6">D73+F73</f>
        <v>2</v>
      </c>
    </row>
    <row r="74" spans="1:8">
      <c r="A74" s="1248">
        <v>90003</v>
      </c>
      <c r="B74" s="1185" t="s">
        <v>2964</v>
      </c>
      <c r="C74" s="138"/>
      <c r="D74" s="45">
        <v>0</v>
      </c>
      <c r="E74" s="138"/>
      <c r="F74" s="45">
        <v>1</v>
      </c>
      <c r="G74" s="46">
        <f t="shared" si="5"/>
        <v>0</v>
      </c>
      <c r="H74" s="46">
        <f t="shared" si="6"/>
        <v>1</v>
      </c>
    </row>
    <row r="75" spans="1:8" ht="25.5">
      <c r="A75" s="1248">
        <v>90009</v>
      </c>
      <c r="B75" s="1185" t="s">
        <v>2965</v>
      </c>
      <c r="C75" s="138"/>
      <c r="D75" s="45">
        <v>1</v>
      </c>
      <c r="E75" s="138"/>
      <c r="F75" s="45">
        <v>1</v>
      </c>
      <c r="G75" s="46">
        <f t="shared" si="5"/>
        <v>0</v>
      </c>
      <c r="H75" s="46">
        <f t="shared" si="6"/>
        <v>2</v>
      </c>
    </row>
    <row r="76" spans="1:8" ht="25.5">
      <c r="A76" s="1179">
        <v>320810</v>
      </c>
      <c r="B76" s="68" t="s">
        <v>2966</v>
      </c>
      <c r="C76" s="138"/>
      <c r="D76" s="168">
        <v>1</v>
      </c>
      <c r="E76" s="138"/>
      <c r="F76" s="168">
        <v>1</v>
      </c>
      <c r="G76" s="46">
        <f t="shared" si="5"/>
        <v>0</v>
      </c>
      <c r="H76" s="46">
        <f t="shared" si="6"/>
        <v>2</v>
      </c>
    </row>
    <row r="77" spans="1:8">
      <c r="A77" s="1179">
        <v>600020</v>
      </c>
      <c r="B77" s="361" t="s">
        <v>2987</v>
      </c>
      <c r="C77" s="138"/>
      <c r="D77" s="45">
        <v>1</v>
      </c>
      <c r="E77" s="138"/>
      <c r="F77" s="168">
        <v>0</v>
      </c>
      <c r="G77" s="46">
        <f t="shared" si="5"/>
        <v>0</v>
      </c>
      <c r="H77" s="46">
        <f t="shared" si="6"/>
        <v>1</v>
      </c>
    </row>
    <row r="78" spans="1:8">
      <c r="A78" s="1179">
        <v>600028</v>
      </c>
      <c r="B78" s="361" t="s">
        <v>2998</v>
      </c>
      <c r="C78" s="138"/>
      <c r="D78" s="45">
        <v>1</v>
      </c>
      <c r="E78" s="138"/>
      <c r="F78" s="168">
        <v>0</v>
      </c>
      <c r="G78" s="46">
        <f t="shared" si="5"/>
        <v>0</v>
      </c>
      <c r="H78" s="46">
        <f t="shared" si="6"/>
        <v>1</v>
      </c>
    </row>
    <row r="79" spans="1:8">
      <c r="A79" s="1179">
        <v>600081</v>
      </c>
      <c r="B79" s="68" t="s">
        <v>3007</v>
      </c>
      <c r="C79" s="138"/>
      <c r="D79" s="168">
        <v>1</v>
      </c>
      <c r="E79" s="138"/>
      <c r="F79" s="168">
        <v>1</v>
      </c>
      <c r="G79" s="46">
        <f t="shared" si="5"/>
        <v>0</v>
      </c>
      <c r="H79" s="46">
        <f t="shared" si="6"/>
        <v>2</v>
      </c>
    </row>
    <row r="80" spans="1:8">
      <c r="A80" s="1179">
        <v>600121</v>
      </c>
      <c r="B80" s="361" t="s">
        <v>3028</v>
      </c>
      <c r="C80" s="138"/>
      <c r="D80" s="45">
        <v>1</v>
      </c>
      <c r="E80" s="138"/>
      <c r="F80" s="168">
        <v>0</v>
      </c>
      <c r="G80" s="46">
        <f t="shared" si="5"/>
        <v>0</v>
      </c>
      <c r="H80" s="46">
        <f t="shared" si="6"/>
        <v>1</v>
      </c>
    </row>
    <row r="81" spans="1:8">
      <c r="A81" s="1179">
        <v>600169</v>
      </c>
      <c r="B81" s="361" t="s">
        <v>3035</v>
      </c>
      <c r="C81" s="138"/>
      <c r="D81" s="45">
        <v>1</v>
      </c>
      <c r="E81" s="138"/>
      <c r="F81" s="168">
        <v>1</v>
      </c>
      <c r="G81" s="46">
        <f t="shared" si="5"/>
        <v>0</v>
      </c>
      <c r="H81" s="46">
        <f t="shared" si="6"/>
        <v>2</v>
      </c>
    </row>
    <row r="82" spans="1:8">
      <c r="A82" s="1179">
        <v>600330</v>
      </c>
      <c r="B82" s="68" t="s">
        <v>3050</v>
      </c>
      <c r="C82" s="138"/>
      <c r="D82" s="168">
        <v>1</v>
      </c>
      <c r="E82" s="138"/>
      <c r="F82" s="168">
        <v>1</v>
      </c>
      <c r="G82" s="46">
        <f t="shared" si="5"/>
        <v>0</v>
      </c>
      <c r="H82" s="46">
        <f t="shared" si="6"/>
        <v>2</v>
      </c>
    </row>
    <row r="83" spans="1:8" ht="25.5">
      <c r="A83" s="1179">
        <v>600332</v>
      </c>
      <c r="B83" s="68" t="s">
        <v>3053</v>
      </c>
      <c r="C83" s="138"/>
      <c r="D83" s="168">
        <v>0</v>
      </c>
      <c r="E83" s="138"/>
      <c r="F83" s="168">
        <v>1</v>
      </c>
      <c r="G83" s="46">
        <f t="shared" si="5"/>
        <v>0</v>
      </c>
      <c r="H83" s="46">
        <f t="shared" si="6"/>
        <v>1</v>
      </c>
    </row>
    <row r="84" spans="1:8" ht="25.5">
      <c r="A84" s="1179">
        <v>600333</v>
      </c>
      <c r="B84" s="68" t="s">
        <v>3054</v>
      </c>
      <c r="C84" s="138"/>
      <c r="D84" s="168">
        <v>1</v>
      </c>
      <c r="E84" s="138"/>
      <c r="F84" s="168">
        <v>1</v>
      </c>
      <c r="G84" s="46">
        <f t="shared" si="5"/>
        <v>0</v>
      </c>
      <c r="H84" s="46">
        <f t="shared" si="6"/>
        <v>2</v>
      </c>
    </row>
    <row r="85" spans="1:8" ht="25.5">
      <c r="A85" s="1179">
        <v>600334</v>
      </c>
      <c r="B85" s="68" t="s">
        <v>3055</v>
      </c>
      <c r="C85" s="138"/>
      <c r="D85" s="168">
        <v>1</v>
      </c>
      <c r="E85" s="138"/>
      <c r="F85" s="168">
        <v>1</v>
      </c>
      <c r="G85" s="46">
        <f t="shared" si="5"/>
        <v>0</v>
      </c>
      <c r="H85" s="46">
        <f t="shared" si="6"/>
        <v>2</v>
      </c>
    </row>
    <row r="86" spans="1:8" ht="25.5">
      <c r="A86" s="1179">
        <v>600338</v>
      </c>
      <c r="B86" s="68" t="s">
        <v>3060</v>
      </c>
      <c r="C86" s="138"/>
      <c r="D86" s="168">
        <v>1</v>
      </c>
      <c r="E86" s="138"/>
      <c r="F86" s="168">
        <v>1</v>
      </c>
      <c r="G86" s="46">
        <f t="shared" si="5"/>
        <v>0</v>
      </c>
      <c r="H86" s="46">
        <f t="shared" si="6"/>
        <v>2</v>
      </c>
    </row>
    <row r="87" spans="1:8">
      <c r="A87" s="1179">
        <v>600350</v>
      </c>
      <c r="B87" s="68" t="s">
        <v>3069</v>
      </c>
      <c r="C87" s="138"/>
      <c r="D87" s="168">
        <v>1</v>
      </c>
      <c r="E87" s="138"/>
      <c r="F87" s="168">
        <v>1</v>
      </c>
      <c r="G87" s="46">
        <f t="shared" si="5"/>
        <v>0</v>
      </c>
      <c r="H87" s="46">
        <f t="shared" si="6"/>
        <v>2</v>
      </c>
    </row>
    <row r="88" spans="1:8" ht="25.5">
      <c r="A88" s="1179">
        <v>600814</v>
      </c>
      <c r="B88" s="361" t="s">
        <v>3075</v>
      </c>
      <c r="C88" s="138"/>
      <c r="D88" s="45">
        <v>0</v>
      </c>
      <c r="E88" s="138"/>
      <c r="F88" s="168">
        <v>1</v>
      </c>
      <c r="G88" s="46">
        <f t="shared" si="5"/>
        <v>0</v>
      </c>
      <c r="H88" s="46">
        <f t="shared" si="6"/>
        <v>1</v>
      </c>
    </row>
    <row r="89" spans="1:8" ht="51">
      <c r="A89" s="1179">
        <v>1102101</v>
      </c>
      <c r="B89" s="68" t="s">
        <v>3076</v>
      </c>
      <c r="C89" s="138"/>
      <c r="D89" s="168">
        <v>1</v>
      </c>
      <c r="E89" s="138"/>
      <c r="F89" s="168">
        <v>0</v>
      </c>
      <c r="G89" s="46">
        <f t="shared" si="5"/>
        <v>0</v>
      </c>
      <c r="H89" s="46">
        <f t="shared" si="6"/>
        <v>1</v>
      </c>
    </row>
    <row r="90" spans="1:8" ht="15">
      <c r="A90" s="1250">
        <v>8187407</v>
      </c>
      <c r="B90" s="1173" t="s">
        <v>3089</v>
      </c>
      <c r="C90" s="1189"/>
      <c r="D90" s="1251">
        <v>1</v>
      </c>
      <c r="E90" s="1189"/>
      <c r="F90" s="1251"/>
      <c r="G90" s="1170">
        <f t="shared" si="5"/>
        <v>0</v>
      </c>
      <c r="H90" s="1170">
        <f t="shared" si="6"/>
        <v>1</v>
      </c>
    </row>
    <row r="91" spans="1:8">
      <c r="A91" s="1245" t="s">
        <v>356</v>
      </c>
      <c r="B91" s="361" t="s">
        <v>13913</v>
      </c>
      <c r="C91" s="138">
        <v>3.2727272727272725</v>
      </c>
      <c r="D91" s="45">
        <v>3</v>
      </c>
      <c r="E91" s="138"/>
      <c r="F91" s="168"/>
      <c r="G91" s="46">
        <f t="shared" si="5"/>
        <v>3.2727272727272725</v>
      </c>
      <c r="H91" s="46">
        <f t="shared" si="6"/>
        <v>3</v>
      </c>
    </row>
    <row r="92" spans="1:8">
      <c r="A92" s="1245" t="s">
        <v>363</v>
      </c>
      <c r="B92" s="361" t="s">
        <v>13914</v>
      </c>
      <c r="C92" s="138">
        <v>80.727272727272734</v>
      </c>
      <c r="D92" s="45">
        <v>82</v>
      </c>
      <c r="E92" s="138">
        <v>199.63636363636363</v>
      </c>
      <c r="F92" s="168">
        <v>200</v>
      </c>
      <c r="G92" s="46">
        <f t="shared" si="5"/>
        <v>280.36363636363637</v>
      </c>
      <c r="H92" s="46">
        <f t="shared" si="6"/>
        <v>282</v>
      </c>
    </row>
    <row r="93" spans="1:8">
      <c r="A93" s="1245" t="s">
        <v>373</v>
      </c>
      <c r="B93" s="361" t="s">
        <v>13915</v>
      </c>
      <c r="C93" s="138">
        <v>6.545454545454545</v>
      </c>
      <c r="D93" s="45">
        <v>10</v>
      </c>
      <c r="E93" s="138">
        <v>40.363636363636367</v>
      </c>
      <c r="F93" s="168">
        <v>40</v>
      </c>
      <c r="G93" s="46">
        <f t="shared" si="5"/>
        <v>46.909090909090914</v>
      </c>
      <c r="H93" s="46">
        <f t="shared" si="6"/>
        <v>50</v>
      </c>
    </row>
    <row r="94" spans="1:8">
      <c r="A94" s="1179" t="s">
        <v>157</v>
      </c>
      <c r="B94" s="68" t="s">
        <v>1824</v>
      </c>
      <c r="C94" s="138"/>
      <c r="D94" s="45">
        <v>0</v>
      </c>
      <c r="E94" s="138"/>
      <c r="F94" s="168">
        <v>1</v>
      </c>
      <c r="G94" s="46">
        <f t="shared" si="5"/>
        <v>0</v>
      </c>
      <c r="H94" s="46">
        <f t="shared" si="6"/>
        <v>1</v>
      </c>
    </row>
    <row r="95" spans="1:8">
      <c r="A95" s="1179" t="s">
        <v>159</v>
      </c>
      <c r="B95" s="68" t="s">
        <v>530</v>
      </c>
      <c r="C95" s="138"/>
      <c r="D95" s="45">
        <v>0</v>
      </c>
      <c r="E95" s="138">
        <v>8.7272727272727266</v>
      </c>
      <c r="F95" s="168">
        <v>10</v>
      </c>
      <c r="G95" s="46">
        <f t="shared" si="5"/>
        <v>8.7272727272727266</v>
      </c>
      <c r="H95" s="46">
        <f t="shared" si="6"/>
        <v>10</v>
      </c>
    </row>
    <row r="96" spans="1:8">
      <c r="A96" s="1179" t="s">
        <v>1692</v>
      </c>
      <c r="B96" s="361" t="s">
        <v>3077</v>
      </c>
      <c r="C96" s="138"/>
      <c r="D96" s="45">
        <v>0</v>
      </c>
      <c r="E96" s="138"/>
      <c r="F96" s="168">
        <v>1</v>
      </c>
      <c r="G96" s="46">
        <f t="shared" si="5"/>
        <v>0</v>
      </c>
      <c r="H96" s="46">
        <f t="shared" si="6"/>
        <v>1</v>
      </c>
    </row>
    <row r="97" spans="1:8">
      <c r="A97" s="1179" t="s">
        <v>3078</v>
      </c>
      <c r="B97" s="68" t="s">
        <v>3079</v>
      </c>
      <c r="C97" s="138"/>
      <c r="D97" s="168">
        <v>1</v>
      </c>
      <c r="E97" s="138"/>
      <c r="F97" s="168">
        <v>1</v>
      </c>
      <c r="G97" s="46">
        <f t="shared" si="5"/>
        <v>0</v>
      </c>
      <c r="H97" s="46">
        <f t="shared" si="6"/>
        <v>2</v>
      </c>
    </row>
    <row r="98" spans="1:8">
      <c r="A98" s="1245" t="s">
        <v>2967</v>
      </c>
      <c r="B98" s="361" t="s">
        <v>2968</v>
      </c>
      <c r="C98" s="138">
        <v>1466.1818181818182</v>
      </c>
      <c r="D98" s="45">
        <v>1470</v>
      </c>
      <c r="E98" s="138">
        <v>1361.4545454545455</v>
      </c>
      <c r="F98" s="168">
        <v>1362</v>
      </c>
      <c r="G98" s="46">
        <f t="shared" si="5"/>
        <v>2827.636363636364</v>
      </c>
      <c r="H98" s="46">
        <f t="shared" si="6"/>
        <v>2832</v>
      </c>
    </row>
    <row r="99" spans="1:8" ht="25.5">
      <c r="A99" s="1245" t="s">
        <v>2969</v>
      </c>
      <c r="B99" s="361" t="s">
        <v>2970</v>
      </c>
      <c r="C99" s="138">
        <v>70.909090909090907</v>
      </c>
      <c r="D99" s="45">
        <v>72</v>
      </c>
      <c r="E99" s="138">
        <v>222.54545454545456</v>
      </c>
      <c r="F99" s="168">
        <v>225</v>
      </c>
      <c r="G99" s="46">
        <f t="shared" si="5"/>
        <v>293.4545454545455</v>
      </c>
      <c r="H99" s="46">
        <f t="shared" si="6"/>
        <v>297</v>
      </c>
    </row>
    <row r="100" spans="1:8" ht="25.5">
      <c r="A100" s="1245" t="s">
        <v>2505</v>
      </c>
      <c r="B100" s="361" t="s">
        <v>2971</v>
      </c>
      <c r="C100" s="138">
        <v>21.818181818181817</v>
      </c>
      <c r="D100" s="45">
        <v>25</v>
      </c>
      <c r="E100" s="138">
        <v>50.18181818181818</v>
      </c>
      <c r="F100" s="168">
        <v>50</v>
      </c>
      <c r="G100" s="46">
        <f t="shared" si="5"/>
        <v>72</v>
      </c>
      <c r="H100" s="46">
        <f t="shared" si="6"/>
        <v>75</v>
      </c>
    </row>
    <row r="101" spans="1:8">
      <c r="A101" s="1248" t="s">
        <v>2028</v>
      </c>
      <c r="B101" s="1185" t="s">
        <v>2972</v>
      </c>
      <c r="C101" s="138"/>
      <c r="D101" s="45">
        <v>1</v>
      </c>
      <c r="E101" s="138"/>
      <c r="F101" s="45">
        <v>1</v>
      </c>
      <c r="G101" s="46">
        <f t="shared" si="5"/>
        <v>0</v>
      </c>
      <c r="H101" s="46">
        <f t="shared" si="6"/>
        <v>2</v>
      </c>
    </row>
    <row r="102" spans="1:8" ht="25.5">
      <c r="A102" s="1179" t="s">
        <v>1598</v>
      </c>
      <c r="B102" s="68" t="s">
        <v>3080</v>
      </c>
      <c r="C102" s="138"/>
      <c r="D102" s="45">
        <v>0</v>
      </c>
      <c r="E102" s="138"/>
      <c r="F102" s="45">
        <v>1</v>
      </c>
      <c r="G102" s="46">
        <f t="shared" si="5"/>
        <v>0</v>
      </c>
      <c r="H102" s="46">
        <f t="shared" si="6"/>
        <v>1</v>
      </c>
    </row>
    <row r="103" spans="1:8">
      <c r="A103" s="1245" t="s">
        <v>2973</v>
      </c>
      <c r="B103" s="361" t="s">
        <v>2974</v>
      </c>
      <c r="C103" s="138">
        <v>262.90909090909093</v>
      </c>
      <c r="D103" s="45">
        <v>265</v>
      </c>
      <c r="E103" s="138">
        <v>2074.909090909091</v>
      </c>
      <c r="F103" s="168">
        <v>2075</v>
      </c>
      <c r="G103" s="46">
        <f t="shared" si="5"/>
        <v>2337.818181818182</v>
      </c>
      <c r="H103" s="46">
        <f t="shared" si="6"/>
        <v>2340</v>
      </c>
    </row>
    <row r="104" spans="1:8">
      <c r="A104" s="1245" t="s">
        <v>2975</v>
      </c>
      <c r="B104" s="361" t="s">
        <v>2976</v>
      </c>
      <c r="C104" s="138">
        <v>30139.63636363636</v>
      </c>
      <c r="D104" s="45">
        <v>30140</v>
      </c>
      <c r="E104" s="138">
        <v>8607.2727272727279</v>
      </c>
      <c r="F104" s="168">
        <v>8608</v>
      </c>
      <c r="G104" s="46">
        <f t="shared" si="5"/>
        <v>38746.909090909088</v>
      </c>
      <c r="H104" s="46">
        <f t="shared" si="6"/>
        <v>38748</v>
      </c>
    </row>
    <row r="105" spans="1:8">
      <c r="A105" s="1245" t="s">
        <v>2977</v>
      </c>
      <c r="B105" s="361" t="s">
        <v>2978</v>
      </c>
      <c r="C105" s="138"/>
      <c r="D105" s="45">
        <v>1</v>
      </c>
      <c r="E105" s="138"/>
      <c r="F105" s="168">
        <v>0</v>
      </c>
      <c r="G105" s="46">
        <f t="shared" ref="G105:G136" si="7">C105+E105</f>
        <v>0</v>
      </c>
      <c r="H105" s="46">
        <f t="shared" ref="H105:H136" si="8">D105+F105</f>
        <v>1</v>
      </c>
    </row>
    <row r="106" spans="1:8">
      <c r="A106" s="1245" t="s">
        <v>2979</v>
      </c>
      <c r="B106" s="361" t="s">
        <v>2980</v>
      </c>
      <c r="C106" s="138">
        <v>15559.636363636364</v>
      </c>
      <c r="D106" s="45">
        <v>15560</v>
      </c>
      <c r="E106" s="138">
        <v>2631.2727272727275</v>
      </c>
      <c r="F106" s="168">
        <v>2635</v>
      </c>
      <c r="G106" s="46">
        <f t="shared" si="7"/>
        <v>18190.909090909092</v>
      </c>
      <c r="H106" s="46">
        <f t="shared" si="8"/>
        <v>18195</v>
      </c>
    </row>
    <row r="107" spans="1:8">
      <c r="A107" s="1245" t="s">
        <v>2981</v>
      </c>
      <c r="B107" s="361" t="s">
        <v>2982</v>
      </c>
      <c r="C107" s="138">
        <v>10044</v>
      </c>
      <c r="D107" s="45">
        <v>10045</v>
      </c>
      <c r="E107" s="138">
        <v>1423.6363636363637</v>
      </c>
      <c r="F107" s="168">
        <v>1425</v>
      </c>
      <c r="G107" s="46">
        <f t="shared" si="7"/>
        <v>11467.636363636364</v>
      </c>
      <c r="H107" s="46">
        <f t="shared" si="8"/>
        <v>11470</v>
      </c>
    </row>
    <row r="108" spans="1:8">
      <c r="A108" s="1245" t="s">
        <v>2983</v>
      </c>
      <c r="B108" s="361" t="s">
        <v>2984</v>
      </c>
      <c r="C108" s="138"/>
      <c r="D108" s="45">
        <v>1</v>
      </c>
      <c r="E108" s="138"/>
      <c r="F108" s="168">
        <v>1</v>
      </c>
      <c r="G108" s="46">
        <f t="shared" si="7"/>
        <v>0</v>
      </c>
      <c r="H108" s="46">
        <f t="shared" si="8"/>
        <v>2</v>
      </c>
    </row>
    <row r="109" spans="1:8" ht="25.5">
      <c r="A109" s="1245" t="s">
        <v>2985</v>
      </c>
      <c r="B109" s="361" t="s">
        <v>2986</v>
      </c>
      <c r="C109" s="138">
        <v>2580</v>
      </c>
      <c r="D109" s="45">
        <v>2580</v>
      </c>
      <c r="E109" s="138"/>
      <c r="F109" s="168">
        <v>1</v>
      </c>
      <c r="G109" s="46">
        <f t="shared" si="7"/>
        <v>2580</v>
      </c>
      <c r="H109" s="46">
        <f t="shared" si="8"/>
        <v>2581</v>
      </c>
    </row>
    <row r="110" spans="1:8">
      <c r="A110" s="1245" t="s">
        <v>2988</v>
      </c>
      <c r="B110" s="361" t="s">
        <v>2989</v>
      </c>
      <c r="C110" s="138">
        <v>578.18181818181813</v>
      </c>
      <c r="D110" s="45">
        <v>580</v>
      </c>
      <c r="E110" s="138">
        <v>66.545454545454547</v>
      </c>
      <c r="F110" s="168">
        <v>70</v>
      </c>
      <c r="G110" s="46">
        <f t="shared" si="7"/>
        <v>644.72727272727263</v>
      </c>
      <c r="H110" s="46">
        <f t="shared" si="8"/>
        <v>650</v>
      </c>
    </row>
    <row r="111" spans="1:8">
      <c r="A111" s="1179" t="s">
        <v>2990</v>
      </c>
      <c r="B111" s="68" t="s">
        <v>2991</v>
      </c>
      <c r="C111" s="138"/>
      <c r="D111" s="168">
        <v>1</v>
      </c>
      <c r="E111" s="138">
        <v>70.909090909090907</v>
      </c>
      <c r="F111" s="168">
        <v>72</v>
      </c>
      <c r="G111" s="46">
        <f t="shared" si="7"/>
        <v>70.909090909090907</v>
      </c>
      <c r="H111" s="46">
        <f t="shared" si="8"/>
        <v>73</v>
      </c>
    </row>
    <row r="112" spans="1:8">
      <c r="A112" s="1245" t="s">
        <v>2992</v>
      </c>
      <c r="B112" s="361" t="s">
        <v>2993</v>
      </c>
      <c r="C112" s="138">
        <v>60696</v>
      </c>
      <c r="D112" s="45">
        <v>60670</v>
      </c>
      <c r="E112" s="138">
        <v>8923.636363636364</v>
      </c>
      <c r="F112" s="168">
        <v>8925</v>
      </c>
      <c r="G112" s="46">
        <f t="shared" si="7"/>
        <v>69619.636363636368</v>
      </c>
      <c r="H112" s="46">
        <f t="shared" si="8"/>
        <v>69595</v>
      </c>
    </row>
    <row r="113" spans="1:8">
      <c r="A113" s="1245" t="s">
        <v>2994</v>
      </c>
      <c r="B113" s="361" t="s">
        <v>2995</v>
      </c>
      <c r="C113" s="138">
        <v>878.18181818181824</v>
      </c>
      <c r="D113" s="45">
        <v>880</v>
      </c>
      <c r="E113" s="138">
        <v>293.45454545454544</v>
      </c>
      <c r="F113" s="168">
        <v>295</v>
      </c>
      <c r="G113" s="46">
        <f t="shared" si="7"/>
        <v>1171.6363636363637</v>
      </c>
      <c r="H113" s="46">
        <f t="shared" si="8"/>
        <v>1175</v>
      </c>
    </row>
    <row r="114" spans="1:8">
      <c r="A114" s="1245" t="s">
        <v>2996</v>
      </c>
      <c r="B114" s="361" t="s">
        <v>2997</v>
      </c>
      <c r="C114" s="138">
        <v>98.181818181818187</v>
      </c>
      <c r="D114" s="45">
        <v>100</v>
      </c>
      <c r="E114" s="138">
        <v>6.545454545454545</v>
      </c>
      <c r="F114" s="168">
        <v>10</v>
      </c>
      <c r="G114" s="46">
        <f t="shared" si="7"/>
        <v>104.72727272727273</v>
      </c>
      <c r="H114" s="46">
        <f t="shared" si="8"/>
        <v>110</v>
      </c>
    </row>
    <row r="115" spans="1:8">
      <c r="A115" s="1245" t="s">
        <v>2999</v>
      </c>
      <c r="B115" s="68" t="s">
        <v>3000</v>
      </c>
      <c r="C115" s="138"/>
      <c r="D115" s="168">
        <v>1</v>
      </c>
      <c r="E115" s="138"/>
      <c r="F115" s="168">
        <v>1</v>
      </c>
      <c r="G115" s="46">
        <f t="shared" si="7"/>
        <v>0</v>
      </c>
      <c r="H115" s="46">
        <f t="shared" si="8"/>
        <v>2</v>
      </c>
    </row>
    <row r="116" spans="1:8">
      <c r="A116" s="1245" t="s">
        <v>3001</v>
      </c>
      <c r="B116" s="361" t="s">
        <v>3002</v>
      </c>
      <c r="C116" s="138">
        <v>11378.181818181818</v>
      </c>
      <c r="D116" s="45">
        <v>11380</v>
      </c>
      <c r="E116" s="138">
        <v>3830.181818181818</v>
      </c>
      <c r="F116" s="168">
        <v>3830</v>
      </c>
      <c r="G116" s="46">
        <f t="shared" si="7"/>
        <v>15208.363636363636</v>
      </c>
      <c r="H116" s="46">
        <f t="shared" si="8"/>
        <v>15210</v>
      </c>
    </row>
    <row r="117" spans="1:8">
      <c r="A117" s="1245" t="s">
        <v>3003</v>
      </c>
      <c r="B117" s="68" t="s">
        <v>3004</v>
      </c>
      <c r="C117" s="138"/>
      <c r="D117" s="168">
        <v>0</v>
      </c>
      <c r="E117" s="138"/>
      <c r="F117" s="168">
        <v>1</v>
      </c>
      <c r="G117" s="46">
        <f t="shared" si="7"/>
        <v>0</v>
      </c>
      <c r="H117" s="46">
        <f t="shared" si="8"/>
        <v>1</v>
      </c>
    </row>
    <row r="118" spans="1:8">
      <c r="A118" s="1245" t="s">
        <v>3005</v>
      </c>
      <c r="B118" s="361" t="s">
        <v>3006</v>
      </c>
      <c r="C118" s="138">
        <v>13481.454545454546</v>
      </c>
      <c r="D118" s="45">
        <v>13482</v>
      </c>
      <c r="E118" s="138">
        <v>2449.090909090909</v>
      </c>
      <c r="F118" s="168">
        <v>2450</v>
      </c>
      <c r="G118" s="46">
        <f t="shared" si="7"/>
        <v>15930.545454545456</v>
      </c>
      <c r="H118" s="46">
        <f t="shared" si="8"/>
        <v>15932</v>
      </c>
    </row>
    <row r="119" spans="1:8">
      <c r="A119" s="1245" t="s">
        <v>3008</v>
      </c>
      <c r="B119" s="361" t="s">
        <v>3009</v>
      </c>
      <c r="C119" s="138">
        <v>11444.727272727272</v>
      </c>
      <c r="D119" s="45">
        <v>11445</v>
      </c>
      <c r="E119" s="138">
        <v>2227.6363636363635</v>
      </c>
      <c r="F119" s="168">
        <v>2230</v>
      </c>
      <c r="G119" s="46">
        <f t="shared" si="7"/>
        <v>13672.363636363636</v>
      </c>
      <c r="H119" s="46">
        <f t="shared" si="8"/>
        <v>13675</v>
      </c>
    </row>
    <row r="120" spans="1:8">
      <c r="A120" s="1249" t="s">
        <v>3010</v>
      </c>
      <c r="B120" s="361" t="s">
        <v>3011</v>
      </c>
      <c r="C120" s="138">
        <v>6009.818181818182</v>
      </c>
      <c r="D120" s="45">
        <v>6010</v>
      </c>
      <c r="E120" s="138">
        <v>37998.545454545456</v>
      </c>
      <c r="F120" s="168">
        <v>38000</v>
      </c>
      <c r="G120" s="46">
        <f t="shared" si="7"/>
        <v>44008.36363636364</v>
      </c>
      <c r="H120" s="46">
        <f t="shared" si="8"/>
        <v>44010</v>
      </c>
    </row>
    <row r="121" spans="1:8">
      <c r="A121" s="1245" t="s">
        <v>3012</v>
      </c>
      <c r="B121" s="361" t="s">
        <v>3013</v>
      </c>
      <c r="C121" s="138">
        <v>2428.3636363636365</v>
      </c>
      <c r="D121" s="45">
        <v>2428</v>
      </c>
      <c r="E121" s="138">
        <v>9549.818181818182</v>
      </c>
      <c r="F121" s="168">
        <v>9550</v>
      </c>
      <c r="G121" s="46">
        <f t="shared" si="7"/>
        <v>11978.181818181818</v>
      </c>
      <c r="H121" s="46">
        <f t="shared" si="8"/>
        <v>11978</v>
      </c>
    </row>
    <row r="122" spans="1:8">
      <c r="A122" s="1245" t="s">
        <v>3014</v>
      </c>
      <c r="B122" s="361" t="s">
        <v>3015</v>
      </c>
      <c r="C122" s="138">
        <v>32305.090909090908</v>
      </c>
      <c r="D122" s="45">
        <v>32305</v>
      </c>
      <c r="E122" s="138">
        <v>28401.818181818184</v>
      </c>
      <c r="F122" s="168">
        <v>28405</v>
      </c>
      <c r="G122" s="46">
        <f t="shared" si="7"/>
        <v>60706.909090909088</v>
      </c>
      <c r="H122" s="46">
        <f t="shared" si="8"/>
        <v>60710</v>
      </c>
    </row>
    <row r="123" spans="1:8">
      <c r="A123" s="1245" t="s">
        <v>3016</v>
      </c>
      <c r="B123" s="361" t="s">
        <v>3017</v>
      </c>
      <c r="C123" s="138">
        <v>10.909090909090908</v>
      </c>
      <c r="D123" s="45">
        <v>15</v>
      </c>
      <c r="E123" s="138">
        <v>128.72727272727272</v>
      </c>
      <c r="F123" s="168">
        <v>130</v>
      </c>
      <c r="G123" s="46">
        <f t="shared" si="7"/>
        <v>139.63636363636363</v>
      </c>
      <c r="H123" s="46">
        <f t="shared" si="8"/>
        <v>145</v>
      </c>
    </row>
    <row r="124" spans="1:8">
      <c r="A124" s="1245" t="s">
        <v>3018</v>
      </c>
      <c r="B124" s="361" t="s">
        <v>3019</v>
      </c>
      <c r="C124" s="138">
        <v>6729.818181818182</v>
      </c>
      <c r="D124" s="45">
        <v>6730</v>
      </c>
      <c r="E124" s="138">
        <v>8238.545454545454</v>
      </c>
      <c r="F124" s="168">
        <v>8240</v>
      </c>
      <c r="G124" s="46">
        <f t="shared" si="7"/>
        <v>14968.363636363636</v>
      </c>
      <c r="H124" s="46">
        <f t="shared" si="8"/>
        <v>14970</v>
      </c>
    </row>
    <row r="125" spans="1:8" ht="25.5">
      <c r="A125" s="1245" t="s">
        <v>3020</v>
      </c>
      <c r="B125" s="361" t="s">
        <v>3021</v>
      </c>
      <c r="C125" s="138">
        <v>10627.636363636364</v>
      </c>
      <c r="D125" s="45">
        <v>10630</v>
      </c>
      <c r="E125" s="138">
        <v>1169.4545454545455</v>
      </c>
      <c r="F125" s="168">
        <v>1170</v>
      </c>
      <c r="G125" s="46">
        <f t="shared" si="7"/>
        <v>11797.09090909091</v>
      </c>
      <c r="H125" s="46">
        <f t="shared" si="8"/>
        <v>11800</v>
      </c>
    </row>
    <row r="126" spans="1:8">
      <c r="A126" s="1245" t="s">
        <v>3022</v>
      </c>
      <c r="B126" s="361" t="s">
        <v>3023</v>
      </c>
      <c r="C126" s="138">
        <v>3.2727272727272725</v>
      </c>
      <c r="D126" s="45">
        <v>3</v>
      </c>
      <c r="E126" s="138"/>
      <c r="F126" s="168">
        <v>1</v>
      </c>
      <c r="G126" s="46">
        <f t="shared" si="7"/>
        <v>3.2727272727272725</v>
      </c>
      <c r="H126" s="46">
        <f t="shared" si="8"/>
        <v>4</v>
      </c>
    </row>
    <row r="127" spans="1:8">
      <c r="A127" s="1245" t="s">
        <v>3024</v>
      </c>
      <c r="B127" s="361" t="s">
        <v>3025</v>
      </c>
      <c r="C127" s="138"/>
      <c r="D127" s="45">
        <v>1</v>
      </c>
      <c r="E127" s="138">
        <v>38.18181818181818</v>
      </c>
      <c r="F127" s="168">
        <v>40</v>
      </c>
      <c r="G127" s="46">
        <f t="shared" si="7"/>
        <v>38.18181818181818</v>
      </c>
      <c r="H127" s="46">
        <f t="shared" si="8"/>
        <v>41</v>
      </c>
    </row>
    <row r="128" spans="1:8">
      <c r="A128" s="1245" t="s">
        <v>3026</v>
      </c>
      <c r="B128" s="361" t="s">
        <v>3027</v>
      </c>
      <c r="C128" s="138">
        <v>82480.363636363632</v>
      </c>
      <c r="D128" s="45">
        <v>82480</v>
      </c>
      <c r="E128" s="138">
        <v>88653.818181818177</v>
      </c>
      <c r="F128" s="168">
        <v>88655</v>
      </c>
      <c r="G128" s="46">
        <f t="shared" si="7"/>
        <v>171134.18181818182</v>
      </c>
      <c r="H128" s="46">
        <f t="shared" si="8"/>
        <v>171135</v>
      </c>
    </row>
    <row r="129" spans="1:8">
      <c r="A129" s="1245" t="s">
        <v>3029</v>
      </c>
      <c r="B129" s="361" t="s">
        <v>3030</v>
      </c>
      <c r="C129" s="138">
        <v>61616.727272727279</v>
      </c>
      <c r="D129" s="45">
        <v>61620</v>
      </c>
      <c r="E129" s="138">
        <v>56552.727272727279</v>
      </c>
      <c r="F129" s="168">
        <v>56555</v>
      </c>
      <c r="G129" s="46">
        <f t="shared" si="7"/>
        <v>118169.45454545456</v>
      </c>
      <c r="H129" s="46">
        <f t="shared" si="8"/>
        <v>118175</v>
      </c>
    </row>
    <row r="130" spans="1:8">
      <c r="A130" s="1245" t="s">
        <v>3031</v>
      </c>
      <c r="B130" s="361" t="s">
        <v>3032</v>
      </c>
      <c r="C130" s="138">
        <v>10806.545454545454</v>
      </c>
      <c r="D130" s="45">
        <v>10810</v>
      </c>
      <c r="E130" s="138">
        <v>12728.727272727272</v>
      </c>
      <c r="F130" s="168">
        <v>12730</v>
      </c>
      <c r="G130" s="46">
        <f t="shared" si="7"/>
        <v>23535.272727272728</v>
      </c>
      <c r="H130" s="46">
        <f t="shared" si="8"/>
        <v>23540</v>
      </c>
    </row>
    <row r="131" spans="1:8">
      <c r="A131" s="1245" t="s">
        <v>3033</v>
      </c>
      <c r="B131" s="361" t="s">
        <v>3034</v>
      </c>
      <c r="C131" s="138">
        <v>30096</v>
      </c>
      <c r="D131" s="45">
        <v>30096</v>
      </c>
      <c r="E131" s="138">
        <v>20996.727272727272</v>
      </c>
      <c r="F131" s="168">
        <v>20997</v>
      </c>
      <c r="G131" s="46">
        <f t="shared" si="7"/>
        <v>51092.727272727272</v>
      </c>
      <c r="H131" s="46">
        <f t="shared" si="8"/>
        <v>51093</v>
      </c>
    </row>
    <row r="132" spans="1:8" ht="25.5">
      <c r="A132" s="1245" t="s">
        <v>3036</v>
      </c>
      <c r="B132" s="68" t="s">
        <v>3037</v>
      </c>
      <c r="C132" s="138">
        <v>2580</v>
      </c>
      <c r="D132" s="168">
        <v>2580</v>
      </c>
      <c r="E132" s="138">
        <v>8605.0909090909099</v>
      </c>
      <c r="F132" s="168">
        <v>8605</v>
      </c>
      <c r="G132" s="46">
        <f t="shared" si="7"/>
        <v>11185.09090909091</v>
      </c>
      <c r="H132" s="46">
        <f t="shared" si="8"/>
        <v>11185</v>
      </c>
    </row>
    <row r="133" spans="1:8" ht="25.5">
      <c r="A133" s="1245" t="s">
        <v>3038</v>
      </c>
      <c r="B133" s="68" t="s">
        <v>3039</v>
      </c>
      <c r="C133" s="138">
        <v>921.81818181818176</v>
      </c>
      <c r="D133" s="168">
        <v>925</v>
      </c>
      <c r="E133" s="138">
        <v>4486.909090909091</v>
      </c>
      <c r="F133" s="168">
        <v>4490</v>
      </c>
      <c r="G133" s="46">
        <f t="shared" si="7"/>
        <v>5408.727272727273</v>
      </c>
      <c r="H133" s="46">
        <f t="shared" si="8"/>
        <v>5415</v>
      </c>
    </row>
    <row r="134" spans="1:8" ht="25.5">
      <c r="A134" s="1245" t="s">
        <v>3040</v>
      </c>
      <c r="B134" s="361" t="s">
        <v>3041</v>
      </c>
      <c r="C134" s="138">
        <v>32.727272727272727</v>
      </c>
      <c r="D134" s="45">
        <v>35</v>
      </c>
      <c r="E134" s="138">
        <v>77.454545454545453</v>
      </c>
      <c r="F134" s="168">
        <v>80</v>
      </c>
      <c r="G134" s="46">
        <f t="shared" si="7"/>
        <v>110.18181818181819</v>
      </c>
      <c r="H134" s="46">
        <f t="shared" si="8"/>
        <v>115</v>
      </c>
    </row>
    <row r="135" spans="1:8" ht="38.25">
      <c r="A135" s="1179" t="s">
        <v>3042</v>
      </c>
      <c r="B135" s="68" t="s">
        <v>3043</v>
      </c>
      <c r="C135" s="138"/>
      <c r="D135" s="168">
        <v>1</v>
      </c>
      <c r="E135" s="138"/>
      <c r="F135" s="168">
        <v>1</v>
      </c>
      <c r="G135" s="46">
        <f t="shared" si="7"/>
        <v>0</v>
      </c>
      <c r="H135" s="46">
        <f t="shared" si="8"/>
        <v>2</v>
      </c>
    </row>
    <row r="136" spans="1:8">
      <c r="A136" s="1245" t="s">
        <v>3044</v>
      </c>
      <c r="B136" s="68" t="s">
        <v>3045</v>
      </c>
      <c r="C136" s="138">
        <v>19729.090909090908</v>
      </c>
      <c r="D136" s="168">
        <v>19730</v>
      </c>
      <c r="E136" s="138">
        <v>63758.181818181816</v>
      </c>
      <c r="F136" s="168">
        <v>63760</v>
      </c>
      <c r="G136" s="46">
        <f t="shared" si="7"/>
        <v>83487.272727272721</v>
      </c>
      <c r="H136" s="46">
        <f t="shared" si="8"/>
        <v>83490</v>
      </c>
    </row>
    <row r="137" spans="1:8">
      <c r="A137" s="1245" t="s">
        <v>3046</v>
      </c>
      <c r="B137" s="361" t="s">
        <v>3047</v>
      </c>
      <c r="C137" s="138">
        <v>4200</v>
      </c>
      <c r="D137" s="45">
        <v>4200</v>
      </c>
      <c r="E137" s="138">
        <v>48585.818181818184</v>
      </c>
      <c r="F137" s="168">
        <v>48590</v>
      </c>
      <c r="G137" s="46">
        <f t="shared" ref="G137:G168" si="9">C137+E137</f>
        <v>52785.818181818184</v>
      </c>
      <c r="H137" s="46">
        <f t="shared" ref="H137:H168" si="10">D137+F137</f>
        <v>52790</v>
      </c>
    </row>
    <row r="138" spans="1:8">
      <c r="A138" s="1245" t="s">
        <v>3048</v>
      </c>
      <c r="B138" s="68" t="s">
        <v>3049</v>
      </c>
      <c r="C138" s="138">
        <v>1974.5454545454545</v>
      </c>
      <c r="D138" s="168">
        <v>1975</v>
      </c>
      <c r="E138" s="138">
        <v>13812</v>
      </c>
      <c r="F138" s="168">
        <v>13815</v>
      </c>
      <c r="G138" s="46">
        <f t="shared" si="9"/>
        <v>15786.545454545454</v>
      </c>
      <c r="H138" s="46">
        <f t="shared" si="10"/>
        <v>15790</v>
      </c>
    </row>
    <row r="139" spans="1:8">
      <c r="A139" s="1245" t="s">
        <v>3051</v>
      </c>
      <c r="B139" s="68" t="s">
        <v>3052</v>
      </c>
      <c r="C139" s="138">
        <v>8160</v>
      </c>
      <c r="D139" s="168">
        <v>8160</v>
      </c>
      <c r="E139" s="138">
        <v>657.81818181818187</v>
      </c>
      <c r="F139" s="168">
        <v>660</v>
      </c>
      <c r="G139" s="46">
        <f t="shared" si="9"/>
        <v>8817.818181818182</v>
      </c>
      <c r="H139" s="46">
        <f t="shared" si="10"/>
        <v>8820</v>
      </c>
    </row>
    <row r="140" spans="1:8" ht="25.5">
      <c r="A140" s="1245" t="s">
        <v>13923</v>
      </c>
      <c r="B140" s="361" t="s">
        <v>13932</v>
      </c>
      <c r="C140" s="138"/>
      <c r="D140" s="45"/>
      <c r="E140" s="138">
        <v>1.0909090909090908</v>
      </c>
      <c r="F140" s="168">
        <v>1</v>
      </c>
      <c r="G140" s="46">
        <f t="shared" si="9"/>
        <v>1.0909090909090908</v>
      </c>
      <c r="H140" s="46">
        <f t="shared" si="10"/>
        <v>1</v>
      </c>
    </row>
    <row r="141" spans="1:8" ht="25.5">
      <c r="A141" s="1245" t="s">
        <v>13924</v>
      </c>
      <c r="B141" s="361" t="s">
        <v>13933</v>
      </c>
      <c r="C141" s="138"/>
      <c r="D141" s="45"/>
      <c r="E141" s="138">
        <v>3.2727272727272725</v>
      </c>
      <c r="F141" s="168">
        <v>5</v>
      </c>
      <c r="G141" s="46">
        <f t="shared" si="9"/>
        <v>3.2727272727272725</v>
      </c>
      <c r="H141" s="46">
        <f t="shared" si="10"/>
        <v>5</v>
      </c>
    </row>
    <row r="142" spans="1:8" ht="25.5">
      <c r="A142" s="1245" t="s">
        <v>3056</v>
      </c>
      <c r="B142" s="68" t="s">
        <v>3057</v>
      </c>
      <c r="C142" s="138"/>
      <c r="D142" s="168">
        <v>1</v>
      </c>
      <c r="E142" s="138">
        <v>1534.909090909091</v>
      </c>
      <c r="F142" s="168">
        <v>1535</v>
      </c>
      <c r="G142" s="46">
        <f t="shared" si="9"/>
        <v>1534.909090909091</v>
      </c>
      <c r="H142" s="46">
        <f t="shared" si="10"/>
        <v>1536</v>
      </c>
    </row>
    <row r="143" spans="1:8" ht="25.5">
      <c r="A143" s="1245" t="s">
        <v>3058</v>
      </c>
      <c r="B143" s="68" t="s">
        <v>3059</v>
      </c>
      <c r="C143" s="138"/>
      <c r="D143" s="168">
        <v>1</v>
      </c>
      <c r="E143" s="138">
        <v>1541.4545454545455</v>
      </c>
      <c r="F143" s="168">
        <v>1545</v>
      </c>
      <c r="G143" s="46">
        <f t="shared" si="9"/>
        <v>1541.4545454545455</v>
      </c>
      <c r="H143" s="46">
        <f t="shared" si="10"/>
        <v>1546</v>
      </c>
    </row>
    <row r="144" spans="1:8">
      <c r="A144" s="1245" t="s">
        <v>13925</v>
      </c>
      <c r="B144" s="361" t="s">
        <v>13934</v>
      </c>
      <c r="C144" s="138"/>
      <c r="D144" s="45"/>
      <c r="E144" s="138">
        <v>14.181818181818183</v>
      </c>
      <c r="F144" s="168">
        <v>14</v>
      </c>
      <c r="G144" s="46">
        <f t="shared" si="9"/>
        <v>14.181818181818183</v>
      </c>
      <c r="H144" s="46">
        <f t="shared" si="10"/>
        <v>14</v>
      </c>
    </row>
    <row r="145" spans="1:8" ht="25.5">
      <c r="A145" s="1245" t="s">
        <v>3061</v>
      </c>
      <c r="B145" s="68" t="s">
        <v>3062</v>
      </c>
      <c r="C145" s="138"/>
      <c r="D145" s="168">
        <v>0</v>
      </c>
      <c r="E145" s="138">
        <v>27.272727272727273</v>
      </c>
      <c r="F145" s="168">
        <v>30</v>
      </c>
      <c r="G145" s="46">
        <f t="shared" si="9"/>
        <v>27.272727272727273</v>
      </c>
      <c r="H145" s="46">
        <f t="shared" si="10"/>
        <v>30</v>
      </c>
    </row>
    <row r="146" spans="1:8" ht="25.5">
      <c r="A146" s="1249" t="s">
        <v>3063</v>
      </c>
      <c r="B146" s="68" t="s">
        <v>3064</v>
      </c>
      <c r="C146" s="138"/>
      <c r="D146" s="168">
        <v>1</v>
      </c>
      <c r="E146" s="138">
        <v>5449.090909090909</v>
      </c>
      <c r="F146" s="168">
        <v>5450</v>
      </c>
      <c r="G146" s="46">
        <f t="shared" si="9"/>
        <v>5449.090909090909</v>
      </c>
      <c r="H146" s="46">
        <f t="shared" si="10"/>
        <v>5451</v>
      </c>
    </row>
    <row r="147" spans="1:8" ht="25.5">
      <c r="A147" s="1245" t="s">
        <v>3065</v>
      </c>
      <c r="B147" s="68" t="s">
        <v>3066</v>
      </c>
      <c r="C147" s="138">
        <v>261.81818181818181</v>
      </c>
      <c r="D147" s="168">
        <v>265</v>
      </c>
      <c r="E147" s="138"/>
      <c r="F147" s="168">
        <v>1</v>
      </c>
      <c r="G147" s="46">
        <f t="shared" si="9"/>
        <v>261.81818181818181</v>
      </c>
      <c r="H147" s="46">
        <f t="shared" si="10"/>
        <v>266</v>
      </c>
    </row>
    <row r="148" spans="1:8">
      <c r="A148" s="1245" t="s">
        <v>3067</v>
      </c>
      <c r="B148" s="68" t="s">
        <v>3068</v>
      </c>
      <c r="C148" s="138">
        <v>16010.18181818182</v>
      </c>
      <c r="D148" s="168">
        <v>16010</v>
      </c>
      <c r="E148" s="138">
        <v>763.63636363636363</v>
      </c>
      <c r="F148" s="168">
        <v>765</v>
      </c>
      <c r="G148" s="46">
        <f t="shared" si="9"/>
        <v>16773.818181818184</v>
      </c>
      <c r="H148" s="46">
        <f t="shared" si="10"/>
        <v>16775</v>
      </c>
    </row>
    <row r="149" spans="1:8" ht="25.5">
      <c r="A149" s="1245" t="s">
        <v>3070</v>
      </c>
      <c r="B149" s="68" t="s">
        <v>3071</v>
      </c>
      <c r="C149" s="138">
        <v>1354.909090909091</v>
      </c>
      <c r="D149" s="168">
        <v>1355</v>
      </c>
      <c r="E149" s="138">
        <v>1144.3636363636363</v>
      </c>
      <c r="F149" s="168">
        <v>1145</v>
      </c>
      <c r="G149" s="46">
        <f t="shared" si="9"/>
        <v>2499.272727272727</v>
      </c>
      <c r="H149" s="46">
        <f t="shared" si="10"/>
        <v>2500</v>
      </c>
    </row>
    <row r="150" spans="1:8" ht="25.5">
      <c r="A150" s="1245" t="s">
        <v>3072</v>
      </c>
      <c r="B150" s="68" t="s">
        <v>3073</v>
      </c>
      <c r="C150" s="138"/>
      <c r="D150" s="168">
        <v>0</v>
      </c>
      <c r="E150" s="138">
        <v>4525.090909090909</v>
      </c>
      <c r="F150" s="168">
        <v>4525</v>
      </c>
      <c r="G150" s="46">
        <f t="shared" si="9"/>
        <v>4525.090909090909</v>
      </c>
      <c r="H150" s="46">
        <f t="shared" si="10"/>
        <v>4525</v>
      </c>
    </row>
    <row r="151" spans="1:8" ht="38.25">
      <c r="A151" s="1245" t="s">
        <v>13926</v>
      </c>
      <c r="B151" s="361" t="s">
        <v>13935</v>
      </c>
      <c r="C151" s="138"/>
      <c r="D151" s="45"/>
      <c r="E151" s="138">
        <v>38.18181818181818</v>
      </c>
      <c r="F151" s="168">
        <v>40</v>
      </c>
      <c r="G151" s="46">
        <f t="shared" si="9"/>
        <v>38.18181818181818</v>
      </c>
      <c r="H151" s="46">
        <f t="shared" si="10"/>
        <v>40</v>
      </c>
    </row>
    <row r="152" spans="1:8">
      <c r="A152" s="1245" t="s">
        <v>13927</v>
      </c>
      <c r="B152" s="361" t="s">
        <v>13936</v>
      </c>
      <c r="C152" s="138"/>
      <c r="D152" s="45"/>
      <c r="E152" s="138">
        <v>9.8181818181818183</v>
      </c>
      <c r="F152" s="168">
        <v>10</v>
      </c>
      <c r="G152" s="46">
        <f t="shared" si="9"/>
        <v>9.8181818181818183</v>
      </c>
      <c r="H152" s="46">
        <f t="shared" si="10"/>
        <v>10</v>
      </c>
    </row>
    <row r="153" spans="1:8">
      <c r="A153" s="1245" t="s">
        <v>13928</v>
      </c>
      <c r="B153" s="361" t="s">
        <v>13937</v>
      </c>
      <c r="C153" s="138"/>
      <c r="D153" s="45"/>
      <c r="E153" s="138">
        <v>487.63636363636363</v>
      </c>
      <c r="F153" s="168">
        <v>490</v>
      </c>
      <c r="G153" s="46">
        <f t="shared" si="9"/>
        <v>487.63636363636363</v>
      </c>
      <c r="H153" s="46">
        <f t="shared" si="10"/>
        <v>490</v>
      </c>
    </row>
    <row r="154" spans="1:8">
      <c r="A154" s="1245" t="s">
        <v>13929</v>
      </c>
      <c r="B154" s="361" t="s">
        <v>13938</v>
      </c>
      <c r="C154" s="138"/>
      <c r="D154" s="45"/>
      <c r="E154" s="138">
        <v>352.36363636363637</v>
      </c>
      <c r="F154" s="168">
        <v>355</v>
      </c>
      <c r="G154" s="46">
        <f t="shared" si="9"/>
        <v>352.36363636363637</v>
      </c>
      <c r="H154" s="46">
        <f t="shared" si="10"/>
        <v>355</v>
      </c>
    </row>
    <row r="155" spans="1:8" ht="25.5">
      <c r="A155" s="1245" t="s">
        <v>13908</v>
      </c>
      <c r="B155" s="361" t="s">
        <v>13916</v>
      </c>
      <c r="C155" s="138">
        <v>142.90909090909091</v>
      </c>
      <c r="D155" s="45">
        <v>145</v>
      </c>
      <c r="E155" s="138">
        <v>31.636363636363633</v>
      </c>
      <c r="F155" s="168">
        <v>35</v>
      </c>
      <c r="G155" s="46">
        <f t="shared" si="9"/>
        <v>174.54545454545453</v>
      </c>
      <c r="H155" s="46">
        <f t="shared" si="10"/>
        <v>180</v>
      </c>
    </row>
    <row r="156" spans="1:8">
      <c r="A156" s="1245" t="s">
        <v>13909</v>
      </c>
      <c r="B156" s="361" t="s">
        <v>13917</v>
      </c>
      <c r="C156" s="138">
        <v>87.272727272727266</v>
      </c>
      <c r="D156" s="45">
        <v>90</v>
      </c>
      <c r="E156" s="138">
        <v>44.727272727272727</v>
      </c>
      <c r="F156" s="168">
        <v>45</v>
      </c>
      <c r="G156" s="46">
        <f t="shared" si="9"/>
        <v>132</v>
      </c>
      <c r="H156" s="46">
        <f t="shared" si="10"/>
        <v>135</v>
      </c>
    </row>
    <row r="157" spans="1:8">
      <c r="A157" s="1245" t="s">
        <v>13930</v>
      </c>
      <c r="B157" s="361" t="s">
        <v>13939</v>
      </c>
      <c r="C157" s="138"/>
      <c r="D157" s="45"/>
      <c r="E157" s="138">
        <v>20.727272727272727</v>
      </c>
      <c r="F157" s="168">
        <v>21</v>
      </c>
      <c r="G157" s="46">
        <f t="shared" si="9"/>
        <v>20.727272727272727</v>
      </c>
      <c r="H157" s="46">
        <f t="shared" si="10"/>
        <v>21</v>
      </c>
    </row>
    <row r="158" spans="1:8">
      <c r="A158" s="1245" t="s">
        <v>13910</v>
      </c>
      <c r="B158" s="361" t="s">
        <v>3091</v>
      </c>
      <c r="C158" s="138">
        <v>76.36363636363636</v>
      </c>
      <c r="D158" s="45">
        <v>80</v>
      </c>
      <c r="E158" s="138">
        <v>66.545454545454547</v>
      </c>
      <c r="F158" s="168">
        <v>70</v>
      </c>
      <c r="G158" s="46">
        <f t="shared" si="9"/>
        <v>142.90909090909091</v>
      </c>
      <c r="H158" s="46">
        <f t="shared" si="10"/>
        <v>150</v>
      </c>
    </row>
    <row r="159" spans="1:8">
      <c r="A159" s="1245" t="s">
        <v>13911</v>
      </c>
      <c r="B159" s="361" t="s">
        <v>13918</v>
      </c>
      <c r="C159" s="138">
        <v>76.36363636363636</v>
      </c>
      <c r="D159" s="45">
        <v>80</v>
      </c>
      <c r="E159" s="138">
        <v>317.45454545454544</v>
      </c>
      <c r="F159" s="168">
        <v>320</v>
      </c>
      <c r="G159" s="46">
        <f t="shared" si="9"/>
        <v>393.81818181818181</v>
      </c>
      <c r="H159" s="46">
        <f t="shared" si="10"/>
        <v>400</v>
      </c>
    </row>
    <row r="160" spans="1:8" ht="25.5">
      <c r="A160" s="1245" t="s">
        <v>13912</v>
      </c>
      <c r="B160" s="361" t="s">
        <v>13919</v>
      </c>
      <c r="C160" s="138">
        <v>54.545454545454547</v>
      </c>
      <c r="D160" s="45">
        <v>55</v>
      </c>
      <c r="E160" s="138">
        <v>133.09090909090909</v>
      </c>
      <c r="F160" s="168">
        <v>135</v>
      </c>
      <c r="G160" s="46">
        <f t="shared" si="9"/>
        <v>187.63636363636363</v>
      </c>
      <c r="H160" s="46">
        <f t="shared" si="10"/>
        <v>190</v>
      </c>
    </row>
    <row r="161" spans="1:8" ht="25.5">
      <c r="A161" s="1245" t="s">
        <v>13931</v>
      </c>
      <c r="B161" s="361" t="s">
        <v>13940</v>
      </c>
      <c r="C161" s="138"/>
      <c r="D161" s="45"/>
      <c r="E161" s="138">
        <v>10.909090909090908</v>
      </c>
      <c r="F161" s="168">
        <v>11</v>
      </c>
      <c r="G161" s="46">
        <f t="shared" si="9"/>
        <v>10.909090909090908</v>
      </c>
      <c r="H161" s="46">
        <f t="shared" si="10"/>
        <v>11</v>
      </c>
    </row>
    <row r="162" spans="1:8" ht="25.5">
      <c r="A162" s="1248" t="s">
        <v>1711</v>
      </c>
      <c r="B162" s="1185" t="s">
        <v>3095</v>
      </c>
      <c r="C162" s="138"/>
      <c r="D162" s="45">
        <v>1</v>
      </c>
      <c r="E162" s="138"/>
      <c r="F162" s="45"/>
      <c r="G162" s="46">
        <f t="shared" si="9"/>
        <v>0</v>
      </c>
      <c r="H162" s="46">
        <f t="shared" si="10"/>
        <v>1</v>
      </c>
    </row>
    <row r="163" spans="1:8">
      <c r="A163" s="1179" t="s">
        <v>3096</v>
      </c>
      <c r="B163" s="68" t="s">
        <v>3097</v>
      </c>
      <c r="C163" s="138"/>
      <c r="D163" s="168">
        <v>1</v>
      </c>
      <c r="E163" s="138"/>
      <c r="F163" s="168">
        <v>1</v>
      </c>
      <c r="G163" s="46">
        <f t="shared" si="9"/>
        <v>0</v>
      </c>
      <c r="H163" s="46">
        <f t="shared" si="10"/>
        <v>2</v>
      </c>
    </row>
    <row r="164" spans="1:8">
      <c r="A164" s="1179" t="s">
        <v>3098</v>
      </c>
      <c r="B164" s="68" t="s">
        <v>3099</v>
      </c>
      <c r="C164" s="138"/>
      <c r="D164" s="168">
        <v>0</v>
      </c>
      <c r="E164" s="138"/>
      <c r="F164" s="168">
        <v>1</v>
      </c>
      <c r="G164" s="46">
        <f t="shared" si="9"/>
        <v>0</v>
      </c>
      <c r="H164" s="46">
        <f t="shared" si="10"/>
        <v>1</v>
      </c>
    </row>
    <row r="165" spans="1:8" ht="25.5">
      <c r="A165" s="1179" t="s">
        <v>466</v>
      </c>
      <c r="B165" s="68" t="s">
        <v>467</v>
      </c>
      <c r="C165" s="138"/>
      <c r="D165" s="45">
        <v>0</v>
      </c>
      <c r="E165" s="138"/>
      <c r="F165" s="45">
        <v>1</v>
      </c>
      <c r="G165" s="46">
        <f t="shared" si="9"/>
        <v>0</v>
      </c>
      <c r="H165" s="46">
        <f t="shared" si="10"/>
        <v>1</v>
      </c>
    </row>
    <row r="166" spans="1:8" ht="25.5">
      <c r="A166" s="1179" t="s">
        <v>180</v>
      </c>
      <c r="B166" s="68" t="s">
        <v>468</v>
      </c>
      <c r="C166" s="138"/>
      <c r="D166" s="45">
        <v>0</v>
      </c>
      <c r="E166" s="138"/>
      <c r="F166" s="45">
        <v>1</v>
      </c>
      <c r="G166" s="46">
        <f t="shared" si="9"/>
        <v>0</v>
      </c>
      <c r="H166" s="46">
        <f t="shared" si="10"/>
        <v>1</v>
      </c>
    </row>
    <row r="167" spans="1:8">
      <c r="A167" s="1179" t="s">
        <v>146</v>
      </c>
      <c r="B167" s="68" t="s">
        <v>3100</v>
      </c>
      <c r="C167" s="138"/>
      <c r="D167" s="45">
        <v>1</v>
      </c>
      <c r="E167" s="138"/>
      <c r="F167" s="45">
        <v>1</v>
      </c>
      <c r="G167" s="46">
        <f t="shared" si="9"/>
        <v>0</v>
      </c>
      <c r="H167" s="46">
        <f t="shared" si="10"/>
        <v>2</v>
      </c>
    </row>
    <row r="168" spans="1:8">
      <c r="A168" s="1179" t="s">
        <v>2031</v>
      </c>
      <c r="B168" s="68" t="s">
        <v>3101</v>
      </c>
      <c r="C168" s="138"/>
      <c r="D168" s="168"/>
      <c r="E168" s="138"/>
      <c r="F168" s="168">
        <v>1</v>
      </c>
      <c r="G168" s="46">
        <f t="shared" si="9"/>
        <v>0</v>
      </c>
      <c r="H168" s="46">
        <f t="shared" si="10"/>
        <v>1</v>
      </c>
    </row>
    <row r="169" spans="1:8">
      <c r="A169" s="1179" t="s">
        <v>2033</v>
      </c>
      <c r="B169" s="68" t="s">
        <v>2034</v>
      </c>
      <c r="C169" s="138"/>
      <c r="D169" s="45">
        <v>1</v>
      </c>
      <c r="E169" s="138"/>
      <c r="F169" s="45">
        <v>1</v>
      </c>
      <c r="G169" s="46">
        <f t="shared" ref="G169:G200" si="11">C169+E169</f>
        <v>0</v>
      </c>
      <c r="H169" s="46">
        <f t="shared" ref="H169:H200" si="12">D169+F169</f>
        <v>2</v>
      </c>
    </row>
    <row r="170" spans="1:8" ht="25.5">
      <c r="A170" s="1248" t="s">
        <v>2037</v>
      </c>
      <c r="B170" s="1185" t="s">
        <v>2038</v>
      </c>
      <c r="C170" s="138"/>
      <c r="D170" s="45">
        <v>1</v>
      </c>
      <c r="E170" s="138"/>
      <c r="F170" s="45"/>
      <c r="G170" s="46">
        <f t="shared" si="11"/>
        <v>0</v>
      </c>
      <c r="H170" s="46">
        <f t="shared" si="12"/>
        <v>1</v>
      </c>
    </row>
    <row r="171" spans="1:8">
      <c r="A171" s="1179" t="s">
        <v>1791</v>
      </c>
      <c r="B171" s="68" t="s">
        <v>3102</v>
      </c>
      <c r="C171" s="138">
        <v>2.1818181818181817</v>
      </c>
      <c r="D171" s="45">
        <v>2</v>
      </c>
      <c r="E171" s="138"/>
      <c r="F171" s="45">
        <v>1</v>
      </c>
      <c r="G171" s="46">
        <f t="shared" si="11"/>
        <v>2.1818181818181817</v>
      </c>
      <c r="H171" s="46">
        <f t="shared" si="12"/>
        <v>3</v>
      </c>
    </row>
    <row r="172" spans="1:8" ht="38.25">
      <c r="A172" s="1179" t="s">
        <v>191</v>
      </c>
      <c r="B172" s="68" t="s">
        <v>3103</v>
      </c>
      <c r="C172" s="138"/>
      <c r="D172" s="45">
        <v>0</v>
      </c>
      <c r="E172" s="138">
        <v>1.0909090909090908</v>
      </c>
      <c r="F172" s="168">
        <v>1</v>
      </c>
      <c r="G172" s="46">
        <f t="shared" si="11"/>
        <v>1.0909090909090908</v>
      </c>
      <c r="H172" s="46">
        <f t="shared" si="12"/>
        <v>1</v>
      </c>
    </row>
    <row r="173" spans="1:8">
      <c r="A173" s="1179" t="s">
        <v>615</v>
      </c>
      <c r="B173" s="68" t="s">
        <v>616</v>
      </c>
      <c r="C173" s="138"/>
      <c r="D173" s="45">
        <v>0</v>
      </c>
      <c r="E173" s="138">
        <v>2.1818181818181817</v>
      </c>
      <c r="F173" s="168">
        <v>2</v>
      </c>
      <c r="G173" s="46">
        <f t="shared" si="11"/>
        <v>2.1818181818181817</v>
      </c>
      <c r="H173" s="46">
        <f t="shared" si="12"/>
        <v>2</v>
      </c>
    </row>
    <row r="174" spans="1:8">
      <c r="A174" s="1179" t="s">
        <v>1715</v>
      </c>
      <c r="B174" s="68" t="s">
        <v>1716</v>
      </c>
      <c r="C174" s="138"/>
      <c r="D174" s="168">
        <v>1</v>
      </c>
      <c r="E174" s="138"/>
      <c r="F174" s="168">
        <v>1</v>
      </c>
      <c r="G174" s="46">
        <f t="shared" si="11"/>
        <v>0</v>
      </c>
      <c r="H174" s="46">
        <f t="shared" si="12"/>
        <v>2</v>
      </c>
    </row>
    <row r="175" spans="1:8">
      <c r="A175" s="1245" t="s">
        <v>210</v>
      </c>
      <c r="B175" s="361" t="s">
        <v>211</v>
      </c>
      <c r="C175" s="138"/>
      <c r="D175" s="45"/>
      <c r="E175" s="138">
        <v>2.1818181818181817</v>
      </c>
      <c r="F175" s="168">
        <v>2</v>
      </c>
      <c r="G175" s="46">
        <f t="shared" si="11"/>
        <v>2.1818181818181817</v>
      </c>
      <c r="H175" s="46">
        <f t="shared" si="12"/>
        <v>2</v>
      </c>
    </row>
    <row r="176" spans="1:8">
      <c r="A176" s="1179" t="s">
        <v>3104</v>
      </c>
      <c r="B176" s="361" t="s">
        <v>3105</v>
      </c>
      <c r="C176" s="138"/>
      <c r="D176" s="45">
        <v>0</v>
      </c>
      <c r="E176" s="138">
        <v>2.1818181818181817</v>
      </c>
      <c r="F176" s="168">
        <v>2</v>
      </c>
      <c r="G176" s="46">
        <f t="shared" si="11"/>
        <v>2.1818181818181817</v>
      </c>
      <c r="H176" s="46">
        <f t="shared" si="12"/>
        <v>2</v>
      </c>
    </row>
    <row r="177" spans="1:8">
      <c r="A177" s="1179" t="s">
        <v>216</v>
      </c>
      <c r="B177" s="68" t="s">
        <v>475</v>
      </c>
      <c r="C177" s="138">
        <v>16.363636363636363</v>
      </c>
      <c r="D177" s="168">
        <v>16</v>
      </c>
      <c r="E177" s="138">
        <v>38.18181818181818</v>
      </c>
      <c r="F177" s="168">
        <v>40</v>
      </c>
      <c r="G177" s="46">
        <f t="shared" si="11"/>
        <v>54.545454545454547</v>
      </c>
      <c r="H177" s="46">
        <f t="shared" si="12"/>
        <v>56</v>
      </c>
    </row>
    <row r="178" spans="1:8" ht="25.5">
      <c r="A178" s="1179" t="s">
        <v>219</v>
      </c>
      <c r="B178" s="68" t="s">
        <v>3106</v>
      </c>
      <c r="C178" s="138"/>
      <c r="D178" s="168">
        <v>1</v>
      </c>
      <c r="E178" s="138"/>
      <c r="F178" s="168">
        <v>1</v>
      </c>
      <c r="G178" s="46">
        <f t="shared" si="11"/>
        <v>0</v>
      </c>
      <c r="H178" s="46">
        <f t="shared" si="12"/>
        <v>2</v>
      </c>
    </row>
    <row r="179" spans="1:8" ht="25.5">
      <c r="A179" s="1179" t="s">
        <v>221</v>
      </c>
      <c r="B179" s="68" t="s">
        <v>653</v>
      </c>
      <c r="C179" s="138"/>
      <c r="D179" s="168"/>
      <c r="E179" s="138"/>
      <c r="F179" s="168">
        <v>1</v>
      </c>
      <c r="G179" s="46">
        <f t="shared" si="11"/>
        <v>0</v>
      </c>
      <c r="H179" s="46">
        <f t="shared" si="12"/>
        <v>1</v>
      </c>
    </row>
    <row r="180" spans="1:8" ht="25.5">
      <c r="A180" s="1245" t="s">
        <v>479</v>
      </c>
      <c r="B180" s="361" t="s">
        <v>13920</v>
      </c>
      <c r="C180" s="138">
        <v>1.0909090909090908</v>
      </c>
      <c r="D180" s="45">
        <v>1</v>
      </c>
      <c r="E180" s="138">
        <v>4.3636363636363633</v>
      </c>
      <c r="F180" s="168">
        <v>5</v>
      </c>
      <c r="G180" s="46">
        <f t="shared" si="11"/>
        <v>5.4545454545454541</v>
      </c>
      <c r="H180" s="46">
        <f t="shared" si="12"/>
        <v>6</v>
      </c>
    </row>
    <row r="181" spans="1:8" ht="25.5">
      <c r="A181" s="1179" t="s">
        <v>224</v>
      </c>
      <c r="B181" s="68" t="s">
        <v>2772</v>
      </c>
      <c r="C181" s="138"/>
      <c r="D181" s="168"/>
      <c r="E181" s="138"/>
      <c r="F181" s="168">
        <v>1</v>
      </c>
      <c r="G181" s="46">
        <f t="shared" si="11"/>
        <v>0</v>
      </c>
      <c r="H181" s="46">
        <f t="shared" si="12"/>
        <v>1</v>
      </c>
    </row>
    <row r="182" spans="1:8" ht="25.5">
      <c r="A182" s="1245" t="s">
        <v>226</v>
      </c>
      <c r="B182" s="361" t="s">
        <v>13921</v>
      </c>
      <c r="C182" s="138">
        <v>6.545454545454545</v>
      </c>
      <c r="D182" s="45">
        <v>8</v>
      </c>
      <c r="E182" s="138">
        <v>4.3636363636363633</v>
      </c>
      <c r="F182" s="168">
        <v>5</v>
      </c>
      <c r="G182" s="46">
        <f t="shared" si="11"/>
        <v>10.909090909090908</v>
      </c>
      <c r="H182" s="46">
        <f t="shared" si="12"/>
        <v>13</v>
      </c>
    </row>
    <row r="183" spans="1:8">
      <c r="A183" s="1245" t="s">
        <v>809</v>
      </c>
      <c r="B183" s="361" t="s">
        <v>13941</v>
      </c>
      <c r="C183" s="138"/>
      <c r="D183" s="45"/>
      <c r="E183" s="138">
        <v>1.0909090909090908</v>
      </c>
      <c r="F183" s="168">
        <v>1</v>
      </c>
      <c r="G183" s="46">
        <f t="shared" si="11"/>
        <v>1.0909090909090908</v>
      </c>
      <c r="H183" s="46">
        <f t="shared" si="12"/>
        <v>1</v>
      </c>
    </row>
    <row r="184" spans="1:8" ht="25.5">
      <c r="A184" s="1179" t="s">
        <v>3107</v>
      </c>
      <c r="B184" s="68" t="s">
        <v>3108</v>
      </c>
      <c r="C184" s="138"/>
      <c r="D184" s="45">
        <v>1</v>
      </c>
      <c r="E184" s="138"/>
      <c r="F184" s="45">
        <v>1</v>
      </c>
      <c r="G184" s="46">
        <f t="shared" si="11"/>
        <v>0</v>
      </c>
      <c r="H184" s="46">
        <f t="shared" si="12"/>
        <v>2</v>
      </c>
    </row>
    <row r="185" spans="1:8">
      <c r="A185" s="1179" t="s">
        <v>3109</v>
      </c>
      <c r="B185" s="68" t="s">
        <v>3110</v>
      </c>
      <c r="C185" s="138">
        <v>21.818181818181817</v>
      </c>
      <c r="D185" s="45">
        <v>23</v>
      </c>
      <c r="E185" s="138">
        <v>105.81818181818181</v>
      </c>
      <c r="F185" s="45">
        <v>106</v>
      </c>
      <c r="G185" s="46">
        <f t="shared" si="11"/>
        <v>127.63636363636363</v>
      </c>
      <c r="H185" s="46">
        <f t="shared" si="12"/>
        <v>129</v>
      </c>
    </row>
    <row r="186" spans="1:8" ht="25.5">
      <c r="A186" s="1179" t="s">
        <v>3111</v>
      </c>
      <c r="B186" s="68" t="s">
        <v>3112</v>
      </c>
      <c r="C186" s="138">
        <v>873.81818181818176</v>
      </c>
      <c r="D186" s="168">
        <v>875</v>
      </c>
      <c r="E186" s="138">
        <v>794.18181818181824</v>
      </c>
      <c r="F186" s="168">
        <v>795</v>
      </c>
      <c r="G186" s="46">
        <f t="shared" si="11"/>
        <v>1668</v>
      </c>
      <c r="H186" s="46">
        <f t="shared" si="12"/>
        <v>1670</v>
      </c>
    </row>
    <row r="187" spans="1:8">
      <c r="A187" s="1179" t="s">
        <v>3113</v>
      </c>
      <c r="B187" s="68" t="s">
        <v>3114</v>
      </c>
      <c r="C187" s="138">
        <v>201.81818181818181</v>
      </c>
      <c r="D187" s="168">
        <v>205</v>
      </c>
      <c r="E187" s="138">
        <v>48</v>
      </c>
      <c r="F187" s="168">
        <v>50</v>
      </c>
      <c r="G187" s="46">
        <f t="shared" si="11"/>
        <v>249.81818181818181</v>
      </c>
      <c r="H187" s="46">
        <f t="shared" si="12"/>
        <v>255</v>
      </c>
    </row>
    <row r="188" spans="1:8">
      <c r="A188" s="1179" t="s">
        <v>3115</v>
      </c>
      <c r="B188" s="68" t="s">
        <v>3116</v>
      </c>
      <c r="C188" s="138">
        <v>92.727272727272734</v>
      </c>
      <c r="D188" s="168">
        <v>95</v>
      </c>
      <c r="E188" s="138">
        <v>39.272727272727273</v>
      </c>
      <c r="F188" s="168">
        <v>40</v>
      </c>
      <c r="G188" s="46">
        <f t="shared" si="11"/>
        <v>132</v>
      </c>
      <c r="H188" s="46">
        <f t="shared" si="12"/>
        <v>135</v>
      </c>
    </row>
    <row r="189" spans="1:8">
      <c r="A189" s="1179" t="s">
        <v>1406</v>
      </c>
      <c r="B189" s="68" t="s">
        <v>1407</v>
      </c>
      <c r="C189" s="138">
        <v>14285.454545454546</v>
      </c>
      <c r="D189" s="168">
        <v>14285</v>
      </c>
      <c r="E189" s="138">
        <v>14692.363636363636</v>
      </c>
      <c r="F189" s="168">
        <v>14695</v>
      </c>
      <c r="G189" s="46">
        <f t="shared" si="11"/>
        <v>28977.818181818184</v>
      </c>
      <c r="H189" s="46">
        <f t="shared" si="12"/>
        <v>28980</v>
      </c>
    </row>
    <row r="190" spans="1:8" ht="25.5">
      <c r="A190" s="1179" t="s">
        <v>3117</v>
      </c>
      <c r="B190" s="68" t="s">
        <v>3118</v>
      </c>
      <c r="C190" s="138">
        <v>16335.272727272728</v>
      </c>
      <c r="D190" s="168">
        <v>16335</v>
      </c>
      <c r="E190" s="138">
        <v>29642.181818181816</v>
      </c>
      <c r="F190" s="168">
        <v>29645</v>
      </c>
      <c r="G190" s="46">
        <f t="shared" si="11"/>
        <v>45977.454545454544</v>
      </c>
      <c r="H190" s="46">
        <f t="shared" si="12"/>
        <v>45980</v>
      </c>
    </row>
    <row r="191" spans="1:8" ht="25.5">
      <c r="A191" s="1179" t="s">
        <v>1831</v>
      </c>
      <c r="B191" s="68" t="s">
        <v>3119</v>
      </c>
      <c r="C191" s="138">
        <v>16200</v>
      </c>
      <c r="D191" s="168">
        <v>16200</v>
      </c>
      <c r="E191" s="138">
        <v>6812.727272727273</v>
      </c>
      <c r="F191" s="168">
        <v>6815</v>
      </c>
      <c r="G191" s="46">
        <f t="shared" si="11"/>
        <v>23012.727272727272</v>
      </c>
      <c r="H191" s="46">
        <f t="shared" si="12"/>
        <v>23015</v>
      </c>
    </row>
    <row r="192" spans="1:8">
      <c r="A192" s="1179" t="s">
        <v>1408</v>
      </c>
      <c r="B192" s="68" t="s">
        <v>1409</v>
      </c>
      <c r="C192" s="138">
        <v>22696.363636363636</v>
      </c>
      <c r="D192" s="168">
        <v>22670</v>
      </c>
      <c r="E192" s="138">
        <v>51245.454545454544</v>
      </c>
      <c r="F192" s="168">
        <v>51245</v>
      </c>
      <c r="G192" s="46">
        <f t="shared" si="11"/>
        <v>73941.818181818177</v>
      </c>
      <c r="H192" s="46">
        <f t="shared" si="12"/>
        <v>73915</v>
      </c>
    </row>
    <row r="193" spans="1:8">
      <c r="A193" s="1179" t="s">
        <v>3120</v>
      </c>
      <c r="B193" s="68" t="s">
        <v>3121</v>
      </c>
      <c r="C193" s="138">
        <v>5329.090909090909</v>
      </c>
      <c r="D193" s="168">
        <v>5330</v>
      </c>
      <c r="E193" s="138">
        <v>6240</v>
      </c>
      <c r="F193" s="168">
        <v>6240</v>
      </c>
      <c r="G193" s="46">
        <f t="shared" si="11"/>
        <v>11569.090909090908</v>
      </c>
      <c r="H193" s="46">
        <f t="shared" si="12"/>
        <v>11570</v>
      </c>
    </row>
    <row r="194" spans="1:8" ht="25.5">
      <c r="A194" s="1179" t="s">
        <v>3122</v>
      </c>
      <c r="B194" s="68" t="s">
        <v>3123</v>
      </c>
      <c r="C194" s="138">
        <v>13397.454545454546</v>
      </c>
      <c r="D194" s="168">
        <v>13398</v>
      </c>
      <c r="E194" s="138">
        <v>6084</v>
      </c>
      <c r="F194" s="168">
        <v>6090</v>
      </c>
      <c r="G194" s="46">
        <f t="shared" si="11"/>
        <v>19481.454545454544</v>
      </c>
      <c r="H194" s="46">
        <f t="shared" si="12"/>
        <v>19488</v>
      </c>
    </row>
    <row r="195" spans="1:8">
      <c r="A195" s="1179" t="s">
        <v>234</v>
      </c>
      <c r="B195" s="68" t="s">
        <v>486</v>
      </c>
      <c r="C195" s="138">
        <v>6273.818181818182</v>
      </c>
      <c r="D195" s="168">
        <v>6275</v>
      </c>
      <c r="E195" s="138">
        <v>24358.909090909092</v>
      </c>
      <c r="F195" s="168">
        <v>24360</v>
      </c>
      <c r="G195" s="46">
        <f t="shared" si="11"/>
        <v>30632.727272727272</v>
      </c>
      <c r="H195" s="46">
        <f t="shared" si="12"/>
        <v>30635</v>
      </c>
    </row>
    <row r="196" spans="1:8">
      <c r="A196" s="1179" t="s">
        <v>3124</v>
      </c>
      <c r="B196" s="68" t="s">
        <v>3125</v>
      </c>
      <c r="C196" s="138">
        <v>7579.636363636364</v>
      </c>
      <c r="D196" s="168">
        <v>7580</v>
      </c>
      <c r="E196" s="138">
        <v>12458.18181818182</v>
      </c>
      <c r="F196" s="168">
        <v>12460</v>
      </c>
      <c r="G196" s="46">
        <f t="shared" si="11"/>
        <v>20037.818181818184</v>
      </c>
      <c r="H196" s="46">
        <f t="shared" si="12"/>
        <v>20040</v>
      </c>
    </row>
    <row r="197" spans="1:8">
      <c r="A197" s="1179" t="s">
        <v>1410</v>
      </c>
      <c r="B197" s="68" t="s">
        <v>1411</v>
      </c>
      <c r="C197" s="138">
        <v>8896.363636363636</v>
      </c>
      <c r="D197" s="168">
        <v>8896</v>
      </c>
      <c r="E197" s="138">
        <v>66758.181818181823</v>
      </c>
      <c r="F197" s="168">
        <v>66760</v>
      </c>
      <c r="G197" s="46">
        <f t="shared" si="11"/>
        <v>75654.545454545456</v>
      </c>
      <c r="H197" s="46">
        <f t="shared" si="12"/>
        <v>75656</v>
      </c>
    </row>
    <row r="198" spans="1:8">
      <c r="A198" s="1179" t="s">
        <v>1412</v>
      </c>
      <c r="B198" s="68" t="s">
        <v>1413</v>
      </c>
      <c r="C198" s="138">
        <v>14366.18181818182</v>
      </c>
      <c r="D198" s="168">
        <v>14366</v>
      </c>
      <c r="E198" s="138">
        <v>9953.454545454546</v>
      </c>
      <c r="F198" s="168">
        <v>9955</v>
      </c>
      <c r="G198" s="46">
        <f t="shared" si="11"/>
        <v>24319.636363636368</v>
      </c>
      <c r="H198" s="46">
        <f t="shared" si="12"/>
        <v>24321</v>
      </c>
    </row>
    <row r="199" spans="1:8" ht="25.5">
      <c r="A199" s="1179" t="s">
        <v>3126</v>
      </c>
      <c r="B199" s="68" t="s">
        <v>3127</v>
      </c>
      <c r="C199" s="138">
        <v>15612</v>
      </c>
      <c r="D199" s="168">
        <v>15615</v>
      </c>
      <c r="E199" s="138">
        <v>14468.727272727272</v>
      </c>
      <c r="F199" s="168">
        <v>14700</v>
      </c>
      <c r="G199" s="46">
        <f t="shared" si="11"/>
        <v>30080.727272727272</v>
      </c>
      <c r="H199" s="46">
        <f t="shared" si="12"/>
        <v>30315</v>
      </c>
    </row>
    <row r="200" spans="1:8">
      <c r="A200" s="1179" t="s">
        <v>1414</v>
      </c>
      <c r="B200" s="68" t="s">
        <v>1415</v>
      </c>
      <c r="C200" s="138">
        <v>5792.727272727273</v>
      </c>
      <c r="D200" s="168">
        <v>5795</v>
      </c>
      <c r="E200" s="138">
        <v>63285.818181818184</v>
      </c>
      <c r="F200" s="168">
        <v>63287</v>
      </c>
      <c r="G200" s="46">
        <f t="shared" si="11"/>
        <v>69078.545454545456</v>
      </c>
      <c r="H200" s="46">
        <f t="shared" si="12"/>
        <v>69082</v>
      </c>
    </row>
    <row r="201" spans="1:8" ht="38.25">
      <c r="A201" s="1179" t="s">
        <v>1416</v>
      </c>
      <c r="B201" s="68" t="s">
        <v>3128</v>
      </c>
      <c r="C201" s="138">
        <v>18559.636363636364</v>
      </c>
      <c r="D201" s="168">
        <v>18560</v>
      </c>
      <c r="E201" s="138">
        <v>51274.909090909088</v>
      </c>
      <c r="F201" s="168">
        <v>51275</v>
      </c>
      <c r="G201" s="46">
        <f t="shared" ref="G201:G232" si="13">C201+E201</f>
        <v>69834.545454545456</v>
      </c>
      <c r="H201" s="46">
        <f t="shared" ref="H201:H232" si="14">D201+F201</f>
        <v>69835</v>
      </c>
    </row>
    <row r="202" spans="1:8" ht="25.5">
      <c r="A202" s="1179" t="s">
        <v>1418</v>
      </c>
      <c r="B202" s="68" t="s">
        <v>3129</v>
      </c>
      <c r="C202" s="138">
        <v>1985.4545454545455</v>
      </c>
      <c r="D202" s="168">
        <v>1985</v>
      </c>
      <c r="E202" s="138">
        <v>32692.36363636364</v>
      </c>
      <c r="F202" s="168">
        <v>32695</v>
      </c>
      <c r="G202" s="46">
        <f t="shared" si="13"/>
        <v>34677.818181818184</v>
      </c>
      <c r="H202" s="46">
        <f t="shared" si="14"/>
        <v>34680</v>
      </c>
    </row>
    <row r="203" spans="1:8">
      <c r="A203" s="1179" t="s">
        <v>3130</v>
      </c>
      <c r="B203" s="68" t="s">
        <v>3131</v>
      </c>
      <c r="C203" s="138"/>
      <c r="D203" s="168">
        <v>1</v>
      </c>
      <c r="E203" s="138">
        <v>10.909090909090908</v>
      </c>
      <c r="F203" s="168">
        <v>11</v>
      </c>
      <c r="G203" s="46">
        <f t="shared" si="13"/>
        <v>10.909090909090908</v>
      </c>
      <c r="H203" s="46">
        <f t="shared" si="14"/>
        <v>12</v>
      </c>
    </row>
    <row r="204" spans="1:8">
      <c r="A204" s="1179" t="s">
        <v>3132</v>
      </c>
      <c r="B204" s="68" t="s">
        <v>3133</v>
      </c>
      <c r="C204" s="138">
        <v>830.18181818181824</v>
      </c>
      <c r="D204" s="168">
        <v>830</v>
      </c>
      <c r="E204" s="138">
        <v>223.63636363636363</v>
      </c>
      <c r="F204" s="168">
        <v>225</v>
      </c>
      <c r="G204" s="46">
        <f t="shared" si="13"/>
        <v>1053.818181818182</v>
      </c>
      <c r="H204" s="46">
        <f t="shared" si="14"/>
        <v>1055</v>
      </c>
    </row>
    <row r="205" spans="1:8">
      <c r="A205" s="1179" t="s">
        <v>3134</v>
      </c>
      <c r="B205" s="68" t="s">
        <v>3135</v>
      </c>
      <c r="C205" s="138">
        <v>192</v>
      </c>
      <c r="D205" s="168">
        <v>195</v>
      </c>
      <c r="E205" s="138">
        <v>733.09090909090912</v>
      </c>
      <c r="F205" s="168">
        <v>735</v>
      </c>
      <c r="G205" s="46">
        <f t="shared" si="13"/>
        <v>925.09090909090912</v>
      </c>
      <c r="H205" s="46">
        <f t="shared" si="14"/>
        <v>930</v>
      </c>
    </row>
    <row r="206" spans="1:8">
      <c r="A206" s="1179" t="s">
        <v>3136</v>
      </c>
      <c r="B206" s="68" t="s">
        <v>3137</v>
      </c>
      <c r="C206" s="138">
        <v>895.63636363636374</v>
      </c>
      <c r="D206" s="168">
        <v>897</v>
      </c>
      <c r="E206" s="138">
        <v>991.63636363636374</v>
      </c>
      <c r="F206" s="168">
        <v>995</v>
      </c>
      <c r="G206" s="46">
        <f t="shared" si="13"/>
        <v>1887.2727272727275</v>
      </c>
      <c r="H206" s="46">
        <f t="shared" si="14"/>
        <v>1892</v>
      </c>
    </row>
    <row r="207" spans="1:8">
      <c r="A207" s="1179" t="s">
        <v>3138</v>
      </c>
      <c r="B207" s="68" t="s">
        <v>3139</v>
      </c>
      <c r="C207" s="138">
        <v>573.81818181818187</v>
      </c>
      <c r="D207" s="168">
        <v>575</v>
      </c>
      <c r="E207" s="138">
        <v>478.90909090909088</v>
      </c>
      <c r="F207" s="168">
        <v>480</v>
      </c>
      <c r="G207" s="46">
        <f t="shared" si="13"/>
        <v>1052.7272727272727</v>
      </c>
      <c r="H207" s="46">
        <f t="shared" si="14"/>
        <v>1055</v>
      </c>
    </row>
    <row r="208" spans="1:8" ht="25.5">
      <c r="A208" s="1179" t="s">
        <v>811</v>
      </c>
      <c r="B208" s="68" t="s">
        <v>3140</v>
      </c>
      <c r="C208" s="138">
        <v>169.09090909090909</v>
      </c>
      <c r="D208" s="168">
        <v>170</v>
      </c>
      <c r="E208" s="138">
        <v>8473.0909090909099</v>
      </c>
      <c r="F208" s="168">
        <v>8475</v>
      </c>
      <c r="G208" s="46">
        <f t="shared" si="13"/>
        <v>8642.1818181818198</v>
      </c>
      <c r="H208" s="46">
        <f t="shared" si="14"/>
        <v>8645</v>
      </c>
    </row>
    <row r="209" spans="1:8" ht="38.25">
      <c r="A209" s="1179" t="s">
        <v>3141</v>
      </c>
      <c r="B209" s="68" t="s">
        <v>3142</v>
      </c>
      <c r="C209" s="138"/>
      <c r="D209" s="168">
        <v>1</v>
      </c>
      <c r="E209" s="138">
        <v>2.1818181818181817</v>
      </c>
      <c r="F209" s="168">
        <v>2</v>
      </c>
      <c r="G209" s="46">
        <f t="shared" si="13"/>
        <v>2.1818181818181817</v>
      </c>
      <c r="H209" s="46">
        <f t="shared" si="14"/>
        <v>3</v>
      </c>
    </row>
    <row r="210" spans="1:8" ht="25.5">
      <c r="A210" s="1179" t="s">
        <v>235</v>
      </c>
      <c r="B210" s="68" t="s">
        <v>3143</v>
      </c>
      <c r="C210" s="138">
        <v>1341.8181818181818</v>
      </c>
      <c r="D210" s="168">
        <v>1345</v>
      </c>
      <c r="E210" s="138">
        <v>25844.727272727272</v>
      </c>
      <c r="F210" s="168">
        <v>25845</v>
      </c>
      <c r="G210" s="46">
        <f t="shared" si="13"/>
        <v>27186.545454545452</v>
      </c>
      <c r="H210" s="46">
        <f t="shared" si="14"/>
        <v>27190</v>
      </c>
    </row>
    <row r="211" spans="1:8">
      <c r="A211" s="1179" t="s">
        <v>3144</v>
      </c>
      <c r="B211" s="68" t="s">
        <v>3145</v>
      </c>
      <c r="C211" s="138">
        <v>16323.272727272728</v>
      </c>
      <c r="D211" s="168">
        <v>16325</v>
      </c>
      <c r="E211" s="138">
        <v>456</v>
      </c>
      <c r="F211" s="168">
        <v>460</v>
      </c>
      <c r="G211" s="46">
        <f t="shared" si="13"/>
        <v>16779.272727272728</v>
      </c>
      <c r="H211" s="46">
        <f t="shared" si="14"/>
        <v>16785</v>
      </c>
    </row>
    <row r="212" spans="1:8" ht="25.5">
      <c r="A212" s="1179" t="s">
        <v>1720</v>
      </c>
      <c r="B212" s="68" t="s">
        <v>3146</v>
      </c>
      <c r="C212" s="138">
        <v>25952.727272727272</v>
      </c>
      <c r="D212" s="168">
        <v>25955</v>
      </c>
      <c r="E212" s="138">
        <v>703.63636363636363</v>
      </c>
      <c r="F212" s="168">
        <v>705</v>
      </c>
      <c r="G212" s="46">
        <f t="shared" si="13"/>
        <v>26656.363636363636</v>
      </c>
      <c r="H212" s="46">
        <f t="shared" si="14"/>
        <v>26660</v>
      </c>
    </row>
    <row r="213" spans="1:8">
      <c r="A213" s="1179" t="s">
        <v>1419</v>
      </c>
      <c r="B213" s="68" t="s">
        <v>1420</v>
      </c>
      <c r="C213" s="138"/>
      <c r="D213" s="168">
        <v>1</v>
      </c>
      <c r="E213" s="138">
        <v>25.09090909090909</v>
      </c>
      <c r="F213" s="168">
        <v>25</v>
      </c>
      <c r="G213" s="46">
        <f t="shared" si="13"/>
        <v>25.09090909090909</v>
      </c>
      <c r="H213" s="46">
        <f t="shared" si="14"/>
        <v>26</v>
      </c>
    </row>
    <row r="214" spans="1:8" ht="25.5">
      <c r="A214" s="1179" t="s">
        <v>237</v>
      </c>
      <c r="B214" s="68" t="s">
        <v>655</v>
      </c>
      <c r="C214" s="138">
        <v>136.36363636363637</v>
      </c>
      <c r="D214" s="168">
        <v>140</v>
      </c>
      <c r="E214" s="138">
        <v>15.272727272727273</v>
      </c>
      <c r="F214" s="168">
        <v>15</v>
      </c>
      <c r="G214" s="46">
        <f t="shared" si="13"/>
        <v>151.63636363636365</v>
      </c>
      <c r="H214" s="46">
        <f t="shared" si="14"/>
        <v>155</v>
      </c>
    </row>
    <row r="215" spans="1:8">
      <c r="A215" s="1248" t="s">
        <v>2902</v>
      </c>
      <c r="B215" s="1185" t="s">
        <v>1818</v>
      </c>
      <c r="C215" s="138">
        <v>16.363636363636363</v>
      </c>
      <c r="D215" s="45">
        <v>20</v>
      </c>
      <c r="E215" s="138"/>
      <c r="F215" s="45">
        <v>1</v>
      </c>
      <c r="G215" s="46">
        <f t="shared" si="13"/>
        <v>16.363636363636363</v>
      </c>
      <c r="H215" s="46">
        <f t="shared" si="14"/>
        <v>21</v>
      </c>
    </row>
    <row r="216" spans="1:8">
      <c r="A216" s="1248" t="s">
        <v>3147</v>
      </c>
      <c r="B216" s="1185" t="s">
        <v>3148</v>
      </c>
      <c r="C216" s="138"/>
      <c r="D216" s="45">
        <v>1</v>
      </c>
      <c r="E216" s="138"/>
      <c r="F216" s="45">
        <v>1</v>
      </c>
      <c r="G216" s="46">
        <f t="shared" si="13"/>
        <v>0</v>
      </c>
      <c r="H216" s="46">
        <f t="shared" si="14"/>
        <v>2</v>
      </c>
    </row>
    <row r="217" spans="1:8" ht="38.25">
      <c r="A217" s="1179" t="s">
        <v>1421</v>
      </c>
      <c r="B217" s="68" t="s">
        <v>3149</v>
      </c>
      <c r="C217" s="138">
        <v>2350.909090909091</v>
      </c>
      <c r="D217" s="45">
        <v>2352</v>
      </c>
      <c r="E217" s="138">
        <v>1774.909090909091</v>
      </c>
      <c r="F217" s="45">
        <v>1775</v>
      </c>
      <c r="G217" s="46">
        <f t="shared" si="13"/>
        <v>4125.818181818182</v>
      </c>
      <c r="H217" s="46">
        <f t="shared" si="14"/>
        <v>4127</v>
      </c>
    </row>
    <row r="218" spans="1:8">
      <c r="A218" s="1245" t="s">
        <v>2059</v>
      </c>
      <c r="B218" s="361" t="s">
        <v>13942</v>
      </c>
      <c r="C218" s="138"/>
      <c r="D218" s="45"/>
      <c r="E218" s="138">
        <v>2.1818181818181817</v>
      </c>
      <c r="F218" s="168">
        <v>2</v>
      </c>
      <c r="G218" s="46">
        <f t="shared" si="13"/>
        <v>2.1818181818181817</v>
      </c>
      <c r="H218" s="46">
        <f t="shared" si="14"/>
        <v>2</v>
      </c>
    </row>
    <row r="219" spans="1:8" ht="25.5">
      <c r="A219" s="1179" t="s">
        <v>814</v>
      </c>
      <c r="B219" s="68" t="s">
        <v>1430</v>
      </c>
      <c r="C219" s="138"/>
      <c r="D219" s="168"/>
      <c r="E219" s="138"/>
      <c r="F219" s="168">
        <v>1</v>
      </c>
      <c r="G219" s="46">
        <f t="shared" si="13"/>
        <v>0</v>
      </c>
      <c r="H219" s="46">
        <f t="shared" si="14"/>
        <v>1</v>
      </c>
    </row>
    <row r="220" spans="1:8" ht="25.5">
      <c r="A220" s="1179" t="s">
        <v>254</v>
      </c>
      <c r="B220" s="68" t="s">
        <v>1440</v>
      </c>
      <c r="C220" s="138"/>
      <c r="D220" s="168">
        <v>1</v>
      </c>
      <c r="E220" s="138">
        <v>13656</v>
      </c>
      <c r="F220" s="168">
        <v>13656</v>
      </c>
      <c r="G220" s="46">
        <f t="shared" si="13"/>
        <v>13656</v>
      </c>
      <c r="H220" s="46">
        <f t="shared" si="14"/>
        <v>13657</v>
      </c>
    </row>
    <row r="221" spans="1:8" ht="25.5">
      <c r="A221" s="1179" t="s">
        <v>256</v>
      </c>
      <c r="B221" s="68" t="s">
        <v>257</v>
      </c>
      <c r="C221" s="138"/>
      <c r="D221" s="168"/>
      <c r="E221" s="138">
        <v>1.0909090909090908</v>
      </c>
      <c r="F221" s="168">
        <v>1</v>
      </c>
      <c r="G221" s="46">
        <f t="shared" si="13"/>
        <v>1.0909090909090908</v>
      </c>
      <c r="H221" s="46">
        <f t="shared" si="14"/>
        <v>1</v>
      </c>
    </row>
    <row r="222" spans="1:8" ht="25.5">
      <c r="A222" s="1179" t="s">
        <v>258</v>
      </c>
      <c r="B222" s="361" t="s">
        <v>3150</v>
      </c>
      <c r="C222" s="138"/>
      <c r="D222" s="45">
        <v>0</v>
      </c>
      <c r="E222" s="138">
        <v>625.09090909090912</v>
      </c>
      <c r="F222" s="168">
        <v>625</v>
      </c>
      <c r="G222" s="46">
        <f t="shared" si="13"/>
        <v>625.09090909090912</v>
      </c>
      <c r="H222" s="46">
        <f t="shared" si="14"/>
        <v>625</v>
      </c>
    </row>
    <row r="223" spans="1:8" ht="25.5">
      <c r="A223" s="1179" t="s">
        <v>260</v>
      </c>
      <c r="B223" s="68" t="s">
        <v>261</v>
      </c>
      <c r="C223" s="138"/>
      <c r="D223" s="168">
        <v>0</v>
      </c>
      <c r="E223" s="138">
        <v>60</v>
      </c>
      <c r="F223" s="168">
        <v>60</v>
      </c>
      <c r="G223" s="46">
        <f t="shared" si="13"/>
        <v>60</v>
      </c>
      <c r="H223" s="46">
        <f t="shared" si="14"/>
        <v>60</v>
      </c>
    </row>
    <row r="224" spans="1:8" ht="25.5">
      <c r="A224" s="1179" t="s">
        <v>264</v>
      </c>
      <c r="B224" s="68" t="s">
        <v>667</v>
      </c>
      <c r="C224" s="138"/>
      <c r="D224" s="168">
        <v>0</v>
      </c>
      <c r="E224" s="138">
        <v>2.1818181818181817</v>
      </c>
      <c r="F224" s="168">
        <v>2</v>
      </c>
      <c r="G224" s="46">
        <f t="shared" si="13"/>
        <v>2.1818181818181817</v>
      </c>
      <c r="H224" s="46">
        <f t="shared" si="14"/>
        <v>2</v>
      </c>
    </row>
    <row r="225" spans="1:8" ht="25.5">
      <c r="A225" s="1179" t="s">
        <v>266</v>
      </c>
      <c r="B225" s="68" t="s">
        <v>267</v>
      </c>
      <c r="C225" s="138"/>
      <c r="D225" s="168"/>
      <c r="E225" s="138">
        <v>32.727272727272727</v>
      </c>
      <c r="F225" s="168">
        <v>35</v>
      </c>
      <c r="G225" s="46">
        <f t="shared" si="13"/>
        <v>32.727272727272727</v>
      </c>
      <c r="H225" s="46">
        <f t="shared" si="14"/>
        <v>35</v>
      </c>
    </row>
    <row r="226" spans="1:8" ht="25.5">
      <c r="A226" s="1179" t="s">
        <v>268</v>
      </c>
      <c r="B226" s="68" t="s">
        <v>269</v>
      </c>
      <c r="C226" s="138">
        <v>1.0909090909090908</v>
      </c>
      <c r="D226" s="168">
        <v>1</v>
      </c>
      <c r="E226" s="138">
        <v>1717.090909090909</v>
      </c>
      <c r="F226" s="168">
        <v>1720</v>
      </c>
      <c r="G226" s="46">
        <f t="shared" si="13"/>
        <v>1718.181818181818</v>
      </c>
      <c r="H226" s="46">
        <f t="shared" si="14"/>
        <v>1721</v>
      </c>
    </row>
    <row r="227" spans="1:8" ht="25.5">
      <c r="A227" s="1179" t="s">
        <v>272</v>
      </c>
      <c r="B227" s="68" t="s">
        <v>1441</v>
      </c>
      <c r="C227" s="138"/>
      <c r="D227" s="168">
        <v>0</v>
      </c>
      <c r="E227" s="138">
        <v>5.4545454545454541</v>
      </c>
      <c r="F227" s="168">
        <v>5</v>
      </c>
      <c r="G227" s="46">
        <f t="shared" si="13"/>
        <v>5.4545454545454541</v>
      </c>
      <c r="H227" s="46">
        <f t="shared" si="14"/>
        <v>5</v>
      </c>
    </row>
    <row r="228" spans="1:8" ht="25.5">
      <c r="A228" s="1179" t="s">
        <v>276</v>
      </c>
      <c r="B228" s="68" t="s">
        <v>1442</v>
      </c>
      <c r="C228" s="138"/>
      <c r="D228" s="168">
        <v>0</v>
      </c>
      <c r="E228" s="138"/>
      <c r="F228" s="168">
        <v>1</v>
      </c>
      <c r="G228" s="46">
        <f t="shared" si="13"/>
        <v>0</v>
      </c>
      <c r="H228" s="46">
        <f t="shared" si="14"/>
        <v>1</v>
      </c>
    </row>
    <row r="229" spans="1:8" ht="25.5">
      <c r="A229" s="1179" t="s">
        <v>1447</v>
      </c>
      <c r="B229" s="68" t="s">
        <v>1448</v>
      </c>
      <c r="C229" s="138"/>
      <c r="D229" s="168">
        <v>1</v>
      </c>
      <c r="E229" s="138"/>
      <c r="F229" s="168">
        <v>1</v>
      </c>
      <c r="G229" s="46">
        <f t="shared" si="13"/>
        <v>0</v>
      </c>
      <c r="H229" s="46">
        <f t="shared" si="14"/>
        <v>2</v>
      </c>
    </row>
    <row r="230" spans="1:8" ht="38.25">
      <c r="A230" s="1245" t="s">
        <v>1450</v>
      </c>
      <c r="B230" s="361" t="s">
        <v>13943</v>
      </c>
      <c r="C230" s="138"/>
      <c r="D230" s="45"/>
      <c r="E230" s="138">
        <v>21.818181818181817</v>
      </c>
      <c r="F230" s="168">
        <v>25</v>
      </c>
      <c r="G230" s="46">
        <f t="shared" si="13"/>
        <v>21.818181818181817</v>
      </c>
      <c r="H230" s="46">
        <f t="shared" si="14"/>
        <v>25</v>
      </c>
    </row>
    <row r="231" spans="1:8" ht="25.5">
      <c r="A231" s="1179" t="s">
        <v>287</v>
      </c>
      <c r="B231" s="68" t="s">
        <v>1452</v>
      </c>
      <c r="C231" s="138"/>
      <c r="D231" s="168">
        <v>0</v>
      </c>
      <c r="E231" s="138"/>
      <c r="F231" s="168">
        <v>1</v>
      </c>
      <c r="G231" s="46">
        <f t="shared" si="13"/>
        <v>0</v>
      </c>
      <c r="H231" s="46">
        <f t="shared" si="14"/>
        <v>1</v>
      </c>
    </row>
    <row r="232" spans="1:8" ht="25.5">
      <c r="A232" s="1179" t="s">
        <v>289</v>
      </c>
      <c r="B232" s="68" t="s">
        <v>673</v>
      </c>
      <c r="C232" s="138"/>
      <c r="D232" s="168">
        <v>0</v>
      </c>
      <c r="E232" s="138">
        <v>545.4545454545455</v>
      </c>
      <c r="F232" s="168">
        <v>550</v>
      </c>
      <c r="G232" s="46">
        <f t="shared" si="13"/>
        <v>545.4545454545455</v>
      </c>
      <c r="H232" s="46">
        <f t="shared" si="14"/>
        <v>550</v>
      </c>
    </row>
    <row r="233" spans="1:8" ht="25.5">
      <c r="A233" s="1179" t="s">
        <v>291</v>
      </c>
      <c r="B233" s="68" t="s">
        <v>674</v>
      </c>
      <c r="C233" s="138"/>
      <c r="D233" s="168">
        <v>0</v>
      </c>
      <c r="E233" s="138">
        <v>2478.5454545454545</v>
      </c>
      <c r="F233" s="168">
        <v>2480</v>
      </c>
      <c r="G233" s="46">
        <f t="shared" ref="G233:G254" si="15">C233+E233</f>
        <v>2478.5454545454545</v>
      </c>
      <c r="H233" s="46">
        <f t="shared" ref="H233:H254" si="16">D233+F233</f>
        <v>2480</v>
      </c>
    </row>
    <row r="234" spans="1:8" ht="25.5">
      <c r="A234" s="1179" t="s">
        <v>293</v>
      </c>
      <c r="B234" s="68" t="s">
        <v>675</v>
      </c>
      <c r="C234" s="138"/>
      <c r="D234" s="168"/>
      <c r="E234" s="138">
        <v>68.727272727272734</v>
      </c>
      <c r="F234" s="168">
        <v>70</v>
      </c>
      <c r="G234" s="46">
        <f t="shared" si="15"/>
        <v>68.727272727272734</v>
      </c>
      <c r="H234" s="46">
        <f t="shared" si="16"/>
        <v>70</v>
      </c>
    </row>
    <row r="235" spans="1:8" ht="25.5">
      <c r="A235" s="1179" t="s">
        <v>295</v>
      </c>
      <c r="B235" s="68" t="s">
        <v>1453</v>
      </c>
      <c r="C235" s="138"/>
      <c r="D235" s="168">
        <v>0</v>
      </c>
      <c r="E235" s="138"/>
      <c r="F235" s="168">
        <v>1</v>
      </c>
      <c r="G235" s="46">
        <f t="shared" si="15"/>
        <v>0</v>
      </c>
      <c r="H235" s="46">
        <f t="shared" si="16"/>
        <v>1</v>
      </c>
    </row>
    <row r="236" spans="1:8" ht="38.25">
      <c r="A236" s="1179" t="s">
        <v>303</v>
      </c>
      <c r="B236" s="68" t="s">
        <v>304</v>
      </c>
      <c r="C236" s="138"/>
      <c r="D236" s="168">
        <v>0</v>
      </c>
      <c r="E236" s="138">
        <v>7276.363636363636</v>
      </c>
      <c r="F236" s="168">
        <v>7280</v>
      </c>
      <c r="G236" s="46">
        <f t="shared" si="15"/>
        <v>7276.363636363636</v>
      </c>
      <c r="H236" s="46">
        <f t="shared" si="16"/>
        <v>7280</v>
      </c>
    </row>
    <row r="237" spans="1:8" ht="25.5">
      <c r="A237" s="1245" t="s">
        <v>851</v>
      </c>
      <c r="B237" s="361" t="s">
        <v>13793</v>
      </c>
      <c r="C237" s="138"/>
      <c r="D237" s="45"/>
      <c r="E237" s="138">
        <v>16.363636363636363</v>
      </c>
      <c r="F237" s="168">
        <v>17</v>
      </c>
      <c r="G237" s="46">
        <f t="shared" si="15"/>
        <v>16.363636363636363</v>
      </c>
      <c r="H237" s="46">
        <f t="shared" si="16"/>
        <v>17</v>
      </c>
    </row>
    <row r="238" spans="1:8" ht="25.5">
      <c r="A238" s="1179" t="s">
        <v>1460</v>
      </c>
      <c r="B238" s="68" t="s">
        <v>1461</v>
      </c>
      <c r="C238" s="138"/>
      <c r="D238" s="45">
        <v>0</v>
      </c>
      <c r="E238" s="138"/>
      <c r="F238" s="168">
        <v>1</v>
      </c>
      <c r="G238" s="46">
        <f t="shared" si="15"/>
        <v>0</v>
      </c>
      <c r="H238" s="46">
        <f t="shared" si="16"/>
        <v>1</v>
      </c>
    </row>
    <row r="239" spans="1:8" ht="25.5">
      <c r="A239" s="1179" t="s">
        <v>1462</v>
      </c>
      <c r="B239" s="68" t="s">
        <v>3151</v>
      </c>
      <c r="C239" s="138"/>
      <c r="D239" s="45">
        <v>0</v>
      </c>
      <c r="E239" s="138"/>
      <c r="F239" s="168">
        <v>1</v>
      </c>
      <c r="G239" s="46">
        <f t="shared" si="15"/>
        <v>0</v>
      </c>
      <c r="H239" s="46">
        <f t="shared" si="16"/>
        <v>1</v>
      </c>
    </row>
    <row r="240" spans="1:8" ht="38.25">
      <c r="A240" s="1179" t="s">
        <v>679</v>
      </c>
      <c r="B240" s="68" t="s">
        <v>3152</v>
      </c>
      <c r="C240" s="138"/>
      <c r="D240" s="45">
        <v>0</v>
      </c>
      <c r="E240" s="138"/>
      <c r="F240" s="168">
        <v>1</v>
      </c>
      <c r="G240" s="46">
        <f t="shared" si="15"/>
        <v>0</v>
      </c>
      <c r="H240" s="46">
        <f t="shared" si="16"/>
        <v>1</v>
      </c>
    </row>
    <row r="241" spans="1:8" ht="25.5">
      <c r="A241" s="1179" t="s">
        <v>1467</v>
      </c>
      <c r="B241" s="361" t="s">
        <v>3153</v>
      </c>
      <c r="C241" s="138"/>
      <c r="D241" s="45">
        <v>0</v>
      </c>
      <c r="E241" s="138"/>
      <c r="F241" s="168">
        <v>1</v>
      </c>
      <c r="G241" s="46">
        <f t="shared" si="15"/>
        <v>0</v>
      </c>
      <c r="H241" s="46">
        <f t="shared" si="16"/>
        <v>1</v>
      </c>
    </row>
    <row r="242" spans="1:8" ht="15">
      <c r="A242" s="1250" t="s">
        <v>14775</v>
      </c>
      <c r="B242" s="1173" t="s">
        <v>3081</v>
      </c>
      <c r="C242" s="1189"/>
      <c r="D242" s="1189">
        <v>1</v>
      </c>
      <c r="E242" s="1189"/>
      <c r="F242" s="1189"/>
      <c r="G242" s="1170">
        <f t="shared" si="15"/>
        <v>0</v>
      </c>
      <c r="H242" s="1170">
        <f t="shared" si="16"/>
        <v>1</v>
      </c>
    </row>
    <row r="243" spans="1:8" ht="15">
      <c r="A243" s="1250" t="s">
        <v>14776</v>
      </c>
      <c r="B243" s="1173" t="s">
        <v>3082</v>
      </c>
      <c r="C243" s="1189"/>
      <c r="D243" s="1251">
        <v>1</v>
      </c>
      <c r="E243" s="1189"/>
      <c r="F243" s="1251"/>
      <c r="G243" s="1170">
        <f t="shared" si="15"/>
        <v>0</v>
      </c>
      <c r="H243" s="1170">
        <f t="shared" si="16"/>
        <v>1</v>
      </c>
    </row>
    <row r="244" spans="1:8" ht="15">
      <c r="A244" s="1250" t="s">
        <v>14777</v>
      </c>
      <c r="B244" s="1173" t="s">
        <v>3083</v>
      </c>
      <c r="C244" s="1189"/>
      <c r="D244" s="1251">
        <v>1</v>
      </c>
      <c r="E244" s="1189"/>
      <c r="F244" s="1251"/>
      <c r="G244" s="1170">
        <f t="shared" si="15"/>
        <v>0</v>
      </c>
      <c r="H244" s="1170">
        <f t="shared" si="16"/>
        <v>1</v>
      </c>
    </row>
    <row r="245" spans="1:8" ht="15">
      <c r="A245" s="1250" t="s">
        <v>14778</v>
      </c>
      <c r="B245" s="1173" t="s">
        <v>3084</v>
      </c>
      <c r="C245" s="1189"/>
      <c r="D245" s="1251">
        <v>1</v>
      </c>
      <c r="E245" s="1189"/>
      <c r="F245" s="1251"/>
      <c r="G245" s="1170">
        <f t="shared" si="15"/>
        <v>0</v>
      </c>
      <c r="H245" s="1170">
        <f t="shared" si="16"/>
        <v>1</v>
      </c>
    </row>
    <row r="246" spans="1:8" ht="15">
      <c r="A246" s="1250" t="s">
        <v>14779</v>
      </c>
      <c r="B246" s="1173" t="s">
        <v>3085</v>
      </c>
      <c r="C246" s="1189"/>
      <c r="D246" s="1251">
        <v>1</v>
      </c>
      <c r="E246" s="1189"/>
      <c r="F246" s="1251"/>
      <c r="G246" s="1170">
        <f t="shared" si="15"/>
        <v>0</v>
      </c>
      <c r="H246" s="1170">
        <f t="shared" si="16"/>
        <v>1</v>
      </c>
    </row>
    <row r="247" spans="1:8" ht="30">
      <c r="A247" s="1250" t="s">
        <v>14780</v>
      </c>
      <c r="B247" s="1173" t="s">
        <v>3086</v>
      </c>
      <c r="C247" s="1189"/>
      <c r="D247" s="1251">
        <v>1</v>
      </c>
      <c r="E247" s="1189"/>
      <c r="F247" s="1251"/>
      <c r="G247" s="1170">
        <f t="shared" si="15"/>
        <v>0</v>
      </c>
      <c r="H247" s="1170">
        <f t="shared" si="16"/>
        <v>1</v>
      </c>
    </row>
    <row r="248" spans="1:8" ht="30">
      <c r="A248" s="1250" t="s">
        <v>14781</v>
      </c>
      <c r="B248" s="1173" t="s">
        <v>3087</v>
      </c>
      <c r="C248" s="1189"/>
      <c r="D248" s="1251">
        <v>1</v>
      </c>
      <c r="E248" s="1189"/>
      <c r="F248" s="1251"/>
      <c r="G248" s="1170">
        <f t="shared" si="15"/>
        <v>0</v>
      </c>
      <c r="H248" s="1170">
        <f t="shared" si="16"/>
        <v>1</v>
      </c>
    </row>
    <row r="249" spans="1:8" ht="15">
      <c r="A249" s="1250" t="s">
        <v>14782</v>
      </c>
      <c r="B249" s="1173" t="s">
        <v>3088</v>
      </c>
      <c r="C249" s="1189"/>
      <c r="D249" s="1251">
        <v>1</v>
      </c>
      <c r="E249" s="1189"/>
      <c r="F249" s="1251"/>
      <c r="G249" s="1170">
        <f t="shared" si="15"/>
        <v>0</v>
      </c>
      <c r="H249" s="1170">
        <f t="shared" si="16"/>
        <v>1</v>
      </c>
    </row>
    <row r="250" spans="1:8" ht="15">
      <c r="A250" s="1250" t="s">
        <v>14783</v>
      </c>
      <c r="B250" s="1173" t="s">
        <v>3090</v>
      </c>
      <c r="C250" s="1189"/>
      <c r="D250" s="1251">
        <v>1</v>
      </c>
      <c r="E250" s="1189"/>
      <c r="F250" s="1251"/>
      <c r="G250" s="1170">
        <f t="shared" si="15"/>
        <v>0</v>
      </c>
      <c r="H250" s="1170">
        <f t="shared" si="16"/>
        <v>1</v>
      </c>
    </row>
    <row r="251" spans="1:8" ht="30">
      <c r="A251" s="1250" t="s">
        <v>14785</v>
      </c>
      <c r="B251" s="1173" t="s">
        <v>3092</v>
      </c>
      <c r="C251" s="1189"/>
      <c r="D251" s="1251">
        <v>1</v>
      </c>
      <c r="E251" s="1189"/>
      <c r="F251" s="1251"/>
      <c r="G251" s="1170">
        <f t="shared" si="15"/>
        <v>0</v>
      </c>
      <c r="H251" s="1170">
        <f t="shared" si="16"/>
        <v>1</v>
      </c>
    </row>
    <row r="252" spans="1:8" ht="30">
      <c r="A252" s="1250" t="s">
        <v>14786</v>
      </c>
      <c r="B252" s="1173" t="s">
        <v>3093</v>
      </c>
      <c r="C252" s="1189"/>
      <c r="D252" s="1251">
        <v>1</v>
      </c>
      <c r="E252" s="1189"/>
      <c r="F252" s="1251"/>
      <c r="G252" s="1170">
        <f t="shared" si="15"/>
        <v>0</v>
      </c>
      <c r="H252" s="1170">
        <f t="shared" si="16"/>
        <v>1</v>
      </c>
    </row>
    <row r="253" spans="1:8" ht="15">
      <c r="A253" s="1250" t="s">
        <v>14117</v>
      </c>
      <c r="B253" s="1173" t="s">
        <v>3094</v>
      </c>
      <c r="C253" s="1189"/>
      <c r="D253" s="1251">
        <v>1</v>
      </c>
      <c r="E253" s="1189"/>
      <c r="F253" s="1251"/>
      <c r="G253" s="1170">
        <f t="shared" si="15"/>
        <v>0</v>
      </c>
      <c r="H253" s="1170">
        <f t="shared" si="16"/>
        <v>1</v>
      </c>
    </row>
    <row r="254" spans="1:8" ht="15.75" thickBot="1">
      <c r="A254" s="1252" t="s">
        <v>14784</v>
      </c>
      <c r="B254" s="1253" t="s">
        <v>3091</v>
      </c>
      <c r="C254" s="1189"/>
      <c r="D254" s="1254">
        <v>1</v>
      </c>
      <c r="E254" s="1189"/>
      <c r="F254" s="1255"/>
      <c r="G254" s="1170">
        <f t="shared" si="15"/>
        <v>0</v>
      </c>
      <c r="H254" s="1170">
        <f t="shared" si="16"/>
        <v>1</v>
      </c>
    </row>
    <row r="255" spans="1:8" ht="13.5" thickBot="1">
      <c r="A255" s="1669" t="s">
        <v>152</v>
      </c>
      <c r="B255" s="1670"/>
      <c r="C255" s="145">
        <f t="shared" ref="C255:H255" si="17">SUM(C73:C254)</f>
        <v>674876.72727272753</v>
      </c>
      <c r="D255" s="145">
        <f t="shared" si="17"/>
        <v>674974</v>
      </c>
      <c r="E255" s="145">
        <f t="shared" si="17"/>
        <v>912698.181818182</v>
      </c>
      <c r="F255" s="145">
        <f t="shared" si="17"/>
        <v>913127</v>
      </c>
      <c r="G255" s="145">
        <f t="shared" si="17"/>
        <v>1587574.9090909085</v>
      </c>
      <c r="H255" s="145">
        <f t="shared" si="17"/>
        <v>1588101</v>
      </c>
    </row>
    <row r="256" spans="1:8" ht="15" thickBot="1">
      <c r="A256" s="110"/>
      <c r="B256" s="111" t="s">
        <v>313</v>
      </c>
      <c r="C256" s="186"/>
      <c r="D256" s="186"/>
      <c r="E256" s="186"/>
      <c r="F256" s="186"/>
      <c r="G256" s="186"/>
      <c r="H256" s="186"/>
    </row>
    <row r="257" spans="1:8" ht="38.25">
      <c r="A257" s="1200">
        <v>241024</v>
      </c>
      <c r="B257" s="236" t="s">
        <v>3154</v>
      </c>
      <c r="C257" s="138"/>
      <c r="D257" s="247">
        <v>0</v>
      </c>
      <c r="E257" s="138"/>
      <c r="F257" s="247">
        <v>1</v>
      </c>
      <c r="G257" s="46">
        <f t="shared" ref="G257:G288" si="18">C257+E257</f>
        <v>0</v>
      </c>
      <c r="H257" s="46">
        <f t="shared" ref="H257:H288" si="19">D257+F257</f>
        <v>1</v>
      </c>
    </row>
    <row r="258" spans="1:8" ht="25.5">
      <c r="A258" s="67">
        <v>241025</v>
      </c>
      <c r="B258" s="68" t="s">
        <v>3155</v>
      </c>
      <c r="C258" s="138"/>
      <c r="D258" s="168">
        <v>0</v>
      </c>
      <c r="E258" s="138"/>
      <c r="F258" s="168">
        <v>1</v>
      </c>
      <c r="G258" s="46">
        <f t="shared" si="18"/>
        <v>0</v>
      </c>
      <c r="H258" s="46">
        <f t="shared" si="19"/>
        <v>1</v>
      </c>
    </row>
    <row r="259" spans="1:8" ht="25.5">
      <c r="A259" s="67">
        <v>241026</v>
      </c>
      <c r="B259" s="68" t="s">
        <v>3156</v>
      </c>
      <c r="C259" s="138"/>
      <c r="D259" s="168">
        <v>0</v>
      </c>
      <c r="E259" s="138"/>
      <c r="F259" s="168">
        <v>1</v>
      </c>
      <c r="G259" s="46">
        <f t="shared" si="18"/>
        <v>0</v>
      </c>
      <c r="H259" s="46">
        <f t="shared" si="19"/>
        <v>1</v>
      </c>
    </row>
    <row r="260" spans="1:8" ht="25.5">
      <c r="A260" s="67">
        <v>241027</v>
      </c>
      <c r="B260" s="68" t="s">
        <v>3157</v>
      </c>
      <c r="C260" s="138"/>
      <c r="D260" s="168">
        <v>0</v>
      </c>
      <c r="E260" s="138"/>
      <c r="F260" s="168">
        <v>1</v>
      </c>
      <c r="G260" s="46">
        <f t="shared" si="18"/>
        <v>0</v>
      </c>
      <c r="H260" s="46">
        <f t="shared" si="19"/>
        <v>1</v>
      </c>
    </row>
    <row r="261" spans="1:8" ht="25.5">
      <c r="A261" s="67">
        <v>241028</v>
      </c>
      <c r="B261" s="68" t="s">
        <v>2571</v>
      </c>
      <c r="C261" s="138"/>
      <c r="D261" s="168">
        <v>0</v>
      </c>
      <c r="E261" s="138"/>
      <c r="F261" s="168">
        <v>1</v>
      </c>
      <c r="G261" s="46">
        <f t="shared" si="18"/>
        <v>0</v>
      </c>
      <c r="H261" s="46">
        <f t="shared" si="19"/>
        <v>1</v>
      </c>
    </row>
    <row r="262" spans="1:8" ht="25.5">
      <c r="A262" s="67">
        <v>241029</v>
      </c>
      <c r="B262" s="68" t="s">
        <v>2572</v>
      </c>
      <c r="C262" s="138"/>
      <c r="D262" s="168">
        <v>0</v>
      </c>
      <c r="E262" s="138"/>
      <c r="F262" s="168">
        <v>1</v>
      </c>
      <c r="G262" s="46">
        <f t="shared" si="18"/>
        <v>0</v>
      </c>
      <c r="H262" s="46">
        <f t="shared" si="19"/>
        <v>1</v>
      </c>
    </row>
    <row r="263" spans="1:8" ht="25.5">
      <c r="A263" s="67">
        <v>241030</v>
      </c>
      <c r="B263" s="68" t="s">
        <v>3158</v>
      </c>
      <c r="C263" s="138"/>
      <c r="D263" s="168">
        <v>0</v>
      </c>
      <c r="E263" s="138"/>
      <c r="F263" s="168">
        <v>1</v>
      </c>
      <c r="G263" s="46">
        <f t="shared" si="18"/>
        <v>0</v>
      </c>
      <c r="H263" s="46">
        <f t="shared" si="19"/>
        <v>1</v>
      </c>
    </row>
    <row r="264" spans="1:8" ht="38.25">
      <c r="A264" s="67">
        <v>241031</v>
      </c>
      <c r="B264" s="68" t="s">
        <v>3159</v>
      </c>
      <c r="C264" s="138"/>
      <c r="D264" s="168">
        <v>0</v>
      </c>
      <c r="E264" s="138"/>
      <c r="F264" s="168">
        <v>1</v>
      </c>
      <c r="G264" s="46">
        <f t="shared" si="18"/>
        <v>0</v>
      </c>
      <c r="H264" s="46">
        <f t="shared" si="19"/>
        <v>1</v>
      </c>
    </row>
    <row r="265" spans="1:8" ht="25.5">
      <c r="A265" s="67">
        <v>241032</v>
      </c>
      <c r="B265" s="68" t="s">
        <v>3160</v>
      </c>
      <c r="C265" s="138"/>
      <c r="D265" s="168">
        <v>0</v>
      </c>
      <c r="E265" s="138"/>
      <c r="F265" s="168">
        <v>1</v>
      </c>
      <c r="G265" s="46">
        <f t="shared" si="18"/>
        <v>0</v>
      </c>
      <c r="H265" s="46">
        <f t="shared" si="19"/>
        <v>1</v>
      </c>
    </row>
    <row r="266" spans="1:8">
      <c r="A266" s="67">
        <v>241033</v>
      </c>
      <c r="B266" s="68" t="s">
        <v>3161</v>
      </c>
      <c r="C266" s="138"/>
      <c r="D266" s="168">
        <v>0</v>
      </c>
      <c r="E266" s="138"/>
      <c r="F266" s="168">
        <v>1</v>
      </c>
      <c r="G266" s="46">
        <f t="shared" si="18"/>
        <v>0</v>
      </c>
      <c r="H266" s="46">
        <f t="shared" si="19"/>
        <v>1</v>
      </c>
    </row>
    <row r="267" spans="1:8">
      <c r="A267" s="67">
        <v>260001</v>
      </c>
      <c r="B267" s="68" t="s">
        <v>1672</v>
      </c>
      <c r="C267" s="138"/>
      <c r="D267" s="168">
        <v>0</v>
      </c>
      <c r="E267" s="138"/>
      <c r="F267" s="168">
        <v>1</v>
      </c>
      <c r="G267" s="46">
        <f t="shared" si="18"/>
        <v>0</v>
      </c>
      <c r="H267" s="46">
        <f t="shared" si="19"/>
        <v>1</v>
      </c>
    </row>
    <row r="268" spans="1:8">
      <c r="A268" s="67">
        <v>260002</v>
      </c>
      <c r="B268" s="68" t="s">
        <v>3162</v>
      </c>
      <c r="C268" s="138"/>
      <c r="D268" s="168">
        <v>0</v>
      </c>
      <c r="E268" s="138"/>
      <c r="F268" s="168">
        <v>1</v>
      </c>
      <c r="G268" s="46">
        <f t="shared" si="18"/>
        <v>0</v>
      </c>
      <c r="H268" s="46">
        <f t="shared" si="19"/>
        <v>1</v>
      </c>
    </row>
    <row r="269" spans="1:8">
      <c r="A269" s="67">
        <v>260003</v>
      </c>
      <c r="B269" s="68" t="s">
        <v>3163</v>
      </c>
      <c r="C269" s="138"/>
      <c r="D269" s="168">
        <v>0</v>
      </c>
      <c r="E269" s="138"/>
      <c r="F269" s="168">
        <v>1</v>
      </c>
      <c r="G269" s="46">
        <f t="shared" si="18"/>
        <v>0</v>
      </c>
      <c r="H269" s="46">
        <f t="shared" si="19"/>
        <v>1</v>
      </c>
    </row>
    <row r="270" spans="1:8">
      <c r="A270" s="67">
        <v>260004</v>
      </c>
      <c r="B270" s="68" t="s">
        <v>3164</v>
      </c>
      <c r="C270" s="138"/>
      <c r="D270" s="168">
        <v>0</v>
      </c>
      <c r="E270" s="138"/>
      <c r="F270" s="168">
        <v>1</v>
      </c>
      <c r="G270" s="46">
        <f t="shared" si="18"/>
        <v>0</v>
      </c>
      <c r="H270" s="46">
        <f t="shared" si="19"/>
        <v>1</v>
      </c>
    </row>
    <row r="271" spans="1:8" ht="25.5">
      <c r="A271" s="67">
        <v>260008</v>
      </c>
      <c r="B271" s="68" t="s">
        <v>3165</v>
      </c>
      <c r="C271" s="138"/>
      <c r="D271" s="168">
        <v>0</v>
      </c>
      <c r="E271" s="138"/>
      <c r="F271" s="168">
        <v>1</v>
      </c>
      <c r="G271" s="46">
        <f t="shared" si="18"/>
        <v>0</v>
      </c>
      <c r="H271" s="46">
        <f t="shared" si="19"/>
        <v>1</v>
      </c>
    </row>
    <row r="272" spans="1:8">
      <c r="A272" s="67">
        <v>260009</v>
      </c>
      <c r="B272" s="68" t="s">
        <v>3166</v>
      </c>
      <c r="C272" s="138"/>
      <c r="D272" s="168">
        <v>0</v>
      </c>
      <c r="E272" s="138"/>
      <c r="F272" s="168">
        <v>1</v>
      </c>
      <c r="G272" s="46">
        <f t="shared" si="18"/>
        <v>0</v>
      </c>
      <c r="H272" s="46">
        <f t="shared" si="19"/>
        <v>1</v>
      </c>
    </row>
    <row r="273" spans="1:8" ht="25.5">
      <c r="A273" s="67">
        <v>260076</v>
      </c>
      <c r="B273" s="68" t="s">
        <v>3167</v>
      </c>
      <c r="C273" s="138"/>
      <c r="D273" s="168">
        <v>0</v>
      </c>
      <c r="E273" s="138"/>
      <c r="F273" s="168">
        <v>1</v>
      </c>
      <c r="G273" s="46">
        <f t="shared" si="18"/>
        <v>0</v>
      </c>
      <c r="H273" s="46">
        <f t="shared" si="19"/>
        <v>1</v>
      </c>
    </row>
    <row r="274" spans="1:8">
      <c r="A274" s="67">
        <v>260097</v>
      </c>
      <c r="B274" s="68" t="s">
        <v>3168</v>
      </c>
      <c r="C274" s="138"/>
      <c r="D274" s="168">
        <v>0</v>
      </c>
      <c r="E274" s="138"/>
      <c r="F274" s="168">
        <v>1</v>
      </c>
      <c r="G274" s="46">
        <f t="shared" si="18"/>
        <v>0</v>
      </c>
      <c r="H274" s="46">
        <f t="shared" si="19"/>
        <v>1</v>
      </c>
    </row>
    <row r="275" spans="1:8">
      <c r="A275" s="67">
        <v>260104</v>
      </c>
      <c r="B275" s="68" t="s">
        <v>3169</v>
      </c>
      <c r="C275" s="138"/>
      <c r="D275" s="168">
        <v>0</v>
      </c>
      <c r="E275" s="138"/>
      <c r="F275" s="168">
        <v>1</v>
      </c>
      <c r="G275" s="46">
        <f t="shared" si="18"/>
        <v>0</v>
      </c>
      <c r="H275" s="46">
        <f t="shared" si="19"/>
        <v>1</v>
      </c>
    </row>
    <row r="276" spans="1:8">
      <c r="A276" s="67">
        <v>260105</v>
      </c>
      <c r="B276" s="68" t="s">
        <v>3170</v>
      </c>
      <c r="C276" s="138"/>
      <c r="D276" s="168">
        <v>0</v>
      </c>
      <c r="E276" s="138"/>
      <c r="F276" s="168">
        <v>1</v>
      </c>
      <c r="G276" s="46">
        <f t="shared" si="18"/>
        <v>0</v>
      </c>
      <c r="H276" s="46">
        <f t="shared" si="19"/>
        <v>1</v>
      </c>
    </row>
    <row r="277" spans="1:8">
      <c r="A277" s="67" t="s">
        <v>923</v>
      </c>
      <c r="B277" s="68" t="s">
        <v>3171</v>
      </c>
      <c r="C277" s="138"/>
      <c r="D277" s="168">
        <v>1</v>
      </c>
      <c r="E277" s="138"/>
      <c r="F277" s="168">
        <v>1</v>
      </c>
      <c r="G277" s="46">
        <f t="shared" si="18"/>
        <v>0</v>
      </c>
      <c r="H277" s="46">
        <f t="shared" si="19"/>
        <v>2</v>
      </c>
    </row>
    <row r="278" spans="1:8">
      <c r="A278" s="67" t="s">
        <v>1693</v>
      </c>
      <c r="B278" s="68" t="s">
        <v>3079</v>
      </c>
      <c r="C278" s="138">
        <v>7589.454545454546</v>
      </c>
      <c r="D278" s="45">
        <v>7590</v>
      </c>
      <c r="E278" s="138">
        <v>1002.5454545454545</v>
      </c>
      <c r="F278" s="45">
        <v>1005</v>
      </c>
      <c r="G278" s="46">
        <f t="shared" si="18"/>
        <v>8592</v>
      </c>
      <c r="H278" s="46">
        <f t="shared" si="19"/>
        <v>8595</v>
      </c>
    </row>
    <row r="279" spans="1:8">
      <c r="A279" s="86" t="s">
        <v>317</v>
      </c>
      <c r="B279" s="1184" t="s">
        <v>874</v>
      </c>
      <c r="C279" s="138"/>
      <c r="D279" s="45">
        <v>0</v>
      </c>
      <c r="E279" s="138">
        <v>385.09090909090912</v>
      </c>
      <c r="F279" s="168">
        <v>385</v>
      </c>
      <c r="G279" s="46">
        <f t="shared" si="18"/>
        <v>385.09090909090912</v>
      </c>
      <c r="H279" s="46">
        <f t="shared" si="19"/>
        <v>385</v>
      </c>
    </row>
    <row r="280" spans="1:8">
      <c r="A280" s="67" t="s">
        <v>319</v>
      </c>
      <c r="B280" s="68" t="s">
        <v>3172</v>
      </c>
      <c r="C280" s="138"/>
      <c r="D280" s="168">
        <v>0</v>
      </c>
      <c r="E280" s="138">
        <v>146.18181818181819</v>
      </c>
      <c r="F280" s="168">
        <v>150</v>
      </c>
      <c r="G280" s="46">
        <f t="shared" si="18"/>
        <v>146.18181818181819</v>
      </c>
      <c r="H280" s="46">
        <f t="shared" si="19"/>
        <v>150</v>
      </c>
    </row>
    <row r="281" spans="1:8" ht="38.25">
      <c r="A281" s="67" t="s">
        <v>1395</v>
      </c>
      <c r="B281" s="68" t="s">
        <v>3173</v>
      </c>
      <c r="C281" s="138"/>
      <c r="D281" s="168">
        <v>1</v>
      </c>
      <c r="E281" s="138"/>
      <c r="F281" s="168">
        <v>0</v>
      </c>
      <c r="G281" s="46">
        <f t="shared" si="18"/>
        <v>0</v>
      </c>
      <c r="H281" s="46">
        <f t="shared" si="19"/>
        <v>1</v>
      </c>
    </row>
    <row r="282" spans="1:8">
      <c r="A282" s="86" t="s">
        <v>513</v>
      </c>
      <c r="B282" s="1184" t="s">
        <v>871</v>
      </c>
      <c r="C282" s="138"/>
      <c r="D282" s="45">
        <v>0</v>
      </c>
      <c r="E282" s="138">
        <v>261.81818181818181</v>
      </c>
      <c r="F282" s="168">
        <v>265</v>
      </c>
      <c r="G282" s="46">
        <f t="shared" si="18"/>
        <v>261.81818181818181</v>
      </c>
      <c r="H282" s="46">
        <f t="shared" si="19"/>
        <v>265</v>
      </c>
    </row>
    <row r="283" spans="1:8">
      <c r="A283" s="86" t="s">
        <v>3174</v>
      </c>
      <c r="B283" s="1184" t="s">
        <v>3175</v>
      </c>
      <c r="C283" s="138"/>
      <c r="D283" s="45">
        <v>0</v>
      </c>
      <c r="E283" s="138"/>
      <c r="F283" s="168">
        <v>1</v>
      </c>
      <c r="G283" s="46">
        <f t="shared" si="18"/>
        <v>0</v>
      </c>
      <c r="H283" s="46">
        <f t="shared" si="19"/>
        <v>1</v>
      </c>
    </row>
    <row r="284" spans="1:8" ht="25.5">
      <c r="A284" s="67" t="s">
        <v>1601</v>
      </c>
      <c r="B284" s="68" t="s">
        <v>3176</v>
      </c>
      <c r="C284" s="138"/>
      <c r="D284" s="168">
        <v>1</v>
      </c>
      <c r="E284" s="138"/>
      <c r="F284" s="168">
        <v>0</v>
      </c>
      <c r="G284" s="46">
        <f t="shared" si="18"/>
        <v>0</v>
      </c>
      <c r="H284" s="46">
        <f t="shared" si="19"/>
        <v>1</v>
      </c>
    </row>
    <row r="285" spans="1:8" ht="25.5">
      <c r="A285" s="67" t="s">
        <v>599</v>
      </c>
      <c r="B285" s="68" t="s">
        <v>3177</v>
      </c>
      <c r="C285" s="138"/>
      <c r="D285" s="45">
        <v>1</v>
      </c>
      <c r="E285" s="138"/>
      <c r="F285" s="45">
        <v>1</v>
      </c>
      <c r="G285" s="46">
        <f t="shared" si="18"/>
        <v>0</v>
      </c>
      <c r="H285" s="46">
        <f t="shared" si="19"/>
        <v>2</v>
      </c>
    </row>
    <row r="286" spans="1:8">
      <c r="A286" s="67" t="s">
        <v>322</v>
      </c>
      <c r="B286" s="68" t="s">
        <v>3178</v>
      </c>
      <c r="C286" s="138"/>
      <c r="D286" s="45">
        <v>0</v>
      </c>
      <c r="E286" s="138"/>
      <c r="F286" s="45">
        <v>1</v>
      </c>
      <c r="G286" s="46">
        <f t="shared" si="18"/>
        <v>0</v>
      </c>
      <c r="H286" s="46">
        <f t="shared" si="19"/>
        <v>1</v>
      </c>
    </row>
    <row r="287" spans="1:8">
      <c r="A287" s="67" t="s">
        <v>606</v>
      </c>
      <c r="B287" s="68" t="s">
        <v>1609</v>
      </c>
      <c r="C287" s="138"/>
      <c r="D287" s="45">
        <v>0</v>
      </c>
      <c r="E287" s="138"/>
      <c r="F287" s="45">
        <v>1</v>
      </c>
      <c r="G287" s="46">
        <f t="shared" si="18"/>
        <v>0</v>
      </c>
      <c r="H287" s="46">
        <f t="shared" si="19"/>
        <v>1</v>
      </c>
    </row>
    <row r="288" spans="1:8" ht="25.5">
      <c r="A288" s="67" t="s">
        <v>3179</v>
      </c>
      <c r="B288" s="68" t="s">
        <v>3180</v>
      </c>
      <c r="C288" s="138"/>
      <c r="D288" s="45">
        <v>0</v>
      </c>
      <c r="E288" s="138"/>
      <c r="F288" s="168">
        <v>1</v>
      </c>
      <c r="G288" s="46">
        <f t="shared" si="18"/>
        <v>0</v>
      </c>
      <c r="H288" s="46">
        <f t="shared" si="19"/>
        <v>1</v>
      </c>
    </row>
    <row r="289" spans="1:8" ht="25.5">
      <c r="A289" s="67" t="s">
        <v>898</v>
      </c>
      <c r="B289" s="68" t="s">
        <v>3181</v>
      </c>
      <c r="C289" s="138"/>
      <c r="D289" s="45">
        <v>0</v>
      </c>
      <c r="E289" s="138">
        <v>44.727272727272727</v>
      </c>
      <c r="F289" s="168">
        <v>45</v>
      </c>
      <c r="G289" s="46">
        <f t="shared" ref="G289:G318" si="20">C289+E289</f>
        <v>44.727272727272727</v>
      </c>
      <c r="H289" s="46">
        <f t="shared" ref="H289:H318" si="21">D289+F289</f>
        <v>45</v>
      </c>
    </row>
    <row r="290" spans="1:8" ht="38.25">
      <c r="A290" s="67" t="s">
        <v>1794</v>
      </c>
      <c r="B290" s="68" t="s">
        <v>3182</v>
      </c>
      <c r="C290" s="138"/>
      <c r="D290" s="45">
        <v>0</v>
      </c>
      <c r="E290" s="138"/>
      <c r="F290" s="168">
        <v>1</v>
      </c>
      <c r="G290" s="46">
        <f t="shared" si="20"/>
        <v>0</v>
      </c>
      <c r="H290" s="46">
        <f t="shared" si="21"/>
        <v>1</v>
      </c>
    </row>
    <row r="291" spans="1:8" ht="38.25">
      <c r="A291" s="67" t="s">
        <v>3183</v>
      </c>
      <c r="B291" s="68" t="s">
        <v>3184</v>
      </c>
      <c r="C291" s="138"/>
      <c r="D291" s="45">
        <v>0</v>
      </c>
      <c r="E291" s="138"/>
      <c r="F291" s="168">
        <v>1</v>
      </c>
      <c r="G291" s="46">
        <f t="shared" si="20"/>
        <v>0</v>
      </c>
      <c r="H291" s="46">
        <f t="shared" si="21"/>
        <v>1</v>
      </c>
    </row>
    <row r="292" spans="1:8" ht="25.5">
      <c r="A292" s="67" t="s">
        <v>3185</v>
      </c>
      <c r="B292" s="68" t="s">
        <v>3186</v>
      </c>
      <c r="C292" s="138"/>
      <c r="D292" s="45">
        <v>0</v>
      </c>
      <c r="E292" s="138"/>
      <c r="F292" s="168">
        <v>1</v>
      </c>
      <c r="G292" s="46">
        <f t="shared" si="20"/>
        <v>0</v>
      </c>
      <c r="H292" s="46">
        <f t="shared" si="21"/>
        <v>1</v>
      </c>
    </row>
    <row r="293" spans="1:8" ht="38.25">
      <c r="A293" s="67" t="s">
        <v>2546</v>
      </c>
      <c r="B293" s="68" t="s">
        <v>3187</v>
      </c>
      <c r="C293" s="138"/>
      <c r="D293" s="45">
        <v>0</v>
      </c>
      <c r="E293" s="138"/>
      <c r="F293" s="168">
        <v>1</v>
      </c>
      <c r="G293" s="46">
        <f t="shared" si="20"/>
        <v>0</v>
      </c>
      <c r="H293" s="46">
        <f t="shared" si="21"/>
        <v>1</v>
      </c>
    </row>
    <row r="294" spans="1:8" ht="25.5">
      <c r="A294" s="67" t="s">
        <v>632</v>
      </c>
      <c r="B294" s="68" t="s">
        <v>633</v>
      </c>
      <c r="C294" s="138"/>
      <c r="D294" s="45">
        <v>0</v>
      </c>
      <c r="E294" s="138"/>
      <c r="F294" s="168">
        <v>1</v>
      </c>
      <c r="G294" s="46">
        <f t="shared" si="20"/>
        <v>0</v>
      </c>
      <c r="H294" s="46">
        <f t="shared" si="21"/>
        <v>1</v>
      </c>
    </row>
    <row r="295" spans="1:8" ht="25.5">
      <c r="A295" s="67" t="s">
        <v>3188</v>
      </c>
      <c r="B295" s="68" t="s">
        <v>3189</v>
      </c>
      <c r="C295" s="138"/>
      <c r="D295" s="45">
        <v>0</v>
      </c>
      <c r="E295" s="138">
        <v>113.45454545454547</v>
      </c>
      <c r="F295" s="168">
        <v>115</v>
      </c>
      <c r="G295" s="46">
        <f t="shared" si="20"/>
        <v>113.45454545454547</v>
      </c>
      <c r="H295" s="46">
        <f t="shared" si="21"/>
        <v>115</v>
      </c>
    </row>
    <row r="296" spans="1:8">
      <c r="A296" s="67" t="s">
        <v>1758</v>
      </c>
      <c r="B296" s="68" t="s">
        <v>1759</v>
      </c>
      <c r="C296" s="138">
        <v>2.1818181818181817</v>
      </c>
      <c r="D296" s="45">
        <v>2</v>
      </c>
      <c r="E296" s="138"/>
      <c r="F296" s="168">
        <v>1</v>
      </c>
      <c r="G296" s="46">
        <f t="shared" si="20"/>
        <v>2.1818181818181817</v>
      </c>
      <c r="H296" s="46">
        <f t="shared" si="21"/>
        <v>3</v>
      </c>
    </row>
    <row r="297" spans="1:8" ht="25.5">
      <c r="A297" s="67" t="s">
        <v>1760</v>
      </c>
      <c r="B297" s="68" t="s">
        <v>3190</v>
      </c>
      <c r="C297" s="138">
        <v>1953.8181818181818</v>
      </c>
      <c r="D297" s="45">
        <v>1955</v>
      </c>
      <c r="E297" s="138">
        <v>2148</v>
      </c>
      <c r="F297" s="168">
        <v>2150</v>
      </c>
      <c r="G297" s="46">
        <f t="shared" si="20"/>
        <v>4101.818181818182</v>
      </c>
      <c r="H297" s="46">
        <f t="shared" si="21"/>
        <v>4105</v>
      </c>
    </row>
    <row r="298" spans="1:8">
      <c r="A298" s="67" t="s">
        <v>3191</v>
      </c>
      <c r="B298" s="68" t="s">
        <v>3192</v>
      </c>
      <c r="C298" s="138"/>
      <c r="D298" s="45">
        <v>1</v>
      </c>
      <c r="E298" s="138"/>
      <c r="F298" s="168">
        <v>0</v>
      </c>
      <c r="G298" s="46">
        <f t="shared" si="20"/>
        <v>0</v>
      </c>
      <c r="H298" s="46">
        <f t="shared" si="21"/>
        <v>1</v>
      </c>
    </row>
    <row r="299" spans="1:8" ht="25.5">
      <c r="A299" s="67" t="s">
        <v>208</v>
      </c>
      <c r="B299" s="68" t="s">
        <v>3193</v>
      </c>
      <c r="C299" s="138">
        <v>39.272727272727273</v>
      </c>
      <c r="D299" s="45">
        <v>40</v>
      </c>
      <c r="E299" s="138">
        <v>21.818181818181817</v>
      </c>
      <c r="F299" s="168">
        <v>25</v>
      </c>
      <c r="G299" s="46">
        <f t="shared" si="20"/>
        <v>61.090909090909093</v>
      </c>
      <c r="H299" s="46">
        <f t="shared" si="21"/>
        <v>65</v>
      </c>
    </row>
    <row r="300" spans="1:8">
      <c r="A300" s="67" t="s">
        <v>2041</v>
      </c>
      <c r="B300" s="68" t="s">
        <v>3194</v>
      </c>
      <c r="C300" s="138"/>
      <c r="D300" s="45">
        <v>1</v>
      </c>
      <c r="E300" s="138"/>
      <c r="F300" s="168">
        <v>0</v>
      </c>
      <c r="G300" s="46">
        <f t="shared" si="20"/>
        <v>0</v>
      </c>
      <c r="H300" s="46">
        <f t="shared" si="21"/>
        <v>1</v>
      </c>
    </row>
    <row r="301" spans="1:8" ht="25.5">
      <c r="A301" s="67" t="s">
        <v>3195</v>
      </c>
      <c r="B301" s="68" t="s">
        <v>3196</v>
      </c>
      <c r="C301" s="138"/>
      <c r="D301" s="45">
        <v>1</v>
      </c>
      <c r="E301" s="138"/>
      <c r="F301" s="168">
        <v>0</v>
      </c>
      <c r="G301" s="46">
        <f t="shared" si="20"/>
        <v>0</v>
      </c>
      <c r="H301" s="46">
        <f t="shared" si="21"/>
        <v>1</v>
      </c>
    </row>
    <row r="302" spans="1:8" ht="25.5">
      <c r="A302" s="67" t="s">
        <v>3197</v>
      </c>
      <c r="B302" s="68" t="s">
        <v>3198</v>
      </c>
      <c r="C302" s="138">
        <v>562.90909090909088</v>
      </c>
      <c r="D302" s="45">
        <v>565</v>
      </c>
      <c r="E302" s="138">
        <v>158.18181818181819</v>
      </c>
      <c r="F302" s="168">
        <v>160</v>
      </c>
      <c r="G302" s="46">
        <f t="shared" si="20"/>
        <v>721.09090909090901</v>
      </c>
      <c r="H302" s="46">
        <f t="shared" si="21"/>
        <v>725</v>
      </c>
    </row>
    <row r="303" spans="1:8">
      <c r="A303" s="67" t="s">
        <v>3199</v>
      </c>
      <c r="B303" s="68" t="s">
        <v>3200</v>
      </c>
      <c r="C303" s="138">
        <v>300</v>
      </c>
      <c r="D303" s="45">
        <v>300</v>
      </c>
      <c r="E303" s="138">
        <v>661.09090909090912</v>
      </c>
      <c r="F303" s="168">
        <v>662</v>
      </c>
      <c r="G303" s="46">
        <f t="shared" si="20"/>
        <v>961.09090909090912</v>
      </c>
      <c r="H303" s="46">
        <f t="shared" si="21"/>
        <v>962</v>
      </c>
    </row>
    <row r="304" spans="1:8" ht="25.5">
      <c r="A304" s="67" t="s">
        <v>766</v>
      </c>
      <c r="B304" s="68" t="s">
        <v>3201</v>
      </c>
      <c r="C304" s="138"/>
      <c r="D304" s="45">
        <v>1</v>
      </c>
      <c r="E304" s="138"/>
      <c r="F304" s="45">
        <v>1</v>
      </c>
      <c r="G304" s="46">
        <f t="shared" si="20"/>
        <v>0</v>
      </c>
      <c r="H304" s="46">
        <f t="shared" si="21"/>
        <v>2</v>
      </c>
    </row>
    <row r="305" spans="1:8" ht="25.5">
      <c r="A305" s="67" t="s">
        <v>1405</v>
      </c>
      <c r="B305" s="68" t="s">
        <v>3202</v>
      </c>
      <c r="C305" s="138"/>
      <c r="D305" s="45">
        <v>1</v>
      </c>
      <c r="E305" s="138"/>
      <c r="F305" s="45">
        <v>1</v>
      </c>
      <c r="G305" s="46">
        <f t="shared" si="20"/>
        <v>0</v>
      </c>
      <c r="H305" s="46">
        <f t="shared" si="21"/>
        <v>2</v>
      </c>
    </row>
    <row r="306" spans="1:8">
      <c r="A306" s="86" t="s">
        <v>900</v>
      </c>
      <c r="B306" s="1184" t="s">
        <v>901</v>
      </c>
      <c r="C306" s="138"/>
      <c r="D306" s="45">
        <v>0</v>
      </c>
      <c r="E306" s="138"/>
      <c r="F306" s="168">
        <v>1</v>
      </c>
      <c r="G306" s="46">
        <f t="shared" si="20"/>
        <v>0</v>
      </c>
      <c r="H306" s="46">
        <f t="shared" si="21"/>
        <v>1</v>
      </c>
    </row>
    <row r="307" spans="1:8" ht="25.5">
      <c r="A307" s="67" t="s">
        <v>242</v>
      </c>
      <c r="B307" s="68" t="s">
        <v>2777</v>
      </c>
      <c r="C307" s="138"/>
      <c r="D307" s="45">
        <v>0</v>
      </c>
      <c r="E307" s="138">
        <v>99.27272727272728</v>
      </c>
      <c r="F307" s="168">
        <v>100</v>
      </c>
      <c r="G307" s="46">
        <f t="shared" si="20"/>
        <v>99.27272727272728</v>
      </c>
      <c r="H307" s="46">
        <f t="shared" si="21"/>
        <v>100</v>
      </c>
    </row>
    <row r="308" spans="1:8" ht="25.5">
      <c r="A308" s="67" t="s">
        <v>244</v>
      </c>
      <c r="B308" s="68" t="s">
        <v>2157</v>
      </c>
      <c r="C308" s="138">
        <v>1.0909090909090908</v>
      </c>
      <c r="D308" s="45">
        <v>0</v>
      </c>
      <c r="E308" s="138">
        <v>69.818181818181813</v>
      </c>
      <c r="F308" s="168">
        <v>70</v>
      </c>
      <c r="G308" s="46">
        <f t="shared" si="20"/>
        <v>70.909090909090907</v>
      </c>
      <c r="H308" s="46">
        <f t="shared" si="21"/>
        <v>70</v>
      </c>
    </row>
    <row r="309" spans="1:8" ht="25.5">
      <c r="A309" s="67" t="s">
        <v>248</v>
      </c>
      <c r="B309" s="68" t="s">
        <v>249</v>
      </c>
      <c r="C309" s="138"/>
      <c r="D309" s="45">
        <v>0</v>
      </c>
      <c r="E309" s="138"/>
      <c r="F309" s="168">
        <v>1</v>
      </c>
      <c r="G309" s="46">
        <f t="shared" si="20"/>
        <v>0</v>
      </c>
      <c r="H309" s="46">
        <f t="shared" si="21"/>
        <v>1</v>
      </c>
    </row>
    <row r="310" spans="1:8" ht="25.5">
      <c r="A310" s="67" t="s">
        <v>660</v>
      </c>
      <c r="B310" s="68" t="s">
        <v>661</v>
      </c>
      <c r="C310" s="138"/>
      <c r="D310" s="45">
        <v>0</v>
      </c>
      <c r="E310" s="138">
        <v>10.909090909090908</v>
      </c>
      <c r="F310" s="168">
        <v>13</v>
      </c>
      <c r="G310" s="46">
        <f t="shared" si="20"/>
        <v>10.909090909090908</v>
      </c>
      <c r="H310" s="46">
        <f t="shared" si="21"/>
        <v>13</v>
      </c>
    </row>
    <row r="311" spans="1:8" ht="25.5">
      <c r="A311" s="67" t="s">
        <v>250</v>
      </c>
      <c r="B311" s="68" t="s">
        <v>1431</v>
      </c>
      <c r="C311" s="138"/>
      <c r="D311" s="45">
        <v>0</v>
      </c>
      <c r="E311" s="138"/>
      <c r="F311" s="168">
        <v>1</v>
      </c>
      <c r="G311" s="46">
        <f t="shared" si="20"/>
        <v>0</v>
      </c>
      <c r="H311" s="46">
        <f t="shared" si="21"/>
        <v>1</v>
      </c>
    </row>
    <row r="312" spans="1:8" ht="38.25">
      <c r="A312" s="67" t="s">
        <v>252</v>
      </c>
      <c r="B312" s="68" t="s">
        <v>3203</v>
      </c>
      <c r="C312" s="138"/>
      <c r="D312" s="45">
        <v>0</v>
      </c>
      <c r="E312" s="138">
        <v>305.45454545454544</v>
      </c>
      <c r="F312" s="168">
        <v>305</v>
      </c>
      <c r="G312" s="46">
        <f t="shared" si="20"/>
        <v>305.45454545454544</v>
      </c>
      <c r="H312" s="46">
        <f t="shared" si="21"/>
        <v>305</v>
      </c>
    </row>
    <row r="313" spans="1:8" ht="38.25">
      <c r="A313" s="67" t="s">
        <v>270</v>
      </c>
      <c r="B313" s="68" t="s">
        <v>271</v>
      </c>
      <c r="C313" s="138"/>
      <c r="D313" s="45">
        <v>0</v>
      </c>
      <c r="E313" s="138">
        <v>677.4545454545455</v>
      </c>
      <c r="F313" s="168">
        <v>680</v>
      </c>
      <c r="G313" s="46">
        <f t="shared" si="20"/>
        <v>677.4545454545455</v>
      </c>
      <c r="H313" s="46">
        <f t="shared" si="21"/>
        <v>680</v>
      </c>
    </row>
    <row r="314" spans="1:8" ht="25.5">
      <c r="A314" s="67" t="s">
        <v>274</v>
      </c>
      <c r="B314" s="68" t="s">
        <v>275</v>
      </c>
      <c r="C314" s="138"/>
      <c r="D314" s="45">
        <v>0</v>
      </c>
      <c r="E314" s="138">
        <v>3156</v>
      </c>
      <c r="F314" s="168">
        <v>3157</v>
      </c>
      <c r="G314" s="46">
        <f t="shared" si="20"/>
        <v>3156</v>
      </c>
      <c r="H314" s="46">
        <f t="shared" si="21"/>
        <v>3157</v>
      </c>
    </row>
    <row r="315" spans="1:8" ht="25.5">
      <c r="A315" s="67" t="s">
        <v>1443</v>
      </c>
      <c r="B315" s="68" t="s">
        <v>1444</v>
      </c>
      <c r="C315" s="138"/>
      <c r="D315" s="45">
        <v>0</v>
      </c>
      <c r="E315" s="138"/>
      <c r="F315" s="168">
        <v>1</v>
      </c>
      <c r="G315" s="46">
        <f t="shared" si="20"/>
        <v>0</v>
      </c>
      <c r="H315" s="46">
        <f t="shared" si="21"/>
        <v>1</v>
      </c>
    </row>
    <row r="316" spans="1:8" ht="25.5">
      <c r="A316" s="67" t="s">
        <v>279</v>
      </c>
      <c r="B316" s="68" t="s">
        <v>280</v>
      </c>
      <c r="C316" s="138"/>
      <c r="D316" s="45">
        <v>0</v>
      </c>
      <c r="E316" s="138"/>
      <c r="F316" s="168">
        <v>1</v>
      </c>
      <c r="G316" s="46">
        <f t="shared" si="20"/>
        <v>0</v>
      </c>
      <c r="H316" s="46">
        <f t="shared" si="21"/>
        <v>1</v>
      </c>
    </row>
    <row r="317" spans="1:8" ht="38.25">
      <c r="A317" s="1256" t="s">
        <v>281</v>
      </c>
      <c r="B317" s="286" t="s">
        <v>1767</v>
      </c>
      <c r="C317" s="138"/>
      <c r="D317" s="45">
        <v>0</v>
      </c>
      <c r="E317" s="138">
        <v>13.09090909090909</v>
      </c>
      <c r="F317" s="168">
        <v>15</v>
      </c>
      <c r="G317" s="46">
        <f t="shared" si="20"/>
        <v>13.09090909090909</v>
      </c>
      <c r="H317" s="46">
        <f t="shared" si="21"/>
        <v>15</v>
      </c>
    </row>
    <row r="318" spans="1:8" ht="15.75" thickBot="1">
      <c r="A318" s="1257" t="s">
        <v>14787</v>
      </c>
      <c r="B318" s="1258" t="s">
        <v>1830</v>
      </c>
      <c r="C318" s="1189"/>
      <c r="D318" s="1255">
        <v>1</v>
      </c>
      <c r="E318" s="1189"/>
      <c r="F318" s="1255"/>
      <c r="G318" s="1259">
        <f t="shared" si="20"/>
        <v>0</v>
      </c>
      <c r="H318" s="1259">
        <f t="shared" si="21"/>
        <v>1</v>
      </c>
    </row>
    <row r="319" spans="1:8" ht="13.5" thickBot="1">
      <c r="A319" s="1669" t="s">
        <v>152</v>
      </c>
      <c r="B319" s="1670"/>
      <c r="C319" s="145">
        <f t="shared" ref="C319:H319" si="22">SUM(C257:C318)</f>
        <v>10448.727272727274</v>
      </c>
      <c r="D319" s="145">
        <f t="shared" si="22"/>
        <v>10462</v>
      </c>
      <c r="E319" s="145">
        <f t="shared" si="22"/>
        <v>9274.9090909090919</v>
      </c>
      <c r="F319" s="145">
        <f t="shared" si="22"/>
        <v>9341</v>
      </c>
      <c r="G319" s="145">
        <f t="shared" si="22"/>
        <v>19723.636363636364</v>
      </c>
      <c r="H319" s="145">
        <f t="shared" si="22"/>
        <v>19803</v>
      </c>
    </row>
    <row r="320" spans="1:8">
      <c r="A320" s="69" t="s">
        <v>323</v>
      </c>
      <c r="B320" s="28"/>
      <c r="C320" s="138"/>
      <c r="D320" s="28"/>
      <c r="E320" s="28"/>
      <c r="F320" s="28"/>
      <c r="G320" s="28"/>
      <c r="H320" s="29"/>
    </row>
    <row r="321" spans="1:8" customFormat="1" ht="15">
      <c r="A321" s="501" t="s">
        <v>4729</v>
      </c>
      <c r="B321" s="502" t="s">
        <v>4730</v>
      </c>
      <c r="C321" s="138"/>
      <c r="D321" s="502"/>
      <c r="E321" s="138"/>
      <c r="F321" s="504"/>
      <c r="G321" s="505"/>
      <c r="H321" s="504"/>
    </row>
    <row r="322" spans="1:8" customFormat="1" ht="15">
      <c r="A322" s="501" t="s">
        <v>4731</v>
      </c>
      <c r="B322" s="502" t="s">
        <v>4732</v>
      </c>
      <c r="C322" s="138"/>
      <c r="D322" s="502"/>
      <c r="E322" s="138"/>
      <c r="F322" s="504"/>
      <c r="G322" s="505"/>
      <c r="H322" s="504"/>
    </row>
    <row r="323" spans="1:8" customFormat="1" ht="15">
      <c r="A323" s="501" t="s">
        <v>4733</v>
      </c>
      <c r="B323" s="502" t="s">
        <v>4734</v>
      </c>
      <c r="C323" s="138"/>
      <c r="D323" s="502"/>
      <c r="E323" s="138"/>
      <c r="F323" s="504"/>
      <c r="G323" s="505"/>
      <c r="H323" s="504"/>
    </row>
    <row r="324" spans="1:8" customFormat="1" ht="25.5">
      <c r="A324" s="501" t="s">
        <v>4735</v>
      </c>
      <c r="B324" s="502" t="s">
        <v>4736</v>
      </c>
      <c r="C324" s="138"/>
      <c r="D324" s="502"/>
      <c r="E324" s="138"/>
      <c r="F324" s="504"/>
      <c r="G324" s="505"/>
      <c r="H324" s="504"/>
    </row>
    <row r="325" spans="1:8" customFormat="1" ht="15">
      <c r="A325" s="501" t="s">
        <v>4737</v>
      </c>
      <c r="B325" s="502" t="s">
        <v>4738</v>
      </c>
      <c r="C325" s="138"/>
      <c r="D325" s="502"/>
      <c r="E325" s="138"/>
      <c r="F325" s="504"/>
      <c r="G325" s="505"/>
      <c r="H325" s="504"/>
    </row>
    <row r="326" spans="1:8" customFormat="1" ht="25.5">
      <c r="A326" s="501" t="s">
        <v>4635</v>
      </c>
      <c r="B326" s="502" t="s">
        <v>4739</v>
      </c>
      <c r="C326" s="138"/>
      <c r="D326" s="502"/>
      <c r="E326" s="138"/>
      <c r="F326" s="504"/>
      <c r="G326" s="505"/>
      <c r="H326" s="504"/>
    </row>
    <row r="327" spans="1:8" customFormat="1" ht="51">
      <c r="A327" s="501" t="s">
        <v>4740</v>
      </c>
      <c r="B327" s="502" t="s">
        <v>4741</v>
      </c>
      <c r="C327" s="138"/>
      <c r="D327" s="502"/>
      <c r="E327" s="138"/>
      <c r="F327" s="504"/>
      <c r="G327" s="505"/>
      <c r="H327" s="504"/>
    </row>
    <row r="328" spans="1:8" customFormat="1" ht="51">
      <c r="A328" s="501" t="s">
        <v>4742</v>
      </c>
      <c r="B328" s="502" t="s">
        <v>4743</v>
      </c>
      <c r="C328" s="138"/>
      <c r="D328" s="502"/>
      <c r="E328" s="138"/>
      <c r="F328" s="504"/>
      <c r="G328" s="505"/>
      <c r="H328" s="504"/>
    </row>
    <row r="329" spans="1:8" ht="25.5">
      <c r="A329" s="12" t="s">
        <v>324</v>
      </c>
      <c r="B329" s="31" t="s">
        <v>325</v>
      </c>
      <c r="C329" s="138"/>
      <c r="D329" s="31"/>
      <c r="E329" s="138"/>
      <c r="F329" s="32"/>
      <c r="G329" s="33"/>
      <c r="H329" s="32"/>
    </row>
    <row r="330" spans="1:8" ht="38.25">
      <c r="A330" s="12" t="s">
        <v>326</v>
      </c>
      <c r="B330" s="31" t="s">
        <v>327</v>
      </c>
      <c r="C330" s="138"/>
      <c r="D330" s="31"/>
      <c r="E330" s="138"/>
      <c r="F330" s="32"/>
      <c r="G330" s="33"/>
      <c r="H330" s="32"/>
    </row>
    <row r="331" spans="1:8" ht="76.5">
      <c r="A331" s="12" t="s">
        <v>328</v>
      </c>
      <c r="B331" s="31" t="s">
        <v>329</v>
      </c>
      <c r="C331" s="138"/>
      <c r="D331" s="31"/>
      <c r="E331" s="138"/>
      <c r="F331" s="32"/>
      <c r="G331" s="33"/>
      <c r="H331" s="32"/>
    </row>
    <row r="332" spans="1:8" ht="76.5">
      <c r="A332" s="12" t="s">
        <v>330</v>
      </c>
      <c r="B332" s="31" t="s">
        <v>331</v>
      </c>
      <c r="C332" s="138"/>
      <c r="D332" s="31"/>
      <c r="E332" s="138"/>
      <c r="F332" s="32"/>
      <c r="G332" s="33"/>
      <c r="H332" s="32"/>
    </row>
    <row r="333" spans="1:8">
      <c r="A333" s="69" t="s">
        <v>332</v>
      </c>
      <c r="B333" s="72"/>
      <c r="C333" s="72"/>
      <c r="D333" s="72"/>
      <c r="E333" s="73"/>
      <c r="F333" s="73"/>
      <c r="G333" s="74"/>
      <c r="H333" s="73"/>
    </row>
    <row r="334" spans="1:8">
      <c r="A334" s="25" t="s">
        <v>333</v>
      </c>
      <c r="B334" s="26"/>
      <c r="C334" s="219">
        <f t="shared" ref="C334:H334" si="23">C71+C255+C319</f>
        <v>696672.00000000023</v>
      </c>
      <c r="D334" s="219">
        <f t="shared" si="23"/>
        <v>696858</v>
      </c>
      <c r="E334" s="219">
        <f t="shared" si="23"/>
        <v>946084.36363636376</v>
      </c>
      <c r="F334" s="219">
        <f t="shared" si="23"/>
        <v>946628</v>
      </c>
      <c r="G334" s="219">
        <f t="shared" si="23"/>
        <v>1642756.3636363631</v>
      </c>
      <c r="H334" s="219">
        <f t="shared" si="23"/>
        <v>1643486</v>
      </c>
    </row>
    <row r="335" spans="1:8" ht="18.75" customHeight="1">
      <c r="A335" s="1660" t="s">
        <v>334</v>
      </c>
      <c r="B335" s="1660"/>
      <c r="C335" s="1660"/>
      <c r="D335" s="1660"/>
      <c r="E335" s="1660"/>
      <c r="F335" s="1660"/>
      <c r="G335" s="1660"/>
      <c r="H335" s="1660"/>
    </row>
    <row r="336" spans="1:8" ht="28.5" customHeight="1">
      <c r="A336" s="1660" t="s">
        <v>335</v>
      </c>
      <c r="B336" s="1660"/>
      <c r="C336" s="1660"/>
      <c r="D336" s="1660"/>
      <c r="E336" s="1660"/>
      <c r="F336" s="1660"/>
      <c r="G336" s="1660"/>
      <c r="H336" s="1660"/>
    </row>
    <row r="337" spans="1:8" ht="14.25">
      <c r="A337" s="6"/>
      <c r="B337" s="76"/>
      <c r="C337" s="76"/>
      <c r="D337" s="76"/>
      <c r="E337" s="77"/>
      <c r="F337" s="77"/>
      <c r="G337" s="1195"/>
      <c r="H337" s="77"/>
    </row>
  </sheetData>
  <sortState ref="A257:H318">
    <sortCondition ref="A257"/>
  </sortState>
  <mergeCells count="10">
    <mergeCell ref="A255:B255"/>
    <mergeCell ref="A319:B319"/>
    <mergeCell ref="A335:H335"/>
    <mergeCell ref="A336:H336"/>
    <mergeCell ref="A7:A8"/>
    <mergeCell ref="B7:B8"/>
    <mergeCell ref="C7:D7"/>
    <mergeCell ref="E7:F7"/>
    <mergeCell ref="G7:H7"/>
    <mergeCell ref="A71:B71"/>
  </mergeCells>
  <pageMargins left="0.23622047244094491" right="0.23622047244094491" top="0.35433070866141736" bottom="0.35433070866141736" header="0.31496062992125984" footer="0.31496062992125984"/>
  <pageSetup paperSize="9" scale="94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95"/>
  <sheetViews>
    <sheetView view="pageBreakPreview" topLeftCell="A52" zoomScaleSheetLayoutView="100" workbookViewId="0">
      <selection activeCell="G186" sqref="G186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42578125" style="36" customWidth="1"/>
    <col min="6" max="6" width="7.5703125" style="36" bestFit="1" customWidth="1"/>
    <col min="7" max="7" width="9.140625" style="36"/>
    <col min="8" max="8" width="8.140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'[4]Vaskularna-USL.'!C3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3463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39" t="s">
        <v>55</v>
      </c>
      <c r="C9" s="161"/>
      <c r="D9" s="161"/>
      <c r="E9" s="161"/>
      <c r="F9" s="161"/>
      <c r="G9" s="161"/>
      <c r="H9" s="161"/>
    </row>
    <row r="10" spans="1:8">
      <c r="A10" s="84" t="s">
        <v>443</v>
      </c>
      <c r="B10" s="234" t="s">
        <v>1778</v>
      </c>
      <c r="C10" s="45"/>
      <c r="D10" s="45">
        <v>0</v>
      </c>
      <c r="E10" s="45"/>
      <c r="F10" s="45">
        <v>1</v>
      </c>
      <c r="G10" s="46">
        <f t="shared" ref="G10:H39" si="0">C10+E10</f>
        <v>0</v>
      </c>
      <c r="H10" s="46">
        <f t="shared" si="0"/>
        <v>1</v>
      </c>
    </row>
    <row r="11" spans="1:8" ht="25.5">
      <c r="A11" s="1192" t="s">
        <v>3464</v>
      </c>
      <c r="B11" s="48" t="s">
        <v>516</v>
      </c>
      <c r="C11" s="45"/>
      <c r="D11" s="45">
        <v>1</v>
      </c>
      <c r="E11" s="45"/>
      <c r="F11" s="45">
        <v>1</v>
      </c>
      <c r="G11" s="46">
        <f t="shared" si="0"/>
        <v>0</v>
      </c>
      <c r="H11" s="46">
        <f t="shared" si="0"/>
        <v>2</v>
      </c>
    </row>
    <row r="12" spans="1:8">
      <c r="A12" s="1192" t="s">
        <v>75</v>
      </c>
      <c r="B12" s="48" t="s">
        <v>522</v>
      </c>
      <c r="C12" s="45">
        <v>1.0909090909090908</v>
      </c>
      <c r="D12" s="45">
        <v>2</v>
      </c>
      <c r="E12" s="45">
        <v>1714.909090909091</v>
      </c>
      <c r="F12" s="45">
        <v>1715</v>
      </c>
      <c r="G12" s="46">
        <f t="shared" si="0"/>
        <v>1716</v>
      </c>
      <c r="H12" s="46">
        <f t="shared" si="0"/>
        <v>1717</v>
      </c>
    </row>
    <row r="13" spans="1:8">
      <c r="A13" s="1192" t="s">
        <v>1372</v>
      </c>
      <c r="B13" s="48" t="s">
        <v>1373</v>
      </c>
      <c r="C13" s="45">
        <v>64.36363636363636</v>
      </c>
      <c r="D13" s="45">
        <v>65</v>
      </c>
      <c r="E13" s="45"/>
      <c r="F13" s="45">
        <v>1</v>
      </c>
      <c r="G13" s="46">
        <f t="shared" si="0"/>
        <v>64.36363636363636</v>
      </c>
      <c r="H13" s="46">
        <f t="shared" si="0"/>
        <v>66</v>
      </c>
    </row>
    <row r="14" spans="1:8" ht="25.5">
      <c r="A14" s="1192" t="s">
        <v>77</v>
      </c>
      <c r="B14" s="48" t="s">
        <v>2097</v>
      </c>
      <c r="C14" s="45">
        <v>566.18181818181813</v>
      </c>
      <c r="D14" s="45">
        <v>570</v>
      </c>
      <c r="E14" s="45">
        <v>360</v>
      </c>
      <c r="F14" s="45">
        <v>360</v>
      </c>
      <c r="G14" s="46">
        <f t="shared" si="0"/>
        <v>926.18181818181813</v>
      </c>
      <c r="H14" s="46">
        <f t="shared" si="0"/>
        <v>930</v>
      </c>
    </row>
    <row r="15" spans="1:8" ht="25.5">
      <c r="A15" s="1192" t="s">
        <v>3465</v>
      </c>
      <c r="B15" s="48" t="s">
        <v>3466</v>
      </c>
      <c r="C15" s="45">
        <v>1249.090909090909</v>
      </c>
      <c r="D15" s="45">
        <v>1250</v>
      </c>
      <c r="E15" s="45">
        <v>128.72727272727272</v>
      </c>
      <c r="F15" s="45">
        <v>130</v>
      </c>
      <c r="G15" s="46">
        <f t="shared" si="0"/>
        <v>1377.8181818181818</v>
      </c>
      <c r="H15" s="46">
        <f t="shared" si="0"/>
        <v>1380</v>
      </c>
    </row>
    <row r="16" spans="1:8">
      <c r="A16" s="1192" t="s">
        <v>79</v>
      </c>
      <c r="B16" s="48" t="s">
        <v>523</v>
      </c>
      <c r="C16" s="45">
        <v>24844.36363636364</v>
      </c>
      <c r="D16" s="45">
        <v>24845</v>
      </c>
      <c r="E16" s="45">
        <v>18721.090909090908</v>
      </c>
      <c r="F16" s="45">
        <v>18725</v>
      </c>
      <c r="G16" s="46">
        <f t="shared" si="0"/>
        <v>43565.454545454544</v>
      </c>
      <c r="H16" s="46">
        <f t="shared" si="0"/>
        <v>43570</v>
      </c>
    </row>
    <row r="17" spans="1:8" ht="25.5">
      <c r="A17" s="84" t="s">
        <v>3467</v>
      </c>
      <c r="B17" s="234" t="s">
        <v>3468</v>
      </c>
      <c r="C17" s="45"/>
      <c r="D17" s="45">
        <v>0</v>
      </c>
      <c r="E17" s="45">
        <v>5.4545454545454541</v>
      </c>
      <c r="F17" s="45">
        <v>5</v>
      </c>
      <c r="G17" s="46">
        <f t="shared" si="0"/>
        <v>5.4545454545454541</v>
      </c>
      <c r="H17" s="46">
        <f t="shared" si="0"/>
        <v>5</v>
      </c>
    </row>
    <row r="18" spans="1:8" ht="25.5">
      <c r="A18" s="1192" t="s">
        <v>3469</v>
      </c>
      <c r="B18" s="48" t="s">
        <v>3470</v>
      </c>
      <c r="C18" s="45"/>
      <c r="D18" s="45">
        <v>1</v>
      </c>
      <c r="E18" s="45"/>
      <c r="F18" s="45">
        <v>1</v>
      </c>
      <c r="G18" s="46">
        <f t="shared" si="0"/>
        <v>0</v>
      </c>
      <c r="H18" s="46">
        <f t="shared" si="0"/>
        <v>2</v>
      </c>
    </row>
    <row r="19" spans="1:8" ht="38.25">
      <c r="A19" s="1192" t="s">
        <v>3471</v>
      </c>
      <c r="B19" s="48" t="s">
        <v>3472</v>
      </c>
      <c r="C19" s="45"/>
      <c r="D19" s="45">
        <v>1</v>
      </c>
      <c r="E19" s="45"/>
      <c r="F19" s="45">
        <v>1</v>
      </c>
      <c r="G19" s="46">
        <f t="shared" si="0"/>
        <v>0</v>
      </c>
      <c r="H19" s="46">
        <f t="shared" si="0"/>
        <v>2</v>
      </c>
    </row>
    <row r="20" spans="1:8">
      <c r="A20" s="1192" t="s">
        <v>83</v>
      </c>
      <c r="B20" s="48" t="s">
        <v>464</v>
      </c>
      <c r="C20" s="45">
        <v>2895.2727272727275</v>
      </c>
      <c r="D20" s="45">
        <v>2895</v>
      </c>
      <c r="E20" s="45">
        <v>10689.818181818182</v>
      </c>
      <c r="F20" s="45">
        <v>10700</v>
      </c>
      <c r="G20" s="46">
        <f t="shared" si="0"/>
        <v>13585.09090909091</v>
      </c>
      <c r="H20" s="46">
        <f t="shared" si="0"/>
        <v>13595</v>
      </c>
    </row>
    <row r="21" spans="1:8" ht="25.5">
      <c r="A21" s="84" t="s">
        <v>91</v>
      </c>
      <c r="B21" s="234" t="s">
        <v>2001</v>
      </c>
      <c r="C21" s="45"/>
      <c r="D21" s="45">
        <v>0</v>
      </c>
      <c r="E21" s="45"/>
      <c r="F21" s="45">
        <v>1</v>
      </c>
      <c r="G21" s="46">
        <f t="shared" si="0"/>
        <v>0</v>
      </c>
      <c r="H21" s="46">
        <f t="shared" si="0"/>
        <v>1</v>
      </c>
    </row>
    <row r="22" spans="1:8">
      <c r="A22" s="1192" t="s">
        <v>562</v>
      </c>
      <c r="B22" s="48" t="s">
        <v>563</v>
      </c>
      <c r="C22" s="45"/>
      <c r="D22" s="45">
        <v>0</v>
      </c>
      <c r="E22" s="45"/>
      <c r="F22" s="45">
        <v>1</v>
      </c>
      <c r="G22" s="46">
        <f t="shared" si="0"/>
        <v>0</v>
      </c>
      <c r="H22" s="46">
        <f t="shared" si="0"/>
        <v>1</v>
      </c>
    </row>
    <row r="23" spans="1:8">
      <c r="A23" s="1192" t="s">
        <v>3473</v>
      </c>
      <c r="B23" s="48" t="s">
        <v>3474</v>
      </c>
      <c r="C23" s="45"/>
      <c r="D23" s="45">
        <v>1</v>
      </c>
      <c r="E23" s="45"/>
      <c r="F23" s="45">
        <v>1</v>
      </c>
      <c r="G23" s="46">
        <f t="shared" si="0"/>
        <v>0</v>
      </c>
      <c r="H23" s="46">
        <f t="shared" si="0"/>
        <v>2</v>
      </c>
    </row>
    <row r="24" spans="1:8">
      <c r="A24" s="1192" t="s">
        <v>3475</v>
      </c>
      <c r="B24" s="48" t="s">
        <v>3476</v>
      </c>
      <c r="C24" s="45"/>
      <c r="D24" s="45">
        <v>1</v>
      </c>
      <c r="E24" s="45"/>
      <c r="F24" s="45">
        <v>1</v>
      </c>
      <c r="G24" s="46">
        <f t="shared" si="0"/>
        <v>0</v>
      </c>
      <c r="H24" s="46">
        <f t="shared" si="0"/>
        <v>2</v>
      </c>
    </row>
    <row r="25" spans="1:8">
      <c r="A25" s="1192" t="s">
        <v>3477</v>
      </c>
      <c r="B25" s="48" t="s">
        <v>3478</v>
      </c>
      <c r="C25" s="45"/>
      <c r="D25" s="45">
        <v>1</v>
      </c>
      <c r="E25" s="45"/>
      <c r="F25" s="45">
        <v>1</v>
      </c>
      <c r="G25" s="46">
        <f t="shared" si="0"/>
        <v>0</v>
      </c>
      <c r="H25" s="46">
        <f t="shared" si="0"/>
        <v>2</v>
      </c>
    </row>
    <row r="26" spans="1:8">
      <c r="A26" s="1192" t="s">
        <v>2563</v>
      </c>
      <c r="B26" s="48" t="s">
        <v>2564</v>
      </c>
      <c r="C26" s="45"/>
      <c r="D26" s="45">
        <v>1</v>
      </c>
      <c r="E26" s="45">
        <v>2632.3636363636365</v>
      </c>
      <c r="F26" s="45">
        <v>2635</v>
      </c>
      <c r="G26" s="46">
        <f t="shared" si="0"/>
        <v>2632.3636363636365</v>
      </c>
      <c r="H26" s="46">
        <f t="shared" si="0"/>
        <v>2636</v>
      </c>
    </row>
    <row r="27" spans="1:8" ht="25.5">
      <c r="A27" s="1192" t="s">
        <v>3479</v>
      </c>
      <c r="B27" s="48" t="s">
        <v>3480</v>
      </c>
      <c r="C27" s="45"/>
      <c r="D27" s="45">
        <v>1</v>
      </c>
      <c r="E27" s="45"/>
      <c r="F27" s="45">
        <v>1</v>
      </c>
      <c r="G27" s="46">
        <f t="shared" si="0"/>
        <v>0</v>
      </c>
      <c r="H27" s="46">
        <f t="shared" si="0"/>
        <v>2</v>
      </c>
    </row>
    <row r="28" spans="1:8" ht="25.5">
      <c r="A28" s="1192" t="s">
        <v>3481</v>
      </c>
      <c r="B28" s="48" t="s">
        <v>3482</v>
      </c>
      <c r="C28" s="45"/>
      <c r="D28" s="45">
        <v>1</v>
      </c>
      <c r="E28" s="45"/>
      <c r="F28" s="45">
        <v>1</v>
      </c>
      <c r="G28" s="46">
        <f t="shared" si="0"/>
        <v>0</v>
      </c>
      <c r="H28" s="46">
        <f t="shared" si="0"/>
        <v>2</v>
      </c>
    </row>
    <row r="29" spans="1:8" ht="38.25">
      <c r="A29" s="1192" t="s">
        <v>3483</v>
      </c>
      <c r="B29" s="48" t="s">
        <v>3484</v>
      </c>
      <c r="C29" s="45"/>
      <c r="D29" s="45">
        <v>1</v>
      </c>
      <c r="E29" s="45"/>
      <c r="F29" s="45">
        <v>1</v>
      </c>
      <c r="G29" s="46">
        <f t="shared" si="0"/>
        <v>0</v>
      </c>
      <c r="H29" s="46">
        <f t="shared" si="0"/>
        <v>2</v>
      </c>
    </row>
    <row r="30" spans="1:8">
      <c r="A30" s="1192" t="s">
        <v>3485</v>
      </c>
      <c r="B30" s="68" t="s">
        <v>3486</v>
      </c>
      <c r="C30" s="45"/>
      <c r="D30" s="45">
        <v>0</v>
      </c>
      <c r="E30" s="45">
        <v>2.1818181818181817</v>
      </c>
      <c r="F30" s="45">
        <v>2</v>
      </c>
      <c r="G30" s="46">
        <f t="shared" si="0"/>
        <v>2.1818181818181817</v>
      </c>
      <c r="H30" s="46">
        <f t="shared" si="0"/>
        <v>2</v>
      </c>
    </row>
    <row r="31" spans="1:8">
      <c r="A31" s="1192" t="s">
        <v>3487</v>
      </c>
      <c r="B31" s="68" t="s">
        <v>3488</v>
      </c>
      <c r="C31" s="45"/>
      <c r="D31" s="45">
        <v>0</v>
      </c>
      <c r="E31" s="45"/>
      <c r="F31" s="45">
        <v>1</v>
      </c>
      <c r="G31" s="46">
        <f t="shared" si="0"/>
        <v>0</v>
      </c>
      <c r="H31" s="46">
        <f t="shared" si="0"/>
        <v>1</v>
      </c>
    </row>
    <row r="32" spans="1:8">
      <c r="A32" s="1192" t="s">
        <v>3489</v>
      </c>
      <c r="B32" s="68" t="s">
        <v>3490</v>
      </c>
      <c r="C32" s="45"/>
      <c r="D32" s="45">
        <v>0</v>
      </c>
      <c r="E32" s="45"/>
      <c r="F32" s="45">
        <v>1</v>
      </c>
      <c r="G32" s="46">
        <f t="shared" si="0"/>
        <v>0</v>
      </c>
      <c r="H32" s="46">
        <f t="shared" si="0"/>
        <v>1</v>
      </c>
    </row>
    <row r="33" spans="1:8">
      <c r="A33" s="1192" t="s">
        <v>3491</v>
      </c>
      <c r="B33" s="68" t="s">
        <v>3490</v>
      </c>
      <c r="C33" s="45"/>
      <c r="D33" s="45">
        <v>0</v>
      </c>
      <c r="E33" s="45"/>
      <c r="F33" s="45">
        <v>1</v>
      </c>
      <c r="G33" s="46">
        <f t="shared" si="0"/>
        <v>0</v>
      </c>
      <c r="H33" s="46">
        <f t="shared" si="0"/>
        <v>1</v>
      </c>
    </row>
    <row r="34" spans="1:8">
      <c r="A34" s="1192" t="s">
        <v>3492</v>
      </c>
      <c r="B34" s="68" t="s">
        <v>3490</v>
      </c>
      <c r="C34" s="45"/>
      <c r="D34" s="45">
        <v>0</v>
      </c>
      <c r="E34" s="45"/>
      <c r="F34" s="45">
        <v>1</v>
      </c>
      <c r="G34" s="46">
        <f t="shared" si="0"/>
        <v>0</v>
      </c>
      <c r="H34" s="46">
        <f t="shared" si="0"/>
        <v>1</v>
      </c>
    </row>
    <row r="35" spans="1:8">
      <c r="A35" s="1192" t="s">
        <v>3493</v>
      </c>
      <c r="B35" s="68" t="s">
        <v>3490</v>
      </c>
      <c r="C35" s="45"/>
      <c r="D35" s="45">
        <v>0</v>
      </c>
      <c r="E35" s="45"/>
      <c r="F35" s="45">
        <v>1</v>
      </c>
      <c r="G35" s="46">
        <f t="shared" si="0"/>
        <v>0</v>
      </c>
      <c r="H35" s="46">
        <f t="shared" si="0"/>
        <v>1</v>
      </c>
    </row>
    <row r="36" spans="1:8">
      <c r="A36" s="1192" t="s">
        <v>3494</v>
      </c>
      <c r="B36" s="68" t="s">
        <v>3495</v>
      </c>
      <c r="C36" s="45"/>
      <c r="D36" s="45">
        <v>0</v>
      </c>
      <c r="E36" s="45">
        <v>65.454545454545453</v>
      </c>
      <c r="F36" s="45">
        <v>65</v>
      </c>
      <c r="G36" s="46">
        <f t="shared" si="0"/>
        <v>65.454545454545453</v>
      </c>
      <c r="H36" s="46">
        <f t="shared" si="0"/>
        <v>65</v>
      </c>
    </row>
    <row r="37" spans="1:8">
      <c r="A37" s="1192" t="s">
        <v>3496</v>
      </c>
      <c r="B37" s="68" t="s">
        <v>3495</v>
      </c>
      <c r="C37" s="45"/>
      <c r="D37" s="45">
        <v>0</v>
      </c>
      <c r="E37" s="45">
        <v>1.0909090909090908</v>
      </c>
      <c r="F37" s="45">
        <v>1</v>
      </c>
      <c r="G37" s="46">
        <f t="shared" si="0"/>
        <v>1.0909090909090908</v>
      </c>
      <c r="H37" s="46">
        <f t="shared" si="0"/>
        <v>1</v>
      </c>
    </row>
    <row r="38" spans="1:8">
      <c r="A38" s="1192" t="s">
        <v>3497</v>
      </c>
      <c r="B38" s="68" t="s">
        <v>3495</v>
      </c>
      <c r="C38" s="45"/>
      <c r="D38" s="45">
        <v>0</v>
      </c>
      <c r="E38" s="45"/>
      <c r="F38" s="45">
        <v>1</v>
      </c>
      <c r="G38" s="46">
        <f t="shared" si="0"/>
        <v>0</v>
      </c>
      <c r="H38" s="46">
        <f t="shared" si="0"/>
        <v>1</v>
      </c>
    </row>
    <row r="39" spans="1:8">
      <c r="A39" s="1192" t="s">
        <v>583</v>
      </c>
      <c r="B39" s="68" t="s">
        <v>584</v>
      </c>
      <c r="C39" s="45"/>
      <c r="D39" s="45">
        <v>1</v>
      </c>
      <c r="E39" s="45"/>
      <c r="F39" s="45">
        <v>0</v>
      </c>
      <c r="G39" s="46">
        <f t="shared" si="0"/>
        <v>0</v>
      </c>
      <c r="H39" s="46">
        <f t="shared" si="0"/>
        <v>1</v>
      </c>
    </row>
    <row r="40" spans="1:8" ht="25.5">
      <c r="A40" s="1192" t="s">
        <v>3498</v>
      </c>
      <c r="B40" s="48" t="s">
        <v>3499</v>
      </c>
      <c r="C40" s="45"/>
      <c r="D40" s="45">
        <v>1</v>
      </c>
      <c r="E40" s="45"/>
      <c r="F40" s="45">
        <v>1</v>
      </c>
      <c r="G40" s="46">
        <f t="shared" ref="G40:H52" si="1">C40+E40</f>
        <v>0</v>
      </c>
      <c r="H40" s="46">
        <f t="shared" si="1"/>
        <v>2</v>
      </c>
    </row>
    <row r="41" spans="1:8" ht="25.5">
      <c r="A41" s="1192" t="s">
        <v>3500</v>
      </c>
      <c r="B41" s="48" t="s">
        <v>3501</v>
      </c>
      <c r="C41" s="45"/>
      <c r="D41" s="45">
        <v>1</v>
      </c>
      <c r="E41" s="45"/>
      <c r="F41" s="45">
        <v>1</v>
      </c>
      <c r="G41" s="46">
        <f t="shared" si="1"/>
        <v>0</v>
      </c>
      <c r="H41" s="46">
        <f t="shared" si="1"/>
        <v>2</v>
      </c>
    </row>
    <row r="42" spans="1:8">
      <c r="A42" s="1192" t="s">
        <v>3502</v>
      </c>
      <c r="B42" s="68" t="s">
        <v>3503</v>
      </c>
      <c r="C42" s="45"/>
      <c r="D42" s="45">
        <v>1</v>
      </c>
      <c r="E42" s="45"/>
      <c r="F42" s="45">
        <v>0</v>
      </c>
      <c r="G42" s="46">
        <f t="shared" si="1"/>
        <v>0</v>
      </c>
      <c r="H42" s="46">
        <f t="shared" si="1"/>
        <v>1</v>
      </c>
    </row>
    <row r="43" spans="1:8">
      <c r="A43" s="1192" t="s">
        <v>3504</v>
      </c>
      <c r="B43" s="48" t="s">
        <v>3505</v>
      </c>
      <c r="C43" s="45"/>
      <c r="D43" s="45">
        <v>1</v>
      </c>
      <c r="E43" s="45"/>
      <c r="F43" s="45">
        <v>1</v>
      </c>
      <c r="G43" s="46">
        <f t="shared" si="1"/>
        <v>0</v>
      </c>
      <c r="H43" s="46">
        <f t="shared" si="1"/>
        <v>2</v>
      </c>
    </row>
    <row r="44" spans="1:8">
      <c r="A44" s="1192" t="s">
        <v>3506</v>
      </c>
      <c r="B44" s="48" t="s">
        <v>3507</v>
      </c>
      <c r="C44" s="45"/>
      <c r="D44" s="45">
        <v>1</v>
      </c>
      <c r="E44" s="45"/>
      <c r="F44" s="45">
        <v>1</v>
      </c>
      <c r="G44" s="46">
        <f t="shared" si="1"/>
        <v>0</v>
      </c>
      <c r="H44" s="46">
        <f t="shared" si="1"/>
        <v>2</v>
      </c>
    </row>
    <row r="45" spans="1:8">
      <c r="A45" s="1192" t="s">
        <v>3508</v>
      </c>
      <c r="B45" s="48" t="s">
        <v>3509</v>
      </c>
      <c r="C45" s="45"/>
      <c r="D45" s="45">
        <v>1</v>
      </c>
      <c r="E45" s="45"/>
      <c r="F45" s="45">
        <v>1</v>
      </c>
      <c r="G45" s="46">
        <f t="shared" si="1"/>
        <v>0</v>
      </c>
      <c r="H45" s="46">
        <f t="shared" si="1"/>
        <v>2</v>
      </c>
    </row>
    <row r="46" spans="1:8" ht="38.25">
      <c r="A46" s="1192" t="s">
        <v>3510</v>
      </c>
      <c r="B46" s="48" t="s">
        <v>3511</v>
      </c>
      <c r="C46" s="45"/>
      <c r="D46" s="45">
        <v>1</v>
      </c>
      <c r="E46" s="45"/>
      <c r="F46" s="45">
        <v>1</v>
      </c>
      <c r="G46" s="46">
        <f t="shared" si="1"/>
        <v>0</v>
      </c>
      <c r="H46" s="46">
        <f t="shared" si="1"/>
        <v>2</v>
      </c>
    </row>
    <row r="47" spans="1:8" ht="25.5">
      <c r="A47" s="1192" t="s">
        <v>3513</v>
      </c>
      <c r="B47" s="48" t="s">
        <v>3512</v>
      </c>
      <c r="C47" s="45"/>
      <c r="D47" s="45">
        <v>1</v>
      </c>
      <c r="E47" s="45"/>
      <c r="F47" s="45">
        <v>1</v>
      </c>
      <c r="G47" s="46">
        <f t="shared" si="1"/>
        <v>0</v>
      </c>
      <c r="H47" s="46">
        <f t="shared" si="1"/>
        <v>2</v>
      </c>
    </row>
    <row r="48" spans="1:8" ht="25.5">
      <c r="A48" s="1192" t="s">
        <v>3514</v>
      </c>
      <c r="B48" s="48" t="s">
        <v>3515</v>
      </c>
      <c r="C48" s="45"/>
      <c r="D48" s="45">
        <v>0</v>
      </c>
      <c r="E48" s="45"/>
      <c r="F48" s="45">
        <v>1</v>
      </c>
      <c r="G48" s="46">
        <f t="shared" si="1"/>
        <v>0</v>
      </c>
      <c r="H48" s="46">
        <f t="shared" si="1"/>
        <v>1</v>
      </c>
    </row>
    <row r="49" spans="1:8">
      <c r="A49" s="1192" t="s">
        <v>3516</v>
      </c>
      <c r="B49" s="68" t="s">
        <v>3517</v>
      </c>
      <c r="C49" s="45"/>
      <c r="D49" s="45">
        <v>0</v>
      </c>
      <c r="E49" s="45"/>
      <c r="F49" s="45">
        <v>1</v>
      </c>
      <c r="G49" s="46">
        <f t="shared" si="1"/>
        <v>0</v>
      </c>
      <c r="H49" s="46">
        <f t="shared" si="1"/>
        <v>1</v>
      </c>
    </row>
    <row r="50" spans="1:8">
      <c r="A50" s="1192" t="s">
        <v>3518</v>
      </c>
      <c r="B50" s="68" t="s">
        <v>3519</v>
      </c>
      <c r="C50" s="45"/>
      <c r="D50" s="45">
        <v>0</v>
      </c>
      <c r="E50" s="45">
        <v>16.363636363636363</v>
      </c>
      <c r="F50" s="45">
        <v>16</v>
      </c>
      <c r="G50" s="46">
        <f t="shared" si="1"/>
        <v>16.363636363636363</v>
      </c>
      <c r="H50" s="46">
        <f t="shared" si="1"/>
        <v>16</v>
      </c>
    </row>
    <row r="51" spans="1:8">
      <c r="A51" s="1192" t="s">
        <v>2724</v>
      </c>
      <c r="B51" s="48" t="s">
        <v>2725</v>
      </c>
      <c r="C51" s="45"/>
      <c r="D51" s="45">
        <v>1</v>
      </c>
      <c r="E51" s="45"/>
      <c r="F51" s="45">
        <v>1</v>
      </c>
      <c r="G51" s="46">
        <f t="shared" si="1"/>
        <v>0</v>
      </c>
      <c r="H51" s="46">
        <f t="shared" si="1"/>
        <v>2</v>
      </c>
    </row>
    <row r="52" spans="1:8" ht="13.5" thickBot="1">
      <c r="A52" s="1192" t="s">
        <v>1467</v>
      </c>
      <c r="B52" s="68" t="s">
        <v>3520</v>
      </c>
      <c r="C52" s="45"/>
      <c r="D52" s="45">
        <v>1</v>
      </c>
      <c r="E52" s="45"/>
      <c r="F52" s="45">
        <v>0</v>
      </c>
      <c r="G52" s="46">
        <f t="shared" si="1"/>
        <v>0</v>
      </c>
      <c r="H52" s="46">
        <f t="shared" si="1"/>
        <v>1</v>
      </c>
    </row>
    <row r="53" spans="1:8" ht="13.5" thickBot="1">
      <c r="A53" s="1669" t="s">
        <v>152</v>
      </c>
      <c r="B53" s="1670"/>
      <c r="C53" s="145">
        <f t="shared" ref="C53:H53" si="2">SUM(C10:C52)</f>
        <v>29620.36363636364</v>
      </c>
      <c r="D53" s="145">
        <f t="shared" si="2"/>
        <v>29648</v>
      </c>
      <c r="E53" s="145">
        <f t="shared" si="2"/>
        <v>34337.454545454551</v>
      </c>
      <c r="F53" s="145">
        <f t="shared" si="2"/>
        <v>34383</v>
      </c>
      <c r="G53" s="145">
        <f t="shared" si="2"/>
        <v>63957.818181818184</v>
      </c>
      <c r="H53" s="145">
        <f t="shared" si="2"/>
        <v>64031</v>
      </c>
    </row>
    <row r="54" spans="1:8" ht="15" thickBot="1">
      <c r="A54" s="110"/>
      <c r="B54" s="111" t="s">
        <v>153</v>
      </c>
      <c r="C54" s="186"/>
      <c r="D54" s="186"/>
      <c r="E54" s="186"/>
      <c r="F54" s="186"/>
      <c r="G54" s="186"/>
      <c r="H54" s="186"/>
    </row>
    <row r="55" spans="1:8">
      <c r="A55" s="79" t="s">
        <v>3522</v>
      </c>
      <c r="B55" s="80" t="s">
        <v>3523</v>
      </c>
      <c r="C55" s="45"/>
      <c r="D55" s="127">
        <v>0</v>
      </c>
      <c r="E55" s="45"/>
      <c r="F55" s="127">
        <v>1</v>
      </c>
      <c r="G55" s="46">
        <f t="shared" ref="G55:H86" si="3">C55+E55</f>
        <v>0</v>
      </c>
      <c r="H55" s="46">
        <f t="shared" si="3"/>
        <v>1</v>
      </c>
    </row>
    <row r="56" spans="1:8">
      <c r="A56" s="1192" t="s">
        <v>3524</v>
      </c>
      <c r="B56" s="64" t="s">
        <v>520</v>
      </c>
      <c r="C56" s="45"/>
      <c r="D56" s="45">
        <v>1</v>
      </c>
      <c r="E56" s="45"/>
      <c r="F56" s="45">
        <v>1</v>
      </c>
      <c r="G56" s="46">
        <f t="shared" si="3"/>
        <v>0</v>
      </c>
      <c r="H56" s="46">
        <f t="shared" si="3"/>
        <v>2</v>
      </c>
    </row>
    <row r="57" spans="1:8" ht="25.5">
      <c r="A57" s="1192" t="s">
        <v>3525</v>
      </c>
      <c r="B57" s="159" t="s">
        <v>3526</v>
      </c>
      <c r="C57" s="45"/>
      <c r="D57" s="45">
        <v>1</v>
      </c>
      <c r="E57" s="45"/>
      <c r="F57" s="45">
        <v>1</v>
      </c>
      <c r="G57" s="46">
        <f t="shared" si="3"/>
        <v>0</v>
      </c>
      <c r="H57" s="46">
        <f t="shared" si="3"/>
        <v>2</v>
      </c>
    </row>
    <row r="58" spans="1:8">
      <c r="A58" s="84" t="s">
        <v>3365</v>
      </c>
      <c r="B58" s="42" t="s">
        <v>3366</v>
      </c>
      <c r="C58" s="45"/>
      <c r="D58" s="45">
        <v>0</v>
      </c>
      <c r="E58" s="45">
        <v>1.0909090909090908</v>
      </c>
      <c r="F58" s="45">
        <v>1</v>
      </c>
      <c r="G58" s="46">
        <f t="shared" si="3"/>
        <v>1.0909090909090908</v>
      </c>
      <c r="H58" s="46">
        <f t="shared" si="3"/>
        <v>1</v>
      </c>
    </row>
    <row r="59" spans="1:8">
      <c r="A59" s="1192" t="s">
        <v>3527</v>
      </c>
      <c r="B59" s="64" t="s">
        <v>3366</v>
      </c>
      <c r="C59" s="45"/>
      <c r="D59" s="45">
        <v>1</v>
      </c>
      <c r="E59" s="45"/>
      <c r="F59" s="45">
        <v>1</v>
      </c>
      <c r="G59" s="46">
        <f t="shared" si="3"/>
        <v>0</v>
      </c>
      <c r="H59" s="46">
        <f t="shared" si="3"/>
        <v>2</v>
      </c>
    </row>
    <row r="60" spans="1:8" ht="25.5">
      <c r="A60" s="84" t="s">
        <v>3528</v>
      </c>
      <c r="B60" s="42" t="s">
        <v>3529</v>
      </c>
      <c r="C60" s="45"/>
      <c r="D60" s="45">
        <v>0</v>
      </c>
      <c r="E60" s="45">
        <v>6.545454545454545</v>
      </c>
      <c r="F60" s="45">
        <v>7</v>
      </c>
      <c r="G60" s="46">
        <f t="shared" si="3"/>
        <v>6.545454545454545</v>
      </c>
      <c r="H60" s="46">
        <f t="shared" si="3"/>
        <v>7</v>
      </c>
    </row>
    <row r="61" spans="1:8" ht="25.5">
      <c r="A61" s="1192" t="s">
        <v>3530</v>
      </c>
      <c r="B61" s="64" t="s">
        <v>3529</v>
      </c>
      <c r="C61" s="45"/>
      <c r="D61" s="45">
        <v>1</v>
      </c>
      <c r="E61" s="45"/>
      <c r="F61" s="45">
        <v>1</v>
      </c>
      <c r="G61" s="46">
        <f t="shared" si="3"/>
        <v>0</v>
      </c>
      <c r="H61" s="46">
        <f t="shared" si="3"/>
        <v>2</v>
      </c>
    </row>
    <row r="62" spans="1:8">
      <c r="A62" s="1192" t="s">
        <v>526</v>
      </c>
      <c r="B62" s="64" t="s">
        <v>2580</v>
      </c>
      <c r="C62" s="45">
        <v>1.0909090909090908</v>
      </c>
      <c r="D62" s="45">
        <v>1</v>
      </c>
      <c r="E62" s="45">
        <v>158.18181818181819</v>
      </c>
      <c r="F62" s="45">
        <v>160</v>
      </c>
      <c r="G62" s="46">
        <f t="shared" si="3"/>
        <v>159.27272727272728</v>
      </c>
      <c r="H62" s="46">
        <f t="shared" si="3"/>
        <v>161</v>
      </c>
    </row>
    <row r="63" spans="1:8">
      <c r="A63" s="1192" t="s">
        <v>1380</v>
      </c>
      <c r="B63" s="64" t="s">
        <v>158</v>
      </c>
      <c r="C63" s="45"/>
      <c r="D63" s="45">
        <v>1</v>
      </c>
      <c r="E63" s="45"/>
      <c r="F63" s="45">
        <v>1</v>
      </c>
      <c r="G63" s="46">
        <f t="shared" si="3"/>
        <v>0</v>
      </c>
      <c r="H63" s="46">
        <f t="shared" si="3"/>
        <v>2</v>
      </c>
    </row>
    <row r="64" spans="1:8">
      <c r="A64" s="84" t="s">
        <v>159</v>
      </c>
      <c r="B64" s="42" t="s">
        <v>162</v>
      </c>
      <c r="C64" s="45"/>
      <c r="D64" s="45">
        <v>0</v>
      </c>
      <c r="E64" s="45">
        <v>186.54545454545453</v>
      </c>
      <c r="F64" s="45">
        <v>190</v>
      </c>
      <c r="G64" s="46">
        <f t="shared" si="3"/>
        <v>186.54545454545453</v>
      </c>
      <c r="H64" s="46">
        <f t="shared" si="3"/>
        <v>190</v>
      </c>
    </row>
    <row r="65" spans="1:8">
      <c r="A65" s="1192" t="s">
        <v>3531</v>
      </c>
      <c r="B65" s="64" t="s">
        <v>162</v>
      </c>
      <c r="C65" s="45"/>
      <c r="D65" s="45">
        <v>1</v>
      </c>
      <c r="E65" s="45"/>
      <c r="F65" s="45">
        <v>1</v>
      </c>
      <c r="G65" s="46">
        <f t="shared" si="3"/>
        <v>0</v>
      </c>
      <c r="H65" s="46">
        <f t="shared" si="3"/>
        <v>2</v>
      </c>
    </row>
    <row r="66" spans="1:8">
      <c r="A66" s="84" t="s">
        <v>531</v>
      </c>
      <c r="B66" s="42" t="s">
        <v>164</v>
      </c>
      <c r="C66" s="45"/>
      <c r="D66" s="45">
        <v>0</v>
      </c>
      <c r="E66" s="45">
        <v>4.3636363636363633</v>
      </c>
      <c r="F66" s="45">
        <v>4</v>
      </c>
      <c r="G66" s="46">
        <f t="shared" si="3"/>
        <v>4.3636363636363633</v>
      </c>
      <c r="H66" s="46">
        <f t="shared" si="3"/>
        <v>4</v>
      </c>
    </row>
    <row r="67" spans="1:8">
      <c r="A67" s="1192" t="s">
        <v>3532</v>
      </c>
      <c r="B67" s="64" t="s">
        <v>164</v>
      </c>
      <c r="C67" s="45"/>
      <c r="D67" s="45">
        <v>1</v>
      </c>
      <c r="E67" s="45"/>
      <c r="F67" s="45">
        <v>1</v>
      </c>
      <c r="G67" s="46">
        <f t="shared" si="3"/>
        <v>0</v>
      </c>
      <c r="H67" s="46">
        <f t="shared" si="3"/>
        <v>2</v>
      </c>
    </row>
    <row r="68" spans="1:8" ht="25.5">
      <c r="A68" s="1192" t="s">
        <v>3533</v>
      </c>
      <c r="B68" s="64" t="s">
        <v>537</v>
      </c>
      <c r="C68" s="45"/>
      <c r="D68" s="45">
        <v>1</v>
      </c>
      <c r="E68" s="45"/>
      <c r="F68" s="45">
        <v>1</v>
      </c>
      <c r="G68" s="46">
        <f t="shared" si="3"/>
        <v>0</v>
      </c>
      <c r="H68" s="46">
        <f t="shared" si="3"/>
        <v>2</v>
      </c>
    </row>
    <row r="69" spans="1:8" ht="25.5">
      <c r="A69" s="1192" t="s">
        <v>165</v>
      </c>
      <c r="B69" s="64" t="s">
        <v>1846</v>
      </c>
      <c r="C69" s="45"/>
      <c r="D69" s="45">
        <v>1</v>
      </c>
      <c r="E69" s="45">
        <v>1.0909090909090908</v>
      </c>
      <c r="F69" s="45">
        <v>1</v>
      </c>
      <c r="G69" s="46">
        <f t="shared" si="3"/>
        <v>1.0909090909090908</v>
      </c>
      <c r="H69" s="46">
        <f t="shared" si="3"/>
        <v>2</v>
      </c>
    </row>
    <row r="70" spans="1:8" ht="38.25">
      <c r="A70" s="1192" t="s">
        <v>167</v>
      </c>
      <c r="B70" s="64" t="s">
        <v>168</v>
      </c>
      <c r="C70" s="45"/>
      <c r="D70" s="45">
        <v>1</v>
      </c>
      <c r="E70" s="45"/>
      <c r="F70" s="45">
        <v>1</v>
      </c>
      <c r="G70" s="46">
        <f t="shared" si="3"/>
        <v>0</v>
      </c>
      <c r="H70" s="46">
        <f t="shared" si="3"/>
        <v>2</v>
      </c>
    </row>
    <row r="71" spans="1:8" ht="25.5">
      <c r="A71" s="1192" t="s">
        <v>169</v>
      </c>
      <c r="B71" s="64" t="s">
        <v>170</v>
      </c>
      <c r="C71" s="45"/>
      <c r="D71" s="45">
        <v>1</v>
      </c>
      <c r="E71" s="45"/>
      <c r="F71" s="45">
        <v>1</v>
      </c>
      <c r="G71" s="46">
        <f t="shared" si="3"/>
        <v>0</v>
      </c>
      <c r="H71" s="46">
        <f t="shared" si="3"/>
        <v>2</v>
      </c>
    </row>
    <row r="72" spans="1:8">
      <c r="A72" s="1192" t="s">
        <v>2753</v>
      </c>
      <c r="B72" s="159" t="s">
        <v>3534</v>
      </c>
      <c r="C72" s="45"/>
      <c r="D72" s="45">
        <v>0</v>
      </c>
      <c r="E72" s="45">
        <v>586.90909090909088</v>
      </c>
      <c r="F72" s="45">
        <v>590</v>
      </c>
      <c r="G72" s="46">
        <f t="shared" si="3"/>
        <v>586.90909090909088</v>
      </c>
      <c r="H72" s="46">
        <f t="shared" si="3"/>
        <v>590</v>
      </c>
    </row>
    <row r="73" spans="1:8">
      <c r="A73" s="1192" t="s">
        <v>3535</v>
      </c>
      <c r="B73" s="159" t="s">
        <v>3536</v>
      </c>
      <c r="C73" s="45"/>
      <c r="D73" s="45">
        <v>0</v>
      </c>
      <c r="E73" s="45">
        <v>192</v>
      </c>
      <c r="F73" s="45">
        <v>195</v>
      </c>
      <c r="G73" s="46">
        <f t="shared" si="3"/>
        <v>192</v>
      </c>
      <c r="H73" s="46">
        <f t="shared" si="3"/>
        <v>195</v>
      </c>
    </row>
    <row r="74" spans="1:8">
      <c r="A74" s="1192" t="s">
        <v>2755</v>
      </c>
      <c r="B74" s="159" t="s">
        <v>3537</v>
      </c>
      <c r="C74" s="45"/>
      <c r="D74" s="45">
        <v>0</v>
      </c>
      <c r="E74" s="45">
        <v>2973.818181818182</v>
      </c>
      <c r="F74" s="45">
        <v>2975</v>
      </c>
      <c r="G74" s="46">
        <f t="shared" si="3"/>
        <v>2973.818181818182</v>
      </c>
      <c r="H74" s="46">
        <f t="shared" si="3"/>
        <v>2975</v>
      </c>
    </row>
    <row r="75" spans="1:8" ht="25.5">
      <c r="A75" s="1192" t="s">
        <v>3538</v>
      </c>
      <c r="B75" s="64" t="s">
        <v>3539</v>
      </c>
      <c r="C75" s="45"/>
      <c r="D75" s="45">
        <v>1</v>
      </c>
      <c r="E75" s="45">
        <v>31.636363636363633</v>
      </c>
      <c r="F75" s="45">
        <v>35</v>
      </c>
      <c r="G75" s="46">
        <f t="shared" si="3"/>
        <v>31.636363636363633</v>
      </c>
      <c r="H75" s="46">
        <f t="shared" si="3"/>
        <v>36</v>
      </c>
    </row>
    <row r="76" spans="1:8" ht="25.5">
      <c r="A76" s="1192" t="s">
        <v>3540</v>
      </c>
      <c r="B76" s="64" t="s">
        <v>3541</v>
      </c>
      <c r="C76" s="45"/>
      <c r="D76" s="45">
        <v>1</v>
      </c>
      <c r="E76" s="45">
        <v>850.90909090909088</v>
      </c>
      <c r="F76" s="45">
        <v>852</v>
      </c>
      <c r="G76" s="46">
        <f t="shared" si="3"/>
        <v>850.90909090909088</v>
      </c>
      <c r="H76" s="46">
        <f t="shared" si="3"/>
        <v>853</v>
      </c>
    </row>
    <row r="77" spans="1:8" ht="25.5">
      <c r="A77" s="1192" t="s">
        <v>3542</v>
      </c>
      <c r="B77" s="64" t="s">
        <v>3543</v>
      </c>
      <c r="C77" s="45"/>
      <c r="D77" s="45">
        <v>1</v>
      </c>
      <c r="E77" s="45">
        <v>94.909090909090907</v>
      </c>
      <c r="F77" s="45">
        <v>95</v>
      </c>
      <c r="G77" s="46">
        <f t="shared" si="3"/>
        <v>94.909090909090907</v>
      </c>
      <c r="H77" s="46">
        <f t="shared" si="3"/>
        <v>96</v>
      </c>
    </row>
    <row r="78" spans="1:8" ht="38.25">
      <c r="A78" s="1192" t="s">
        <v>3544</v>
      </c>
      <c r="B78" s="64" t="s">
        <v>3545</v>
      </c>
      <c r="C78" s="45"/>
      <c r="D78" s="45">
        <v>1</v>
      </c>
      <c r="E78" s="45">
        <v>831.27272727272725</v>
      </c>
      <c r="F78" s="45">
        <v>835</v>
      </c>
      <c r="G78" s="46">
        <f t="shared" si="3"/>
        <v>831.27272727272725</v>
      </c>
      <c r="H78" s="46">
        <f t="shared" si="3"/>
        <v>836</v>
      </c>
    </row>
    <row r="79" spans="1:8" ht="38.25">
      <c r="A79" s="1192" t="s">
        <v>3546</v>
      </c>
      <c r="B79" s="64" t="s">
        <v>3547</v>
      </c>
      <c r="C79" s="45"/>
      <c r="D79" s="45">
        <v>1</v>
      </c>
      <c r="E79" s="45">
        <v>247.63636363636363</v>
      </c>
      <c r="F79" s="45">
        <v>250</v>
      </c>
      <c r="G79" s="46">
        <f t="shared" si="3"/>
        <v>247.63636363636363</v>
      </c>
      <c r="H79" s="46">
        <f t="shared" si="3"/>
        <v>251</v>
      </c>
    </row>
    <row r="80" spans="1:8" ht="38.25">
      <c r="A80" s="1192" t="s">
        <v>3548</v>
      </c>
      <c r="B80" s="64" t="s">
        <v>3549</v>
      </c>
      <c r="C80" s="45"/>
      <c r="D80" s="45">
        <v>1</v>
      </c>
      <c r="E80" s="45">
        <v>156</v>
      </c>
      <c r="F80" s="45">
        <v>160</v>
      </c>
      <c r="G80" s="46">
        <f t="shared" si="3"/>
        <v>156</v>
      </c>
      <c r="H80" s="46">
        <f t="shared" si="3"/>
        <v>161</v>
      </c>
    </row>
    <row r="81" spans="1:8" ht="25.5">
      <c r="A81" s="1192" t="s">
        <v>3371</v>
      </c>
      <c r="B81" s="64" t="s">
        <v>3550</v>
      </c>
      <c r="C81" s="45"/>
      <c r="D81" s="45">
        <v>1</v>
      </c>
      <c r="E81" s="45">
        <v>422.18181818181813</v>
      </c>
      <c r="F81" s="45">
        <v>425</v>
      </c>
      <c r="G81" s="46">
        <f t="shared" si="3"/>
        <v>422.18181818181813</v>
      </c>
      <c r="H81" s="46">
        <f t="shared" si="3"/>
        <v>426</v>
      </c>
    </row>
    <row r="82" spans="1:8">
      <c r="A82" s="1192" t="s">
        <v>3312</v>
      </c>
      <c r="B82" s="64" t="s">
        <v>3551</v>
      </c>
      <c r="C82" s="45"/>
      <c r="D82" s="45">
        <v>1</v>
      </c>
      <c r="E82" s="45">
        <v>426.54545454545456</v>
      </c>
      <c r="F82" s="45">
        <v>430</v>
      </c>
      <c r="G82" s="46">
        <f t="shared" si="3"/>
        <v>426.54545454545456</v>
      </c>
      <c r="H82" s="46">
        <f t="shared" si="3"/>
        <v>431</v>
      </c>
    </row>
    <row r="83" spans="1:8">
      <c r="A83" s="1192" t="s">
        <v>3552</v>
      </c>
      <c r="B83" s="64" t="s">
        <v>3553</v>
      </c>
      <c r="C83" s="45"/>
      <c r="D83" s="45">
        <v>1</v>
      </c>
      <c r="E83" s="45">
        <v>74.181818181818187</v>
      </c>
      <c r="F83" s="45">
        <v>75</v>
      </c>
      <c r="G83" s="46">
        <f t="shared" si="3"/>
        <v>74.181818181818187</v>
      </c>
      <c r="H83" s="46">
        <f t="shared" si="3"/>
        <v>76</v>
      </c>
    </row>
    <row r="84" spans="1:8">
      <c r="A84" s="1192" t="s">
        <v>3314</v>
      </c>
      <c r="B84" s="64" t="s">
        <v>3554</v>
      </c>
      <c r="C84" s="45"/>
      <c r="D84" s="45">
        <v>1</v>
      </c>
      <c r="E84" s="45"/>
      <c r="F84" s="45">
        <v>1</v>
      </c>
      <c r="G84" s="46">
        <f t="shared" si="3"/>
        <v>0</v>
      </c>
      <c r="H84" s="46">
        <f t="shared" si="3"/>
        <v>2</v>
      </c>
    </row>
    <row r="85" spans="1:8" ht="25.5">
      <c r="A85" s="1192" t="s">
        <v>3316</v>
      </c>
      <c r="B85" s="64" t="s">
        <v>3317</v>
      </c>
      <c r="C85" s="45"/>
      <c r="D85" s="45">
        <v>1</v>
      </c>
      <c r="E85" s="45"/>
      <c r="F85" s="45">
        <v>1</v>
      </c>
      <c r="G85" s="46">
        <f t="shared" si="3"/>
        <v>0</v>
      </c>
      <c r="H85" s="46">
        <f t="shared" si="3"/>
        <v>2</v>
      </c>
    </row>
    <row r="86" spans="1:8" ht="25.5">
      <c r="A86" s="1192" t="s">
        <v>3316</v>
      </c>
      <c r="B86" s="64" t="s">
        <v>3555</v>
      </c>
      <c r="C86" s="45"/>
      <c r="D86" s="45">
        <v>1</v>
      </c>
      <c r="E86" s="45"/>
      <c r="F86" s="45">
        <v>1</v>
      </c>
      <c r="G86" s="46">
        <f t="shared" si="3"/>
        <v>0</v>
      </c>
      <c r="H86" s="46">
        <f t="shared" si="3"/>
        <v>2</v>
      </c>
    </row>
    <row r="87" spans="1:8" ht="25.5">
      <c r="A87" s="1192" t="s">
        <v>3556</v>
      </c>
      <c r="B87" s="64" t="s">
        <v>3557</v>
      </c>
      <c r="C87" s="45"/>
      <c r="D87" s="45">
        <v>0</v>
      </c>
      <c r="E87" s="45">
        <v>53.454545454545453</v>
      </c>
      <c r="F87" s="45">
        <v>55</v>
      </c>
      <c r="G87" s="46">
        <f t="shared" ref="G87:H116" si="4">C87+E87</f>
        <v>53.454545454545453</v>
      </c>
      <c r="H87" s="46">
        <f t="shared" si="4"/>
        <v>55</v>
      </c>
    </row>
    <row r="88" spans="1:8" ht="38.25">
      <c r="A88" s="1192" t="s">
        <v>3558</v>
      </c>
      <c r="B88" s="64" t="s">
        <v>3559</v>
      </c>
      <c r="C88" s="45"/>
      <c r="D88" s="45">
        <v>1</v>
      </c>
      <c r="E88" s="45"/>
      <c r="F88" s="45">
        <v>1</v>
      </c>
      <c r="G88" s="46">
        <f t="shared" si="4"/>
        <v>0</v>
      </c>
      <c r="H88" s="46">
        <f t="shared" si="4"/>
        <v>2</v>
      </c>
    </row>
    <row r="89" spans="1:8">
      <c r="A89" s="1192" t="s">
        <v>3560</v>
      </c>
      <c r="B89" s="64" t="s">
        <v>3561</v>
      </c>
      <c r="C89" s="45"/>
      <c r="D89" s="45">
        <v>1</v>
      </c>
      <c r="E89" s="45"/>
      <c r="F89" s="45">
        <v>1</v>
      </c>
      <c r="G89" s="46">
        <f t="shared" si="4"/>
        <v>0</v>
      </c>
      <c r="H89" s="46">
        <f t="shared" si="4"/>
        <v>2</v>
      </c>
    </row>
    <row r="90" spans="1:8">
      <c r="A90" s="1192" t="s">
        <v>3562</v>
      </c>
      <c r="B90" s="64" t="s">
        <v>3563</v>
      </c>
      <c r="C90" s="45"/>
      <c r="D90" s="45">
        <v>1</v>
      </c>
      <c r="E90" s="45">
        <v>62.18181818181818</v>
      </c>
      <c r="F90" s="45">
        <v>65</v>
      </c>
      <c r="G90" s="46">
        <f t="shared" si="4"/>
        <v>62.18181818181818</v>
      </c>
      <c r="H90" s="46">
        <f t="shared" si="4"/>
        <v>66</v>
      </c>
    </row>
    <row r="91" spans="1:8">
      <c r="A91" s="1192" t="s">
        <v>3564</v>
      </c>
      <c r="B91" s="64" t="s">
        <v>3565</v>
      </c>
      <c r="C91" s="45"/>
      <c r="D91" s="45">
        <v>1</v>
      </c>
      <c r="E91" s="45">
        <v>17.454545454545453</v>
      </c>
      <c r="F91" s="45">
        <v>20</v>
      </c>
      <c r="G91" s="46">
        <f t="shared" si="4"/>
        <v>17.454545454545453</v>
      </c>
      <c r="H91" s="46">
        <f t="shared" si="4"/>
        <v>21</v>
      </c>
    </row>
    <row r="92" spans="1:8">
      <c r="A92" s="1192" t="s">
        <v>3331</v>
      </c>
      <c r="B92" s="64" t="s">
        <v>3566</v>
      </c>
      <c r="C92" s="45"/>
      <c r="D92" s="45">
        <v>1</v>
      </c>
      <c r="E92" s="45"/>
      <c r="F92" s="45">
        <v>1</v>
      </c>
      <c r="G92" s="46">
        <f t="shared" si="4"/>
        <v>0</v>
      </c>
      <c r="H92" s="46">
        <f t="shared" si="4"/>
        <v>2</v>
      </c>
    </row>
    <row r="93" spans="1:8">
      <c r="A93" s="1192" t="s">
        <v>577</v>
      </c>
      <c r="B93" s="159" t="s">
        <v>578</v>
      </c>
      <c r="C93" s="45"/>
      <c r="D93" s="45">
        <v>0</v>
      </c>
      <c r="E93" s="45"/>
      <c r="F93" s="45">
        <v>1</v>
      </c>
      <c r="G93" s="46">
        <f t="shared" si="4"/>
        <v>0</v>
      </c>
      <c r="H93" s="46">
        <f t="shared" si="4"/>
        <v>1</v>
      </c>
    </row>
    <row r="94" spans="1:8">
      <c r="A94" s="1192" t="s">
        <v>2721</v>
      </c>
      <c r="B94" s="64" t="s">
        <v>2122</v>
      </c>
      <c r="C94" s="45"/>
      <c r="D94" s="45">
        <v>1</v>
      </c>
      <c r="E94" s="45"/>
      <c r="F94" s="45">
        <v>1</v>
      </c>
      <c r="G94" s="46">
        <f t="shared" si="4"/>
        <v>0</v>
      </c>
      <c r="H94" s="46">
        <f t="shared" si="4"/>
        <v>2</v>
      </c>
    </row>
    <row r="95" spans="1:8" ht="25.5">
      <c r="A95" s="1192" t="s">
        <v>3567</v>
      </c>
      <c r="B95" s="64" t="s">
        <v>3568</v>
      </c>
      <c r="C95" s="45">
        <v>1.0909090909090908</v>
      </c>
      <c r="D95" s="45">
        <v>1</v>
      </c>
      <c r="E95" s="45">
        <v>280.36363636363637</v>
      </c>
      <c r="F95" s="45">
        <v>280</v>
      </c>
      <c r="G95" s="46">
        <f t="shared" si="4"/>
        <v>281.45454545454544</v>
      </c>
      <c r="H95" s="46">
        <f t="shared" si="4"/>
        <v>281</v>
      </c>
    </row>
    <row r="96" spans="1:8" ht="25.5">
      <c r="A96" s="1192" t="s">
        <v>3569</v>
      </c>
      <c r="B96" s="64" t="s">
        <v>3570</v>
      </c>
      <c r="C96" s="45"/>
      <c r="D96" s="45">
        <v>1</v>
      </c>
      <c r="E96" s="45"/>
      <c r="F96" s="45">
        <v>1</v>
      </c>
      <c r="G96" s="46">
        <f t="shared" si="4"/>
        <v>0</v>
      </c>
      <c r="H96" s="46">
        <f t="shared" si="4"/>
        <v>2</v>
      </c>
    </row>
    <row r="97" spans="1:8">
      <c r="A97" s="1192" t="s">
        <v>3571</v>
      </c>
      <c r="B97" s="64" t="s">
        <v>3572</v>
      </c>
      <c r="C97" s="45">
        <v>2995.6363636363635</v>
      </c>
      <c r="D97" s="45">
        <v>3000</v>
      </c>
      <c r="E97" s="45">
        <v>245.45454545454544</v>
      </c>
      <c r="F97" s="45">
        <v>250</v>
      </c>
      <c r="G97" s="46">
        <f t="shared" si="4"/>
        <v>3241.090909090909</v>
      </c>
      <c r="H97" s="46">
        <f t="shared" si="4"/>
        <v>3250</v>
      </c>
    </row>
    <row r="98" spans="1:8">
      <c r="A98" s="1192" t="s">
        <v>3573</v>
      </c>
      <c r="B98" s="64" t="s">
        <v>3574</v>
      </c>
      <c r="C98" s="45"/>
      <c r="D98" s="45">
        <v>1</v>
      </c>
      <c r="E98" s="45">
        <v>50.18181818181818</v>
      </c>
      <c r="F98" s="45">
        <v>60</v>
      </c>
      <c r="G98" s="46">
        <f t="shared" si="4"/>
        <v>50.18181818181818</v>
      </c>
      <c r="H98" s="46">
        <f t="shared" si="4"/>
        <v>61</v>
      </c>
    </row>
    <row r="99" spans="1:8" ht="25.5">
      <c r="A99" s="1192" t="s">
        <v>3575</v>
      </c>
      <c r="B99" s="64" t="s">
        <v>3576</v>
      </c>
      <c r="C99" s="45"/>
      <c r="D99" s="45">
        <v>1</v>
      </c>
      <c r="E99" s="45">
        <v>50.18181818181818</v>
      </c>
      <c r="F99" s="45">
        <v>50</v>
      </c>
      <c r="G99" s="46">
        <f t="shared" si="4"/>
        <v>50.18181818181818</v>
      </c>
      <c r="H99" s="46">
        <f t="shared" si="4"/>
        <v>51</v>
      </c>
    </row>
    <row r="100" spans="1:8" ht="25.5">
      <c r="A100" s="1192" t="s">
        <v>3577</v>
      </c>
      <c r="B100" s="64" t="s">
        <v>3578</v>
      </c>
      <c r="C100" s="45"/>
      <c r="D100" s="45">
        <v>1</v>
      </c>
      <c r="E100" s="45"/>
      <c r="F100" s="45">
        <v>1</v>
      </c>
      <c r="G100" s="46">
        <f t="shared" si="4"/>
        <v>0</v>
      </c>
      <c r="H100" s="46">
        <f t="shared" si="4"/>
        <v>2</v>
      </c>
    </row>
    <row r="101" spans="1:8">
      <c r="A101" s="1192" t="s">
        <v>187</v>
      </c>
      <c r="B101" s="64" t="s">
        <v>1400</v>
      </c>
      <c r="C101" s="45"/>
      <c r="D101" s="45">
        <v>1</v>
      </c>
      <c r="E101" s="45">
        <v>272.72727272727275</v>
      </c>
      <c r="F101" s="45">
        <v>275</v>
      </c>
      <c r="G101" s="46">
        <f t="shared" si="4"/>
        <v>272.72727272727275</v>
      </c>
      <c r="H101" s="46">
        <f t="shared" si="4"/>
        <v>276</v>
      </c>
    </row>
    <row r="102" spans="1:8">
      <c r="A102" s="1192" t="s">
        <v>322</v>
      </c>
      <c r="B102" s="64" t="s">
        <v>2901</v>
      </c>
      <c r="C102" s="45">
        <v>1.0909090909090908</v>
      </c>
      <c r="D102" s="45">
        <v>1</v>
      </c>
      <c r="E102" s="45">
        <v>214.90909090909093</v>
      </c>
      <c r="F102" s="45">
        <v>215</v>
      </c>
      <c r="G102" s="46">
        <f t="shared" si="4"/>
        <v>216.00000000000003</v>
      </c>
      <c r="H102" s="46">
        <f t="shared" si="4"/>
        <v>216</v>
      </c>
    </row>
    <row r="103" spans="1:8">
      <c r="A103" s="1192" t="s">
        <v>606</v>
      </c>
      <c r="B103" s="64" t="s">
        <v>1609</v>
      </c>
      <c r="C103" s="45">
        <v>1.0909090909090908</v>
      </c>
      <c r="D103" s="45">
        <v>1</v>
      </c>
      <c r="E103" s="45">
        <v>196.36363636363637</v>
      </c>
      <c r="F103" s="45">
        <v>200</v>
      </c>
      <c r="G103" s="46">
        <f t="shared" si="4"/>
        <v>197.45454545454547</v>
      </c>
      <c r="H103" s="46">
        <f t="shared" si="4"/>
        <v>201</v>
      </c>
    </row>
    <row r="104" spans="1:8">
      <c r="A104" s="1192" t="s">
        <v>608</v>
      </c>
      <c r="B104" s="64" t="s">
        <v>1852</v>
      </c>
      <c r="C104" s="45"/>
      <c r="D104" s="45">
        <v>1</v>
      </c>
      <c r="E104" s="45">
        <v>34.909090909090907</v>
      </c>
      <c r="F104" s="45">
        <v>40</v>
      </c>
      <c r="G104" s="46">
        <f t="shared" si="4"/>
        <v>34.909090909090907</v>
      </c>
      <c r="H104" s="46">
        <f t="shared" si="4"/>
        <v>41</v>
      </c>
    </row>
    <row r="105" spans="1:8">
      <c r="A105" s="1192" t="s">
        <v>3579</v>
      </c>
      <c r="B105" s="64" t="s">
        <v>3580</v>
      </c>
      <c r="C105" s="45"/>
      <c r="D105" s="45">
        <v>1</v>
      </c>
      <c r="E105" s="45"/>
      <c r="F105" s="45">
        <v>1</v>
      </c>
      <c r="G105" s="46">
        <f t="shared" si="4"/>
        <v>0</v>
      </c>
      <c r="H105" s="46">
        <f t="shared" si="4"/>
        <v>2</v>
      </c>
    </row>
    <row r="106" spans="1:8">
      <c r="A106" s="84" t="s">
        <v>191</v>
      </c>
      <c r="B106" s="42" t="s">
        <v>614</v>
      </c>
      <c r="C106" s="45"/>
      <c r="D106" s="45">
        <v>0</v>
      </c>
      <c r="E106" s="45">
        <v>8.7272727272727266</v>
      </c>
      <c r="F106" s="45">
        <v>10</v>
      </c>
      <c r="G106" s="46">
        <f t="shared" si="4"/>
        <v>8.7272727272727266</v>
      </c>
      <c r="H106" s="46">
        <f t="shared" si="4"/>
        <v>10</v>
      </c>
    </row>
    <row r="107" spans="1:8">
      <c r="A107" s="1192" t="s">
        <v>3581</v>
      </c>
      <c r="B107" s="64" t="s">
        <v>614</v>
      </c>
      <c r="C107" s="45"/>
      <c r="D107" s="45">
        <v>1</v>
      </c>
      <c r="E107" s="45"/>
      <c r="F107" s="45">
        <v>1</v>
      </c>
      <c r="G107" s="46">
        <f t="shared" si="4"/>
        <v>0</v>
      </c>
      <c r="H107" s="46">
        <f t="shared" si="4"/>
        <v>2</v>
      </c>
    </row>
    <row r="108" spans="1:8">
      <c r="A108" s="84" t="s">
        <v>615</v>
      </c>
      <c r="B108" s="42" t="s">
        <v>193</v>
      </c>
      <c r="C108" s="45"/>
      <c r="D108" s="45">
        <v>0</v>
      </c>
      <c r="E108" s="45"/>
      <c r="F108" s="45">
        <v>1</v>
      </c>
      <c r="G108" s="46">
        <f t="shared" si="4"/>
        <v>0</v>
      </c>
      <c r="H108" s="46">
        <f t="shared" si="4"/>
        <v>1</v>
      </c>
    </row>
    <row r="109" spans="1:8">
      <c r="A109" s="1192" t="s">
        <v>2765</v>
      </c>
      <c r="B109" s="64" t="s">
        <v>193</v>
      </c>
      <c r="C109" s="45"/>
      <c r="D109" s="45">
        <v>1</v>
      </c>
      <c r="E109" s="45"/>
      <c r="F109" s="45">
        <v>1</v>
      </c>
      <c r="G109" s="46">
        <f t="shared" si="4"/>
        <v>0</v>
      </c>
      <c r="H109" s="46">
        <f t="shared" si="4"/>
        <v>2</v>
      </c>
    </row>
    <row r="110" spans="1:8" ht="25.5">
      <c r="A110" s="1192" t="s">
        <v>202</v>
      </c>
      <c r="B110" s="64" t="s">
        <v>203</v>
      </c>
      <c r="C110" s="45"/>
      <c r="D110" s="45">
        <v>1</v>
      </c>
      <c r="E110" s="45"/>
      <c r="F110" s="45">
        <v>1</v>
      </c>
      <c r="G110" s="46">
        <f t="shared" si="4"/>
        <v>0</v>
      </c>
      <c r="H110" s="46">
        <f t="shared" si="4"/>
        <v>2</v>
      </c>
    </row>
    <row r="111" spans="1:8" ht="25.5">
      <c r="A111" s="1192" t="s">
        <v>237</v>
      </c>
      <c r="B111" s="64" t="s">
        <v>655</v>
      </c>
      <c r="C111" s="45"/>
      <c r="D111" s="45">
        <v>1</v>
      </c>
      <c r="E111" s="45">
        <v>3.2727272727272725</v>
      </c>
      <c r="F111" s="45">
        <v>3</v>
      </c>
      <c r="G111" s="46">
        <f t="shared" si="4"/>
        <v>3.2727272727272725</v>
      </c>
      <c r="H111" s="46">
        <f t="shared" si="4"/>
        <v>4</v>
      </c>
    </row>
    <row r="112" spans="1:8" ht="25.5">
      <c r="A112" s="1192" t="s">
        <v>1378</v>
      </c>
      <c r="B112" s="64" t="s">
        <v>1379</v>
      </c>
      <c r="C112" s="45"/>
      <c r="D112" s="45"/>
      <c r="E112" s="45"/>
      <c r="F112" s="45">
        <v>1</v>
      </c>
      <c r="G112" s="46">
        <f t="shared" si="4"/>
        <v>0</v>
      </c>
      <c r="H112" s="46">
        <f t="shared" si="4"/>
        <v>1</v>
      </c>
    </row>
    <row r="113" spans="1:8" ht="25.5">
      <c r="A113" s="1192" t="s">
        <v>1424</v>
      </c>
      <c r="B113" s="64" t="s">
        <v>1425</v>
      </c>
      <c r="C113" s="45"/>
      <c r="D113" s="45">
        <v>1</v>
      </c>
      <c r="E113" s="45">
        <v>1.0909090909090908</v>
      </c>
      <c r="F113" s="45">
        <v>2</v>
      </c>
      <c r="G113" s="46">
        <f t="shared" si="4"/>
        <v>1.0909090909090908</v>
      </c>
      <c r="H113" s="46">
        <f t="shared" si="4"/>
        <v>3</v>
      </c>
    </row>
    <row r="114" spans="1:8" ht="25.5">
      <c r="A114" s="84" t="s">
        <v>1427</v>
      </c>
      <c r="B114" s="42" t="s">
        <v>3582</v>
      </c>
      <c r="C114" s="45"/>
      <c r="D114" s="45">
        <v>0</v>
      </c>
      <c r="E114" s="45"/>
      <c r="F114" s="45">
        <v>1</v>
      </c>
      <c r="G114" s="46">
        <f t="shared" si="4"/>
        <v>0</v>
      </c>
      <c r="H114" s="46">
        <f t="shared" si="4"/>
        <v>1</v>
      </c>
    </row>
    <row r="115" spans="1:8" ht="25.5">
      <c r="A115" s="84" t="s">
        <v>3583</v>
      </c>
      <c r="B115" s="42" t="s">
        <v>3584</v>
      </c>
      <c r="C115" s="45"/>
      <c r="D115" s="45">
        <v>0</v>
      </c>
      <c r="E115" s="45">
        <v>286.90909090909093</v>
      </c>
      <c r="F115" s="45">
        <v>290</v>
      </c>
      <c r="G115" s="46">
        <f t="shared" si="4"/>
        <v>286.90909090909093</v>
      </c>
      <c r="H115" s="46">
        <f t="shared" si="4"/>
        <v>290</v>
      </c>
    </row>
    <row r="116" spans="1:8" ht="25.5">
      <c r="A116" s="1192" t="s">
        <v>242</v>
      </c>
      <c r="B116" s="64" t="s">
        <v>243</v>
      </c>
      <c r="C116" s="45"/>
      <c r="D116" s="45">
        <v>1</v>
      </c>
      <c r="E116" s="45"/>
      <c r="F116" s="45">
        <v>1</v>
      </c>
      <c r="G116" s="46">
        <f t="shared" si="4"/>
        <v>0</v>
      </c>
      <c r="H116" s="46">
        <f t="shared" si="4"/>
        <v>2</v>
      </c>
    </row>
    <row r="117" spans="1:8" ht="25.5">
      <c r="A117" s="1192" t="s">
        <v>244</v>
      </c>
      <c r="B117" s="64" t="s">
        <v>657</v>
      </c>
      <c r="C117" s="45"/>
      <c r="D117" s="45">
        <v>1</v>
      </c>
      <c r="E117" s="45"/>
      <c r="F117" s="45">
        <v>1</v>
      </c>
      <c r="G117" s="46">
        <f t="shared" ref="G117:H141" si="5">C117+E117</f>
        <v>0</v>
      </c>
      <c r="H117" s="46">
        <f t="shared" si="5"/>
        <v>2</v>
      </c>
    </row>
    <row r="118" spans="1:8" ht="25.5">
      <c r="A118" s="1192" t="s">
        <v>252</v>
      </c>
      <c r="B118" s="64" t="s">
        <v>657</v>
      </c>
      <c r="C118" s="45">
        <v>16.363636363636363</v>
      </c>
      <c r="D118" s="45">
        <v>16</v>
      </c>
      <c r="E118" s="45">
        <v>257.45454545454544</v>
      </c>
      <c r="F118" s="45">
        <v>260</v>
      </c>
      <c r="G118" s="46">
        <f t="shared" si="5"/>
        <v>273.81818181818181</v>
      </c>
      <c r="H118" s="46">
        <f t="shared" si="5"/>
        <v>276</v>
      </c>
    </row>
    <row r="119" spans="1:8" ht="25.5">
      <c r="A119" s="84" t="s">
        <v>254</v>
      </c>
      <c r="B119" s="42" t="s">
        <v>491</v>
      </c>
      <c r="C119" s="45"/>
      <c r="D119" s="45">
        <v>1</v>
      </c>
      <c r="E119" s="45">
        <v>2.1818181818181817</v>
      </c>
      <c r="F119" s="45">
        <v>2</v>
      </c>
      <c r="G119" s="46">
        <f t="shared" si="5"/>
        <v>2.1818181818181817</v>
      </c>
      <c r="H119" s="46">
        <f t="shared" si="5"/>
        <v>3</v>
      </c>
    </row>
    <row r="120" spans="1:8" ht="25.5">
      <c r="A120" s="1192" t="s">
        <v>256</v>
      </c>
      <c r="B120" s="64" t="s">
        <v>257</v>
      </c>
      <c r="C120" s="45"/>
      <c r="D120" s="45">
        <v>1</v>
      </c>
      <c r="E120" s="45">
        <v>108</v>
      </c>
      <c r="F120" s="45">
        <v>110</v>
      </c>
      <c r="G120" s="46">
        <f t="shared" si="5"/>
        <v>108</v>
      </c>
      <c r="H120" s="46">
        <f t="shared" si="5"/>
        <v>111</v>
      </c>
    </row>
    <row r="121" spans="1:8" ht="25.5">
      <c r="A121" s="1192" t="s">
        <v>258</v>
      </c>
      <c r="B121" s="64" t="s">
        <v>259</v>
      </c>
      <c r="C121" s="45"/>
      <c r="D121" s="45">
        <v>1</v>
      </c>
      <c r="E121" s="45">
        <v>8803.636363636364</v>
      </c>
      <c r="F121" s="45">
        <v>8805</v>
      </c>
      <c r="G121" s="46">
        <f t="shared" si="5"/>
        <v>8803.636363636364</v>
      </c>
      <c r="H121" s="46">
        <f t="shared" si="5"/>
        <v>8806</v>
      </c>
    </row>
    <row r="122" spans="1:8" ht="25.5">
      <c r="A122" s="1192" t="s">
        <v>260</v>
      </c>
      <c r="B122" s="64" t="s">
        <v>261</v>
      </c>
      <c r="C122" s="45"/>
      <c r="D122" s="45">
        <v>1</v>
      </c>
      <c r="E122" s="45">
        <v>1433.4545454545455</v>
      </c>
      <c r="F122" s="45">
        <v>1435</v>
      </c>
      <c r="G122" s="46">
        <f t="shared" si="5"/>
        <v>1433.4545454545455</v>
      </c>
      <c r="H122" s="46">
        <f t="shared" si="5"/>
        <v>1436</v>
      </c>
    </row>
    <row r="123" spans="1:8" ht="25.5">
      <c r="A123" s="1192" t="s">
        <v>262</v>
      </c>
      <c r="B123" s="64" t="s">
        <v>263</v>
      </c>
      <c r="C123" s="45"/>
      <c r="D123" s="45">
        <v>1</v>
      </c>
      <c r="E123" s="45"/>
      <c r="F123" s="45">
        <v>1</v>
      </c>
      <c r="G123" s="46">
        <f t="shared" si="5"/>
        <v>0</v>
      </c>
      <c r="H123" s="46">
        <f t="shared" si="5"/>
        <v>2</v>
      </c>
    </row>
    <row r="124" spans="1:8" ht="25.5">
      <c r="A124" s="1192" t="s">
        <v>264</v>
      </c>
      <c r="B124" s="64" t="s">
        <v>667</v>
      </c>
      <c r="C124" s="45"/>
      <c r="D124" s="45">
        <v>1</v>
      </c>
      <c r="E124" s="45">
        <v>13.09090909090909</v>
      </c>
      <c r="F124" s="45">
        <v>15</v>
      </c>
      <c r="G124" s="46">
        <f t="shared" si="5"/>
        <v>13.09090909090909</v>
      </c>
      <c r="H124" s="46">
        <f t="shared" si="5"/>
        <v>16</v>
      </c>
    </row>
    <row r="125" spans="1:8" ht="25.5">
      <c r="A125" s="1192" t="s">
        <v>266</v>
      </c>
      <c r="B125" s="64" t="s">
        <v>267</v>
      </c>
      <c r="C125" s="45"/>
      <c r="D125" s="45">
        <v>1</v>
      </c>
      <c r="E125" s="45">
        <v>42.545454545454547</v>
      </c>
      <c r="F125" s="45">
        <v>45</v>
      </c>
      <c r="G125" s="46">
        <f t="shared" si="5"/>
        <v>42.545454545454547</v>
      </c>
      <c r="H125" s="46">
        <f t="shared" si="5"/>
        <v>46</v>
      </c>
    </row>
    <row r="126" spans="1:8" ht="25.5">
      <c r="A126" s="1192" t="s">
        <v>268</v>
      </c>
      <c r="B126" s="64" t="s">
        <v>269</v>
      </c>
      <c r="C126" s="45">
        <v>98.181818181818187</v>
      </c>
      <c r="D126" s="45">
        <v>100</v>
      </c>
      <c r="E126" s="45">
        <v>13950.545454545454</v>
      </c>
      <c r="F126" s="45">
        <v>13952</v>
      </c>
      <c r="G126" s="46">
        <f t="shared" si="5"/>
        <v>14048.727272727272</v>
      </c>
      <c r="H126" s="46">
        <f t="shared" si="5"/>
        <v>14052</v>
      </c>
    </row>
    <row r="127" spans="1:8" ht="38.25">
      <c r="A127" s="1192" t="s">
        <v>270</v>
      </c>
      <c r="B127" s="64" t="s">
        <v>271</v>
      </c>
      <c r="C127" s="45">
        <v>1036.3636363636363</v>
      </c>
      <c r="D127" s="45">
        <v>1040</v>
      </c>
      <c r="E127" s="45">
        <v>29523.272727272728</v>
      </c>
      <c r="F127" s="45">
        <v>29525</v>
      </c>
      <c r="G127" s="46">
        <f t="shared" si="5"/>
        <v>30559.636363636364</v>
      </c>
      <c r="H127" s="46">
        <f t="shared" si="5"/>
        <v>30565</v>
      </c>
    </row>
    <row r="128" spans="1:8" ht="25.5">
      <c r="A128" s="84" t="s">
        <v>272</v>
      </c>
      <c r="B128" s="42" t="s">
        <v>498</v>
      </c>
      <c r="C128" s="45"/>
      <c r="D128" s="45">
        <v>1</v>
      </c>
      <c r="E128" s="45">
        <v>1.0909090909090908</v>
      </c>
      <c r="F128" s="45">
        <v>1</v>
      </c>
      <c r="G128" s="46">
        <f t="shared" si="5"/>
        <v>1.0909090909090908</v>
      </c>
      <c r="H128" s="46">
        <f t="shared" si="5"/>
        <v>2</v>
      </c>
    </row>
    <row r="129" spans="1:8" ht="25.5">
      <c r="A129" s="84" t="s">
        <v>276</v>
      </c>
      <c r="B129" s="42" t="s">
        <v>500</v>
      </c>
      <c r="C129" s="45"/>
      <c r="D129" s="45">
        <v>0</v>
      </c>
      <c r="E129" s="45"/>
      <c r="F129" s="45">
        <v>1</v>
      </c>
      <c r="G129" s="46">
        <f t="shared" si="5"/>
        <v>0</v>
      </c>
      <c r="H129" s="46">
        <f t="shared" si="5"/>
        <v>1</v>
      </c>
    </row>
    <row r="130" spans="1:8" ht="25.5">
      <c r="A130" s="1192" t="s">
        <v>279</v>
      </c>
      <c r="B130" s="64" t="s">
        <v>280</v>
      </c>
      <c r="C130" s="45">
        <v>226.90909090909093</v>
      </c>
      <c r="D130" s="45">
        <v>230</v>
      </c>
      <c r="E130" s="45">
        <v>17443.636363636364</v>
      </c>
      <c r="F130" s="45">
        <v>17445</v>
      </c>
      <c r="G130" s="46">
        <f t="shared" si="5"/>
        <v>17670.545454545456</v>
      </c>
      <c r="H130" s="46">
        <f t="shared" si="5"/>
        <v>17675</v>
      </c>
    </row>
    <row r="131" spans="1:8" ht="25.5">
      <c r="A131" s="1192" t="s">
        <v>669</v>
      </c>
      <c r="B131" s="64" t="s">
        <v>1446</v>
      </c>
      <c r="C131" s="45"/>
      <c r="D131" s="45"/>
      <c r="E131" s="45"/>
      <c r="F131" s="45">
        <v>1</v>
      </c>
      <c r="G131" s="46">
        <f t="shared" si="5"/>
        <v>0</v>
      </c>
      <c r="H131" s="46">
        <f t="shared" si="5"/>
        <v>1</v>
      </c>
    </row>
    <row r="132" spans="1:8" ht="25.5">
      <c r="A132" s="1192" t="s">
        <v>281</v>
      </c>
      <c r="B132" s="64" t="s">
        <v>280</v>
      </c>
      <c r="C132" s="45"/>
      <c r="D132" s="45">
        <v>1</v>
      </c>
      <c r="E132" s="45"/>
      <c r="F132" s="45">
        <v>1</v>
      </c>
      <c r="G132" s="46">
        <f t="shared" si="5"/>
        <v>0</v>
      </c>
      <c r="H132" s="46">
        <f t="shared" si="5"/>
        <v>2</v>
      </c>
    </row>
    <row r="133" spans="1:8" ht="25.5">
      <c r="A133" s="1192" t="s">
        <v>283</v>
      </c>
      <c r="B133" s="64" t="s">
        <v>284</v>
      </c>
      <c r="C133" s="45"/>
      <c r="D133" s="45">
        <v>1</v>
      </c>
      <c r="E133" s="45"/>
      <c r="F133" s="45">
        <v>1</v>
      </c>
      <c r="G133" s="46">
        <f t="shared" si="5"/>
        <v>0</v>
      </c>
      <c r="H133" s="46">
        <f t="shared" si="5"/>
        <v>2</v>
      </c>
    </row>
    <row r="134" spans="1:8" ht="25.5">
      <c r="A134" s="1192" t="s">
        <v>287</v>
      </c>
      <c r="B134" s="64" t="s">
        <v>1452</v>
      </c>
      <c r="C134" s="45">
        <v>1913.4545454545455</v>
      </c>
      <c r="D134" s="45">
        <v>1915</v>
      </c>
      <c r="E134" s="45"/>
      <c r="F134" s="45">
        <v>1</v>
      </c>
      <c r="G134" s="46">
        <f t="shared" si="5"/>
        <v>1913.4545454545455</v>
      </c>
      <c r="H134" s="46">
        <f t="shared" si="5"/>
        <v>1916</v>
      </c>
    </row>
    <row r="135" spans="1:8" ht="25.5">
      <c r="A135" s="1192" t="s">
        <v>289</v>
      </c>
      <c r="B135" s="64" t="s">
        <v>673</v>
      </c>
      <c r="C135" s="45"/>
      <c r="D135" s="45">
        <v>1</v>
      </c>
      <c r="E135" s="45"/>
      <c r="F135" s="45">
        <v>1</v>
      </c>
      <c r="G135" s="46">
        <f t="shared" si="5"/>
        <v>0</v>
      </c>
      <c r="H135" s="46">
        <f t="shared" si="5"/>
        <v>2</v>
      </c>
    </row>
    <row r="136" spans="1:8" ht="25.5">
      <c r="A136" s="1192" t="s">
        <v>291</v>
      </c>
      <c r="B136" s="64" t="s">
        <v>674</v>
      </c>
      <c r="C136" s="45"/>
      <c r="D136" s="45">
        <v>1</v>
      </c>
      <c r="E136" s="45">
        <v>9.8181818181818183</v>
      </c>
      <c r="F136" s="45">
        <v>10</v>
      </c>
      <c r="G136" s="46">
        <f t="shared" si="5"/>
        <v>9.8181818181818183</v>
      </c>
      <c r="H136" s="46">
        <f t="shared" si="5"/>
        <v>11</v>
      </c>
    </row>
    <row r="137" spans="1:8" ht="25.5">
      <c r="A137" s="1192" t="s">
        <v>293</v>
      </c>
      <c r="B137" s="64" t="s">
        <v>675</v>
      </c>
      <c r="C137" s="45"/>
      <c r="D137" s="45">
        <v>1</v>
      </c>
      <c r="E137" s="45"/>
      <c r="F137" s="45">
        <v>1</v>
      </c>
      <c r="G137" s="46">
        <f t="shared" si="5"/>
        <v>0</v>
      </c>
      <c r="H137" s="46">
        <f t="shared" si="5"/>
        <v>2</v>
      </c>
    </row>
    <row r="138" spans="1:8" ht="25.5">
      <c r="A138" s="1192" t="s">
        <v>295</v>
      </c>
      <c r="B138" s="64" t="s">
        <v>1453</v>
      </c>
      <c r="C138" s="45"/>
      <c r="D138" s="45">
        <v>1</v>
      </c>
      <c r="E138" s="45"/>
      <c r="F138" s="45">
        <v>1</v>
      </c>
      <c r="G138" s="46">
        <f t="shared" si="5"/>
        <v>0</v>
      </c>
      <c r="H138" s="46">
        <f t="shared" si="5"/>
        <v>2</v>
      </c>
    </row>
    <row r="139" spans="1:8" ht="25.5">
      <c r="A139" s="1192" t="s">
        <v>676</v>
      </c>
      <c r="B139" s="64" t="s">
        <v>677</v>
      </c>
      <c r="C139" s="45"/>
      <c r="D139" s="45">
        <v>1</v>
      </c>
      <c r="E139" s="45"/>
      <c r="F139" s="45">
        <v>1</v>
      </c>
      <c r="G139" s="46">
        <f t="shared" si="5"/>
        <v>0</v>
      </c>
      <c r="H139" s="46">
        <f t="shared" si="5"/>
        <v>2</v>
      </c>
    </row>
    <row r="140" spans="1:8" ht="25.5">
      <c r="A140" s="1192" t="s">
        <v>297</v>
      </c>
      <c r="B140" s="64" t="s">
        <v>1454</v>
      </c>
      <c r="C140" s="45"/>
      <c r="D140" s="45">
        <v>1</v>
      </c>
      <c r="E140" s="45"/>
      <c r="F140" s="45">
        <v>1</v>
      </c>
      <c r="G140" s="46">
        <f t="shared" si="5"/>
        <v>0</v>
      </c>
      <c r="H140" s="46">
        <f t="shared" si="5"/>
        <v>2</v>
      </c>
    </row>
    <row r="141" spans="1:8" ht="26.25" thickBot="1">
      <c r="A141" s="221" t="s">
        <v>299</v>
      </c>
      <c r="B141" s="201" t="s">
        <v>506</v>
      </c>
      <c r="C141" s="45"/>
      <c r="D141" s="180">
        <v>1</v>
      </c>
      <c r="E141" s="45"/>
      <c r="F141" s="180">
        <v>1</v>
      </c>
      <c r="G141" s="52">
        <f t="shared" si="5"/>
        <v>0</v>
      </c>
      <c r="H141" s="52">
        <f t="shared" si="5"/>
        <v>2</v>
      </c>
    </row>
    <row r="142" spans="1:8" ht="13.5" thickBot="1">
      <c r="A142" s="1669" t="s">
        <v>152</v>
      </c>
      <c r="B142" s="1670"/>
      <c r="C142" s="145">
        <f t="shared" ref="C142:H142" si="6">SUM(C55:C141)</f>
        <v>6291.2727272727261</v>
      </c>
      <c r="D142" s="145">
        <f t="shared" si="6"/>
        <v>6365</v>
      </c>
      <c r="E142" s="145">
        <f t="shared" si="6"/>
        <v>80612.727272727265</v>
      </c>
      <c r="F142" s="145">
        <f t="shared" si="6"/>
        <v>80742</v>
      </c>
      <c r="G142" s="145">
        <f t="shared" si="6"/>
        <v>86904</v>
      </c>
      <c r="H142" s="145">
        <f t="shared" si="6"/>
        <v>87107</v>
      </c>
    </row>
    <row r="143" spans="1:8" ht="15" thickBot="1">
      <c r="A143" s="110"/>
      <c r="B143" s="111" t="s">
        <v>313</v>
      </c>
      <c r="C143" s="186"/>
      <c r="D143" s="186"/>
      <c r="E143" s="186"/>
      <c r="F143" s="186"/>
      <c r="G143" s="186"/>
      <c r="H143" s="186"/>
    </row>
    <row r="144" spans="1:8">
      <c r="A144" s="124">
        <v>600249</v>
      </c>
      <c r="B144" s="199" t="s">
        <v>3585</v>
      </c>
      <c r="C144" s="45"/>
      <c r="D144" s="127">
        <v>1</v>
      </c>
      <c r="E144" s="45"/>
      <c r="F144" s="127">
        <v>1</v>
      </c>
      <c r="G144" s="46">
        <f t="shared" ref="G144:G169" si="7">C144+E144</f>
        <v>0</v>
      </c>
      <c r="H144" s="46">
        <f t="shared" ref="H144:H169" si="8">D144+F144</f>
        <v>2</v>
      </c>
    </row>
    <row r="145" spans="1:8">
      <c r="A145" s="86" t="s">
        <v>3600</v>
      </c>
      <c r="B145" s="1220" t="s">
        <v>3601</v>
      </c>
      <c r="C145" s="45"/>
      <c r="D145" s="45">
        <v>0</v>
      </c>
      <c r="E145" s="45"/>
      <c r="F145" s="45">
        <v>1</v>
      </c>
      <c r="G145" s="46">
        <f t="shared" si="7"/>
        <v>0</v>
      </c>
      <c r="H145" s="46">
        <f t="shared" si="8"/>
        <v>1</v>
      </c>
    </row>
    <row r="146" spans="1:8">
      <c r="A146" s="86" t="s">
        <v>2599</v>
      </c>
      <c r="B146" s="1220" t="s">
        <v>2600</v>
      </c>
      <c r="C146" s="45"/>
      <c r="D146" s="45">
        <v>0</v>
      </c>
      <c r="E146" s="45"/>
      <c r="F146" s="45">
        <v>1</v>
      </c>
      <c r="G146" s="46">
        <f t="shared" si="7"/>
        <v>0</v>
      </c>
      <c r="H146" s="46">
        <f t="shared" si="8"/>
        <v>1</v>
      </c>
    </row>
    <row r="147" spans="1:8">
      <c r="A147" s="1191" t="s">
        <v>3586</v>
      </c>
      <c r="B147" s="64" t="s">
        <v>521</v>
      </c>
      <c r="C147" s="45"/>
      <c r="D147" s="45">
        <v>1</v>
      </c>
      <c r="E147" s="45"/>
      <c r="F147" s="45">
        <v>0</v>
      </c>
      <c r="G147" s="46">
        <f t="shared" si="7"/>
        <v>0</v>
      </c>
      <c r="H147" s="46">
        <f t="shared" si="8"/>
        <v>1</v>
      </c>
    </row>
    <row r="148" spans="1:8">
      <c r="A148" s="1191" t="s">
        <v>171</v>
      </c>
      <c r="B148" s="64" t="s">
        <v>1384</v>
      </c>
      <c r="C148" s="45"/>
      <c r="D148" s="45">
        <v>1</v>
      </c>
      <c r="E148" s="45"/>
      <c r="F148" s="45">
        <v>1</v>
      </c>
      <c r="G148" s="46">
        <f t="shared" si="7"/>
        <v>0</v>
      </c>
      <c r="H148" s="46">
        <f t="shared" si="8"/>
        <v>2</v>
      </c>
    </row>
    <row r="149" spans="1:8" ht="25.5">
      <c r="A149" s="1191" t="s">
        <v>314</v>
      </c>
      <c r="B149" s="64" t="s">
        <v>1471</v>
      </c>
      <c r="C149" s="45"/>
      <c r="D149" s="45">
        <v>0</v>
      </c>
      <c r="E149" s="45">
        <v>58.909090909090907</v>
      </c>
      <c r="F149" s="45">
        <v>60</v>
      </c>
      <c r="G149" s="46">
        <f t="shared" si="7"/>
        <v>58.909090909090907</v>
      </c>
      <c r="H149" s="46">
        <f t="shared" si="8"/>
        <v>60</v>
      </c>
    </row>
    <row r="150" spans="1:8" ht="38.25">
      <c r="A150" s="1191" t="s">
        <v>315</v>
      </c>
      <c r="B150" s="64" t="s">
        <v>316</v>
      </c>
      <c r="C150" s="45"/>
      <c r="D150" s="45">
        <v>1</v>
      </c>
      <c r="E150" s="45"/>
      <c r="F150" s="45">
        <v>1</v>
      </c>
      <c r="G150" s="46">
        <f t="shared" si="7"/>
        <v>0</v>
      </c>
      <c r="H150" s="46">
        <f t="shared" si="8"/>
        <v>2</v>
      </c>
    </row>
    <row r="151" spans="1:8">
      <c r="A151" s="1191" t="s">
        <v>317</v>
      </c>
      <c r="B151" s="64" t="s">
        <v>3587</v>
      </c>
      <c r="C151" s="45">
        <v>4.3636363636363633</v>
      </c>
      <c r="D151" s="45">
        <v>5</v>
      </c>
      <c r="E151" s="45">
        <v>1.0909090909090908</v>
      </c>
      <c r="F151" s="45">
        <v>1</v>
      </c>
      <c r="G151" s="46">
        <f t="shared" si="7"/>
        <v>5.4545454545454541</v>
      </c>
      <c r="H151" s="46">
        <f t="shared" si="8"/>
        <v>6</v>
      </c>
    </row>
    <row r="152" spans="1:8">
      <c r="A152" s="1191" t="s">
        <v>2872</v>
      </c>
      <c r="B152" s="64" t="s">
        <v>2873</v>
      </c>
      <c r="C152" s="45"/>
      <c r="D152" s="45">
        <v>1</v>
      </c>
      <c r="E152" s="45">
        <v>3066.5454545454545</v>
      </c>
      <c r="F152" s="45">
        <v>3070</v>
      </c>
      <c r="G152" s="46">
        <f t="shared" si="7"/>
        <v>3066.5454545454545</v>
      </c>
      <c r="H152" s="46">
        <f t="shared" si="8"/>
        <v>3071</v>
      </c>
    </row>
    <row r="153" spans="1:8">
      <c r="A153" s="86" t="s">
        <v>566</v>
      </c>
      <c r="B153" s="1220" t="s">
        <v>567</v>
      </c>
      <c r="C153" s="45"/>
      <c r="D153" s="45">
        <v>0</v>
      </c>
      <c r="E153" s="45"/>
      <c r="F153" s="45">
        <v>1</v>
      </c>
      <c r="G153" s="46">
        <f t="shared" si="7"/>
        <v>0</v>
      </c>
      <c r="H153" s="46">
        <f t="shared" si="8"/>
        <v>1</v>
      </c>
    </row>
    <row r="154" spans="1:8" ht="25.5">
      <c r="A154" s="1191" t="s">
        <v>319</v>
      </c>
      <c r="B154" s="64" t="s">
        <v>3588</v>
      </c>
      <c r="C154" s="45"/>
      <c r="D154" s="45">
        <v>1</v>
      </c>
      <c r="E154" s="45">
        <v>483.27272727272725</v>
      </c>
      <c r="F154" s="45">
        <v>485</v>
      </c>
      <c r="G154" s="46">
        <f t="shared" si="7"/>
        <v>483.27272727272725</v>
      </c>
      <c r="H154" s="46">
        <f t="shared" si="8"/>
        <v>486</v>
      </c>
    </row>
    <row r="155" spans="1:8">
      <c r="A155" s="1191" t="s">
        <v>3589</v>
      </c>
      <c r="B155" s="64" t="s">
        <v>3590</v>
      </c>
      <c r="C155" s="45"/>
      <c r="D155" s="45">
        <v>1</v>
      </c>
      <c r="E155" s="45">
        <v>3.2727272727272725</v>
      </c>
      <c r="F155" s="45">
        <v>3</v>
      </c>
      <c r="G155" s="46">
        <f t="shared" si="7"/>
        <v>3.2727272727272725</v>
      </c>
      <c r="H155" s="46">
        <f t="shared" si="8"/>
        <v>4</v>
      </c>
    </row>
    <row r="156" spans="1:8">
      <c r="A156" s="1191" t="s">
        <v>3591</v>
      </c>
      <c r="B156" s="64" t="s">
        <v>3592</v>
      </c>
      <c r="C156" s="45"/>
      <c r="D156" s="45">
        <v>1</v>
      </c>
      <c r="E156" s="45"/>
      <c r="F156" s="45">
        <v>1</v>
      </c>
      <c r="G156" s="46">
        <f t="shared" si="7"/>
        <v>0</v>
      </c>
      <c r="H156" s="46">
        <f t="shared" si="8"/>
        <v>2</v>
      </c>
    </row>
    <row r="157" spans="1:8" ht="25.5">
      <c r="A157" s="86" t="s">
        <v>2174</v>
      </c>
      <c r="B157" s="1220" t="s">
        <v>2175</v>
      </c>
      <c r="C157" s="45"/>
      <c r="D157" s="45">
        <v>1</v>
      </c>
      <c r="E157" s="45"/>
      <c r="F157" s="45">
        <v>1</v>
      </c>
      <c r="G157" s="46">
        <f t="shared" si="7"/>
        <v>0</v>
      </c>
      <c r="H157" s="46">
        <f t="shared" si="8"/>
        <v>2</v>
      </c>
    </row>
    <row r="158" spans="1:8">
      <c r="A158" s="1191" t="s">
        <v>3593</v>
      </c>
      <c r="B158" s="64" t="s">
        <v>3594</v>
      </c>
      <c r="C158" s="45"/>
      <c r="D158" s="45">
        <v>1</v>
      </c>
      <c r="E158" s="45"/>
      <c r="F158" s="45">
        <v>1</v>
      </c>
      <c r="G158" s="46">
        <f t="shared" si="7"/>
        <v>0</v>
      </c>
      <c r="H158" s="46">
        <f t="shared" si="8"/>
        <v>2</v>
      </c>
    </row>
    <row r="159" spans="1:8" ht="38.25">
      <c r="A159" s="1191" t="s">
        <v>4654</v>
      </c>
      <c r="B159" s="64" t="s">
        <v>13776</v>
      </c>
      <c r="C159" s="45">
        <v>1.0909090909090908</v>
      </c>
      <c r="D159" s="45">
        <v>1</v>
      </c>
      <c r="E159" s="45"/>
      <c r="F159" s="45"/>
      <c r="G159" s="46">
        <f t="shared" si="7"/>
        <v>1.0909090909090908</v>
      </c>
      <c r="H159" s="46">
        <f t="shared" si="8"/>
        <v>1</v>
      </c>
    </row>
    <row r="160" spans="1:8" ht="25.5">
      <c r="A160" s="1191" t="s">
        <v>3595</v>
      </c>
      <c r="B160" s="64" t="s">
        <v>3596</v>
      </c>
      <c r="C160" s="45"/>
      <c r="D160" s="45">
        <v>1</v>
      </c>
      <c r="E160" s="45">
        <v>2.1818181818181817</v>
      </c>
      <c r="F160" s="45">
        <v>2</v>
      </c>
      <c r="G160" s="46">
        <f t="shared" si="7"/>
        <v>2.1818181818181817</v>
      </c>
      <c r="H160" s="46">
        <f t="shared" si="8"/>
        <v>3</v>
      </c>
    </row>
    <row r="161" spans="1:8">
      <c r="A161" s="1191" t="s">
        <v>321</v>
      </c>
      <c r="B161" s="64" t="s">
        <v>185</v>
      </c>
      <c r="C161" s="45"/>
      <c r="D161" s="45">
        <v>1</v>
      </c>
      <c r="E161" s="45">
        <v>7.6363636363636367</v>
      </c>
      <c r="F161" s="45">
        <v>10</v>
      </c>
      <c r="G161" s="46">
        <f t="shared" si="7"/>
        <v>7.6363636363636367</v>
      </c>
      <c r="H161" s="46">
        <f t="shared" si="8"/>
        <v>11</v>
      </c>
    </row>
    <row r="162" spans="1:8">
      <c r="A162" s="1191" t="s">
        <v>322</v>
      </c>
      <c r="B162" s="64" t="s">
        <v>799</v>
      </c>
      <c r="C162" s="45">
        <v>1.0909090909090908</v>
      </c>
      <c r="D162" s="45"/>
      <c r="E162" s="45">
        <v>214.90909090909093</v>
      </c>
      <c r="F162" s="45">
        <v>215</v>
      </c>
      <c r="G162" s="46">
        <f t="shared" si="7"/>
        <v>216.00000000000003</v>
      </c>
      <c r="H162" s="46">
        <f t="shared" si="8"/>
        <v>215</v>
      </c>
    </row>
    <row r="163" spans="1:8">
      <c r="A163" s="1191" t="s">
        <v>606</v>
      </c>
      <c r="B163" s="64" t="s">
        <v>13902</v>
      </c>
      <c r="C163" s="45">
        <v>1.0909090909090908</v>
      </c>
      <c r="D163" s="45"/>
      <c r="E163" s="45">
        <v>196.36363636363637</v>
      </c>
      <c r="F163" s="45">
        <v>196</v>
      </c>
      <c r="G163" s="46">
        <f t="shared" si="7"/>
        <v>197.45454545454547</v>
      </c>
      <c r="H163" s="46">
        <f t="shared" si="8"/>
        <v>196</v>
      </c>
    </row>
    <row r="164" spans="1:8" ht="25.5">
      <c r="A164" s="1191" t="s">
        <v>3597</v>
      </c>
      <c r="B164" s="64" t="s">
        <v>611</v>
      </c>
      <c r="C164" s="45"/>
      <c r="D164" s="45">
        <v>1</v>
      </c>
      <c r="E164" s="45"/>
      <c r="F164" s="45">
        <v>1</v>
      </c>
      <c r="G164" s="46">
        <f t="shared" si="7"/>
        <v>0</v>
      </c>
      <c r="H164" s="46">
        <f t="shared" si="8"/>
        <v>2</v>
      </c>
    </row>
    <row r="165" spans="1:8" ht="25.5">
      <c r="A165" s="1191" t="s">
        <v>3598</v>
      </c>
      <c r="B165" s="64" t="s">
        <v>763</v>
      </c>
      <c r="C165" s="45"/>
      <c r="D165" s="45">
        <v>1</v>
      </c>
      <c r="E165" s="45"/>
      <c r="F165" s="45">
        <v>1</v>
      </c>
      <c r="G165" s="46">
        <f t="shared" si="7"/>
        <v>0</v>
      </c>
      <c r="H165" s="46">
        <f t="shared" si="8"/>
        <v>2</v>
      </c>
    </row>
    <row r="166" spans="1:8" ht="25.5">
      <c r="A166" s="1191" t="s">
        <v>224</v>
      </c>
      <c r="B166" s="64" t="s">
        <v>3599</v>
      </c>
      <c r="C166" s="45"/>
      <c r="D166" s="45">
        <v>1</v>
      </c>
      <c r="E166" s="45">
        <v>110.18181818181819</v>
      </c>
      <c r="F166" s="45">
        <v>110</v>
      </c>
      <c r="G166" s="46">
        <f t="shared" si="7"/>
        <v>110.18181818181819</v>
      </c>
      <c r="H166" s="46">
        <f t="shared" si="8"/>
        <v>111</v>
      </c>
    </row>
    <row r="167" spans="1:8">
      <c r="A167" s="1191" t="s">
        <v>809</v>
      </c>
      <c r="B167" s="64" t="s">
        <v>810</v>
      </c>
      <c r="C167" s="45"/>
      <c r="D167" s="45">
        <v>1</v>
      </c>
      <c r="E167" s="45">
        <v>196.36363636363637</v>
      </c>
      <c r="F167" s="45">
        <v>196</v>
      </c>
      <c r="G167" s="46">
        <f t="shared" si="7"/>
        <v>196.36363636363637</v>
      </c>
      <c r="H167" s="46">
        <f t="shared" si="8"/>
        <v>197</v>
      </c>
    </row>
    <row r="168" spans="1:8">
      <c r="A168" s="1191" t="s">
        <v>900</v>
      </c>
      <c r="B168" s="64" t="s">
        <v>1423</v>
      </c>
      <c r="C168" s="45"/>
      <c r="D168" s="45">
        <v>0</v>
      </c>
      <c r="E168" s="45"/>
      <c r="F168" s="45">
        <v>1</v>
      </c>
      <c r="G168" s="46">
        <f t="shared" si="7"/>
        <v>0</v>
      </c>
      <c r="H168" s="46">
        <f t="shared" si="8"/>
        <v>1</v>
      </c>
    </row>
    <row r="169" spans="1:8" ht="39" thickBot="1">
      <c r="A169" s="200" t="s">
        <v>303</v>
      </c>
      <c r="B169" s="201" t="s">
        <v>304</v>
      </c>
      <c r="C169" s="45">
        <v>78.545454545454547</v>
      </c>
      <c r="D169" s="180">
        <v>80</v>
      </c>
      <c r="E169" s="45">
        <v>20.727272727272727</v>
      </c>
      <c r="F169" s="180">
        <v>21</v>
      </c>
      <c r="G169" s="52">
        <f t="shared" si="7"/>
        <v>99.27272727272728</v>
      </c>
      <c r="H169" s="52">
        <f t="shared" si="8"/>
        <v>101</v>
      </c>
    </row>
    <row r="170" spans="1:8" ht="13.5" thickBot="1">
      <c r="A170" s="1669" t="s">
        <v>152</v>
      </c>
      <c r="B170" s="1670"/>
      <c r="C170" s="145">
        <f t="shared" ref="C170:H170" si="9">SUM(C144:C169)</f>
        <v>86.181818181818187</v>
      </c>
      <c r="D170" s="145">
        <f t="shared" si="9"/>
        <v>102</v>
      </c>
      <c r="E170" s="145">
        <f t="shared" si="9"/>
        <v>4361.454545454546</v>
      </c>
      <c r="F170" s="145">
        <f t="shared" si="9"/>
        <v>4381</v>
      </c>
      <c r="G170" s="145">
        <f t="shared" si="9"/>
        <v>4447.6363636363631</v>
      </c>
      <c r="H170" s="145">
        <f t="shared" si="9"/>
        <v>4483</v>
      </c>
    </row>
    <row r="171" spans="1:8" ht="14.25">
      <c r="A171" s="69" t="s">
        <v>323</v>
      </c>
      <c r="B171" s="207"/>
      <c r="C171" s="45"/>
      <c r="D171" s="207"/>
      <c r="E171" s="45"/>
      <c r="F171" s="207"/>
      <c r="G171" s="207"/>
      <c r="H171" s="209"/>
    </row>
    <row r="172" spans="1:8" customFormat="1" ht="15">
      <c r="A172" s="514" t="s">
        <v>323</v>
      </c>
      <c r="B172" s="525"/>
      <c r="C172" s="45"/>
      <c r="D172" s="525"/>
      <c r="E172" s="45"/>
      <c r="F172" s="525"/>
      <c r="G172" s="525"/>
      <c r="H172" s="526"/>
    </row>
    <row r="173" spans="1:8" customFormat="1" ht="15">
      <c r="A173" s="501" t="s">
        <v>4729</v>
      </c>
      <c r="B173" s="502" t="s">
        <v>4730</v>
      </c>
      <c r="C173" s="45"/>
      <c r="D173" s="502"/>
      <c r="E173" s="45"/>
      <c r="F173" s="504"/>
      <c r="G173" s="505"/>
      <c r="H173" s="504"/>
    </row>
    <row r="174" spans="1:8" customFormat="1" ht="15">
      <c r="A174" s="501" t="s">
        <v>4731</v>
      </c>
      <c r="B174" s="502" t="s">
        <v>4732</v>
      </c>
      <c r="C174" s="45"/>
      <c r="D174" s="502"/>
      <c r="E174" s="45"/>
      <c r="F174" s="504"/>
      <c r="G174" s="505"/>
      <c r="H174" s="504"/>
    </row>
    <row r="175" spans="1:8" customFormat="1" ht="15">
      <c r="A175" s="501" t="s">
        <v>4733</v>
      </c>
      <c r="B175" s="502" t="s">
        <v>4734</v>
      </c>
      <c r="C175" s="45"/>
      <c r="D175" s="502"/>
      <c r="E175" s="45"/>
      <c r="F175" s="504"/>
      <c r="G175" s="505"/>
      <c r="H175" s="504"/>
    </row>
    <row r="176" spans="1:8" customFormat="1" ht="25.5">
      <c r="A176" s="501" t="s">
        <v>4735</v>
      </c>
      <c r="B176" s="502" t="s">
        <v>4736</v>
      </c>
      <c r="C176" s="45"/>
      <c r="D176" s="502"/>
      <c r="E176" s="45"/>
      <c r="F176" s="504"/>
      <c r="G176" s="505"/>
      <c r="H176" s="504"/>
    </row>
    <row r="177" spans="1:10" customFormat="1" ht="15">
      <c r="A177" s="501" t="s">
        <v>4737</v>
      </c>
      <c r="B177" s="502" t="s">
        <v>4738</v>
      </c>
      <c r="C177" s="45"/>
      <c r="D177" s="502"/>
      <c r="E177" s="45"/>
      <c r="F177" s="504"/>
      <c r="G177" s="505"/>
      <c r="H177" s="504"/>
    </row>
    <row r="178" spans="1:10" customFormat="1" ht="25.5">
      <c r="A178" s="501" t="s">
        <v>4635</v>
      </c>
      <c r="B178" s="502" t="s">
        <v>4739</v>
      </c>
      <c r="C178" s="45"/>
      <c r="D178" s="502"/>
      <c r="E178" s="45"/>
      <c r="F178" s="504"/>
      <c r="G178" s="505"/>
      <c r="H178" s="504"/>
    </row>
    <row r="179" spans="1:10" customFormat="1" ht="51">
      <c r="A179" s="501" t="s">
        <v>4740</v>
      </c>
      <c r="B179" s="502" t="s">
        <v>4741</v>
      </c>
      <c r="C179" s="45"/>
      <c r="D179" s="502"/>
      <c r="E179" s="45"/>
      <c r="F179" s="504"/>
      <c r="G179" s="505"/>
      <c r="H179" s="504"/>
    </row>
    <row r="180" spans="1:10" customFormat="1" ht="51">
      <c r="A180" s="501" t="s">
        <v>4742</v>
      </c>
      <c r="B180" s="502" t="s">
        <v>4743</v>
      </c>
      <c r="C180" s="45"/>
      <c r="D180" s="502"/>
      <c r="E180" s="45"/>
      <c r="F180" s="504"/>
      <c r="G180" s="505"/>
      <c r="H180" s="504"/>
    </row>
    <row r="181" spans="1:10" ht="25.5">
      <c r="A181" s="12" t="s">
        <v>324</v>
      </c>
      <c r="B181" s="31" t="s">
        <v>325</v>
      </c>
      <c r="C181" s="45"/>
      <c r="D181" s="31"/>
      <c r="E181" s="45"/>
      <c r="F181" s="32"/>
      <c r="G181" s="33"/>
      <c r="H181" s="32"/>
    </row>
    <row r="182" spans="1:10" ht="38.25">
      <c r="A182" s="12" t="s">
        <v>326</v>
      </c>
      <c r="B182" s="31" t="s">
        <v>327</v>
      </c>
      <c r="C182" s="45"/>
      <c r="D182" s="31"/>
      <c r="E182" s="45"/>
      <c r="F182" s="32"/>
      <c r="G182" s="33"/>
      <c r="H182" s="32"/>
    </row>
    <row r="183" spans="1:10" ht="76.5">
      <c r="A183" s="12" t="s">
        <v>328</v>
      </c>
      <c r="B183" s="31" t="s">
        <v>329</v>
      </c>
      <c r="C183" s="45"/>
      <c r="D183" s="31"/>
      <c r="E183" s="45"/>
      <c r="F183" s="32"/>
      <c r="G183" s="33"/>
      <c r="H183" s="32"/>
    </row>
    <row r="184" spans="1:10" ht="76.5">
      <c r="A184" s="12" t="s">
        <v>330</v>
      </c>
      <c r="B184" s="31" t="s">
        <v>331</v>
      </c>
      <c r="C184" s="45"/>
      <c r="D184" s="31"/>
      <c r="E184" s="45"/>
      <c r="F184" s="32"/>
      <c r="G184" s="33"/>
      <c r="H184" s="32"/>
    </row>
    <row r="185" spans="1:10">
      <c r="A185" s="69" t="s">
        <v>332</v>
      </c>
      <c r="B185" s="72"/>
      <c r="C185" s="72"/>
      <c r="D185" s="72"/>
      <c r="E185" s="73"/>
      <c r="F185" s="73"/>
      <c r="G185" s="74"/>
      <c r="H185" s="73"/>
    </row>
    <row r="186" spans="1:10">
      <c r="A186" s="25" t="s">
        <v>333</v>
      </c>
      <c r="B186" s="26"/>
      <c r="C186" s="219">
        <f t="shared" ref="C186:H186" si="10">C53+C142+C170</f>
        <v>35997.818181818184</v>
      </c>
      <c r="D186" s="219">
        <f t="shared" si="10"/>
        <v>36115</v>
      </c>
      <c r="E186" s="219">
        <f t="shared" si="10"/>
        <v>119311.63636363637</v>
      </c>
      <c r="F186" s="219">
        <f t="shared" si="10"/>
        <v>119506</v>
      </c>
      <c r="G186" s="219">
        <f t="shared" si="10"/>
        <v>155309.45454545453</v>
      </c>
      <c r="H186" s="219">
        <f t="shared" si="10"/>
        <v>155621</v>
      </c>
    </row>
    <row r="187" spans="1:10" ht="18.75" customHeight="1">
      <c r="A187" s="1660" t="s">
        <v>334</v>
      </c>
      <c r="B187" s="1660"/>
      <c r="C187" s="1660"/>
      <c r="D187" s="1660"/>
      <c r="E187" s="1660"/>
      <c r="F187" s="1660"/>
      <c r="G187" s="1660"/>
      <c r="H187" s="1660"/>
    </row>
    <row r="188" spans="1:10" ht="28.5" customHeight="1">
      <c r="A188" s="1660" t="s">
        <v>335</v>
      </c>
      <c r="B188" s="1660"/>
      <c r="C188" s="1660"/>
      <c r="D188" s="1660"/>
      <c r="E188" s="1660"/>
      <c r="F188" s="1660"/>
      <c r="G188" s="1660"/>
      <c r="H188" s="1660"/>
    </row>
    <row r="189" spans="1:10" ht="14.25">
      <c r="A189" s="6"/>
      <c r="B189" s="76"/>
      <c r="C189" s="76"/>
      <c r="D189" s="76"/>
      <c r="E189" s="77"/>
      <c r="F189" s="77"/>
      <c r="G189" s="1195"/>
      <c r="H189" s="77"/>
    </row>
    <row r="190" spans="1:10" ht="28.5" customHeight="1">
      <c r="A190" s="1660" t="s">
        <v>8277</v>
      </c>
      <c r="B190" s="1660"/>
      <c r="C190" s="1196"/>
      <c r="D190" s="1196"/>
      <c r="E190" s="1196"/>
      <c r="F190" s="1196"/>
      <c r="G190" s="1196"/>
      <c r="H190" s="1196"/>
    </row>
    <row r="191" spans="1:10" ht="14.25">
      <c r="A191" s="506"/>
      <c r="B191" s="512" t="s">
        <v>8273</v>
      </c>
      <c r="C191" s="76"/>
      <c r="D191" s="76"/>
      <c r="E191" s="77"/>
      <c r="F191" s="77"/>
      <c r="G191" s="1195"/>
      <c r="H191" s="77"/>
    </row>
    <row r="192" spans="1:10" ht="51.75">
      <c r="A192" s="507"/>
      <c r="B192" s="513" t="s">
        <v>8274</v>
      </c>
      <c r="J192" s="508"/>
    </row>
    <row r="193" spans="1:8" ht="51.75">
      <c r="A193" s="509"/>
      <c r="B193" s="513" t="s">
        <v>8275</v>
      </c>
    </row>
    <row r="194" spans="1:8">
      <c r="A194" s="510"/>
      <c r="B194" s="27" t="s">
        <v>8276</v>
      </c>
    </row>
    <row r="195" spans="1:8" ht="14.25">
      <c r="A195" s="6"/>
      <c r="B195" s="76"/>
      <c r="C195" s="76"/>
      <c r="D195" s="76"/>
      <c r="E195" s="77"/>
      <c r="F195" s="77"/>
      <c r="G195" s="1195"/>
      <c r="H195" s="77"/>
    </row>
  </sheetData>
  <sortState ref="A147:H172">
    <sortCondition ref="A147"/>
  </sortState>
  <mergeCells count="11">
    <mergeCell ref="A190:B190"/>
    <mergeCell ref="G7:H7"/>
    <mergeCell ref="A142:B142"/>
    <mergeCell ref="A170:B170"/>
    <mergeCell ref="A187:H187"/>
    <mergeCell ref="A188:H188"/>
    <mergeCell ref="A53:B53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24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14194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 ht="25.5">
      <c r="A10" s="86" t="s">
        <v>77</v>
      </c>
      <c r="B10" s="1131" t="s">
        <v>14195</v>
      </c>
      <c r="C10" s="322">
        <v>5.4545454545454541</v>
      </c>
      <c r="D10" s="44">
        <f>C10*102%</f>
        <v>5.5636363636363635</v>
      </c>
    </row>
    <row r="11" spans="1:4" ht="25.5">
      <c r="A11" s="86" t="s">
        <v>3465</v>
      </c>
      <c r="B11" s="1131" t="s">
        <v>14196</v>
      </c>
      <c r="C11" s="322">
        <v>138.54545454545453</v>
      </c>
      <c r="D11" s="44">
        <f t="shared" ref="D11:D13" si="0">C11*102%</f>
        <v>141.31636363636363</v>
      </c>
    </row>
    <row r="12" spans="1:4">
      <c r="A12" s="86" t="s">
        <v>79</v>
      </c>
      <c r="B12" s="1131" t="s">
        <v>14151</v>
      </c>
      <c r="C12" s="322">
        <v>272.72727272727275</v>
      </c>
      <c r="D12" s="44">
        <f t="shared" si="0"/>
        <v>278.18181818181819</v>
      </c>
    </row>
    <row r="13" spans="1:4" ht="13.5" thickBot="1">
      <c r="A13" s="86" t="s">
        <v>83</v>
      </c>
      <c r="B13" s="1131" t="s">
        <v>14040</v>
      </c>
      <c r="C13" s="322">
        <v>186.54545454545453</v>
      </c>
      <c r="D13" s="44">
        <f t="shared" si="0"/>
        <v>190.27636363636361</v>
      </c>
    </row>
    <row r="14" spans="1:4" ht="13.5" thickBot="1">
      <c r="A14" s="1658" t="s">
        <v>152</v>
      </c>
      <c r="B14" s="1659"/>
      <c r="C14" s="53">
        <f>SUM(C10:C13)</f>
        <v>603.27272727272725</v>
      </c>
      <c r="D14" s="53">
        <f>SUM(D10:D13)</f>
        <v>615.33818181818174</v>
      </c>
    </row>
    <row r="15" spans="1:4" ht="15" thickBot="1">
      <c r="A15" s="54"/>
      <c r="B15" s="1129" t="s">
        <v>153</v>
      </c>
      <c r="C15" s="56"/>
      <c r="D15" s="56"/>
    </row>
    <row r="16" spans="1:4" ht="25.5">
      <c r="A16" s="79" t="s">
        <v>260</v>
      </c>
      <c r="B16" s="42" t="s">
        <v>14179</v>
      </c>
      <c r="C16" s="43">
        <v>1.0909090909090908</v>
      </c>
      <c r="D16" s="59">
        <f t="shared" ref="D16:D19" si="1">C16*102%</f>
        <v>1.1127272727272726</v>
      </c>
    </row>
    <row r="17" spans="1:4" ht="25.5">
      <c r="A17" s="277" t="s">
        <v>268</v>
      </c>
      <c r="B17" s="42" t="s">
        <v>14075</v>
      </c>
      <c r="C17" s="43">
        <v>4.3636363636363633</v>
      </c>
      <c r="D17" s="59">
        <f t="shared" si="1"/>
        <v>4.4509090909090903</v>
      </c>
    </row>
    <row r="18" spans="1:4" ht="38.25">
      <c r="A18" s="277" t="s">
        <v>270</v>
      </c>
      <c r="B18" s="42" t="s">
        <v>14162</v>
      </c>
      <c r="C18" s="43">
        <v>6.545454545454545</v>
      </c>
      <c r="D18" s="59">
        <f t="shared" si="1"/>
        <v>6.6763636363636358</v>
      </c>
    </row>
    <row r="19" spans="1:4" ht="26.25" thickBot="1">
      <c r="A19" s="277" t="s">
        <v>279</v>
      </c>
      <c r="B19" s="42" t="s">
        <v>14163</v>
      </c>
      <c r="C19" s="43">
        <v>3.2727272727272725</v>
      </c>
      <c r="D19" s="59">
        <f t="shared" si="1"/>
        <v>3.3381818181818179</v>
      </c>
    </row>
    <row r="20" spans="1:4" ht="13.5" thickBot="1">
      <c r="A20" s="1658" t="s">
        <v>152</v>
      </c>
      <c r="B20" s="1659"/>
      <c r="C20" s="53">
        <f>SUM(C16:C19)</f>
        <v>15.272727272727273</v>
      </c>
      <c r="D20" s="53">
        <f>SUM(D16:D19)</f>
        <v>15.578181818181816</v>
      </c>
    </row>
    <row r="21" spans="1:4" ht="14.25">
      <c r="A21" s="54"/>
      <c r="B21" s="1129" t="s">
        <v>14081</v>
      </c>
      <c r="C21" s="158"/>
      <c r="D21" s="158"/>
    </row>
    <row r="22" spans="1:4" ht="13.5" thickBot="1">
      <c r="A22" s="277" t="s">
        <v>319</v>
      </c>
      <c r="B22" s="42" t="s">
        <v>14197</v>
      </c>
      <c r="C22" s="43">
        <v>1.0909090909090908</v>
      </c>
      <c r="D22" s="59">
        <f t="shared" ref="D22" si="2">C22*102%</f>
        <v>1.1127272727272726</v>
      </c>
    </row>
    <row r="23" spans="1:4" ht="13.5" thickBot="1">
      <c r="A23" s="1658" t="s">
        <v>152</v>
      </c>
      <c r="B23" s="1659"/>
      <c r="C23" s="53">
        <f>SUM(C22:C22)</f>
        <v>1.0909090909090908</v>
      </c>
      <c r="D23" s="53">
        <f>SUM(D22:D22)</f>
        <v>1.1127272727272726</v>
      </c>
    </row>
    <row r="24" spans="1:4" ht="15.75" thickBot="1">
      <c r="A24" s="1661" t="s">
        <v>152</v>
      </c>
      <c r="B24" s="1665"/>
      <c r="C24" s="1137">
        <f>C23+C20+C14</f>
        <v>619.63636363636363</v>
      </c>
      <c r="D24" s="1137">
        <f>D23+D20+D14</f>
        <v>632.02909090909088</v>
      </c>
    </row>
  </sheetData>
  <mergeCells count="7">
    <mergeCell ref="A24:B24"/>
    <mergeCell ref="A7:A8"/>
    <mergeCell ref="B7:B8"/>
    <mergeCell ref="C7:D7"/>
    <mergeCell ref="A14:B14"/>
    <mergeCell ref="A20:B20"/>
    <mergeCell ref="A23:B23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32"/>
  <sheetViews>
    <sheetView view="pageBreakPreview" topLeftCell="A111" zoomScaleSheetLayoutView="100" workbookViewId="0">
      <selection activeCell="H175" sqref="H175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140625" style="36" customWidth="1"/>
    <col min="6" max="6" width="7.5703125" style="36" bestFit="1" customWidth="1"/>
    <col min="7" max="7" width="9.140625" style="36"/>
    <col min="8" max="8" width="8.42578125" style="36" customWidth="1"/>
    <col min="9" max="16384" width="9.140625" style="36"/>
  </cols>
  <sheetData>
    <row r="1" spans="1:8">
      <c r="A1" s="1"/>
      <c r="B1" s="2" t="s">
        <v>0</v>
      </c>
      <c r="C1" s="3" t="s">
        <v>917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918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919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 ht="12.75" customHeight="1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3.5" thickTop="1">
      <c r="A9" s="133"/>
      <c r="B9" s="134" t="s">
        <v>920</v>
      </c>
      <c r="C9" s="135"/>
      <c r="D9" s="135"/>
      <c r="E9" s="135"/>
      <c r="F9" s="135"/>
      <c r="G9" s="135"/>
      <c r="H9" s="135"/>
    </row>
    <row r="10" spans="1:8">
      <c r="A10" s="136" t="s">
        <v>924</v>
      </c>
      <c r="B10" s="137" t="s">
        <v>925</v>
      </c>
      <c r="C10" s="138"/>
      <c r="D10" s="138"/>
      <c r="E10" s="138">
        <v>14.181818181818183</v>
      </c>
      <c r="F10" s="138">
        <v>15</v>
      </c>
      <c r="G10" s="46">
        <f t="shared" ref="G10:G18" si="0">C10+E10</f>
        <v>14.181818181818183</v>
      </c>
      <c r="H10" s="46">
        <f t="shared" ref="H10:H18" si="1">D10+F10</f>
        <v>15</v>
      </c>
    </row>
    <row r="11" spans="1:8">
      <c r="A11" s="139" t="s">
        <v>931</v>
      </c>
      <c r="B11" s="140" t="s">
        <v>932</v>
      </c>
      <c r="C11" s="138"/>
      <c r="D11" s="138"/>
      <c r="E11" s="138">
        <v>6.545454545454545</v>
      </c>
      <c r="F11" s="138">
        <v>8</v>
      </c>
      <c r="G11" s="46">
        <f t="shared" si="0"/>
        <v>6.545454545454545</v>
      </c>
      <c r="H11" s="46">
        <f t="shared" si="1"/>
        <v>8</v>
      </c>
    </row>
    <row r="12" spans="1:8">
      <c r="A12" s="136" t="s">
        <v>938</v>
      </c>
      <c r="B12" s="137" t="s">
        <v>939</v>
      </c>
      <c r="C12" s="138"/>
      <c r="D12" s="138"/>
      <c r="E12" s="138">
        <v>2.1818181818181817</v>
      </c>
      <c r="F12" s="138">
        <v>3</v>
      </c>
      <c r="G12" s="46">
        <f t="shared" si="0"/>
        <v>2.1818181818181817</v>
      </c>
      <c r="H12" s="46">
        <f t="shared" si="1"/>
        <v>3</v>
      </c>
    </row>
    <row r="13" spans="1:8">
      <c r="A13" s="136" t="s">
        <v>940</v>
      </c>
      <c r="B13" s="137" t="s">
        <v>941</v>
      </c>
      <c r="C13" s="138"/>
      <c r="D13" s="138"/>
      <c r="E13" s="138">
        <v>7.6363636363636367</v>
      </c>
      <c r="F13" s="138">
        <v>8</v>
      </c>
      <c r="G13" s="46">
        <f t="shared" si="0"/>
        <v>7.6363636363636367</v>
      </c>
      <c r="H13" s="46">
        <f t="shared" si="1"/>
        <v>8</v>
      </c>
    </row>
    <row r="14" spans="1:8" ht="25.5">
      <c r="A14" s="136" t="s">
        <v>968</v>
      </c>
      <c r="B14" s="137" t="s">
        <v>969</v>
      </c>
      <c r="C14" s="138"/>
      <c r="D14" s="138"/>
      <c r="E14" s="138">
        <v>1.0909090909090908</v>
      </c>
      <c r="F14" s="138">
        <v>1</v>
      </c>
      <c r="G14" s="46">
        <f t="shared" si="0"/>
        <v>1.0909090909090908</v>
      </c>
      <c r="H14" s="46">
        <f t="shared" si="1"/>
        <v>1</v>
      </c>
    </row>
    <row r="15" spans="1:8">
      <c r="A15" s="139" t="s">
        <v>985</v>
      </c>
      <c r="B15" s="140" t="s">
        <v>986</v>
      </c>
      <c r="C15" s="138"/>
      <c r="D15" s="138"/>
      <c r="E15" s="138">
        <v>1.0909090909090908</v>
      </c>
      <c r="F15" s="138">
        <v>3</v>
      </c>
      <c r="G15" s="46">
        <f t="shared" si="0"/>
        <v>1.0909090909090908</v>
      </c>
      <c r="H15" s="46">
        <f t="shared" si="1"/>
        <v>3</v>
      </c>
    </row>
    <row r="16" spans="1:8">
      <c r="A16" s="1233" t="s">
        <v>3355</v>
      </c>
      <c r="B16" s="1234" t="s">
        <v>13753</v>
      </c>
      <c r="C16" s="138"/>
      <c r="D16" s="138"/>
      <c r="E16" s="138">
        <v>1.0909090909090908</v>
      </c>
      <c r="F16" s="138">
        <v>1</v>
      </c>
      <c r="G16" s="46">
        <f t="shared" si="0"/>
        <v>1.0909090909090908</v>
      </c>
      <c r="H16" s="46">
        <f t="shared" si="1"/>
        <v>1</v>
      </c>
    </row>
    <row r="17" spans="1:8" ht="25.5">
      <c r="A17" s="1233" t="s">
        <v>4961</v>
      </c>
      <c r="B17" s="1234" t="s">
        <v>13754</v>
      </c>
      <c r="C17" s="138"/>
      <c r="D17" s="138"/>
      <c r="E17" s="138">
        <v>9.8181818181818183</v>
      </c>
      <c r="F17" s="138">
        <v>10</v>
      </c>
      <c r="G17" s="46">
        <f t="shared" si="0"/>
        <v>9.8181818181818183</v>
      </c>
      <c r="H17" s="46">
        <f t="shared" si="1"/>
        <v>10</v>
      </c>
    </row>
    <row r="18" spans="1:8" ht="25.5">
      <c r="A18" s="1233" t="s">
        <v>4967</v>
      </c>
      <c r="B18" s="1234" t="s">
        <v>13755</v>
      </c>
      <c r="C18" s="138"/>
      <c r="D18" s="138"/>
      <c r="E18" s="138">
        <v>3.2727272727272725</v>
      </c>
      <c r="F18" s="138">
        <v>3</v>
      </c>
      <c r="G18" s="46">
        <f t="shared" si="0"/>
        <v>3.2727272727272725</v>
      </c>
      <c r="H18" s="46">
        <f t="shared" si="1"/>
        <v>3</v>
      </c>
    </row>
    <row r="19" spans="1:8" ht="25.5">
      <c r="A19" s="139" t="s">
        <v>1035</v>
      </c>
      <c r="B19" s="140" t="s">
        <v>1036</v>
      </c>
      <c r="C19" s="138"/>
      <c r="D19" s="138"/>
      <c r="E19" s="138">
        <v>1.0909090909090908</v>
      </c>
      <c r="F19" s="138">
        <v>1</v>
      </c>
      <c r="G19" s="46">
        <f t="shared" ref="G19:G21" si="2">C19+E19</f>
        <v>1.0909090909090908</v>
      </c>
      <c r="H19" s="46">
        <f t="shared" ref="H19:H22" si="3">D19+F19</f>
        <v>1</v>
      </c>
    </row>
    <row r="20" spans="1:8">
      <c r="A20" s="136" t="s">
        <v>1039</v>
      </c>
      <c r="B20" s="137" t="s">
        <v>1040</v>
      </c>
      <c r="C20" s="138"/>
      <c r="D20" s="138"/>
      <c r="E20" s="138">
        <v>5.4545454545454541</v>
      </c>
      <c r="F20" s="138">
        <v>5</v>
      </c>
      <c r="G20" s="46">
        <f t="shared" si="2"/>
        <v>5.4545454545454541</v>
      </c>
      <c r="H20" s="46">
        <f t="shared" si="3"/>
        <v>5</v>
      </c>
    </row>
    <row r="21" spans="1:8">
      <c r="A21" s="136" t="s">
        <v>1041</v>
      </c>
      <c r="B21" s="137" t="s">
        <v>1042</v>
      </c>
      <c r="C21" s="138"/>
      <c r="D21" s="138"/>
      <c r="E21" s="138">
        <v>6.545454545454545</v>
      </c>
      <c r="F21" s="138">
        <v>8</v>
      </c>
      <c r="G21" s="46">
        <f t="shared" si="2"/>
        <v>6.545454545454545</v>
      </c>
      <c r="H21" s="46">
        <f t="shared" si="3"/>
        <v>8</v>
      </c>
    </row>
    <row r="22" spans="1:8" ht="25.5">
      <c r="A22" s="136" t="s">
        <v>16270</v>
      </c>
      <c r="B22" s="137" t="s">
        <v>16271</v>
      </c>
      <c r="C22" s="138"/>
      <c r="D22" s="138"/>
      <c r="E22" s="138"/>
      <c r="F22" s="138">
        <v>5</v>
      </c>
      <c r="G22" s="46"/>
      <c r="H22" s="46">
        <f t="shared" si="3"/>
        <v>5</v>
      </c>
    </row>
    <row r="23" spans="1:8" ht="25.5">
      <c r="A23" s="139" t="s">
        <v>1062</v>
      </c>
      <c r="B23" s="140" t="s">
        <v>1063</v>
      </c>
      <c r="C23" s="138"/>
      <c r="D23" s="138"/>
      <c r="E23" s="138">
        <v>3.2727272727272725</v>
      </c>
      <c r="F23" s="138">
        <v>5</v>
      </c>
      <c r="G23" s="46">
        <f t="shared" ref="G23:G37" si="4">C23+E23</f>
        <v>3.2727272727272725</v>
      </c>
      <c r="H23" s="46">
        <f t="shared" ref="H23:H37" si="5">D23+F23</f>
        <v>5</v>
      </c>
    </row>
    <row r="24" spans="1:8" ht="38.25">
      <c r="A24" s="139" t="s">
        <v>16272</v>
      </c>
      <c r="B24" s="140" t="s">
        <v>16273</v>
      </c>
      <c r="C24" s="138"/>
      <c r="D24" s="138"/>
      <c r="E24" s="138"/>
      <c r="F24" s="138">
        <v>5</v>
      </c>
      <c r="G24" s="46"/>
      <c r="H24" s="46">
        <f t="shared" si="5"/>
        <v>5</v>
      </c>
    </row>
    <row r="25" spans="1:8" ht="25.5">
      <c r="A25" s="139" t="s">
        <v>1064</v>
      </c>
      <c r="B25" s="140" t="s">
        <v>1065</v>
      </c>
      <c r="C25" s="138"/>
      <c r="D25" s="138"/>
      <c r="E25" s="138">
        <v>5.4545454545454541</v>
      </c>
      <c r="F25" s="138">
        <v>5</v>
      </c>
      <c r="G25" s="46">
        <f t="shared" si="4"/>
        <v>5.4545454545454541</v>
      </c>
      <c r="H25" s="46">
        <f t="shared" si="5"/>
        <v>5</v>
      </c>
    </row>
    <row r="26" spans="1:8" ht="25.5">
      <c r="A26" s="139" t="s">
        <v>1068</v>
      </c>
      <c r="B26" s="140" t="s">
        <v>1069</v>
      </c>
      <c r="C26" s="138"/>
      <c r="D26" s="138"/>
      <c r="E26" s="138">
        <v>1.0909090909090908</v>
      </c>
      <c r="F26" s="138">
        <v>1</v>
      </c>
      <c r="G26" s="46">
        <f t="shared" si="4"/>
        <v>1.0909090909090908</v>
      </c>
      <c r="H26" s="46">
        <f t="shared" si="5"/>
        <v>1</v>
      </c>
    </row>
    <row r="27" spans="1:8" ht="25.5">
      <c r="A27" s="139" t="s">
        <v>1070</v>
      </c>
      <c r="B27" s="140" t="s">
        <v>1071</v>
      </c>
      <c r="C27" s="138">
        <v>471.27272727272725</v>
      </c>
      <c r="D27" s="138">
        <v>472</v>
      </c>
      <c r="E27" s="138">
        <v>1.0909090909090908</v>
      </c>
      <c r="F27" s="138">
        <v>1</v>
      </c>
      <c r="G27" s="46">
        <f t="shared" si="4"/>
        <v>472.36363636363632</v>
      </c>
      <c r="H27" s="46">
        <f t="shared" si="5"/>
        <v>473</v>
      </c>
    </row>
    <row r="28" spans="1:8" ht="25.5">
      <c r="A28" s="139" t="s">
        <v>1074</v>
      </c>
      <c r="B28" s="140" t="s">
        <v>1075</v>
      </c>
      <c r="C28" s="138"/>
      <c r="D28" s="138"/>
      <c r="E28" s="138">
        <v>21.818181818181817</v>
      </c>
      <c r="F28" s="138">
        <v>23</v>
      </c>
      <c r="G28" s="46">
        <f t="shared" si="4"/>
        <v>21.818181818181817</v>
      </c>
      <c r="H28" s="46">
        <f t="shared" si="5"/>
        <v>23</v>
      </c>
    </row>
    <row r="29" spans="1:8" ht="25.5">
      <c r="A29" s="139" t="s">
        <v>1083</v>
      </c>
      <c r="B29" s="140" t="s">
        <v>1084</v>
      </c>
      <c r="C29" s="138"/>
      <c r="D29" s="138"/>
      <c r="E29" s="138">
        <v>13.09090909090909</v>
      </c>
      <c r="F29" s="138">
        <v>15</v>
      </c>
      <c r="G29" s="46">
        <f t="shared" si="4"/>
        <v>13.09090909090909</v>
      </c>
      <c r="H29" s="46">
        <f t="shared" si="5"/>
        <v>15</v>
      </c>
    </row>
    <row r="30" spans="1:8" ht="25.5">
      <c r="A30" s="139" t="s">
        <v>1085</v>
      </c>
      <c r="B30" s="140" t="s">
        <v>1086</v>
      </c>
      <c r="C30" s="138"/>
      <c r="D30" s="138"/>
      <c r="E30" s="138">
        <v>21.818181818181817</v>
      </c>
      <c r="F30" s="138">
        <v>22</v>
      </c>
      <c r="G30" s="46">
        <f t="shared" si="4"/>
        <v>21.818181818181817</v>
      </c>
      <c r="H30" s="46">
        <f t="shared" si="5"/>
        <v>22</v>
      </c>
    </row>
    <row r="31" spans="1:8" ht="25.5">
      <c r="A31" s="139" t="s">
        <v>1088</v>
      </c>
      <c r="B31" s="140" t="s">
        <v>1089</v>
      </c>
      <c r="C31" s="138"/>
      <c r="D31" s="138"/>
      <c r="E31" s="138">
        <v>1.0909090909090908</v>
      </c>
      <c r="F31" s="138">
        <v>1</v>
      </c>
      <c r="G31" s="46">
        <f t="shared" si="4"/>
        <v>1.0909090909090908</v>
      </c>
      <c r="H31" s="46">
        <f t="shared" si="5"/>
        <v>1</v>
      </c>
    </row>
    <row r="32" spans="1:8" ht="25.5">
      <c r="A32" s="139" t="s">
        <v>1090</v>
      </c>
      <c r="B32" s="140" t="s">
        <v>1091</v>
      </c>
      <c r="C32" s="138"/>
      <c r="D32" s="138"/>
      <c r="E32" s="138">
        <v>1.0909090909090908</v>
      </c>
      <c r="F32" s="138">
        <v>1</v>
      </c>
      <c r="G32" s="46">
        <f t="shared" si="4"/>
        <v>1.0909090909090908</v>
      </c>
      <c r="H32" s="46">
        <f t="shared" si="5"/>
        <v>1</v>
      </c>
    </row>
    <row r="33" spans="1:8" ht="25.5">
      <c r="A33" s="139" t="s">
        <v>1092</v>
      </c>
      <c r="B33" s="140" t="s">
        <v>1093</v>
      </c>
      <c r="C33" s="138"/>
      <c r="D33" s="138"/>
      <c r="E33" s="138">
        <v>6.545454545454545</v>
      </c>
      <c r="F33" s="138">
        <v>8</v>
      </c>
      <c r="G33" s="46">
        <f t="shared" si="4"/>
        <v>6.545454545454545</v>
      </c>
      <c r="H33" s="46">
        <f t="shared" si="5"/>
        <v>8</v>
      </c>
    </row>
    <row r="34" spans="1:8" ht="25.5">
      <c r="A34" s="139" t="s">
        <v>1096</v>
      </c>
      <c r="B34" s="140" t="s">
        <v>1097</v>
      </c>
      <c r="C34" s="138"/>
      <c r="D34" s="138"/>
      <c r="E34" s="138">
        <v>2.1818181818181817</v>
      </c>
      <c r="F34" s="138">
        <v>2</v>
      </c>
      <c r="G34" s="46">
        <f t="shared" si="4"/>
        <v>2.1818181818181817</v>
      </c>
      <c r="H34" s="46">
        <f t="shared" si="5"/>
        <v>2</v>
      </c>
    </row>
    <row r="35" spans="1:8" ht="25.5">
      <c r="A35" s="139" t="s">
        <v>1099</v>
      </c>
      <c r="B35" s="140" t="s">
        <v>1100</v>
      </c>
      <c r="C35" s="138"/>
      <c r="D35" s="138"/>
      <c r="E35" s="138">
        <v>6.545454545454545</v>
      </c>
      <c r="F35" s="138">
        <v>8</v>
      </c>
      <c r="G35" s="46">
        <f t="shared" si="4"/>
        <v>6.545454545454545</v>
      </c>
      <c r="H35" s="46">
        <f t="shared" si="5"/>
        <v>8</v>
      </c>
    </row>
    <row r="36" spans="1:8" ht="25.5">
      <c r="A36" s="139" t="s">
        <v>1101</v>
      </c>
      <c r="B36" s="140" t="s">
        <v>1102</v>
      </c>
      <c r="C36" s="138"/>
      <c r="D36" s="138"/>
      <c r="E36" s="138">
        <v>29.454545454545453</v>
      </c>
      <c r="F36" s="138">
        <v>30</v>
      </c>
      <c r="G36" s="46">
        <f t="shared" si="4"/>
        <v>29.454545454545453</v>
      </c>
      <c r="H36" s="46">
        <f t="shared" si="5"/>
        <v>30</v>
      </c>
    </row>
    <row r="37" spans="1:8">
      <c r="A37" s="139" t="s">
        <v>1103</v>
      </c>
      <c r="B37" s="140" t="s">
        <v>1104</v>
      </c>
      <c r="C37" s="138">
        <v>1.0909090909090908</v>
      </c>
      <c r="D37" s="138">
        <v>1</v>
      </c>
      <c r="E37" s="138"/>
      <c r="F37" s="138">
        <v>1</v>
      </c>
      <c r="G37" s="46">
        <f t="shared" si="4"/>
        <v>1.0909090909090908</v>
      </c>
      <c r="H37" s="46">
        <f t="shared" si="5"/>
        <v>2</v>
      </c>
    </row>
    <row r="38" spans="1:8" ht="25.5">
      <c r="A38" s="139" t="s">
        <v>1105</v>
      </c>
      <c r="B38" s="140" t="s">
        <v>1106</v>
      </c>
      <c r="C38" s="138"/>
      <c r="D38" s="138"/>
      <c r="E38" s="138">
        <v>19.636363636363637</v>
      </c>
      <c r="F38" s="138">
        <v>20</v>
      </c>
      <c r="G38" s="46">
        <f t="shared" ref="G38:G60" si="6">C38+E38</f>
        <v>19.636363636363637</v>
      </c>
      <c r="H38" s="46">
        <f t="shared" ref="H38:H60" si="7">D38+F38</f>
        <v>20</v>
      </c>
    </row>
    <row r="39" spans="1:8" ht="25.5">
      <c r="A39" s="139" t="s">
        <v>1107</v>
      </c>
      <c r="B39" s="140" t="s">
        <v>1108</v>
      </c>
      <c r="C39" s="138"/>
      <c r="D39" s="138"/>
      <c r="E39" s="138">
        <v>14.181818181818183</v>
      </c>
      <c r="F39" s="138">
        <v>15</v>
      </c>
      <c r="G39" s="46">
        <f t="shared" si="6"/>
        <v>14.181818181818183</v>
      </c>
      <c r="H39" s="46">
        <f t="shared" si="7"/>
        <v>15</v>
      </c>
    </row>
    <row r="40" spans="1:8" ht="25.5">
      <c r="A40" s="139" t="s">
        <v>1112</v>
      </c>
      <c r="B40" s="140" t="s">
        <v>1113</v>
      </c>
      <c r="C40" s="138"/>
      <c r="D40" s="138"/>
      <c r="E40" s="138">
        <v>22.90909090909091</v>
      </c>
      <c r="F40" s="138">
        <v>25</v>
      </c>
      <c r="G40" s="46">
        <f t="shared" si="6"/>
        <v>22.90909090909091</v>
      </c>
      <c r="H40" s="46">
        <f t="shared" si="7"/>
        <v>25</v>
      </c>
    </row>
    <row r="41" spans="1:8" ht="25.5">
      <c r="A41" s="136" t="s">
        <v>1115</v>
      </c>
      <c r="B41" s="137" t="s">
        <v>1116</v>
      </c>
      <c r="C41" s="138"/>
      <c r="D41" s="138"/>
      <c r="E41" s="138">
        <v>4.3636363636363633</v>
      </c>
      <c r="F41" s="138">
        <v>5</v>
      </c>
      <c r="G41" s="46">
        <f t="shared" si="6"/>
        <v>4.3636363636363633</v>
      </c>
      <c r="H41" s="46">
        <f t="shared" si="7"/>
        <v>5</v>
      </c>
    </row>
    <row r="42" spans="1:8" ht="25.5">
      <c r="A42" s="139" t="s">
        <v>1117</v>
      </c>
      <c r="B42" s="140" t="s">
        <v>1118</v>
      </c>
      <c r="C42" s="138"/>
      <c r="D42" s="138"/>
      <c r="E42" s="138">
        <v>1.0909090909090908</v>
      </c>
      <c r="F42" s="138">
        <v>1</v>
      </c>
      <c r="G42" s="46">
        <f t="shared" si="6"/>
        <v>1.0909090909090908</v>
      </c>
      <c r="H42" s="46">
        <f t="shared" si="7"/>
        <v>1</v>
      </c>
    </row>
    <row r="43" spans="1:8" ht="25.5">
      <c r="A43" s="139" t="s">
        <v>1119</v>
      </c>
      <c r="B43" s="140" t="s">
        <v>1120</v>
      </c>
      <c r="C43" s="138"/>
      <c r="D43" s="138"/>
      <c r="E43" s="138">
        <v>1.0909090909090908</v>
      </c>
      <c r="F43" s="138">
        <v>1</v>
      </c>
      <c r="G43" s="46">
        <f t="shared" si="6"/>
        <v>1.0909090909090908</v>
      </c>
      <c r="H43" s="46">
        <f t="shared" si="7"/>
        <v>1</v>
      </c>
    </row>
    <row r="44" spans="1:8" ht="25.5">
      <c r="A44" s="139" t="s">
        <v>1123</v>
      </c>
      <c r="B44" s="140" t="s">
        <v>1124</v>
      </c>
      <c r="C44" s="138"/>
      <c r="D44" s="138"/>
      <c r="E44" s="138">
        <v>5.4545454545454541</v>
      </c>
      <c r="F44" s="138">
        <v>7</v>
      </c>
      <c r="G44" s="46">
        <f t="shared" si="6"/>
        <v>5.4545454545454541</v>
      </c>
      <c r="H44" s="46">
        <f t="shared" si="7"/>
        <v>7</v>
      </c>
    </row>
    <row r="45" spans="1:8" ht="25.5">
      <c r="A45" s="139" t="s">
        <v>1125</v>
      </c>
      <c r="B45" s="140" t="s">
        <v>1126</v>
      </c>
      <c r="C45" s="138"/>
      <c r="D45" s="138"/>
      <c r="E45" s="138">
        <v>246.54545454545456</v>
      </c>
      <c r="F45" s="138">
        <v>250</v>
      </c>
      <c r="G45" s="46">
        <f t="shared" si="6"/>
        <v>246.54545454545456</v>
      </c>
      <c r="H45" s="46">
        <f t="shared" si="7"/>
        <v>250</v>
      </c>
    </row>
    <row r="46" spans="1:8" ht="25.5">
      <c r="A46" s="139" t="s">
        <v>1127</v>
      </c>
      <c r="B46" s="140" t="s">
        <v>1128</v>
      </c>
      <c r="C46" s="138"/>
      <c r="D46" s="138"/>
      <c r="E46" s="138">
        <v>25.09090909090909</v>
      </c>
      <c r="F46" s="138">
        <v>25</v>
      </c>
      <c r="G46" s="46">
        <f t="shared" si="6"/>
        <v>25.09090909090909</v>
      </c>
      <c r="H46" s="46">
        <f t="shared" si="7"/>
        <v>25</v>
      </c>
    </row>
    <row r="47" spans="1:8">
      <c r="A47" s="139" t="s">
        <v>1129</v>
      </c>
      <c r="B47" s="140" t="s">
        <v>1130</v>
      </c>
      <c r="C47" s="138"/>
      <c r="D47" s="138"/>
      <c r="E47" s="138">
        <v>2.1818181818181817</v>
      </c>
      <c r="F47" s="138">
        <v>2</v>
      </c>
      <c r="G47" s="46">
        <f t="shared" si="6"/>
        <v>2.1818181818181817</v>
      </c>
      <c r="H47" s="46">
        <f t="shared" si="7"/>
        <v>2</v>
      </c>
    </row>
    <row r="48" spans="1:8" ht="25.5">
      <c r="A48" s="136" t="s">
        <v>1131</v>
      </c>
      <c r="B48" s="137" t="s">
        <v>1132</v>
      </c>
      <c r="C48" s="138"/>
      <c r="D48" s="138"/>
      <c r="E48" s="138">
        <v>57.81818181818182</v>
      </c>
      <c r="F48" s="138">
        <v>60</v>
      </c>
      <c r="G48" s="46">
        <f t="shared" si="6"/>
        <v>57.81818181818182</v>
      </c>
      <c r="H48" s="46">
        <f t="shared" si="7"/>
        <v>60</v>
      </c>
    </row>
    <row r="49" spans="1:8" ht="25.5">
      <c r="A49" s="136" t="s">
        <v>1134</v>
      </c>
      <c r="B49" s="137" t="s">
        <v>1135</v>
      </c>
      <c r="C49" s="138"/>
      <c r="D49" s="138"/>
      <c r="E49" s="138">
        <v>49.090909090909093</v>
      </c>
      <c r="F49" s="138">
        <v>50</v>
      </c>
      <c r="G49" s="46">
        <f t="shared" si="6"/>
        <v>49.090909090909093</v>
      </c>
      <c r="H49" s="46">
        <f t="shared" si="7"/>
        <v>50</v>
      </c>
    </row>
    <row r="50" spans="1:8" ht="25.5">
      <c r="A50" s="139" t="s">
        <v>1136</v>
      </c>
      <c r="B50" s="140" t="s">
        <v>1137</v>
      </c>
      <c r="C50" s="138"/>
      <c r="D50" s="138"/>
      <c r="E50" s="138">
        <v>37.090909090909093</v>
      </c>
      <c r="F50" s="138">
        <v>40</v>
      </c>
      <c r="G50" s="46">
        <f t="shared" si="6"/>
        <v>37.090909090909093</v>
      </c>
      <c r="H50" s="46">
        <f t="shared" si="7"/>
        <v>40</v>
      </c>
    </row>
    <row r="51" spans="1:8" ht="25.5">
      <c r="A51" s="139" t="s">
        <v>1138</v>
      </c>
      <c r="B51" s="140" t="s">
        <v>1139</v>
      </c>
      <c r="C51" s="138">
        <v>16.363636363636363</v>
      </c>
      <c r="D51" s="138">
        <v>20</v>
      </c>
      <c r="E51" s="138"/>
      <c r="F51" s="138">
        <v>1</v>
      </c>
      <c r="G51" s="46">
        <f t="shared" si="6"/>
        <v>16.363636363636363</v>
      </c>
      <c r="H51" s="46">
        <f t="shared" si="7"/>
        <v>21</v>
      </c>
    </row>
    <row r="52" spans="1:8" ht="38.25">
      <c r="A52" s="139" t="s">
        <v>1142</v>
      </c>
      <c r="B52" s="140" t="s">
        <v>1143</v>
      </c>
      <c r="C52" s="138"/>
      <c r="D52" s="138"/>
      <c r="E52" s="138">
        <v>18.545454545454547</v>
      </c>
      <c r="F52" s="138">
        <v>20</v>
      </c>
      <c r="G52" s="46">
        <f t="shared" si="6"/>
        <v>18.545454545454547</v>
      </c>
      <c r="H52" s="46">
        <f t="shared" si="7"/>
        <v>20</v>
      </c>
    </row>
    <row r="53" spans="1:8" ht="25.5">
      <c r="A53" s="136" t="s">
        <v>1144</v>
      </c>
      <c r="B53" s="137" t="s">
        <v>1145</v>
      </c>
      <c r="C53" s="138"/>
      <c r="D53" s="138"/>
      <c r="E53" s="138">
        <v>6.545454545454545</v>
      </c>
      <c r="F53" s="138">
        <v>8</v>
      </c>
      <c r="G53" s="46">
        <f t="shared" si="6"/>
        <v>6.545454545454545</v>
      </c>
      <c r="H53" s="46">
        <f t="shared" si="7"/>
        <v>8</v>
      </c>
    </row>
    <row r="54" spans="1:8" ht="25.5">
      <c r="A54" s="139" t="s">
        <v>1146</v>
      </c>
      <c r="B54" s="140" t="s">
        <v>1147</v>
      </c>
      <c r="C54" s="138"/>
      <c r="D54" s="138"/>
      <c r="E54" s="138">
        <v>12</v>
      </c>
      <c r="F54" s="138">
        <v>15</v>
      </c>
      <c r="G54" s="46">
        <f t="shared" si="6"/>
        <v>12</v>
      </c>
      <c r="H54" s="46">
        <f t="shared" si="7"/>
        <v>15</v>
      </c>
    </row>
    <row r="55" spans="1:8" ht="25.5">
      <c r="A55" s="139" t="s">
        <v>1151</v>
      </c>
      <c r="B55" s="140" t="s">
        <v>1152</v>
      </c>
      <c r="C55" s="138"/>
      <c r="D55" s="138"/>
      <c r="E55" s="138">
        <v>13.09090909090909</v>
      </c>
      <c r="F55" s="138">
        <v>15</v>
      </c>
      <c r="G55" s="46">
        <f t="shared" si="6"/>
        <v>13.09090909090909</v>
      </c>
      <c r="H55" s="46">
        <f t="shared" si="7"/>
        <v>15</v>
      </c>
    </row>
    <row r="56" spans="1:8" ht="25.5">
      <c r="A56" s="139" t="s">
        <v>1155</v>
      </c>
      <c r="B56" s="140" t="s">
        <v>1156</v>
      </c>
      <c r="C56" s="138"/>
      <c r="D56" s="138"/>
      <c r="E56" s="138">
        <v>5.4545454545454541</v>
      </c>
      <c r="F56" s="138">
        <v>5</v>
      </c>
      <c r="G56" s="46">
        <f t="shared" si="6"/>
        <v>5.4545454545454541</v>
      </c>
      <c r="H56" s="46">
        <f t="shared" si="7"/>
        <v>5</v>
      </c>
    </row>
    <row r="57" spans="1:8">
      <c r="A57" s="139" t="s">
        <v>1157</v>
      </c>
      <c r="B57" s="140" t="s">
        <v>1158</v>
      </c>
      <c r="C57" s="138">
        <v>69.818181818181813</v>
      </c>
      <c r="D57" s="138">
        <v>70</v>
      </c>
      <c r="E57" s="138">
        <v>1.0909090909090908</v>
      </c>
      <c r="F57" s="138">
        <v>1</v>
      </c>
      <c r="G57" s="46">
        <f t="shared" si="6"/>
        <v>70.909090909090907</v>
      </c>
      <c r="H57" s="46">
        <f t="shared" si="7"/>
        <v>71</v>
      </c>
    </row>
    <row r="58" spans="1:8" ht="25.5">
      <c r="A58" s="139" t="s">
        <v>1159</v>
      </c>
      <c r="B58" s="140" t="s">
        <v>1160</v>
      </c>
      <c r="C58" s="138"/>
      <c r="D58" s="138"/>
      <c r="E58" s="138">
        <v>13.09090909090909</v>
      </c>
      <c r="F58" s="138">
        <v>14</v>
      </c>
      <c r="G58" s="46">
        <f t="shared" si="6"/>
        <v>13.09090909090909</v>
      </c>
      <c r="H58" s="46">
        <f t="shared" si="7"/>
        <v>14</v>
      </c>
    </row>
    <row r="59" spans="1:8" ht="38.25">
      <c r="A59" s="139" t="s">
        <v>1162</v>
      </c>
      <c r="B59" s="140" t="s">
        <v>1163</v>
      </c>
      <c r="C59" s="138"/>
      <c r="D59" s="138"/>
      <c r="E59" s="138">
        <v>17.454545454545453</v>
      </c>
      <c r="F59" s="138">
        <v>20</v>
      </c>
      <c r="G59" s="46">
        <f t="shared" si="6"/>
        <v>17.454545454545453</v>
      </c>
      <c r="H59" s="46">
        <f t="shared" si="7"/>
        <v>20</v>
      </c>
    </row>
    <row r="60" spans="1:8">
      <c r="A60" s="139" t="s">
        <v>1164</v>
      </c>
      <c r="B60" s="140" t="s">
        <v>1165</v>
      </c>
      <c r="C60" s="138">
        <v>1.0909090909090908</v>
      </c>
      <c r="D60" s="138">
        <v>1</v>
      </c>
      <c r="E60" s="138"/>
      <c r="F60" s="138">
        <v>1</v>
      </c>
      <c r="G60" s="46">
        <f t="shared" si="6"/>
        <v>1.0909090909090908</v>
      </c>
      <c r="H60" s="46">
        <f t="shared" si="7"/>
        <v>2</v>
      </c>
    </row>
    <row r="61" spans="1:8" ht="25.5">
      <c r="A61" s="139" t="s">
        <v>1167</v>
      </c>
      <c r="B61" s="140" t="s">
        <v>1168</v>
      </c>
      <c r="C61" s="138"/>
      <c r="D61" s="138"/>
      <c r="E61" s="138">
        <v>1.0909090909090908</v>
      </c>
      <c r="F61" s="138">
        <v>1</v>
      </c>
      <c r="G61" s="46">
        <f t="shared" ref="G61:G67" si="8">C61+E61</f>
        <v>1.0909090909090908</v>
      </c>
      <c r="H61" s="46">
        <f t="shared" ref="H61:H67" si="9">D61+F61</f>
        <v>1</v>
      </c>
    </row>
    <row r="62" spans="1:8">
      <c r="A62" s="139" t="s">
        <v>1169</v>
      </c>
      <c r="B62" s="140" t="s">
        <v>1170</v>
      </c>
      <c r="C62" s="138">
        <v>1.0909090909090908</v>
      </c>
      <c r="D62" s="138">
        <v>1</v>
      </c>
      <c r="E62" s="138"/>
      <c r="F62" s="138">
        <v>1</v>
      </c>
      <c r="G62" s="46">
        <f t="shared" si="8"/>
        <v>1.0909090909090908</v>
      </c>
      <c r="H62" s="46">
        <f t="shared" si="9"/>
        <v>2</v>
      </c>
    </row>
    <row r="63" spans="1:8">
      <c r="A63" s="139" t="s">
        <v>1171</v>
      </c>
      <c r="B63" s="140" t="s">
        <v>1172</v>
      </c>
      <c r="C63" s="138">
        <v>2.1818181818181817</v>
      </c>
      <c r="D63" s="138">
        <v>2</v>
      </c>
      <c r="E63" s="138"/>
      <c r="F63" s="138">
        <v>1</v>
      </c>
      <c r="G63" s="46">
        <f t="shared" si="8"/>
        <v>2.1818181818181817</v>
      </c>
      <c r="H63" s="46">
        <f t="shared" si="9"/>
        <v>3</v>
      </c>
    </row>
    <row r="64" spans="1:8" ht="25.5">
      <c r="A64" s="139" t="s">
        <v>1173</v>
      </c>
      <c r="B64" s="140" t="s">
        <v>1174</v>
      </c>
      <c r="C64" s="138"/>
      <c r="D64" s="138"/>
      <c r="E64" s="138">
        <v>1.0909090909090908</v>
      </c>
      <c r="F64" s="138">
        <v>1</v>
      </c>
      <c r="G64" s="46">
        <f t="shared" si="8"/>
        <v>1.0909090909090908</v>
      </c>
      <c r="H64" s="46">
        <f t="shared" si="9"/>
        <v>1</v>
      </c>
    </row>
    <row r="65" spans="1:8" ht="25.5">
      <c r="A65" s="139" t="s">
        <v>1175</v>
      </c>
      <c r="B65" s="140" t="s">
        <v>1176</v>
      </c>
      <c r="C65" s="138"/>
      <c r="D65" s="138"/>
      <c r="E65" s="138">
        <v>5.4545454545454541</v>
      </c>
      <c r="F65" s="138">
        <v>5</v>
      </c>
      <c r="G65" s="46">
        <f t="shared" si="8"/>
        <v>5.4545454545454541</v>
      </c>
      <c r="H65" s="46">
        <f t="shared" si="9"/>
        <v>5</v>
      </c>
    </row>
    <row r="66" spans="1:8">
      <c r="A66" s="139" t="s">
        <v>1182</v>
      </c>
      <c r="B66" s="140" t="s">
        <v>1183</v>
      </c>
      <c r="C66" s="138"/>
      <c r="D66" s="138"/>
      <c r="E66" s="138">
        <v>9.8181818181818183</v>
      </c>
      <c r="F66" s="138">
        <v>10</v>
      </c>
      <c r="G66" s="46">
        <f t="shared" si="8"/>
        <v>9.8181818181818183</v>
      </c>
      <c r="H66" s="46">
        <f t="shared" si="9"/>
        <v>10</v>
      </c>
    </row>
    <row r="67" spans="1:8" ht="25.5">
      <c r="A67" s="136" t="s">
        <v>1187</v>
      </c>
      <c r="B67" s="137" t="s">
        <v>1188</v>
      </c>
      <c r="C67" s="138"/>
      <c r="D67" s="138"/>
      <c r="E67" s="138">
        <v>1.0909090909090908</v>
      </c>
      <c r="F67" s="138">
        <v>1</v>
      </c>
      <c r="G67" s="46">
        <f t="shared" si="8"/>
        <v>1.0909090909090908</v>
      </c>
      <c r="H67" s="46">
        <f t="shared" si="9"/>
        <v>1</v>
      </c>
    </row>
    <row r="68" spans="1:8">
      <c r="A68" s="139" t="s">
        <v>1189</v>
      </c>
      <c r="B68" s="140" t="s">
        <v>1190</v>
      </c>
      <c r="C68" s="138"/>
      <c r="D68" s="138"/>
      <c r="E68" s="138">
        <v>65.454545454545453</v>
      </c>
      <c r="F68" s="138">
        <v>65</v>
      </c>
      <c r="G68" s="46">
        <f t="shared" ref="G68:G80" si="10">C68+E68</f>
        <v>65.454545454545453</v>
      </c>
      <c r="H68" s="46">
        <f t="shared" ref="H68:H80" si="11">D68+F68</f>
        <v>65</v>
      </c>
    </row>
    <row r="69" spans="1:8" ht="25.5">
      <c r="A69" s="136" t="s">
        <v>1191</v>
      </c>
      <c r="B69" s="137" t="s">
        <v>1192</v>
      </c>
      <c r="C69" s="138"/>
      <c r="D69" s="138"/>
      <c r="E69" s="138">
        <v>126.54545454545453</v>
      </c>
      <c r="F69" s="138">
        <v>130</v>
      </c>
      <c r="G69" s="46">
        <f t="shared" si="10"/>
        <v>126.54545454545453</v>
      </c>
      <c r="H69" s="46">
        <f t="shared" si="11"/>
        <v>130</v>
      </c>
    </row>
    <row r="70" spans="1:8" ht="25.5">
      <c r="A70" s="136" t="s">
        <v>1193</v>
      </c>
      <c r="B70" s="137" t="s">
        <v>1194</v>
      </c>
      <c r="C70" s="138"/>
      <c r="D70" s="138"/>
      <c r="E70" s="138">
        <v>1.0909090909090908</v>
      </c>
      <c r="F70" s="138">
        <v>1</v>
      </c>
      <c r="G70" s="46">
        <f t="shared" si="10"/>
        <v>1.0909090909090908</v>
      </c>
      <c r="H70" s="46">
        <f t="shared" si="11"/>
        <v>1</v>
      </c>
    </row>
    <row r="71" spans="1:8" ht="25.5">
      <c r="A71" s="136" t="s">
        <v>1196</v>
      </c>
      <c r="B71" s="137" t="s">
        <v>1197</v>
      </c>
      <c r="C71" s="138"/>
      <c r="D71" s="138"/>
      <c r="E71" s="138">
        <v>2.1818181818181817</v>
      </c>
      <c r="F71" s="138">
        <v>2</v>
      </c>
      <c r="G71" s="46">
        <f t="shared" si="10"/>
        <v>2.1818181818181817</v>
      </c>
      <c r="H71" s="46">
        <f t="shared" si="11"/>
        <v>2</v>
      </c>
    </row>
    <row r="72" spans="1:8">
      <c r="A72" s="136" t="s">
        <v>1198</v>
      </c>
      <c r="B72" s="137" t="s">
        <v>1199</v>
      </c>
      <c r="C72" s="138"/>
      <c r="D72" s="138"/>
      <c r="E72" s="138">
        <v>4.3636363636363633</v>
      </c>
      <c r="F72" s="138">
        <v>4</v>
      </c>
      <c r="G72" s="46">
        <f t="shared" si="10"/>
        <v>4.3636363636363633</v>
      </c>
      <c r="H72" s="46">
        <f t="shared" si="11"/>
        <v>4</v>
      </c>
    </row>
    <row r="73" spans="1:8" ht="25.5">
      <c r="A73" s="139" t="s">
        <v>1204</v>
      </c>
      <c r="B73" s="140" t="s">
        <v>1205</v>
      </c>
      <c r="C73" s="138"/>
      <c r="D73" s="138"/>
      <c r="E73" s="138">
        <v>1.0909090909090908</v>
      </c>
      <c r="F73" s="138">
        <v>1</v>
      </c>
      <c r="G73" s="46">
        <f t="shared" si="10"/>
        <v>1.0909090909090908</v>
      </c>
      <c r="H73" s="46">
        <f t="shared" si="11"/>
        <v>1</v>
      </c>
    </row>
    <row r="74" spans="1:8">
      <c r="A74" s="139" t="s">
        <v>1211</v>
      </c>
      <c r="B74" s="140" t="s">
        <v>1212</v>
      </c>
      <c r="C74" s="138"/>
      <c r="D74" s="138"/>
      <c r="E74" s="138">
        <v>22.90909090909091</v>
      </c>
      <c r="F74" s="138">
        <v>25</v>
      </c>
      <c r="G74" s="46">
        <f t="shared" si="10"/>
        <v>22.90909090909091</v>
      </c>
      <c r="H74" s="46">
        <f t="shared" si="11"/>
        <v>25</v>
      </c>
    </row>
    <row r="75" spans="1:8" ht="25.5">
      <c r="A75" s="116" t="s">
        <v>1213</v>
      </c>
      <c r="B75" s="140" t="s">
        <v>1214</v>
      </c>
      <c r="C75" s="138"/>
      <c r="D75" s="138"/>
      <c r="E75" s="138">
        <v>2.1818181818181817</v>
      </c>
      <c r="F75" s="138">
        <v>2</v>
      </c>
      <c r="G75" s="46">
        <f t="shared" si="10"/>
        <v>2.1818181818181817</v>
      </c>
      <c r="H75" s="46">
        <f t="shared" si="11"/>
        <v>2</v>
      </c>
    </row>
    <row r="76" spans="1:8">
      <c r="A76" s="1232" t="s">
        <v>1215</v>
      </c>
      <c r="B76" s="140" t="s">
        <v>1216</v>
      </c>
      <c r="C76" s="138"/>
      <c r="D76" s="138"/>
      <c r="E76" s="138">
        <v>4.3636363636363633</v>
      </c>
      <c r="F76" s="138">
        <v>5</v>
      </c>
      <c r="G76" s="61">
        <f t="shared" si="10"/>
        <v>4.3636363636363633</v>
      </c>
      <c r="H76" s="61">
        <f t="shared" si="11"/>
        <v>5</v>
      </c>
    </row>
    <row r="77" spans="1:8" ht="25.5">
      <c r="A77" s="139" t="s">
        <v>1217</v>
      </c>
      <c r="B77" s="140" t="s">
        <v>1218</v>
      </c>
      <c r="C77" s="138"/>
      <c r="D77" s="138"/>
      <c r="E77" s="138">
        <v>4.3636363636363633</v>
      </c>
      <c r="F77" s="138">
        <v>5</v>
      </c>
      <c r="G77" s="46">
        <f t="shared" si="10"/>
        <v>4.3636363636363633</v>
      </c>
      <c r="H77" s="46">
        <f t="shared" si="11"/>
        <v>5</v>
      </c>
    </row>
    <row r="78" spans="1:8" ht="25.5">
      <c r="A78" s="139" t="s">
        <v>1219</v>
      </c>
      <c r="B78" s="140" t="s">
        <v>1220</v>
      </c>
      <c r="C78" s="138"/>
      <c r="D78" s="138"/>
      <c r="E78" s="138">
        <v>1.0909090909090908</v>
      </c>
      <c r="F78" s="138">
        <v>2</v>
      </c>
      <c r="G78" s="46">
        <f t="shared" si="10"/>
        <v>1.0909090909090908</v>
      </c>
      <c r="H78" s="46">
        <f t="shared" si="11"/>
        <v>2</v>
      </c>
    </row>
    <row r="79" spans="1:8">
      <c r="A79" s="139" t="s">
        <v>1221</v>
      </c>
      <c r="B79" s="140" t="s">
        <v>1222</v>
      </c>
      <c r="C79" s="138"/>
      <c r="D79" s="138"/>
      <c r="E79" s="138">
        <v>2.1818181818181817</v>
      </c>
      <c r="F79" s="138">
        <v>3</v>
      </c>
      <c r="G79" s="46">
        <f t="shared" si="10"/>
        <v>2.1818181818181817</v>
      </c>
      <c r="H79" s="46">
        <f t="shared" si="11"/>
        <v>3</v>
      </c>
    </row>
    <row r="80" spans="1:8">
      <c r="A80" s="139" t="s">
        <v>1223</v>
      </c>
      <c r="B80" s="140" t="s">
        <v>1224</v>
      </c>
      <c r="C80" s="138"/>
      <c r="D80" s="138"/>
      <c r="E80" s="138">
        <v>3.2727272727272725</v>
      </c>
      <c r="F80" s="138">
        <v>3</v>
      </c>
      <c r="G80" s="46">
        <f t="shared" si="10"/>
        <v>3.2727272727272725</v>
      </c>
      <c r="H80" s="46">
        <f t="shared" si="11"/>
        <v>3</v>
      </c>
    </row>
    <row r="81" spans="1:8" ht="25.5">
      <c r="A81" s="139" t="s">
        <v>1226</v>
      </c>
      <c r="B81" s="140" t="s">
        <v>1227</v>
      </c>
      <c r="C81" s="138"/>
      <c r="D81" s="138"/>
      <c r="E81" s="138">
        <v>1.0909090909090908</v>
      </c>
      <c r="F81" s="138">
        <v>2</v>
      </c>
      <c r="G81" s="46">
        <f t="shared" ref="G81:G87" si="12">C81+E81</f>
        <v>1.0909090909090908</v>
      </c>
      <c r="H81" s="46">
        <f t="shared" ref="H81:H87" si="13">D81+F81</f>
        <v>2</v>
      </c>
    </row>
    <row r="82" spans="1:8" ht="25.5">
      <c r="A82" s="139" t="s">
        <v>1228</v>
      </c>
      <c r="B82" s="140" t="s">
        <v>1229</v>
      </c>
      <c r="C82" s="138"/>
      <c r="D82" s="138"/>
      <c r="E82" s="138">
        <v>2.1818181818181817</v>
      </c>
      <c r="F82" s="138">
        <v>2</v>
      </c>
      <c r="G82" s="46">
        <f t="shared" si="12"/>
        <v>2.1818181818181817</v>
      </c>
      <c r="H82" s="46">
        <f t="shared" si="13"/>
        <v>2</v>
      </c>
    </row>
    <row r="83" spans="1:8">
      <c r="A83" s="139" t="s">
        <v>1230</v>
      </c>
      <c r="B83" s="140" t="s">
        <v>1231</v>
      </c>
      <c r="C83" s="138"/>
      <c r="D83" s="138"/>
      <c r="E83" s="138">
        <v>1.0909090909090908</v>
      </c>
      <c r="F83" s="138">
        <v>1</v>
      </c>
      <c r="G83" s="46">
        <f t="shared" si="12"/>
        <v>1.0909090909090908</v>
      </c>
      <c r="H83" s="46">
        <f t="shared" si="13"/>
        <v>1</v>
      </c>
    </row>
    <row r="84" spans="1:8">
      <c r="A84" s="139" t="s">
        <v>1232</v>
      </c>
      <c r="B84" s="140" t="s">
        <v>1233</v>
      </c>
      <c r="C84" s="138"/>
      <c r="D84" s="138"/>
      <c r="E84" s="138">
        <v>1.0909090909090908</v>
      </c>
      <c r="F84" s="138">
        <v>1</v>
      </c>
      <c r="G84" s="46">
        <f t="shared" si="12"/>
        <v>1.0909090909090908</v>
      </c>
      <c r="H84" s="46">
        <f t="shared" si="13"/>
        <v>1</v>
      </c>
    </row>
    <row r="85" spans="1:8" ht="25.5">
      <c r="A85" s="139" t="s">
        <v>1234</v>
      </c>
      <c r="B85" s="140" t="s">
        <v>1235</v>
      </c>
      <c r="C85" s="138"/>
      <c r="D85" s="138"/>
      <c r="E85" s="138">
        <v>2.1818181818181817</v>
      </c>
      <c r="F85" s="138">
        <v>2</v>
      </c>
      <c r="G85" s="46">
        <f t="shared" si="12"/>
        <v>2.1818181818181817</v>
      </c>
      <c r="H85" s="46">
        <f t="shared" si="13"/>
        <v>2</v>
      </c>
    </row>
    <row r="86" spans="1:8" ht="25.5">
      <c r="A86" s="139" t="s">
        <v>1237</v>
      </c>
      <c r="B86" s="140" t="s">
        <v>1238</v>
      </c>
      <c r="C86" s="138"/>
      <c r="D86" s="138"/>
      <c r="E86" s="138">
        <v>1.0909090909090908</v>
      </c>
      <c r="F86" s="138">
        <v>1</v>
      </c>
      <c r="G86" s="46">
        <f t="shared" si="12"/>
        <v>1.0909090909090908</v>
      </c>
      <c r="H86" s="46">
        <f t="shared" si="13"/>
        <v>1</v>
      </c>
    </row>
    <row r="87" spans="1:8">
      <c r="A87" s="142" t="s">
        <v>1247</v>
      </c>
      <c r="B87" s="140" t="s">
        <v>1248</v>
      </c>
      <c r="C87" s="138"/>
      <c r="D87" s="138"/>
      <c r="E87" s="138">
        <v>2.1818181818181817</v>
      </c>
      <c r="F87" s="138">
        <v>5</v>
      </c>
      <c r="G87" s="46">
        <f t="shared" si="12"/>
        <v>2.1818181818181817</v>
      </c>
      <c r="H87" s="46">
        <f t="shared" si="13"/>
        <v>5</v>
      </c>
    </row>
    <row r="88" spans="1:8">
      <c r="A88" s="139" t="s">
        <v>1249</v>
      </c>
      <c r="B88" s="140" t="s">
        <v>1250</v>
      </c>
      <c r="C88" s="138"/>
      <c r="D88" s="138"/>
      <c r="E88" s="138">
        <v>1.0909090909090908</v>
      </c>
      <c r="F88" s="138">
        <v>1</v>
      </c>
      <c r="G88" s="46">
        <f t="shared" ref="G88:G93" si="14">C88+E88</f>
        <v>1.0909090909090908</v>
      </c>
      <c r="H88" s="46">
        <f t="shared" ref="H88:H93" si="15">D88+F88</f>
        <v>1</v>
      </c>
    </row>
    <row r="89" spans="1:8">
      <c r="A89" s="139" t="s">
        <v>1251</v>
      </c>
      <c r="B89" s="140" t="s">
        <v>1252</v>
      </c>
      <c r="C89" s="138"/>
      <c r="D89" s="138"/>
      <c r="E89" s="138">
        <v>6.545454545454545</v>
      </c>
      <c r="F89" s="138">
        <v>8</v>
      </c>
      <c r="G89" s="46">
        <f t="shared" si="14"/>
        <v>6.545454545454545</v>
      </c>
      <c r="H89" s="46">
        <f t="shared" si="15"/>
        <v>8</v>
      </c>
    </row>
    <row r="90" spans="1:8">
      <c r="A90" s="136" t="s">
        <v>1257</v>
      </c>
      <c r="B90" s="137" t="s">
        <v>1258</v>
      </c>
      <c r="C90" s="138"/>
      <c r="D90" s="138"/>
      <c r="E90" s="138">
        <v>8.7272727272727266</v>
      </c>
      <c r="F90" s="138">
        <v>10</v>
      </c>
      <c r="G90" s="46">
        <f t="shared" si="14"/>
        <v>8.7272727272727266</v>
      </c>
      <c r="H90" s="46">
        <f t="shared" si="15"/>
        <v>10</v>
      </c>
    </row>
    <row r="91" spans="1:8" ht="25.5">
      <c r="A91" s="136" t="s">
        <v>1259</v>
      </c>
      <c r="B91" s="137" t="s">
        <v>1260</v>
      </c>
      <c r="C91" s="138"/>
      <c r="D91" s="138"/>
      <c r="E91" s="138">
        <v>62.18181818181818</v>
      </c>
      <c r="F91" s="138">
        <v>65</v>
      </c>
      <c r="G91" s="46">
        <f t="shared" si="14"/>
        <v>62.18181818181818</v>
      </c>
      <c r="H91" s="46">
        <f t="shared" si="15"/>
        <v>65</v>
      </c>
    </row>
    <row r="92" spans="1:8" ht="25.5">
      <c r="A92" s="136" t="s">
        <v>1261</v>
      </c>
      <c r="B92" s="137" t="s">
        <v>1262</v>
      </c>
      <c r="C92" s="138"/>
      <c r="D92" s="138"/>
      <c r="E92" s="138">
        <v>259.63636363636363</v>
      </c>
      <c r="F92" s="138">
        <v>260</v>
      </c>
      <c r="G92" s="46">
        <f t="shared" si="14"/>
        <v>259.63636363636363</v>
      </c>
      <c r="H92" s="46">
        <f t="shared" si="15"/>
        <v>260</v>
      </c>
    </row>
    <row r="93" spans="1:8">
      <c r="A93" s="139" t="s">
        <v>1263</v>
      </c>
      <c r="B93" s="140" t="s">
        <v>1264</v>
      </c>
      <c r="C93" s="138"/>
      <c r="D93" s="138"/>
      <c r="E93" s="138">
        <v>10.909090909090908</v>
      </c>
      <c r="F93" s="138">
        <v>11</v>
      </c>
      <c r="G93" s="46">
        <f t="shared" si="14"/>
        <v>10.909090909090908</v>
      </c>
      <c r="H93" s="46">
        <f t="shared" si="15"/>
        <v>11</v>
      </c>
    </row>
    <row r="94" spans="1:8">
      <c r="A94" s="139" t="s">
        <v>1265</v>
      </c>
      <c r="B94" s="140" t="s">
        <v>1266</v>
      </c>
      <c r="C94" s="138"/>
      <c r="D94" s="138"/>
      <c r="E94" s="138">
        <v>16.363636363636363</v>
      </c>
      <c r="F94" s="138">
        <v>17</v>
      </c>
      <c r="G94" s="46">
        <f t="shared" ref="G94:G106" si="16">C94+E94</f>
        <v>16.363636363636363</v>
      </c>
      <c r="H94" s="46">
        <f t="shared" ref="H94:H106" si="17">D94+F94</f>
        <v>17</v>
      </c>
    </row>
    <row r="95" spans="1:8">
      <c r="A95" s="139" t="s">
        <v>1269</v>
      </c>
      <c r="B95" s="140" t="s">
        <v>1270</v>
      </c>
      <c r="C95" s="138"/>
      <c r="D95" s="138"/>
      <c r="E95" s="138">
        <v>1.0909090909090908</v>
      </c>
      <c r="F95" s="138">
        <v>1</v>
      </c>
      <c r="G95" s="46">
        <f t="shared" si="16"/>
        <v>1.0909090909090908</v>
      </c>
      <c r="H95" s="46">
        <f t="shared" si="17"/>
        <v>1</v>
      </c>
    </row>
    <row r="96" spans="1:8" ht="25.5">
      <c r="A96" s="136" t="s">
        <v>1271</v>
      </c>
      <c r="B96" s="137" t="s">
        <v>1272</v>
      </c>
      <c r="C96" s="138"/>
      <c r="D96" s="138"/>
      <c r="E96" s="138">
        <v>1.0909090909090908</v>
      </c>
      <c r="F96" s="138">
        <v>2</v>
      </c>
      <c r="G96" s="46">
        <f t="shared" si="16"/>
        <v>1.0909090909090908</v>
      </c>
      <c r="H96" s="46">
        <f t="shared" si="17"/>
        <v>2</v>
      </c>
    </row>
    <row r="97" spans="1:8" ht="25.5">
      <c r="A97" s="139" t="s">
        <v>1273</v>
      </c>
      <c r="B97" s="140" t="s">
        <v>1274</v>
      </c>
      <c r="C97" s="138"/>
      <c r="D97" s="138"/>
      <c r="E97" s="138">
        <v>1.0909090909090908</v>
      </c>
      <c r="F97" s="138">
        <v>1</v>
      </c>
      <c r="G97" s="46">
        <f t="shared" si="16"/>
        <v>1.0909090909090908</v>
      </c>
      <c r="H97" s="46">
        <f t="shared" si="17"/>
        <v>1</v>
      </c>
    </row>
    <row r="98" spans="1:8">
      <c r="A98" s="136" t="s">
        <v>1275</v>
      </c>
      <c r="B98" s="137" t="s">
        <v>1276</v>
      </c>
      <c r="C98" s="138"/>
      <c r="D98" s="138"/>
      <c r="E98" s="138">
        <v>133.09090909090909</v>
      </c>
      <c r="F98" s="138">
        <v>135</v>
      </c>
      <c r="G98" s="46">
        <f t="shared" si="16"/>
        <v>133.09090909090909</v>
      </c>
      <c r="H98" s="46">
        <f t="shared" si="17"/>
        <v>135</v>
      </c>
    </row>
    <row r="99" spans="1:8">
      <c r="A99" s="136" t="s">
        <v>1277</v>
      </c>
      <c r="B99" s="137" t="s">
        <v>1278</v>
      </c>
      <c r="C99" s="138"/>
      <c r="D99" s="138"/>
      <c r="E99" s="138">
        <v>5.4545454545454541</v>
      </c>
      <c r="F99" s="138">
        <v>5</v>
      </c>
      <c r="G99" s="46">
        <f t="shared" si="16"/>
        <v>5.4545454545454541</v>
      </c>
      <c r="H99" s="46">
        <f t="shared" si="17"/>
        <v>5</v>
      </c>
    </row>
    <row r="100" spans="1:8">
      <c r="A100" s="1233" t="s">
        <v>13752</v>
      </c>
      <c r="B100" s="1234" t="s">
        <v>13756</v>
      </c>
      <c r="C100" s="138"/>
      <c r="D100" s="138"/>
      <c r="E100" s="138">
        <v>1.0909090909090908</v>
      </c>
      <c r="F100" s="138"/>
      <c r="G100" s="46">
        <f t="shared" si="16"/>
        <v>1.0909090909090908</v>
      </c>
      <c r="H100" s="46">
        <f t="shared" si="17"/>
        <v>0</v>
      </c>
    </row>
    <row r="101" spans="1:8">
      <c r="A101" s="152" t="s">
        <v>1279</v>
      </c>
      <c r="B101" s="140" t="s">
        <v>1280</v>
      </c>
      <c r="C101" s="138"/>
      <c r="D101" s="138"/>
      <c r="E101" s="138">
        <v>1.0909090909090908</v>
      </c>
      <c r="F101" s="138">
        <v>1</v>
      </c>
      <c r="G101" s="46">
        <f t="shared" si="16"/>
        <v>1.0909090909090908</v>
      </c>
      <c r="H101" s="46">
        <f t="shared" si="17"/>
        <v>1</v>
      </c>
    </row>
    <row r="102" spans="1:8" ht="25.5">
      <c r="A102" s="1233" t="s">
        <v>1281</v>
      </c>
      <c r="B102" s="1234" t="s">
        <v>1282</v>
      </c>
      <c r="C102" s="138"/>
      <c r="D102" s="138"/>
      <c r="E102" s="138">
        <v>12</v>
      </c>
      <c r="F102" s="138">
        <v>13</v>
      </c>
      <c r="G102" s="46">
        <f t="shared" si="16"/>
        <v>12</v>
      </c>
      <c r="H102" s="46">
        <f t="shared" si="17"/>
        <v>13</v>
      </c>
    </row>
    <row r="103" spans="1:8">
      <c r="A103" s="139" t="s">
        <v>1283</v>
      </c>
      <c r="B103" s="140" t="s">
        <v>1284</v>
      </c>
      <c r="C103" s="138"/>
      <c r="D103" s="138"/>
      <c r="E103" s="138">
        <v>57.81818181818182</v>
      </c>
      <c r="F103" s="138">
        <v>60</v>
      </c>
      <c r="G103" s="46">
        <f t="shared" si="16"/>
        <v>57.81818181818182</v>
      </c>
      <c r="H103" s="46">
        <f t="shared" si="17"/>
        <v>60</v>
      </c>
    </row>
    <row r="104" spans="1:8">
      <c r="A104" s="139" t="s">
        <v>1285</v>
      </c>
      <c r="B104" s="140" t="s">
        <v>1286</v>
      </c>
      <c r="C104" s="138"/>
      <c r="D104" s="138"/>
      <c r="E104" s="138">
        <v>4.3636363636363633</v>
      </c>
      <c r="F104" s="138">
        <v>5</v>
      </c>
      <c r="G104" s="46">
        <f t="shared" si="16"/>
        <v>4.3636363636363633</v>
      </c>
      <c r="H104" s="46">
        <f t="shared" si="17"/>
        <v>5</v>
      </c>
    </row>
    <row r="105" spans="1:8" ht="25.5">
      <c r="A105" s="139" t="s">
        <v>1287</v>
      </c>
      <c r="B105" s="140" t="s">
        <v>1288</v>
      </c>
      <c r="C105" s="138"/>
      <c r="D105" s="138"/>
      <c r="E105" s="138">
        <v>6.545454545454545</v>
      </c>
      <c r="F105" s="138">
        <v>8</v>
      </c>
      <c r="G105" s="46">
        <f t="shared" si="16"/>
        <v>6.545454545454545</v>
      </c>
      <c r="H105" s="46">
        <f t="shared" si="17"/>
        <v>8</v>
      </c>
    </row>
    <row r="106" spans="1:8">
      <c r="A106" s="139" t="s">
        <v>1290</v>
      </c>
      <c r="B106" s="140" t="s">
        <v>1291</v>
      </c>
      <c r="C106" s="138"/>
      <c r="D106" s="138"/>
      <c r="E106" s="138">
        <v>66.545454545454547</v>
      </c>
      <c r="F106" s="138">
        <v>70</v>
      </c>
      <c r="G106" s="46">
        <f t="shared" si="16"/>
        <v>66.545454545454547</v>
      </c>
      <c r="H106" s="46">
        <f t="shared" si="17"/>
        <v>70</v>
      </c>
    </row>
    <row r="107" spans="1:8">
      <c r="A107" s="139" t="s">
        <v>1292</v>
      </c>
      <c r="B107" s="140" t="s">
        <v>1293</v>
      </c>
      <c r="C107" s="138"/>
      <c r="D107" s="138"/>
      <c r="E107" s="138">
        <v>2.1818181818181817</v>
      </c>
      <c r="F107" s="138">
        <v>1</v>
      </c>
      <c r="G107" s="46">
        <f t="shared" ref="G107:G110" si="18">C107+E107</f>
        <v>2.1818181818181817</v>
      </c>
      <c r="H107" s="46">
        <f t="shared" ref="H107:H110" si="19">D107+F107</f>
        <v>1</v>
      </c>
    </row>
    <row r="108" spans="1:8">
      <c r="A108" s="139" t="s">
        <v>1295</v>
      </c>
      <c r="B108" s="140" t="s">
        <v>1296</v>
      </c>
      <c r="C108" s="138"/>
      <c r="D108" s="138"/>
      <c r="E108" s="138">
        <v>1.0909090909090908</v>
      </c>
      <c r="F108" s="138">
        <v>1</v>
      </c>
      <c r="G108" s="46">
        <f t="shared" si="18"/>
        <v>1.0909090909090908</v>
      </c>
      <c r="H108" s="46">
        <f t="shared" si="19"/>
        <v>1</v>
      </c>
    </row>
    <row r="109" spans="1:8" ht="25.5">
      <c r="A109" s="139" t="s">
        <v>1307</v>
      </c>
      <c r="B109" s="140" t="s">
        <v>1308</v>
      </c>
      <c r="C109" s="138"/>
      <c r="D109" s="138"/>
      <c r="E109" s="138">
        <v>7.6363636363636367</v>
      </c>
      <c r="F109" s="138">
        <v>10</v>
      </c>
      <c r="G109" s="46">
        <f t="shared" si="18"/>
        <v>7.6363636363636367</v>
      </c>
      <c r="H109" s="46">
        <f t="shared" si="19"/>
        <v>10</v>
      </c>
    </row>
    <row r="110" spans="1:8" ht="25.5">
      <c r="A110" s="139" t="s">
        <v>1309</v>
      </c>
      <c r="B110" s="140" t="s">
        <v>1310</v>
      </c>
      <c r="C110" s="138"/>
      <c r="D110" s="138"/>
      <c r="E110" s="138">
        <v>2.1818181818181817</v>
      </c>
      <c r="F110" s="138">
        <v>2</v>
      </c>
      <c r="G110" s="46">
        <f t="shared" si="18"/>
        <v>2.1818181818181817</v>
      </c>
      <c r="H110" s="46">
        <f t="shared" si="19"/>
        <v>2</v>
      </c>
    </row>
    <row r="111" spans="1:8" ht="25.5">
      <c r="A111" s="139" t="s">
        <v>1317</v>
      </c>
      <c r="B111" s="140" t="s">
        <v>1318</v>
      </c>
      <c r="C111" s="138">
        <v>1.0909090909090908</v>
      </c>
      <c r="D111" s="138">
        <v>2</v>
      </c>
      <c r="E111" s="138"/>
      <c r="F111" s="138">
        <v>1</v>
      </c>
      <c r="G111" s="46">
        <f t="shared" ref="G111" si="20">C111+E111</f>
        <v>1.0909090909090908</v>
      </c>
      <c r="H111" s="46">
        <f t="shared" ref="H111" si="21">D111+F111</f>
        <v>3</v>
      </c>
    </row>
    <row r="112" spans="1:8" ht="25.5">
      <c r="A112" s="139" t="s">
        <v>1351</v>
      </c>
      <c r="B112" s="140" t="s">
        <v>1352</v>
      </c>
      <c r="C112" s="138"/>
      <c r="D112" s="138"/>
      <c r="E112" s="138">
        <v>5.4545454545454541</v>
      </c>
      <c r="F112" s="138">
        <v>5</v>
      </c>
      <c r="G112" s="46">
        <f t="shared" ref="G112" si="22">C112+E112</f>
        <v>5.4545454545454541</v>
      </c>
      <c r="H112" s="46">
        <f t="shared" ref="H112" si="23">D112+F112</f>
        <v>5</v>
      </c>
    </row>
    <row r="113" spans="1:8" ht="13.5" thickBot="1">
      <c r="A113" s="139" t="s">
        <v>1366</v>
      </c>
      <c r="B113" s="140" t="s">
        <v>1367</v>
      </c>
      <c r="C113" s="138"/>
      <c r="D113" s="138"/>
      <c r="E113" s="138">
        <v>1.0909090909090908</v>
      </c>
      <c r="F113" s="138">
        <v>2</v>
      </c>
      <c r="G113" s="46">
        <f t="shared" ref="G113" si="24">C113+E113</f>
        <v>1.0909090909090908</v>
      </c>
      <c r="H113" s="46">
        <f t="shared" ref="H113" si="25">D113+F113</f>
        <v>2</v>
      </c>
    </row>
    <row r="114" spans="1:8" ht="13.5" thickBot="1">
      <c r="A114" s="1658" t="s">
        <v>152</v>
      </c>
      <c r="B114" s="1659"/>
      <c r="C114" s="144">
        <f>SUM(C10:C113)</f>
        <v>564</v>
      </c>
      <c r="D114" s="144">
        <f>SUM(D10:D113)</f>
        <v>569</v>
      </c>
      <c r="E114" s="144">
        <f>SUM(E10:E113)</f>
        <v>1695.272727272727</v>
      </c>
      <c r="F114" s="144">
        <f>SUM(F10:F113)</f>
        <v>1777</v>
      </c>
      <c r="G114" s="145">
        <f>SUM(G10:G113)</f>
        <v>2259.2727272727252</v>
      </c>
      <c r="H114" s="145">
        <f>SUM(H10:H113)</f>
        <v>2346</v>
      </c>
    </row>
    <row r="115" spans="1:8" ht="15" thickBot="1">
      <c r="A115" s="110"/>
      <c r="B115" s="146" t="s">
        <v>55</v>
      </c>
      <c r="C115" s="56"/>
      <c r="D115" s="56"/>
      <c r="E115" s="56"/>
      <c r="F115" s="56"/>
      <c r="G115" s="56"/>
      <c r="H115" s="56"/>
    </row>
    <row r="116" spans="1:8">
      <c r="A116" s="147" t="s">
        <v>1370</v>
      </c>
      <c r="B116" s="148" t="s">
        <v>1371</v>
      </c>
      <c r="C116" s="138">
        <v>751.63636363636363</v>
      </c>
      <c r="D116" s="85">
        <v>755</v>
      </c>
      <c r="E116" s="138"/>
      <c r="F116" s="149">
        <v>1</v>
      </c>
      <c r="G116" s="61">
        <f t="shared" ref="G116:H118" si="26">C116+E116</f>
        <v>751.63636363636363</v>
      </c>
      <c r="H116" s="61">
        <f t="shared" si="26"/>
        <v>756</v>
      </c>
    </row>
    <row r="117" spans="1:8">
      <c r="A117" s="150" t="s">
        <v>79</v>
      </c>
      <c r="B117" s="151" t="s">
        <v>523</v>
      </c>
      <c r="C117" s="138"/>
      <c r="D117" s="85">
        <v>1</v>
      </c>
      <c r="E117" s="138">
        <v>988.36363636363626</v>
      </c>
      <c r="F117" s="85">
        <v>990</v>
      </c>
      <c r="G117" s="61">
        <f t="shared" si="26"/>
        <v>988.36363636363626</v>
      </c>
      <c r="H117" s="61">
        <f t="shared" si="26"/>
        <v>991</v>
      </c>
    </row>
    <row r="118" spans="1:8" ht="13.5" thickBot="1">
      <c r="A118" s="1191" t="s">
        <v>83</v>
      </c>
      <c r="B118" s="108" t="s">
        <v>464</v>
      </c>
      <c r="C118" s="138"/>
      <c r="D118" s="85">
        <v>2</v>
      </c>
      <c r="E118" s="138">
        <v>3240</v>
      </c>
      <c r="F118" s="85">
        <v>3240</v>
      </c>
      <c r="G118" s="61">
        <f t="shared" si="26"/>
        <v>3240</v>
      </c>
      <c r="H118" s="61">
        <f t="shared" si="26"/>
        <v>3242</v>
      </c>
    </row>
    <row r="119" spans="1:8" ht="13.5" thickBot="1">
      <c r="A119" s="1658" t="s">
        <v>152</v>
      </c>
      <c r="B119" s="1659"/>
      <c r="C119" s="145">
        <f t="shared" ref="C119:H119" si="27">SUM(C116:C118)</f>
        <v>751.63636363636363</v>
      </c>
      <c r="D119" s="145">
        <f t="shared" si="27"/>
        <v>758</v>
      </c>
      <c r="E119" s="145">
        <f t="shared" si="27"/>
        <v>4228.363636363636</v>
      </c>
      <c r="F119" s="145">
        <f t="shared" si="27"/>
        <v>4231</v>
      </c>
      <c r="G119" s="145">
        <f t="shared" si="27"/>
        <v>4980</v>
      </c>
      <c r="H119" s="145">
        <f t="shared" si="27"/>
        <v>4989</v>
      </c>
    </row>
    <row r="120" spans="1:8" ht="15" thickBot="1">
      <c r="A120" s="110"/>
      <c r="B120" s="111" t="s">
        <v>153</v>
      </c>
      <c r="C120" s="56"/>
      <c r="D120" s="56"/>
      <c r="E120" s="56"/>
      <c r="F120" s="56"/>
      <c r="G120" s="56"/>
      <c r="H120" s="56"/>
    </row>
    <row r="121" spans="1:8">
      <c r="A121" s="152" t="s">
        <v>159</v>
      </c>
      <c r="B121" s="140" t="s">
        <v>162</v>
      </c>
      <c r="C121" s="138"/>
      <c r="D121" s="138">
        <v>1</v>
      </c>
      <c r="E121" s="138">
        <v>1793.4545454545455</v>
      </c>
      <c r="F121" s="138">
        <v>1795</v>
      </c>
      <c r="G121" s="61">
        <f t="shared" ref="G121:G131" si="28">C121+E121</f>
        <v>1793.4545454545455</v>
      </c>
      <c r="H121" s="61">
        <f t="shared" ref="H121:H131" si="29">D121+F121</f>
        <v>1796</v>
      </c>
    </row>
    <row r="122" spans="1:8">
      <c r="A122" s="152" t="s">
        <v>531</v>
      </c>
      <c r="B122" s="140" t="s">
        <v>164</v>
      </c>
      <c r="C122" s="138"/>
      <c r="D122" s="138">
        <v>1</v>
      </c>
      <c r="E122" s="138">
        <v>1.0909090909090908</v>
      </c>
      <c r="F122" s="138">
        <v>1</v>
      </c>
      <c r="G122" s="61">
        <f t="shared" si="28"/>
        <v>1.0909090909090908</v>
      </c>
      <c r="H122" s="61">
        <f t="shared" si="29"/>
        <v>2</v>
      </c>
    </row>
    <row r="123" spans="1:8">
      <c r="A123" s="152" t="s">
        <v>1391</v>
      </c>
      <c r="B123" s="140" t="s">
        <v>1392</v>
      </c>
      <c r="C123" s="138"/>
      <c r="D123" s="138">
        <v>1</v>
      </c>
      <c r="E123" s="138">
        <v>4.3636363636363633</v>
      </c>
      <c r="F123" s="138">
        <v>5</v>
      </c>
      <c r="G123" s="61">
        <f t="shared" si="28"/>
        <v>4.3636363636363633</v>
      </c>
      <c r="H123" s="61">
        <f t="shared" si="29"/>
        <v>6</v>
      </c>
    </row>
    <row r="124" spans="1:8" ht="25.5">
      <c r="A124" s="152" t="s">
        <v>1395</v>
      </c>
      <c r="B124" s="140" t="s">
        <v>1316</v>
      </c>
      <c r="C124" s="138">
        <v>507.27272727272725</v>
      </c>
      <c r="D124" s="138">
        <v>508</v>
      </c>
      <c r="E124" s="138"/>
      <c r="F124" s="138">
        <v>1</v>
      </c>
      <c r="G124" s="61">
        <f t="shared" si="28"/>
        <v>507.27272727272725</v>
      </c>
      <c r="H124" s="61">
        <f t="shared" si="29"/>
        <v>509</v>
      </c>
    </row>
    <row r="125" spans="1:8" ht="25.5">
      <c r="A125" s="1235" t="s">
        <v>1396</v>
      </c>
      <c r="B125" s="1236" t="s">
        <v>1397</v>
      </c>
      <c r="C125" s="138">
        <v>622.90909090909088</v>
      </c>
      <c r="D125" s="138">
        <v>624</v>
      </c>
      <c r="E125" s="138"/>
      <c r="F125" s="138"/>
      <c r="G125" s="61">
        <f t="shared" si="28"/>
        <v>622.90909090909088</v>
      </c>
      <c r="H125" s="61">
        <f t="shared" si="29"/>
        <v>624</v>
      </c>
    </row>
    <row r="126" spans="1:8">
      <c r="A126" s="152" t="s">
        <v>3010</v>
      </c>
      <c r="B126" s="140" t="s">
        <v>3011</v>
      </c>
      <c r="C126" s="138"/>
      <c r="D126" s="138"/>
      <c r="E126" s="138">
        <v>10.909090909090908</v>
      </c>
      <c r="F126" s="138">
        <v>11</v>
      </c>
      <c r="G126" s="61">
        <f t="shared" si="28"/>
        <v>10.909090909090908</v>
      </c>
      <c r="H126" s="61">
        <f t="shared" si="29"/>
        <v>11</v>
      </c>
    </row>
    <row r="127" spans="1:8">
      <c r="A127" s="152" t="s">
        <v>3026</v>
      </c>
      <c r="B127" s="140" t="s">
        <v>3027</v>
      </c>
      <c r="C127" s="138"/>
      <c r="D127" s="138"/>
      <c r="E127" s="138">
        <v>10.909090909090908</v>
      </c>
      <c r="F127" s="138">
        <v>11</v>
      </c>
      <c r="G127" s="61">
        <f t="shared" si="28"/>
        <v>10.909090909090908</v>
      </c>
      <c r="H127" s="61">
        <f t="shared" si="29"/>
        <v>11</v>
      </c>
    </row>
    <row r="128" spans="1:8">
      <c r="A128" s="152" t="s">
        <v>3029</v>
      </c>
      <c r="B128" s="140" t="s">
        <v>3030</v>
      </c>
      <c r="C128" s="138"/>
      <c r="D128" s="138"/>
      <c r="E128" s="138">
        <v>10.909090909090908</v>
      </c>
      <c r="F128" s="138">
        <v>11</v>
      </c>
      <c r="G128" s="61">
        <f t="shared" si="28"/>
        <v>10.909090909090908</v>
      </c>
      <c r="H128" s="61">
        <f t="shared" si="29"/>
        <v>11</v>
      </c>
    </row>
    <row r="129" spans="1:8">
      <c r="A129" s="152" t="s">
        <v>3044</v>
      </c>
      <c r="B129" s="140" t="s">
        <v>13757</v>
      </c>
      <c r="C129" s="138"/>
      <c r="D129" s="138"/>
      <c r="E129" s="138">
        <v>10.909090909090908</v>
      </c>
      <c r="F129" s="138">
        <v>11</v>
      </c>
      <c r="G129" s="61">
        <f t="shared" si="28"/>
        <v>10.909090909090908</v>
      </c>
      <c r="H129" s="61">
        <f t="shared" si="29"/>
        <v>11</v>
      </c>
    </row>
    <row r="130" spans="1:8">
      <c r="A130" s="152" t="s">
        <v>3046</v>
      </c>
      <c r="B130" s="140" t="s">
        <v>3047</v>
      </c>
      <c r="C130" s="138"/>
      <c r="D130" s="138"/>
      <c r="E130" s="138">
        <v>10.909090909090908</v>
      </c>
      <c r="F130" s="138">
        <v>11</v>
      </c>
      <c r="G130" s="61">
        <f t="shared" si="28"/>
        <v>10.909090909090908</v>
      </c>
      <c r="H130" s="61">
        <f t="shared" si="29"/>
        <v>11</v>
      </c>
    </row>
    <row r="131" spans="1:8" ht="25.5">
      <c r="A131" s="152" t="s">
        <v>3074</v>
      </c>
      <c r="B131" s="140" t="s">
        <v>13758</v>
      </c>
      <c r="C131" s="138"/>
      <c r="D131" s="138"/>
      <c r="E131" s="138">
        <v>6.545454545454545</v>
      </c>
      <c r="F131" s="138">
        <v>8</v>
      </c>
      <c r="G131" s="61">
        <f t="shared" si="28"/>
        <v>6.545454545454545</v>
      </c>
      <c r="H131" s="61">
        <f t="shared" si="29"/>
        <v>8</v>
      </c>
    </row>
    <row r="132" spans="1:8">
      <c r="A132" s="152" t="s">
        <v>191</v>
      </c>
      <c r="B132" s="140" t="s">
        <v>614</v>
      </c>
      <c r="C132" s="138"/>
      <c r="D132" s="138">
        <v>1</v>
      </c>
      <c r="E132" s="138">
        <v>137.45454545454547</v>
      </c>
      <c r="F132" s="138">
        <v>140</v>
      </c>
      <c r="G132" s="61">
        <f t="shared" ref="G132:G137" si="30">C132+E132</f>
        <v>137.45454545454547</v>
      </c>
      <c r="H132" s="61">
        <f t="shared" ref="H132:H137" si="31">D132+F132</f>
        <v>141</v>
      </c>
    </row>
    <row r="133" spans="1:8">
      <c r="A133" s="1216" t="s">
        <v>1410</v>
      </c>
      <c r="B133" s="1234" t="s">
        <v>1411</v>
      </c>
      <c r="C133" s="138"/>
      <c r="D133" s="138">
        <v>0</v>
      </c>
      <c r="E133" s="138">
        <v>10.909090909090908</v>
      </c>
      <c r="F133" s="138">
        <v>11</v>
      </c>
      <c r="G133" s="61">
        <f t="shared" si="30"/>
        <v>10.909090909090908</v>
      </c>
      <c r="H133" s="61">
        <f t="shared" si="31"/>
        <v>11</v>
      </c>
    </row>
    <row r="134" spans="1:8">
      <c r="A134" s="1197" t="s">
        <v>1412</v>
      </c>
      <c r="B134" s="140" t="s">
        <v>1413</v>
      </c>
      <c r="C134" s="138"/>
      <c r="D134" s="138"/>
      <c r="E134" s="138">
        <v>10.909090909090908</v>
      </c>
      <c r="F134" s="138">
        <v>11</v>
      </c>
      <c r="G134" s="61">
        <f t="shared" si="30"/>
        <v>10.909090909090908</v>
      </c>
      <c r="H134" s="61">
        <f t="shared" si="31"/>
        <v>11</v>
      </c>
    </row>
    <row r="135" spans="1:8" ht="25.5">
      <c r="A135" s="152" t="s">
        <v>3126</v>
      </c>
      <c r="B135" s="140" t="s">
        <v>13759</v>
      </c>
      <c r="C135" s="138"/>
      <c r="D135" s="138"/>
      <c r="E135" s="138">
        <v>10.909090909090908</v>
      </c>
      <c r="F135" s="138">
        <v>11</v>
      </c>
      <c r="G135" s="61">
        <f t="shared" si="30"/>
        <v>10.909090909090908</v>
      </c>
      <c r="H135" s="61">
        <f t="shared" si="31"/>
        <v>11</v>
      </c>
    </row>
    <row r="136" spans="1:8" ht="25.5">
      <c r="A136" s="1233" t="s">
        <v>1416</v>
      </c>
      <c r="B136" s="1234" t="s">
        <v>1417</v>
      </c>
      <c r="C136" s="138"/>
      <c r="D136" s="138">
        <v>0</v>
      </c>
      <c r="E136" s="138">
        <v>10.909090909090908</v>
      </c>
      <c r="F136" s="138">
        <v>11</v>
      </c>
      <c r="G136" s="61">
        <f t="shared" si="30"/>
        <v>10.909090909090908</v>
      </c>
      <c r="H136" s="61">
        <f t="shared" si="31"/>
        <v>11</v>
      </c>
    </row>
    <row r="137" spans="1:8">
      <c r="A137" s="152" t="s">
        <v>235</v>
      </c>
      <c r="B137" s="140" t="s">
        <v>239</v>
      </c>
      <c r="C137" s="138"/>
      <c r="D137" s="138">
        <v>0</v>
      </c>
      <c r="E137" s="138">
        <v>10.909090909090908</v>
      </c>
      <c r="F137" s="138">
        <v>11</v>
      </c>
      <c r="G137" s="61">
        <f t="shared" si="30"/>
        <v>10.909090909090908</v>
      </c>
      <c r="H137" s="61">
        <f t="shared" si="31"/>
        <v>11</v>
      </c>
    </row>
    <row r="138" spans="1:8" ht="25.5">
      <c r="A138" s="152" t="s">
        <v>240</v>
      </c>
      <c r="B138" s="140" t="s">
        <v>1429</v>
      </c>
      <c r="C138" s="138">
        <v>1.0909090909090908</v>
      </c>
      <c r="D138" s="138">
        <v>1</v>
      </c>
      <c r="E138" s="138">
        <v>7638.545454545454</v>
      </c>
      <c r="F138" s="138">
        <v>7640</v>
      </c>
      <c r="G138" s="61">
        <f t="shared" ref="G138:G143" si="32">C138+E138</f>
        <v>7639.6363636363631</v>
      </c>
      <c r="H138" s="61">
        <f t="shared" ref="H138:H143" si="33">D138+F138</f>
        <v>7641</v>
      </c>
    </row>
    <row r="139" spans="1:8" ht="25.5">
      <c r="A139" s="152" t="s">
        <v>242</v>
      </c>
      <c r="B139" s="140" t="s">
        <v>243</v>
      </c>
      <c r="C139" s="138"/>
      <c r="D139" s="138">
        <v>1</v>
      </c>
      <c r="E139" s="138">
        <v>7.6363636363636367</v>
      </c>
      <c r="F139" s="138">
        <v>10</v>
      </c>
      <c r="G139" s="61">
        <f t="shared" si="32"/>
        <v>7.6363636363636367</v>
      </c>
      <c r="H139" s="61">
        <f t="shared" si="33"/>
        <v>11</v>
      </c>
    </row>
    <row r="140" spans="1:8" ht="38.25">
      <c r="A140" s="152" t="s">
        <v>252</v>
      </c>
      <c r="B140" s="140" t="s">
        <v>253</v>
      </c>
      <c r="C140" s="138">
        <v>2.1818181818181817</v>
      </c>
      <c r="D140" s="138">
        <v>2</v>
      </c>
      <c r="E140" s="138">
        <v>78.545454545454547</v>
      </c>
      <c r="F140" s="138">
        <v>80</v>
      </c>
      <c r="G140" s="61">
        <f t="shared" si="32"/>
        <v>80.727272727272734</v>
      </c>
      <c r="H140" s="61">
        <f t="shared" si="33"/>
        <v>82</v>
      </c>
    </row>
    <row r="141" spans="1:8" ht="25.5">
      <c r="A141" s="152" t="s">
        <v>254</v>
      </c>
      <c r="B141" s="140" t="s">
        <v>1440</v>
      </c>
      <c r="C141" s="138"/>
      <c r="D141" s="138">
        <v>1</v>
      </c>
      <c r="E141" s="138">
        <v>3.2727272727272725</v>
      </c>
      <c r="F141" s="138">
        <v>4</v>
      </c>
      <c r="G141" s="61">
        <f t="shared" si="32"/>
        <v>3.2727272727272725</v>
      </c>
      <c r="H141" s="61">
        <f t="shared" si="33"/>
        <v>5</v>
      </c>
    </row>
    <row r="142" spans="1:8" ht="25.5">
      <c r="A142" s="152" t="s">
        <v>258</v>
      </c>
      <c r="B142" s="140" t="s">
        <v>259</v>
      </c>
      <c r="C142" s="138"/>
      <c r="D142" s="138">
        <v>1</v>
      </c>
      <c r="E142" s="138">
        <v>11439.272727272728</v>
      </c>
      <c r="F142" s="138">
        <v>11440</v>
      </c>
      <c r="G142" s="61">
        <f t="shared" si="32"/>
        <v>11439.272727272728</v>
      </c>
      <c r="H142" s="61">
        <f t="shared" si="33"/>
        <v>11441</v>
      </c>
    </row>
    <row r="143" spans="1:8" ht="25.5">
      <c r="A143" s="152" t="s">
        <v>264</v>
      </c>
      <c r="B143" s="140" t="s">
        <v>667</v>
      </c>
      <c r="C143" s="138"/>
      <c r="D143" s="138">
        <v>1</v>
      </c>
      <c r="E143" s="138">
        <v>13.09090909090909</v>
      </c>
      <c r="F143" s="138">
        <v>15</v>
      </c>
      <c r="G143" s="61">
        <f t="shared" si="32"/>
        <v>13.09090909090909</v>
      </c>
      <c r="H143" s="61">
        <f t="shared" si="33"/>
        <v>16</v>
      </c>
    </row>
    <row r="144" spans="1:8" ht="38.25">
      <c r="A144" s="152" t="s">
        <v>270</v>
      </c>
      <c r="B144" s="140" t="s">
        <v>271</v>
      </c>
      <c r="C144" s="138">
        <v>1.0909090909090908</v>
      </c>
      <c r="D144" s="138">
        <v>1</v>
      </c>
      <c r="E144" s="138">
        <v>19724.727272727272</v>
      </c>
      <c r="F144" s="138">
        <v>19725</v>
      </c>
      <c r="G144" s="61">
        <f t="shared" ref="G144:G147" si="34">C144+E144</f>
        <v>19725.81818181818</v>
      </c>
      <c r="H144" s="61">
        <f t="shared" ref="H144:H147" si="35">D144+F144</f>
        <v>19726</v>
      </c>
    </row>
    <row r="145" spans="1:8" ht="25.5">
      <c r="A145" s="152" t="s">
        <v>272</v>
      </c>
      <c r="B145" s="140" t="s">
        <v>1441</v>
      </c>
      <c r="C145" s="138"/>
      <c r="D145" s="138">
        <v>1</v>
      </c>
      <c r="E145" s="138">
        <v>25.09090909090909</v>
      </c>
      <c r="F145" s="138">
        <v>25</v>
      </c>
      <c r="G145" s="61">
        <f t="shared" si="34"/>
        <v>25.09090909090909</v>
      </c>
      <c r="H145" s="61">
        <f t="shared" si="35"/>
        <v>26</v>
      </c>
    </row>
    <row r="146" spans="1:8" ht="25.5">
      <c r="A146" s="152" t="s">
        <v>1443</v>
      </c>
      <c r="B146" s="140" t="s">
        <v>1444</v>
      </c>
      <c r="C146" s="138"/>
      <c r="D146" s="138">
        <v>1</v>
      </c>
      <c r="E146" s="138">
        <v>15.272727272727273</v>
      </c>
      <c r="F146" s="138">
        <v>15</v>
      </c>
      <c r="G146" s="61">
        <f t="shared" si="34"/>
        <v>15.272727272727273</v>
      </c>
      <c r="H146" s="61">
        <f t="shared" si="35"/>
        <v>16</v>
      </c>
    </row>
    <row r="147" spans="1:8" ht="39" thickBot="1">
      <c r="A147" s="152" t="s">
        <v>281</v>
      </c>
      <c r="B147" s="140" t="s">
        <v>282</v>
      </c>
      <c r="C147" s="138"/>
      <c r="D147" s="138">
        <v>1</v>
      </c>
      <c r="E147" s="138">
        <v>11668.363636363636</v>
      </c>
      <c r="F147" s="138">
        <v>11670</v>
      </c>
      <c r="G147" s="61">
        <f t="shared" si="34"/>
        <v>11668.363636363636</v>
      </c>
      <c r="H147" s="61">
        <f t="shared" si="35"/>
        <v>11671</v>
      </c>
    </row>
    <row r="148" spans="1:8" ht="13.5" thickBot="1">
      <c r="A148" s="1658" t="s">
        <v>152</v>
      </c>
      <c r="B148" s="1659"/>
      <c r="C148" s="53">
        <f t="shared" ref="C148:H148" si="36">SUM(C121:C147)</f>
        <v>1134.5454545454543</v>
      </c>
      <c r="D148" s="53">
        <f t="shared" si="36"/>
        <v>1147</v>
      </c>
      <c r="E148" s="53">
        <f t="shared" si="36"/>
        <v>52665.818181818191</v>
      </c>
      <c r="F148" s="53">
        <f t="shared" si="36"/>
        <v>52684</v>
      </c>
      <c r="G148" s="53">
        <f t="shared" si="36"/>
        <v>53800.363636363632</v>
      </c>
      <c r="H148" s="53">
        <f t="shared" si="36"/>
        <v>53831</v>
      </c>
    </row>
    <row r="149" spans="1:8" ht="15" thickBot="1">
      <c r="A149" s="110"/>
      <c r="B149" s="111" t="s">
        <v>313</v>
      </c>
      <c r="C149" s="56"/>
      <c r="D149" s="56"/>
      <c r="E149" s="56"/>
      <c r="F149" s="56"/>
      <c r="G149" s="56"/>
      <c r="H149" s="56"/>
    </row>
    <row r="150" spans="1:8" ht="25.5">
      <c r="A150" s="1191" t="s">
        <v>1472</v>
      </c>
      <c r="B150" s="154" t="s">
        <v>1473</v>
      </c>
      <c r="C150" s="138">
        <v>2.1818181818181817</v>
      </c>
      <c r="D150" s="45">
        <v>2</v>
      </c>
      <c r="E150" s="138"/>
      <c r="F150" s="45">
        <v>1</v>
      </c>
      <c r="G150" s="61">
        <f t="shared" ref="G150:H155" si="37">C150+E150</f>
        <v>2.1818181818181817</v>
      </c>
      <c r="H150" s="61">
        <f t="shared" si="37"/>
        <v>3</v>
      </c>
    </row>
    <row r="151" spans="1:8">
      <c r="A151" s="1191" t="s">
        <v>317</v>
      </c>
      <c r="B151" s="153" t="s">
        <v>318</v>
      </c>
      <c r="C151" s="138">
        <v>3922.909090909091</v>
      </c>
      <c r="D151" s="45">
        <v>3925</v>
      </c>
      <c r="E151" s="138">
        <v>3121.090909090909</v>
      </c>
      <c r="F151" s="45">
        <v>3125</v>
      </c>
      <c r="G151" s="61">
        <f t="shared" si="37"/>
        <v>7044</v>
      </c>
      <c r="H151" s="61">
        <f t="shared" si="37"/>
        <v>7050</v>
      </c>
    </row>
    <row r="152" spans="1:8" ht="25.5">
      <c r="A152" s="84" t="s">
        <v>1474</v>
      </c>
      <c r="B152" s="42" t="s">
        <v>1475</v>
      </c>
      <c r="C152" s="138">
        <v>136.36363636363637</v>
      </c>
      <c r="D152" s="45">
        <v>140</v>
      </c>
      <c r="E152" s="138"/>
      <c r="F152" s="45">
        <v>1</v>
      </c>
      <c r="G152" s="61">
        <f t="shared" si="37"/>
        <v>136.36363636363637</v>
      </c>
      <c r="H152" s="61">
        <f t="shared" si="37"/>
        <v>141</v>
      </c>
    </row>
    <row r="153" spans="1:8" ht="25.5">
      <c r="A153" s="1191" t="s">
        <v>1476</v>
      </c>
      <c r="B153" s="153" t="s">
        <v>1477</v>
      </c>
      <c r="C153" s="138"/>
      <c r="D153" s="45">
        <v>1</v>
      </c>
      <c r="E153" s="138">
        <v>1.0909090909090908</v>
      </c>
      <c r="F153" s="45">
        <v>1</v>
      </c>
      <c r="G153" s="61">
        <f t="shared" si="37"/>
        <v>1.0909090909090908</v>
      </c>
      <c r="H153" s="61">
        <f t="shared" si="37"/>
        <v>2</v>
      </c>
    </row>
    <row r="154" spans="1:8" ht="25.5">
      <c r="A154" s="1191" t="s">
        <v>1488</v>
      </c>
      <c r="B154" s="153" t="s">
        <v>1489</v>
      </c>
      <c r="C154" s="138">
        <v>1.0909090909090908</v>
      </c>
      <c r="D154" s="45">
        <v>1</v>
      </c>
      <c r="E154" s="138">
        <v>1.0909090909090908</v>
      </c>
      <c r="F154" s="45">
        <v>1</v>
      </c>
      <c r="G154" s="61">
        <f t="shared" si="37"/>
        <v>2.1818181818181817</v>
      </c>
      <c r="H154" s="61">
        <f t="shared" si="37"/>
        <v>2</v>
      </c>
    </row>
    <row r="155" spans="1:8">
      <c r="A155" s="1191" t="s">
        <v>1494</v>
      </c>
      <c r="B155" s="153" t="s">
        <v>942</v>
      </c>
      <c r="C155" s="138"/>
      <c r="D155" s="45">
        <v>1</v>
      </c>
      <c r="E155" s="138">
        <v>6.545454545454545</v>
      </c>
      <c r="F155" s="45">
        <v>10</v>
      </c>
      <c r="G155" s="61">
        <f t="shared" si="37"/>
        <v>6.545454545454545</v>
      </c>
      <c r="H155" s="61">
        <f t="shared" si="37"/>
        <v>11</v>
      </c>
    </row>
    <row r="156" spans="1:8" ht="25.5">
      <c r="A156" s="1191" t="s">
        <v>319</v>
      </c>
      <c r="B156" s="153" t="s">
        <v>570</v>
      </c>
      <c r="C156" s="138"/>
      <c r="D156" s="45">
        <v>1</v>
      </c>
      <c r="E156" s="138">
        <v>867.27272727272725</v>
      </c>
      <c r="F156" s="45">
        <v>870</v>
      </c>
      <c r="G156" s="61">
        <f t="shared" ref="G156:H159" si="38">C156+E156</f>
        <v>867.27272727272725</v>
      </c>
      <c r="H156" s="61">
        <f t="shared" si="38"/>
        <v>871</v>
      </c>
    </row>
    <row r="157" spans="1:8">
      <c r="A157" s="1191" t="s">
        <v>1522</v>
      </c>
      <c r="B157" s="64" t="s">
        <v>1523</v>
      </c>
      <c r="C157" s="138">
        <v>165.81818181818181</v>
      </c>
      <c r="D157" s="45">
        <v>170</v>
      </c>
      <c r="E157" s="138">
        <v>5.4545454545454541</v>
      </c>
      <c r="F157" s="45">
        <v>5</v>
      </c>
      <c r="G157" s="61">
        <f t="shared" si="38"/>
        <v>171.27272727272728</v>
      </c>
      <c r="H157" s="61">
        <f t="shared" si="38"/>
        <v>175</v>
      </c>
    </row>
    <row r="158" spans="1:8">
      <c r="A158" s="1191" t="s">
        <v>1530</v>
      </c>
      <c r="B158" s="153" t="s">
        <v>1531</v>
      </c>
      <c r="C158" s="138">
        <v>31.636363636363633</v>
      </c>
      <c r="D158" s="45">
        <v>33</v>
      </c>
      <c r="E158" s="138"/>
      <c r="F158" s="45">
        <v>1</v>
      </c>
      <c r="G158" s="61">
        <f t="shared" si="38"/>
        <v>31.636363636363633</v>
      </c>
      <c r="H158" s="61">
        <f t="shared" si="38"/>
        <v>34</v>
      </c>
    </row>
    <row r="159" spans="1:8" ht="25.5">
      <c r="A159" s="1191" t="s">
        <v>1532</v>
      </c>
      <c r="B159" s="153" t="s">
        <v>1533</v>
      </c>
      <c r="C159" s="138">
        <v>1.0909090909090908</v>
      </c>
      <c r="D159" s="45">
        <v>1</v>
      </c>
      <c r="E159" s="138"/>
      <c r="F159" s="45">
        <v>1</v>
      </c>
      <c r="G159" s="61">
        <f t="shared" si="38"/>
        <v>1.0909090909090908</v>
      </c>
      <c r="H159" s="61">
        <f t="shared" si="38"/>
        <v>2</v>
      </c>
    </row>
    <row r="160" spans="1:8" ht="38.25">
      <c r="A160" s="1191" t="s">
        <v>1543</v>
      </c>
      <c r="B160" s="153" t="s">
        <v>1544</v>
      </c>
      <c r="C160" s="138">
        <v>1.0909090909090908</v>
      </c>
      <c r="D160" s="45">
        <v>1</v>
      </c>
      <c r="E160" s="138"/>
      <c r="F160" s="45">
        <v>1</v>
      </c>
      <c r="G160" s="61">
        <f t="shared" ref="G160:H167" si="39">C160+E160</f>
        <v>1.0909090909090908</v>
      </c>
      <c r="H160" s="61">
        <f t="shared" si="39"/>
        <v>2</v>
      </c>
    </row>
    <row r="161" spans="1:8" ht="25.5">
      <c r="A161" s="84" t="s">
        <v>1548</v>
      </c>
      <c r="B161" s="42" t="s">
        <v>1549</v>
      </c>
      <c r="C161" s="138">
        <v>2.1818181818181817</v>
      </c>
      <c r="D161" s="45">
        <v>2</v>
      </c>
      <c r="E161" s="138"/>
      <c r="F161" s="45">
        <v>1</v>
      </c>
      <c r="G161" s="61">
        <f t="shared" si="39"/>
        <v>2.1818181818181817</v>
      </c>
      <c r="H161" s="61">
        <f t="shared" si="39"/>
        <v>3</v>
      </c>
    </row>
    <row r="162" spans="1:8" ht="25.5">
      <c r="A162" s="84" t="s">
        <v>1555</v>
      </c>
      <c r="B162" s="42" t="s">
        <v>1556</v>
      </c>
      <c r="C162" s="138">
        <v>1.0909090909090908</v>
      </c>
      <c r="D162" s="45">
        <v>1</v>
      </c>
      <c r="E162" s="138"/>
      <c r="F162" s="45">
        <v>1</v>
      </c>
      <c r="G162" s="61">
        <f t="shared" si="39"/>
        <v>1.0909090909090908</v>
      </c>
      <c r="H162" s="61">
        <f t="shared" si="39"/>
        <v>2</v>
      </c>
    </row>
    <row r="163" spans="1:8" ht="25.5">
      <c r="A163" s="1191" t="s">
        <v>1558</v>
      </c>
      <c r="B163" s="153" t="s">
        <v>1559</v>
      </c>
      <c r="C163" s="138">
        <v>194.18181818181819</v>
      </c>
      <c r="D163" s="45">
        <v>195</v>
      </c>
      <c r="E163" s="138">
        <v>1.0909090909090908</v>
      </c>
      <c r="F163" s="45">
        <v>1</v>
      </c>
      <c r="G163" s="61">
        <f t="shared" si="39"/>
        <v>195.27272727272728</v>
      </c>
      <c r="H163" s="61">
        <f t="shared" si="39"/>
        <v>196</v>
      </c>
    </row>
    <row r="164" spans="1:8" ht="25.5">
      <c r="A164" s="84" t="s">
        <v>1560</v>
      </c>
      <c r="B164" s="42" t="s">
        <v>1098</v>
      </c>
      <c r="C164" s="138">
        <v>220.36363636363637</v>
      </c>
      <c r="D164" s="45">
        <v>220</v>
      </c>
      <c r="E164" s="138"/>
      <c r="F164" s="45">
        <v>1</v>
      </c>
      <c r="G164" s="61">
        <f t="shared" si="39"/>
        <v>220.36363636363637</v>
      </c>
      <c r="H164" s="61">
        <f t="shared" si="39"/>
        <v>221</v>
      </c>
    </row>
    <row r="165" spans="1:8" ht="25.5">
      <c r="A165" s="84" t="s">
        <v>1563</v>
      </c>
      <c r="B165" s="42" t="s">
        <v>1109</v>
      </c>
      <c r="C165" s="138">
        <v>3.2727272727272725</v>
      </c>
      <c r="D165" s="45">
        <v>5</v>
      </c>
      <c r="E165" s="138">
        <v>1.0909090909090908</v>
      </c>
      <c r="F165" s="45">
        <v>1</v>
      </c>
      <c r="G165" s="61">
        <f t="shared" si="39"/>
        <v>4.3636363636363633</v>
      </c>
      <c r="H165" s="61">
        <f t="shared" si="39"/>
        <v>6</v>
      </c>
    </row>
    <row r="166" spans="1:8" ht="25.5">
      <c r="A166" s="84" t="s">
        <v>1565</v>
      </c>
      <c r="B166" s="42" t="s">
        <v>1566</v>
      </c>
      <c r="C166" s="138">
        <v>12</v>
      </c>
      <c r="D166" s="45">
        <v>12</v>
      </c>
      <c r="E166" s="138"/>
      <c r="F166" s="45">
        <v>1</v>
      </c>
      <c r="G166" s="61">
        <f t="shared" si="39"/>
        <v>12</v>
      </c>
      <c r="H166" s="61">
        <f t="shared" si="39"/>
        <v>13</v>
      </c>
    </row>
    <row r="167" spans="1:8">
      <c r="A167" s="84" t="s">
        <v>1568</v>
      </c>
      <c r="B167" s="42" t="s">
        <v>1569</v>
      </c>
      <c r="C167" s="138"/>
      <c r="D167" s="45">
        <v>0</v>
      </c>
      <c r="E167" s="138">
        <v>19.636363636363637</v>
      </c>
      <c r="F167" s="45">
        <v>20</v>
      </c>
      <c r="G167" s="61">
        <f t="shared" si="39"/>
        <v>19.636363636363637</v>
      </c>
      <c r="H167" s="61">
        <f t="shared" si="39"/>
        <v>20</v>
      </c>
    </row>
    <row r="168" spans="1:8">
      <c r="A168" s="84" t="s">
        <v>1573</v>
      </c>
      <c r="B168" s="42" t="s">
        <v>1574</v>
      </c>
      <c r="C168" s="138">
        <v>56.727272727272734</v>
      </c>
      <c r="D168" s="45">
        <v>60</v>
      </c>
      <c r="E168" s="138"/>
      <c r="F168" s="45">
        <v>1</v>
      </c>
      <c r="G168" s="61">
        <f t="shared" ref="G168:H171" si="40">C168+E168</f>
        <v>56.727272727272734</v>
      </c>
      <c r="H168" s="61">
        <f t="shared" si="40"/>
        <v>61</v>
      </c>
    </row>
    <row r="169" spans="1:8">
      <c r="A169" s="139" t="s">
        <v>16274</v>
      </c>
      <c r="B169" s="140" t="s">
        <v>16275</v>
      </c>
      <c r="C169" s="138"/>
      <c r="D169" s="138">
        <v>5</v>
      </c>
      <c r="E169" s="138"/>
      <c r="F169" s="138"/>
      <c r="G169" s="46"/>
      <c r="H169" s="46">
        <f>D169+F169</f>
        <v>5</v>
      </c>
    </row>
    <row r="170" spans="1:8" ht="25.5">
      <c r="A170" s="84" t="s">
        <v>1579</v>
      </c>
      <c r="B170" s="42" t="s">
        <v>1580</v>
      </c>
      <c r="C170" s="138">
        <v>322.90909090909093</v>
      </c>
      <c r="D170" s="45">
        <v>325</v>
      </c>
      <c r="E170" s="138">
        <v>3.2727272727272725</v>
      </c>
      <c r="F170" s="45">
        <v>5</v>
      </c>
      <c r="G170" s="61">
        <f t="shared" si="40"/>
        <v>326.18181818181819</v>
      </c>
      <c r="H170" s="61">
        <f t="shared" si="40"/>
        <v>330</v>
      </c>
    </row>
    <row r="171" spans="1:8">
      <c r="A171" s="84" t="s">
        <v>1592</v>
      </c>
      <c r="B171" s="42" t="s">
        <v>1593</v>
      </c>
      <c r="C171" s="138">
        <v>1984.3636363636365</v>
      </c>
      <c r="D171" s="45">
        <v>1985</v>
      </c>
      <c r="E171" s="138"/>
      <c r="F171" s="45">
        <v>1</v>
      </c>
      <c r="G171" s="61">
        <f t="shared" si="40"/>
        <v>1984.3636363636365</v>
      </c>
      <c r="H171" s="61">
        <f t="shared" si="40"/>
        <v>1986</v>
      </c>
    </row>
    <row r="172" spans="1:8" ht="25.5">
      <c r="A172" s="1191" t="s">
        <v>1597</v>
      </c>
      <c r="B172" s="153" t="s">
        <v>1297</v>
      </c>
      <c r="C172" s="138">
        <v>5.4545454545454541</v>
      </c>
      <c r="D172" s="45">
        <v>5</v>
      </c>
      <c r="E172" s="138">
        <v>2.1818181818181817</v>
      </c>
      <c r="F172" s="45">
        <v>2</v>
      </c>
      <c r="G172" s="61">
        <f t="shared" ref="G172:H174" si="41">C172+E172</f>
        <v>7.6363636363636358</v>
      </c>
      <c r="H172" s="61">
        <f t="shared" si="41"/>
        <v>7</v>
      </c>
    </row>
    <row r="173" spans="1:8">
      <c r="A173" s="84" t="s">
        <v>1599</v>
      </c>
      <c r="B173" s="42" t="s">
        <v>1324</v>
      </c>
      <c r="C173" s="138">
        <v>26.18181818181818</v>
      </c>
      <c r="D173" s="45">
        <v>26</v>
      </c>
      <c r="E173" s="138">
        <v>4.3636363636363633</v>
      </c>
      <c r="F173" s="45">
        <v>5</v>
      </c>
      <c r="G173" s="61">
        <f t="shared" si="41"/>
        <v>30.545454545454543</v>
      </c>
      <c r="H173" s="61">
        <f t="shared" si="41"/>
        <v>31</v>
      </c>
    </row>
    <row r="174" spans="1:8" ht="26.25" thickBot="1">
      <c r="A174" s="1191" t="s">
        <v>889</v>
      </c>
      <c r="B174" s="153" t="s">
        <v>1608</v>
      </c>
      <c r="C174" s="138"/>
      <c r="D174" s="45">
        <v>1</v>
      </c>
      <c r="E174" s="138">
        <v>8.7272727272727266</v>
      </c>
      <c r="F174" s="45">
        <v>10</v>
      </c>
      <c r="G174" s="61">
        <f t="shared" si="41"/>
        <v>8.7272727272727266</v>
      </c>
      <c r="H174" s="61">
        <f t="shared" si="41"/>
        <v>11</v>
      </c>
    </row>
    <row r="175" spans="1:8" ht="13.5" thickBot="1">
      <c r="A175" s="1658" t="s">
        <v>152</v>
      </c>
      <c r="B175" s="1659"/>
      <c r="C175" s="145">
        <f t="shared" ref="C175:H175" si="42">SUM(C150:C174)</f>
        <v>7090.9090909090892</v>
      </c>
      <c r="D175" s="145">
        <f t="shared" si="42"/>
        <v>7118</v>
      </c>
      <c r="E175" s="145">
        <f t="shared" si="42"/>
        <v>4042.9090909090905</v>
      </c>
      <c r="F175" s="145">
        <f t="shared" si="42"/>
        <v>4067</v>
      </c>
      <c r="G175" s="145">
        <f t="shared" si="42"/>
        <v>11133.818181818182</v>
      </c>
      <c r="H175" s="145">
        <f t="shared" si="42"/>
        <v>11185</v>
      </c>
    </row>
    <row r="176" spans="1:8">
      <c r="A176" s="69" t="s">
        <v>323</v>
      </c>
      <c r="B176" s="96"/>
      <c r="C176" s="138"/>
      <c r="D176" s="96"/>
      <c r="E176" s="138"/>
      <c r="F176" s="96"/>
      <c r="G176" s="96"/>
      <c r="H176" s="97"/>
    </row>
    <row r="177" spans="1:8" customFormat="1" ht="15">
      <c r="A177" s="501" t="s">
        <v>4729</v>
      </c>
      <c r="B177" s="502" t="s">
        <v>4730</v>
      </c>
      <c r="C177" s="138"/>
      <c r="D177" s="502"/>
      <c r="E177" s="138"/>
      <c r="F177" s="504"/>
      <c r="G177" s="505"/>
      <c r="H177" s="504"/>
    </row>
    <row r="178" spans="1:8" customFormat="1" ht="15">
      <c r="A178" s="501" t="s">
        <v>4731</v>
      </c>
      <c r="B178" s="502" t="s">
        <v>4732</v>
      </c>
      <c r="C178" s="138"/>
      <c r="D178" s="502"/>
      <c r="E178" s="138"/>
      <c r="F178" s="504"/>
      <c r="G178" s="505"/>
      <c r="H178" s="504"/>
    </row>
    <row r="179" spans="1:8" customFormat="1" ht="15">
      <c r="A179" s="501" t="s">
        <v>4733</v>
      </c>
      <c r="B179" s="502" t="s">
        <v>4734</v>
      </c>
      <c r="C179" s="138"/>
      <c r="D179" s="502"/>
      <c r="E179" s="138"/>
      <c r="F179" s="504"/>
      <c r="G179" s="505"/>
      <c r="H179" s="504"/>
    </row>
    <row r="180" spans="1:8" customFormat="1" ht="25.5">
      <c r="A180" s="501" t="s">
        <v>4735</v>
      </c>
      <c r="B180" s="502" t="s">
        <v>4736</v>
      </c>
      <c r="C180" s="138"/>
      <c r="D180" s="502"/>
      <c r="E180" s="138"/>
      <c r="F180" s="504"/>
      <c r="G180" s="505"/>
      <c r="H180" s="504"/>
    </row>
    <row r="181" spans="1:8" customFormat="1" ht="15">
      <c r="A181" s="501" t="s">
        <v>4737</v>
      </c>
      <c r="B181" s="502" t="s">
        <v>4738</v>
      </c>
      <c r="C181" s="138"/>
      <c r="D181" s="502"/>
      <c r="E181" s="138"/>
      <c r="F181" s="504"/>
      <c r="G181" s="505"/>
      <c r="H181" s="504"/>
    </row>
    <row r="182" spans="1:8" customFormat="1" ht="25.5">
      <c r="A182" s="501" t="s">
        <v>4635</v>
      </c>
      <c r="B182" s="502" t="s">
        <v>4739</v>
      </c>
      <c r="C182" s="138"/>
      <c r="D182" s="502"/>
      <c r="E182" s="138"/>
      <c r="F182" s="504"/>
      <c r="G182" s="505"/>
      <c r="H182" s="504"/>
    </row>
    <row r="183" spans="1:8" customFormat="1" ht="51">
      <c r="A183" s="501" t="s">
        <v>4740</v>
      </c>
      <c r="B183" s="502" t="s">
        <v>4741</v>
      </c>
      <c r="C183" s="138"/>
      <c r="D183" s="502"/>
      <c r="E183" s="138"/>
      <c r="F183" s="504"/>
      <c r="G183" s="505"/>
      <c r="H183" s="504"/>
    </row>
    <row r="184" spans="1:8" customFormat="1" ht="51">
      <c r="A184" s="501" t="s">
        <v>4742</v>
      </c>
      <c r="B184" s="502" t="s">
        <v>4743</v>
      </c>
      <c r="C184" s="138"/>
      <c r="D184" s="502"/>
      <c r="E184" s="138"/>
      <c r="F184" s="504"/>
      <c r="G184" s="505"/>
      <c r="H184" s="504"/>
    </row>
    <row r="185" spans="1:8" ht="25.5">
      <c r="A185" s="12" t="s">
        <v>324</v>
      </c>
      <c r="B185" s="31" t="s">
        <v>325</v>
      </c>
      <c r="C185" s="138"/>
      <c r="D185" s="31"/>
      <c r="E185" s="138"/>
      <c r="F185" s="32"/>
      <c r="G185" s="33"/>
      <c r="H185" s="32"/>
    </row>
    <row r="186" spans="1:8" ht="38.25">
      <c r="A186" s="12" t="s">
        <v>326</v>
      </c>
      <c r="B186" s="31" t="s">
        <v>327</v>
      </c>
      <c r="C186" s="138"/>
      <c r="D186" s="31"/>
      <c r="E186" s="138"/>
      <c r="F186" s="32"/>
      <c r="G186" s="33"/>
      <c r="H186" s="32"/>
    </row>
    <row r="187" spans="1:8" ht="76.5">
      <c r="A187" s="12" t="s">
        <v>328</v>
      </c>
      <c r="B187" s="31" t="s">
        <v>329</v>
      </c>
      <c r="C187" s="138"/>
      <c r="D187" s="31"/>
      <c r="E187" s="138"/>
      <c r="F187" s="32"/>
      <c r="G187" s="33"/>
      <c r="H187" s="32"/>
    </row>
    <row r="188" spans="1:8" ht="76.5">
      <c r="A188" s="12" t="s">
        <v>330</v>
      </c>
      <c r="B188" s="31" t="s">
        <v>331</v>
      </c>
      <c r="C188" s="138"/>
      <c r="D188" s="31"/>
      <c r="E188" s="138"/>
      <c r="F188" s="32"/>
      <c r="G188" s="33"/>
      <c r="H188" s="32"/>
    </row>
    <row r="189" spans="1:8">
      <c r="A189" s="69" t="s">
        <v>332</v>
      </c>
      <c r="B189" s="72"/>
      <c r="C189" s="72"/>
      <c r="D189" s="72"/>
      <c r="E189" s="73"/>
      <c r="F189" s="73"/>
      <c r="G189" s="74"/>
      <c r="H189" s="73"/>
    </row>
    <row r="190" spans="1:8">
      <c r="A190" s="25" t="s">
        <v>333</v>
      </c>
      <c r="B190" s="26"/>
      <c r="C190" s="75">
        <f t="shared" ref="C190:H190" si="43">C175+C148+C119+C114</f>
        <v>9541.0909090909081</v>
      </c>
      <c r="D190" s="75">
        <f t="shared" si="43"/>
        <v>9592</v>
      </c>
      <c r="E190" s="75">
        <f t="shared" si="43"/>
        <v>62632.36363636364</v>
      </c>
      <c r="F190" s="75">
        <f t="shared" si="43"/>
        <v>62759</v>
      </c>
      <c r="G190" s="75">
        <f t="shared" si="43"/>
        <v>72173.454545454544</v>
      </c>
      <c r="H190" s="75">
        <f t="shared" si="43"/>
        <v>72351</v>
      </c>
    </row>
    <row r="191" spans="1:8" ht="13.5" thickBot="1">
      <c r="A191" s="156"/>
      <c r="B191" s="156"/>
      <c r="C191" s="157"/>
      <c r="D191" s="157"/>
      <c r="E191" s="157"/>
      <c r="F191" s="157"/>
      <c r="G191" s="157"/>
      <c r="H191" s="157"/>
    </row>
    <row r="192" spans="1:8" ht="14.25">
      <c r="A192" s="1671" t="s">
        <v>904</v>
      </c>
      <c r="B192" s="1672"/>
      <c r="C192" s="158"/>
      <c r="D192" s="158"/>
      <c r="E192" s="158"/>
      <c r="F192" s="158"/>
      <c r="G192" s="158"/>
      <c r="H192" s="158"/>
    </row>
    <row r="193" spans="1:8" ht="25.5">
      <c r="A193" s="130" t="s">
        <v>536</v>
      </c>
      <c r="B193" s="159" t="s">
        <v>537</v>
      </c>
      <c r="C193" s="114"/>
      <c r="D193" s="160"/>
      <c r="E193" s="114"/>
      <c r="F193" s="160"/>
      <c r="G193" s="114">
        <v>22.799999999999997</v>
      </c>
      <c r="H193" s="160"/>
    </row>
    <row r="194" spans="1:8">
      <c r="A194" s="130" t="s">
        <v>1611</v>
      </c>
      <c r="B194" s="159" t="s">
        <v>1612</v>
      </c>
      <c r="C194" s="114"/>
      <c r="D194" s="160"/>
      <c r="E194" s="114"/>
      <c r="F194" s="160"/>
      <c r="G194" s="114">
        <v>91.199999999999989</v>
      </c>
      <c r="H194" s="160"/>
    </row>
    <row r="195" spans="1:8" ht="25.5">
      <c r="A195" s="130" t="s">
        <v>176</v>
      </c>
      <c r="B195" s="159" t="s">
        <v>177</v>
      </c>
      <c r="C195" s="114"/>
      <c r="D195" s="160"/>
      <c r="E195" s="114"/>
      <c r="F195" s="160"/>
      <c r="G195" s="114">
        <v>4.8000000000000007</v>
      </c>
      <c r="H195" s="160"/>
    </row>
    <row r="196" spans="1:8" ht="25.5">
      <c r="A196" s="130" t="s">
        <v>1613</v>
      </c>
      <c r="B196" s="159" t="s">
        <v>1614</v>
      </c>
      <c r="C196" s="114"/>
      <c r="D196" s="160"/>
      <c r="E196" s="114"/>
      <c r="F196" s="160"/>
      <c r="G196" s="114">
        <v>392.40000000000003</v>
      </c>
      <c r="H196" s="160"/>
    </row>
    <row r="197" spans="1:8" ht="25.5">
      <c r="A197" s="130" t="s">
        <v>1615</v>
      </c>
      <c r="B197" s="159" t="s">
        <v>1616</v>
      </c>
      <c r="C197" s="114"/>
      <c r="D197" s="160"/>
      <c r="E197" s="114"/>
      <c r="F197" s="160"/>
      <c r="G197" s="114">
        <v>112.80000000000001</v>
      </c>
      <c r="H197" s="160"/>
    </row>
    <row r="198" spans="1:8" ht="25.5">
      <c r="A198" s="130" t="s">
        <v>905</v>
      </c>
      <c r="B198" s="159" t="s">
        <v>906</v>
      </c>
      <c r="C198" s="114"/>
      <c r="D198" s="160"/>
      <c r="E198" s="114"/>
      <c r="F198" s="160"/>
      <c r="G198" s="114">
        <v>10.8</v>
      </c>
      <c r="H198" s="160"/>
    </row>
    <row r="199" spans="1:8">
      <c r="A199" s="130" t="s">
        <v>1617</v>
      </c>
      <c r="B199" s="159" t="s">
        <v>1618</v>
      </c>
      <c r="C199" s="114"/>
      <c r="D199" s="160"/>
      <c r="E199" s="114"/>
      <c r="F199" s="160"/>
      <c r="G199" s="114">
        <v>28.799999999999997</v>
      </c>
      <c r="H199" s="160"/>
    </row>
    <row r="200" spans="1:8">
      <c r="A200" s="130" t="s">
        <v>1619</v>
      </c>
      <c r="B200" s="159" t="s">
        <v>1620</v>
      </c>
      <c r="C200" s="114"/>
      <c r="D200" s="160"/>
      <c r="E200" s="114"/>
      <c r="F200" s="160"/>
      <c r="G200" s="114">
        <v>6</v>
      </c>
      <c r="H200" s="160"/>
    </row>
    <row r="201" spans="1:8">
      <c r="A201" s="130" t="s">
        <v>636</v>
      </c>
      <c r="B201" s="159" t="s">
        <v>637</v>
      </c>
      <c r="C201" s="114"/>
      <c r="D201" s="160"/>
      <c r="E201" s="114"/>
      <c r="F201" s="160"/>
      <c r="G201" s="114">
        <v>226.79999999999998</v>
      </c>
      <c r="H201" s="160"/>
    </row>
    <row r="202" spans="1:8">
      <c r="A202" s="130" t="s">
        <v>1621</v>
      </c>
      <c r="B202" s="159" t="s">
        <v>1622</v>
      </c>
      <c r="C202" s="114"/>
      <c r="D202" s="160"/>
      <c r="E202" s="114"/>
      <c r="F202" s="160"/>
      <c r="G202" s="114">
        <v>4.8000000000000007</v>
      </c>
      <c r="H202" s="160"/>
    </row>
    <row r="203" spans="1:8">
      <c r="A203" s="130" t="s">
        <v>1623</v>
      </c>
      <c r="B203" s="159" t="s">
        <v>1624</v>
      </c>
      <c r="C203" s="114"/>
      <c r="D203" s="160"/>
      <c r="E203" s="114"/>
      <c r="F203" s="160"/>
      <c r="G203" s="114">
        <v>163.19999999999999</v>
      </c>
      <c r="H203" s="160"/>
    </row>
    <row r="204" spans="1:8">
      <c r="A204" s="130" t="s">
        <v>1625</v>
      </c>
      <c r="B204" s="159" t="s">
        <v>1626</v>
      </c>
      <c r="C204" s="114"/>
      <c r="D204" s="160"/>
      <c r="E204" s="114"/>
      <c r="F204" s="160"/>
      <c r="G204" s="114">
        <v>1.2000000000000002</v>
      </c>
      <c r="H204" s="160"/>
    </row>
    <row r="205" spans="1:8">
      <c r="A205" s="130" t="s">
        <v>1627</v>
      </c>
      <c r="B205" s="159" t="s">
        <v>1628</v>
      </c>
      <c r="C205" s="114"/>
      <c r="D205" s="160"/>
      <c r="E205" s="114"/>
      <c r="F205" s="160"/>
      <c r="G205" s="114">
        <v>21.6</v>
      </c>
      <c r="H205" s="160"/>
    </row>
    <row r="206" spans="1:8" ht="25.5">
      <c r="A206" s="130" t="s">
        <v>1629</v>
      </c>
      <c r="B206" s="159" t="s">
        <v>1630</v>
      </c>
      <c r="C206" s="114"/>
      <c r="D206" s="160"/>
      <c r="E206" s="114"/>
      <c r="F206" s="160"/>
      <c r="G206" s="114">
        <v>1.2000000000000002</v>
      </c>
      <c r="H206" s="160"/>
    </row>
    <row r="207" spans="1:8" ht="25.5">
      <c r="A207" s="130" t="s">
        <v>1631</v>
      </c>
      <c r="B207" s="159" t="s">
        <v>1632</v>
      </c>
      <c r="C207" s="114"/>
      <c r="D207" s="160"/>
      <c r="E207" s="114"/>
      <c r="F207" s="160"/>
      <c r="G207" s="114">
        <v>1.2000000000000002</v>
      </c>
      <c r="H207" s="160"/>
    </row>
    <row r="208" spans="1:8" ht="25.5">
      <c r="A208" s="130" t="s">
        <v>1633</v>
      </c>
      <c r="B208" s="159" t="s">
        <v>1634</v>
      </c>
      <c r="C208" s="114"/>
      <c r="D208" s="160"/>
      <c r="E208" s="114"/>
      <c r="F208" s="160"/>
      <c r="G208" s="114">
        <v>2.4000000000000004</v>
      </c>
      <c r="H208" s="160"/>
    </row>
    <row r="209" spans="1:8">
      <c r="A209" s="130" t="s">
        <v>638</v>
      </c>
      <c r="B209" s="159" t="s">
        <v>639</v>
      </c>
      <c r="C209" s="114">
        <v>2.1818181818181817</v>
      </c>
      <c r="D209" s="160"/>
      <c r="E209" s="114"/>
      <c r="F209" s="160"/>
      <c r="G209" s="114">
        <v>21.6</v>
      </c>
      <c r="H209" s="160"/>
    </row>
    <row r="210" spans="1:8">
      <c r="A210" s="130" t="s">
        <v>1635</v>
      </c>
      <c r="B210" s="159" t="s">
        <v>1636</v>
      </c>
      <c r="C210" s="114"/>
      <c r="D210" s="160"/>
      <c r="E210" s="114"/>
      <c r="F210" s="160"/>
      <c r="G210" s="114">
        <v>1.2000000000000002</v>
      </c>
      <c r="H210" s="160"/>
    </row>
    <row r="211" spans="1:8">
      <c r="A211" s="130" t="s">
        <v>1637</v>
      </c>
      <c r="B211" s="159" t="s">
        <v>1638</v>
      </c>
      <c r="C211" s="114"/>
      <c r="D211" s="160"/>
      <c r="E211" s="114"/>
      <c r="F211" s="160"/>
      <c r="G211" s="114">
        <v>1.2000000000000002</v>
      </c>
      <c r="H211" s="160"/>
    </row>
    <row r="212" spans="1:8">
      <c r="A212" s="130" t="s">
        <v>642</v>
      </c>
      <c r="B212" s="159" t="s">
        <v>643</v>
      </c>
      <c r="C212" s="114"/>
      <c r="D212" s="160"/>
      <c r="E212" s="114"/>
      <c r="F212" s="160"/>
      <c r="G212" s="114">
        <v>22.799999999999997</v>
      </c>
      <c r="H212" s="160"/>
    </row>
    <row r="213" spans="1:8">
      <c r="A213" s="130" t="s">
        <v>644</v>
      </c>
      <c r="B213" s="159" t="s">
        <v>645</v>
      </c>
      <c r="C213" s="114"/>
      <c r="D213" s="160"/>
      <c r="E213" s="114"/>
      <c r="F213" s="160"/>
      <c r="G213" s="114">
        <v>3.5999999999999996</v>
      </c>
      <c r="H213" s="160"/>
    </row>
    <row r="214" spans="1:8">
      <c r="A214" s="130" t="s">
        <v>907</v>
      </c>
      <c r="B214" s="159" t="s">
        <v>908</v>
      </c>
      <c r="C214" s="114"/>
      <c r="D214" s="160"/>
      <c r="E214" s="114"/>
      <c r="F214" s="160"/>
      <c r="G214" s="114">
        <v>63.599999999999994</v>
      </c>
      <c r="H214" s="160"/>
    </row>
    <row r="215" spans="1:8">
      <c r="A215" s="130" t="s">
        <v>1639</v>
      </c>
      <c r="B215" s="159" t="s">
        <v>1640</v>
      </c>
      <c r="C215" s="114"/>
      <c r="D215" s="160"/>
      <c r="E215" s="114"/>
      <c r="F215" s="160"/>
      <c r="G215" s="114">
        <v>3.5999999999999996</v>
      </c>
      <c r="H215" s="160"/>
    </row>
    <row r="216" spans="1:8">
      <c r="A216" s="130" t="s">
        <v>1641</v>
      </c>
      <c r="B216" s="159" t="s">
        <v>1642</v>
      </c>
      <c r="C216" s="114"/>
      <c r="D216" s="160"/>
      <c r="E216" s="114"/>
      <c r="F216" s="160"/>
      <c r="G216" s="114">
        <v>40.799999999999997</v>
      </c>
      <c r="H216" s="160"/>
    </row>
    <row r="217" spans="1:8">
      <c r="A217" s="130" t="s">
        <v>1643</v>
      </c>
      <c r="B217" s="159" t="s">
        <v>1644</v>
      </c>
      <c r="C217" s="114"/>
      <c r="D217" s="160"/>
      <c r="E217" s="114"/>
      <c r="F217" s="160"/>
      <c r="G217" s="114">
        <v>1.2000000000000002</v>
      </c>
      <c r="H217" s="160"/>
    </row>
    <row r="218" spans="1:8">
      <c r="A218" s="130" t="s">
        <v>911</v>
      </c>
      <c r="B218" s="159" t="s">
        <v>912</v>
      </c>
      <c r="C218" s="114"/>
      <c r="D218" s="160"/>
      <c r="E218" s="114"/>
      <c r="F218" s="160"/>
      <c r="G218" s="114">
        <v>33.599999999999994</v>
      </c>
      <c r="H218" s="160"/>
    </row>
    <row r="219" spans="1:8">
      <c r="A219" s="130" t="s">
        <v>1645</v>
      </c>
      <c r="B219" s="159" t="s">
        <v>1646</v>
      </c>
      <c r="C219" s="114"/>
      <c r="D219" s="160"/>
      <c r="E219" s="114"/>
      <c r="F219" s="160"/>
      <c r="G219" s="114">
        <v>3.5999999999999996</v>
      </c>
      <c r="H219" s="160"/>
    </row>
    <row r="220" spans="1:8">
      <c r="A220" s="130" t="s">
        <v>913</v>
      </c>
      <c r="B220" s="159" t="s">
        <v>914</v>
      </c>
      <c r="C220" s="114"/>
      <c r="D220" s="160"/>
      <c r="E220" s="114"/>
      <c r="F220" s="160"/>
      <c r="G220" s="114">
        <v>115.19999999999999</v>
      </c>
      <c r="H220" s="160"/>
    </row>
    <row r="221" spans="1:8">
      <c r="A221" s="130" t="s">
        <v>1647</v>
      </c>
      <c r="B221" s="159" t="s">
        <v>1648</v>
      </c>
      <c r="C221" s="114"/>
      <c r="D221" s="160"/>
      <c r="E221" s="114"/>
      <c r="F221" s="160"/>
      <c r="G221" s="114">
        <v>3.5999999999999996</v>
      </c>
      <c r="H221" s="160"/>
    </row>
    <row r="222" spans="1:8">
      <c r="A222" s="130" t="s">
        <v>1649</v>
      </c>
      <c r="B222" s="159" t="s">
        <v>1650</v>
      </c>
      <c r="C222" s="114"/>
      <c r="D222" s="160"/>
      <c r="E222" s="114"/>
      <c r="F222" s="160"/>
      <c r="G222" s="114">
        <v>90</v>
      </c>
      <c r="H222" s="160"/>
    </row>
    <row r="223" spans="1:8">
      <c r="A223" s="130" t="s">
        <v>1651</v>
      </c>
      <c r="B223" s="159" t="s">
        <v>1652</v>
      </c>
      <c r="C223" s="114"/>
      <c r="D223" s="160"/>
      <c r="E223" s="114"/>
      <c r="F223" s="160"/>
      <c r="G223" s="114">
        <v>1.2000000000000002</v>
      </c>
      <c r="H223" s="160"/>
    </row>
    <row r="224" spans="1:8">
      <c r="A224" s="130" t="s">
        <v>915</v>
      </c>
      <c r="B224" s="159" t="s">
        <v>916</v>
      </c>
      <c r="C224" s="114"/>
      <c r="D224" s="160"/>
      <c r="E224" s="114"/>
      <c r="F224" s="160"/>
      <c r="G224" s="114">
        <v>12</v>
      </c>
      <c r="H224" s="160"/>
    </row>
    <row r="225" spans="1:8" ht="15.75" customHeight="1">
      <c r="A225" s="130" t="s">
        <v>1653</v>
      </c>
      <c r="B225" s="159" t="s">
        <v>1654</v>
      </c>
      <c r="C225" s="114"/>
      <c r="D225" s="160"/>
      <c r="E225" s="114"/>
      <c r="F225" s="160"/>
      <c r="G225" s="114">
        <v>1.2000000000000002</v>
      </c>
      <c r="H225" s="160"/>
    </row>
    <row r="226" spans="1:8" ht="15.75" customHeight="1">
      <c r="A226" s="130" t="s">
        <v>1655</v>
      </c>
      <c r="B226" s="159" t="s">
        <v>1656</v>
      </c>
      <c r="C226" s="114"/>
      <c r="D226" s="160"/>
      <c r="E226" s="114"/>
      <c r="F226" s="160"/>
      <c r="G226" s="114">
        <v>37.200000000000003</v>
      </c>
      <c r="H226" s="160"/>
    </row>
    <row r="227" spans="1:8" ht="15.75" customHeight="1">
      <c r="A227" s="130" t="s">
        <v>1657</v>
      </c>
      <c r="B227" s="159" t="s">
        <v>1658</v>
      </c>
      <c r="C227" s="114"/>
      <c r="D227" s="160"/>
      <c r="E227" s="114"/>
      <c r="F227" s="160"/>
      <c r="G227" s="114">
        <v>2.4000000000000004</v>
      </c>
      <c r="H227" s="160"/>
    </row>
    <row r="228" spans="1:8" ht="15.75" customHeight="1">
      <c r="A228" s="130" t="s">
        <v>1659</v>
      </c>
      <c r="B228" s="159" t="s">
        <v>1660</v>
      </c>
      <c r="C228" s="114"/>
      <c r="D228" s="160"/>
      <c r="E228" s="114"/>
      <c r="F228" s="160"/>
      <c r="G228" s="114">
        <v>19.200000000000003</v>
      </c>
      <c r="H228" s="160"/>
    </row>
    <row r="229" spans="1:8" ht="15.75" customHeight="1">
      <c r="A229" s="130" t="s">
        <v>1661</v>
      </c>
      <c r="B229" s="159" t="s">
        <v>1662</v>
      </c>
      <c r="C229" s="114"/>
      <c r="D229" s="160"/>
      <c r="E229" s="114"/>
      <c r="F229" s="160"/>
      <c r="G229" s="114">
        <v>2.4000000000000004</v>
      </c>
      <c r="H229" s="160"/>
    </row>
    <row r="230" spans="1:8">
      <c r="A230" s="156"/>
      <c r="B230" s="156"/>
      <c r="C230" s="157"/>
      <c r="D230" s="157"/>
      <c r="E230" s="157"/>
      <c r="F230" s="157"/>
      <c r="G230" s="157"/>
      <c r="H230" s="157"/>
    </row>
    <row r="231" spans="1:8" ht="18.75" customHeight="1">
      <c r="A231" s="1660" t="s">
        <v>334</v>
      </c>
      <c r="B231" s="1660"/>
      <c r="C231" s="1660"/>
      <c r="D231" s="1660"/>
      <c r="E231" s="1660"/>
      <c r="F231" s="1660"/>
      <c r="G231" s="1660"/>
      <c r="H231" s="1660"/>
    </row>
    <row r="232" spans="1:8" ht="28.5" customHeight="1">
      <c r="A232" s="1660" t="s">
        <v>335</v>
      </c>
      <c r="B232" s="1660"/>
      <c r="C232" s="1660"/>
      <c r="D232" s="1660"/>
      <c r="E232" s="1660"/>
      <c r="F232" s="1660"/>
      <c r="G232" s="1660"/>
      <c r="H232" s="1660"/>
    </row>
  </sheetData>
  <sortState ref="A890:H1049">
    <sortCondition ref="A890"/>
  </sortState>
  <mergeCells count="12">
    <mergeCell ref="A232:H232"/>
    <mergeCell ref="A7:A8"/>
    <mergeCell ref="B7:B8"/>
    <mergeCell ref="C7:D7"/>
    <mergeCell ref="E7:F7"/>
    <mergeCell ref="G7:H7"/>
    <mergeCell ref="A114:B114"/>
    <mergeCell ref="A119:B119"/>
    <mergeCell ref="A148:B148"/>
    <mergeCell ref="A175:B175"/>
    <mergeCell ref="A192:B192"/>
    <mergeCell ref="A231:H231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67"/>
  <sheetViews>
    <sheetView view="pageBreakPreview" topLeftCell="A144" zoomScaleSheetLayoutView="100" workbookViewId="0">
      <selection activeCell="J158" sqref="J15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7109375" style="36" customWidth="1"/>
    <col min="6" max="6" width="7.5703125" style="36" bestFit="1" customWidth="1"/>
    <col min="7" max="7" width="9.140625" style="36"/>
    <col min="8" max="8" width="8.57031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'[4]Rehabilitacija-USL'!C3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248" t="s">
        <v>27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226" t="s">
        <v>920</v>
      </c>
      <c r="C9" s="161"/>
      <c r="D9" s="161"/>
      <c r="E9" s="161"/>
      <c r="F9" s="161"/>
      <c r="G9" s="161"/>
      <c r="H9" s="161"/>
    </row>
    <row r="10" spans="1:8">
      <c r="A10" s="253" t="s">
        <v>921</v>
      </c>
      <c r="B10" s="254" t="s">
        <v>922</v>
      </c>
      <c r="C10" s="251"/>
      <c r="D10" s="251">
        <v>0</v>
      </c>
      <c r="E10" s="251">
        <v>3.2727272727272725</v>
      </c>
      <c r="F10" s="251">
        <v>5</v>
      </c>
      <c r="G10" s="252">
        <f>C10+E10</f>
        <v>3.2727272727272725</v>
      </c>
      <c r="H10" s="252">
        <f>D10+F10</f>
        <v>5</v>
      </c>
    </row>
    <row r="11" spans="1:8">
      <c r="A11" s="249" t="s">
        <v>14739</v>
      </c>
      <c r="B11" s="250" t="s">
        <v>14754</v>
      </c>
      <c r="C11" s="251"/>
      <c r="D11" s="251"/>
      <c r="E11" s="251">
        <v>25</v>
      </c>
      <c r="F11" s="251">
        <v>25</v>
      </c>
      <c r="G11" s="252"/>
      <c r="H11" s="252"/>
    </row>
    <row r="12" spans="1:8">
      <c r="A12" s="249" t="s">
        <v>14740</v>
      </c>
      <c r="B12" s="250" t="s">
        <v>14755</v>
      </c>
      <c r="C12" s="251"/>
      <c r="D12" s="251"/>
      <c r="E12" s="251">
        <v>115</v>
      </c>
      <c r="F12" s="251">
        <v>115</v>
      </c>
      <c r="G12" s="252"/>
      <c r="H12" s="252"/>
    </row>
    <row r="13" spans="1:8">
      <c r="A13" s="253" t="s">
        <v>2795</v>
      </c>
      <c r="B13" s="254" t="s">
        <v>2796</v>
      </c>
      <c r="C13" s="251"/>
      <c r="D13" s="251">
        <v>0</v>
      </c>
      <c r="E13" s="251">
        <v>17.454545454545453</v>
      </c>
      <c r="F13" s="251">
        <v>18</v>
      </c>
      <c r="G13" s="252">
        <f t="shared" ref="G13:G22" si="0">C13+E13</f>
        <v>17.454545454545453</v>
      </c>
      <c r="H13" s="252">
        <f t="shared" ref="H13:H22" si="1">D13+F13</f>
        <v>18</v>
      </c>
    </row>
    <row r="14" spans="1:8" ht="25.5">
      <c r="A14" s="253" t="s">
        <v>3207</v>
      </c>
      <c r="B14" s="254" t="s">
        <v>3208</v>
      </c>
      <c r="C14" s="251"/>
      <c r="D14" s="251">
        <v>0</v>
      </c>
      <c r="E14" s="251">
        <v>2.1818181818181817</v>
      </c>
      <c r="F14" s="251">
        <v>2</v>
      </c>
      <c r="G14" s="252">
        <f t="shared" si="0"/>
        <v>2.1818181818181817</v>
      </c>
      <c r="H14" s="252">
        <f t="shared" si="1"/>
        <v>2</v>
      </c>
    </row>
    <row r="15" spans="1:8">
      <c r="A15" s="253" t="s">
        <v>3209</v>
      </c>
      <c r="B15" s="254" t="s">
        <v>3210</v>
      </c>
      <c r="C15" s="251"/>
      <c r="D15" s="251">
        <v>0</v>
      </c>
      <c r="E15" s="251">
        <v>3.2727272727272725</v>
      </c>
      <c r="F15" s="251">
        <v>5</v>
      </c>
      <c r="G15" s="252">
        <f t="shared" si="0"/>
        <v>3.2727272727272725</v>
      </c>
      <c r="H15" s="252">
        <f t="shared" si="1"/>
        <v>5</v>
      </c>
    </row>
    <row r="16" spans="1:8" ht="25.5">
      <c r="A16" s="253" t="s">
        <v>3211</v>
      </c>
      <c r="B16" s="254" t="s">
        <v>3212</v>
      </c>
      <c r="C16" s="251"/>
      <c r="D16" s="251">
        <v>0</v>
      </c>
      <c r="E16" s="251">
        <v>20.727272727272727</v>
      </c>
      <c r="F16" s="251">
        <v>25</v>
      </c>
      <c r="G16" s="252">
        <f t="shared" si="0"/>
        <v>20.727272727272727</v>
      </c>
      <c r="H16" s="252">
        <f t="shared" si="1"/>
        <v>25</v>
      </c>
    </row>
    <row r="17" spans="1:8" ht="25.5">
      <c r="A17" s="253" t="s">
        <v>953</v>
      </c>
      <c r="B17" s="254" t="s">
        <v>954</v>
      </c>
      <c r="C17" s="251"/>
      <c r="D17" s="251">
        <v>0</v>
      </c>
      <c r="E17" s="251">
        <v>5.4545454545454541</v>
      </c>
      <c r="F17" s="251">
        <v>5</v>
      </c>
      <c r="G17" s="252">
        <f t="shared" si="0"/>
        <v>5.4545454545454541</v>
      </c>
      <c r="H17" s="252">
        <f t="shared" si="1"/>
        <v>5</v>
      </c>
    </row>
    <row r="18" spans="1:8" ht="25.5">
      <c r="A18" s="255" t="s">
        <v>963</v>
      </c>
      <c r="B18" s="256" t="s">
        <v>964</v>
      </c>
      <c r="C18" s="251"/>
      <c r="D18" s="251">
        <v>0</v>
      </c>
      <c r="E18" s="251">
        <v>3.2727272727272725</v>
      </c>
      <c r="F18" s="251">
        <v>5</v>
      </c>
      <c r="G18" s="252">
        <f t="shared" si="0"/>
        <v>3.2727272727272725</v>
      </c>
      <c r="H18" s="252">
        <f t="shared" si="1"/>
        <v>5</v>
      </c>
    </row>
    <row r="19" spans="1:8" ht="25.5">
      <c r="A19" s="253" t="s">
        <v>3224</v>
      </c>
      <c r="B19" s="254" t="s">
        <v>3225</v>
      </c>
      <c r="C19" s="251"/>
      <c r="D19" s="251">
        <v>0</v>
      </c>
      <c r="E19" s="251">
        <v>153.81818181818181</v>
      </c>
      <c r="F19" s="251">
        <v>160</v>
      </c>
      <c r="G19" s="252">
        <f t="shared" si="0"/>
        <v>153.81818181818181</v>
      </c>
      <c r="H19" s="252">
        <f t="shared" si="1"/>
        <v>160</v>
      </c>
    </row>
    <row r="20" spans="1:8" ht="25.5">
      <c r="A20" s="249" t="s">
        <v>13762</v>
      </c>
      <c r="B20" s="250" t="s">
        <v>13763</v>
      </c>
      <c r="C20" s="251"/>
      <c r="D20" s="251">
        <v>0</v>
      </c>
      <c r="E20" s="251">
        <v>1.0909090909090908</v>
      </c>
      <c r="F20" s="251">
        <v>1</v>
      </c>
      <c r="G20" s="252">
        <f t="shared" si="0"/>
        <v>1.0909090909090908</v>
      </c>
      <c r="H20" s="252">
        <f t="shared" si="1"/>
        <v>1</v>
      </c>
    </row>
    <row r="21" spans="1:8" ht="25.5">
      <c r="A21" s="253" t="s">
        <v>3226</v>
      </c>
      <c r="B21" s="254" t="s">
        <v>3227</v>
      </c>
      <c r="C21" s="251"/>
      <c r="D21" s="251">
        <v>0</v>
      </c>
      <c r="E21" s="251">
        <v>146.18181818181819</v>
      </c>
      <c r="F21" s="251">
        <v>150</v>
      </c>
      <c r="G21" s="252">
        <f t="shared" si="0"/>
        <v>146.18181818181819</v>
      </c>
      <c r="H21" s="252">
        <f t="shared" si="1"/>
        <v>150</v>
      </c>
    </row>
    <row r="22" spans="1:8" ht="25.5">
      <c r="A22" s="253" t="s">
        <v>3228</v>
      </c>
      <c r="B22" s="254" t="s">
        <v>3229</v>
      </c>
      <c r="C22" s="251"/>
      <c r="D22" s="251">
        <v>0</v>
      </c>
      <c r="E22" s="251">
        <v>7.6363636363636367</v>
      </c>
      <c r="F22" s="251">
        <v>10</v>
      </c>
      <c r="G22" s="252">
        <f t="shared" si="0"/>
        <v>7.6363636363636367</v>
      </c>
      <c r="H22" s="252">
        <f t="shared" si="1"/>
        <v>10</v>
      </c>
    </row>
    <row r="23" spans="1:8" ht="25.5">
      <c r="A23" s="249" t="s">
        <v>14741</v>
      </c>
      <c r="B23" s="250" t="s">
        <v>14756</v>
      </c>
      <c r="C23" s="251"/>
      <c r="D23" s="251">
        <v>0</v>
      </c>
      <c r="E23" s="251">
        <v>4</v>
      </c>
      <c r="F23" s="251">
        <v>5</v>
      </c>
      <c r="G23" s="252"/>
      <c r="H23" s="252">
        <f t="shared" ref="H23:H29" si="2">D23+F23</f>
        <v>5</v>
      </c>
    </row>
    <row r="24" spans="1:8" ht="25.5">
      <c r="A24" s="255" t="s">
        <v>3232</v>
      </c>
      <c r="B24" s="256" t="s">
        <v>3233</v>
      </c>
      <c r="C24" s="251"/>
      <c r="D24" s="251">
        <v>0</v>
      </c>
      <c r="E24" s="251">
        <v>2.1818181818181817</v>
      </c>
      <c r="F24" s="251">
        <v>2</v>
      </c>
      <c r="G24" s="252">
        <f t="shared" ref="G24:G29" si="3">C24+E24</f>
        <v>2.1818181818181817</v>
      </c>
      <c r="H24" s="252">
        <f t="shared" si="2"/>
        <v>2</v>
      </c>
    </row>
    <row r="25" spans="1:8" ht="25.5">
      <c r="A25" s="255" t="s">
        <v>3234</v>
      </c>
      <c r="B25" s="256" t="s">
        <v>3235</v>
      </c>
      <c r="C25" s="251"/>
      <c r="D25" s="251">
        <v>0</v>
      </c>
      <c r="E25" s="251">
        <v>3.2727272727272725</v>
      </c>
      <c r="F25" s="251">
        <v>4</v>
      </c>
      <c r="G25" s="252">
        <f t="shared" si="3"/>
        <v>3.2727272727272725</v>
      </c>
      <c r="H25" s="252">
        <f t="shared" si="2"/>
        <v>4</v>
      </c>
    </row>
    <row r="26" spans="1:8" ht="25.5">
      <c r="A26" s="255" t="s">
        <v>3236</v>
      </c>
      <c r="B26" s="256" t="s">
        <v>3237</v>
      </c>
      <c r="C26" s="251"/>
      <c r="D26" s="251">
        <v>0</v>
      </c>
      <c r="E26" s="251">
        <v>3.2727272727272725</v>
      </c>
      <c r="F26" s="251">
        <v>3</v>
      </c>
      <c r="G26" s="252">
        <f t="shared" si="3"/>
        <v>3.2727272727272725</v>
      </c>
      <c r="H26" s="252">
        <f t="shared" si="2"/>
        <v>3</v>
      </c>
    </row>
    <row r="27" spans="1:8" ht="25.5">
      <c r="A27" s="249" t="s">
        <v>3240</v>
      </c>
      <c r="B27" s="250" t="s">
        <v>3241</v>
      </c>
      <c r="C27" s="251"/>
      <c r="D27" s="251">
        <v>0</v>
      </c>
      <c r="E27" s="251">
        <v>1.0909090909090908</v>
      </c>
      <c r="F27" s="251">
        <v>1</v>
      </c>
      <c r="G27" s="252">
        <f t="shared" si="3"/>
        <v>1.0909090909090908</v>
      </c>
      <c r="H27" s="252">
        <f t="shared" si="2"/>
        <v>1</v>
      </c>
    </row>
    <row r="28" spans="1:8" ht="25.5">
      <c r="A28" s="255" t="s">
        <v>3242</v>
      </c>
      <c r="B28" s="256" t="s">
        <v>3243</v>
      </c>
      <c r="C28" s="251"/>
      <c r="D28" s="251">
        <v>0</v>
      </c>
      <c r="E28" s="251">
        <v>2.1818181818181817</v>
      </c>
      <c r="F28" s="251">
        <v>2</v>
      </c>
      <c r="G28" s="252">
        <f t="shared" si="3"/>
        <v>2.1818181818181817</v>
      </c>
      <c r="H28" s="252">
        <f t="shared" si="2"/>
        <v>2</v>
      </c>
    </row>
    <row r="29" spans="1:8" ht="25.5">
      <c r="A29" s="255" t="s">
        <v>3244</v>
      </c>
      <c r="B29" s="256" t="s">
        <v>3245</v>
      </c>
      <c r="C29" s="251"/>
      <c r="D29" s="251">
        <v>0</v>
      </c>
      <c r="E29" s="251">
        <v>1.0909090909090908</v>
      </c>
      <c r="F29" s="251">
        <v>1</v>
      </c>
      <c r="G29" s="252">
        <f t="shared" si="3"/>
        <v>1.0909090909090908</v>
      </c>
      <c r="H29" s="252">
        <f t="shared" si="2"/>
        <v>1</v>
      </c>
    </row>
    <row r="30" spans="1:8" ht="25.5">
      <c r="A30" s="255" t="s">
        <v>971</v>
      </c>
      <c r="B30" s="256" t="s">
        <v>3246</v>
      </c>
      <c r="C30" s="251"/>
      <c r="D30" s="251">
        <v>0</v>
      </c>
      <c r="E30" s="251">
        <v>1.0909090909090908</v>
      </c>
      <c r="F30" s="251">
        <v>1</v>
      </c>
      <c r="G30" s="252">
        <f t="shared" ref="G30:G33" si="4">C30+E30</f>
        <v>1.0909090909090908</v>
      </c>
      <c r="H30" s="252">
        <f t="shared" ref="H30:H35" si="5">D30+F30</f>
        <v>1</v>
      </c>
    </row>
    <row r="31" spans="1:8" ht="38.25">
      <c r="A31" s="255" t="s">
        <v>3251</v>
      </c>
      <c r="B31" s="256" t="s">
        <v>3252</v>
      </c>
      <c r="C31" s="251"/>
      <c r="D31" s="251">
        <v>0</v>
      </c>
      <c r="E31" s="251">
        <v>3.2727272727272725</v>
      </c>
      <c r="F31" s="251">
        <v>4</v>
      </c>
      <c r="G31" s="252">
        <f t="shared" si="4"/>
        <v>3.2727272727272725</v>
      </c>
      <c r="H31" s="252">
        <f t="shared" si="5"/>
        <v>4</v>
      </c>
    </row>
    <row r="32" spans="1:8" ht="38.25">
      <c r="A32" s="255" t="s">
        <v>3253</v>
      </c>
      <c r="B32" s="256" t="s">
        <v>3254</v>
      </c>
      <c r="C32" s="251"/>
      <c r="D32" s="251">
        <v>0</v>
      </c>
      <c r="E32" s="251">
        <v>3.2727272727272725</v>
      </c>
      <c r="F32" s="251">
        <v>4</v>
      </c>
      <c r="G32" s="252">
        <f t="shared" si="4"/>
        <v>3.2727272727272725</v>
      </c>
      <c r="H32" s="252">
        <f t="shared" si="5"/>
        <v>4</v>
      </c>
    </row>
    <row r="33" spans="1:8" ht="38.25">
      <c r="A33" s="255" t="s">
        <v>3257</v>
      </c>
      <c r="B33" s="256" t="s">
        <v>3258</v>
      </c>
      <c r="C33" s="251"/>
      <c r="D33" s="251">
        <v>0</v>
      </c>
      <c r="E33" s="251">
        <v>1.0909090909090908</v>
      </c>
      <c r="F33" s="251">
        <v>1</v>
      </c>
      <c r="G33" s="252">
        <f t="shared" si="4"/>
        <v>1.0909090909090908</v>
      </c>
      <c r="H33" s="252">
        <f t="shared" si="5"/>
        <v>1</v>
      </c>
    </row>
    <row r="34" spans="1:8" ht="25.5">
      <c r="A34" s="255" t="s">
        <v>16110</v>
      </c>
      <c r="B34" s="256" t="s">
        <v>16112</v>
      </c>
      <c r="C34" s="251"/>
      <c r="D34" s="251">
        <v>0</v>
      </c>
      <c r="E34" s="251"/>
      <c r="F34" s="251">
        <v>5</v>
      </c>
      <c r="G34" s="252"/>
      <c r="H34" s="252">
        <f t="shared" si="5"/>
        <v>5</v>
      </c>
    </row>
    <row r="35" spans="1:8" ht="25.5">
      <c r="A35" s="255" t="s">
        <v>16111</v>
      </c>
      <c r="B35" s="256" t="s">
        <v>16113</v>
      </c>
      <c r="C35" s="251"/>
      <c r="D35" s="251">
        <v>0</v>
      </c>
      <c r="E35" s="251"/>
      <c r="F35" s="251">
        <v>5</v>
      </c>
      <c r="G35" s="252"/>
      <c r="H35" s="252">
        <f t="shared" si="5"/>
        <v>5</v>
      </c>
    </row>
    <row r="36" spans="1:8" ht="25.5">
      <c r="A36" s="255" t="s">
        <v>3265</v>
      </c>
      <c r="B36" s="256" t="s">
        <v>3266</v>
      </c>
      <c r="C36" s="251"/>
      <c r="D36" s="251">
        <v>0</v>
      </c>
      <c r="E36" s="251">
        <v>6.545454545454545</v>
      </c>
      <c r="F36" s="251">
        <v>8</v>
      </c>
      <c r="G36" s="252">
        <f t="shared" ref="G36:G41" si="6">C36+E36</f>
        <v>6.545454545454545</v>
      </c>
      <c r="H36" s="252">
        <f t="shared" ref="H36:H40" si="7">D36+F36</f>
        <v>8</v>
      </c>
    </row>
    <row r="37" spans="1:8" ht="38.25">
      <c r="A37" s="255" t="s">
        <v>3267</v>
      </c>
      <c r="B37" s="256" t="s">
        <v>3268</v>
      </c>
      <c r="C37" s="251"/>
      <c r="D37" s="251">
        <v>0</v>
      </c>
      <c r="E37" s="251">
        <v>6.545454545454545</v>
      </c>
      <c r="F37" s="251">
        <v>7</v>
      </c>
      <c r="G37" s="252">
        <f t="shared" si="6"/>
        <v>6.545454545454545</v>
      </c>
      <c r="H37" s="252">
        <f t="shared" si="7"/>
        <v>7</v>
      </c>
    </row>
    <row r="38" spans="1:8" ht="38.25">
      <c r="A38" s="255" t="s">
        <v>3269</v>
      </c>
      <c r="B38" s="256" t="s">
        <v>3270</v>
      </c>
      <c r="C38" s="251"/>
      <c r="D38" s="251">
        <v>0</v>
      </c>
      <c r="E38" s="251">
        <v>1.0909090909090908</v>
      </c>
      <c r="F38" s="251">
        <v>1</v>
      </c>
      <c r="G38" s="252">
        <f t="shared" si="6"/>
        <v>1.0909090909090908</v>
      </c>
      <c r="H38" s="252">
        <f t="shared" si="7"/>
        <v>1</v>
      </c>
    </row>
    <row r="39" spans="1:8" ht="38.25">
      <c r="A39" s="255" t="s">
        <v>3271</v>
      </c>
      <c r="B39" s="256" t="s">
        <v>3272</v>
      </c>
      <c r="C39" s="251"/>
      <c r="D39" s="251">
        <v>0</v>
      </c>
      <c r="E39" s="251">
        <v>9.8181818181818183</v>
      </c>
      <c r="F39" s="251">
        <v>10</v>
      </c>
      <c r="G39" s="252">
        <f t="shared" si="6"/>
        <v>9.8181818181818183</v>
      </c>
      <c r="H39" s="252">
        <f t="shared" si="7"/>
        <v>10</v>
      </c>
    </row>
    <row r="40" spans="1:8" ht="38.25">
      <c r="A40" s="255" t="s">
        <v>3273</v>
      </c>
      <c r="B40" s="256" t="s">
        <v>3274</v>
      </c>
      <c r="C40" s="251"/>
      <c r="D40" s="251">
        <v>0</v>
      </c>
      <c r="E40" s="251">
        <v>2.1818181818181817</v>
      </c>
      <c r="F40" s="251">
        <v>3</v>
      </c>
      <c r="G40" s="252">
        <f t="shared" si="6"/>
        <v>2.1818181818181817</v>
      </c>
      <c r="H40" s="252">
        <f t="shared" si="7"/>
        <v>3</v>
      </c>
    </row>
    <row r="41" spans="1:8">
      <c r="A41" s="255" t="s">
        <v>1863</v>
      </c>
      <c r="B41" s="256" t="s">
        <v>3277</v>
      </c>
      <c r="C41" s="251"/>
      <c r="D41" s="251">
        <v>0</v>
      </c>
      <c r="E41" s="251">
        <v>48</v>
      </c>
      <c r="F41" s="251">
        <v>50</v>
      </c>
      <c r="G41" s="252">
        <f t="shared" si="6"/>
        <v>48</v>
      </c>
      <c r="H41" s="252">
        <f t="shared" ref="H41" si="8">D41+F41</f>
        <v>50</v>
      </c>
    </row>
    <row r="42" spans="1:8" ht="25.5">
      <c r="A42" s="249" t="s">
        <v>14577</v>
      </c>
      <c r="B42" s="250" t="s">
        <v>14578</v>
      </c>
      <c r="C42" s="251"/>
      <c r="D42" s="251">
        <v>0</v>
      </c>
      <c r="E42" s="251">
        <v>1</v>
      </c>
      <c r="F42" s="251">
        <v>1</v>
      </c>
      <c r="G42" s="252"/>
      <c r="H42" s="252"/>
    </row>
    <row r="43" spans="1:8" ht="25.5">
      <c r="A43" s="249" t="s">
        <v>14742</v>
      </c>
      <c r="B43" s="250" t="s">
        <v>14757</v>
      </c>
      <c r="C43" s="251"/>
      <c r="D43" s="251">
        <v>0</v>
      </c>
      <c r="E43" s="251">
        <v>1</v>
      </c>
      <c r="F43" s="251">
        <v>1</v>
      </c>
      <c r="G43" s="252"/>
      <c r="H43" s="252"/>
    </row>
    <row r="44" spans="1:8">
      <c r="A44" s="249" t="s">
        <v>5796</v>
      </c>
      <c r="B44" s="250" t="s">
        <v>13764</v>
      </c>
      <c r="C44" s="251"/>
      <c r="D44" s="251">
        <v>0</v>
      </c>
      <c r="E44" s="251">
        <v>1.0909090909090908</v>
      </c>
      <c r="F44" s="251">
        <v>1</v>
      </c>
      <c r="G44" s="252">
        <f t="shared" ref="G44:G45" si="9">C44+E44</f>
        <v>1.0909090909090908</v>
      </c>
      <c r="H44" s="252">
        <f t="shared" ref="H44:H45" si="10">D44+F44</f>
        <v>1</v>
      </c>
    </row>
    <row r="45" spans="1:8">
      <c r="A45" s="249" t="s">
        <v>2840</v>
      </c>
      <c r="B45" s="250" t="s">
        <v>13765</v>
      </c>
      <c r="C45" s="251"/>
      <c r="D45" s="251">
        <v>0</v>
      </c>
      <c r="E45" s="251">
        <v>1.0909090909090908</v>
      </c>
      <c r="F45" s="251">
        <v>1</v>
      </c>
      <c r="G45" s="252">
        <f t="shared" si="9"/>
        <v>1.0909090909090908</v>
      </c>
      <c r="H45" s="252">
        <f t="shared" si="10"/>
        <v>1</v>
      </c>
    </row>
    <row r="46" spans="1:8" ht="25.5">
      <c r="A46" s="249" t="s">
        <v>14743</v>
      </c>
      <c r="B46" s="250" t="s">
        <v>14758</v>
      </c>
      <c r="C46" s="251"/>
      <c r="D46" s="251">
        <v>0</v>
      </c>
      <c r="E46" s="251">
        <v>1</v>
      </c>
      <c r="F46" s="251">
        <v>1</v>
      </c>
      <c r="G46" s="252"/>
      <c r="H46" s="252"/>
    </row>
    <row r="47" spans="1:8">
      <c r="A47" s="255" t="s">
        <v>3290</v>
      </c>
      <c r="B47" s="256" t="s">
        <v>3291</v>
      </c>
      <c r="C47" s="251"/>
      <c r="D47" s="251">
        <v>0</v>
      </c>
      <c r="E47" s="251">
        <v>2.1818181818181817</v>
      </c>
      <c r="F47" s="251">
        <v>2</v>
      </c>
      <c r="G47" s="252">
        <f t="shared" ref="G47:G56" si="11">C47+E47</f>
        <v>2.1818181818181817</v>
      </c>
      <c r="H47" s="252">
        <f t="shared" ref="H47:H56" si="12">D47+F47</f>
        <v>2</v>
      </c>
    </row>
    <row r="48" spans="1:8">
      <c r="A48" s="253" t="s">
        <v>3292</v>
      </c>
      <c r="B48" s="254" t="s">
        <v>3293</v>
      </c>
      <c r="C48" s="251"/>
      <c r="D48" s="251">
        <v>0</v>
      </c>
      <c r="E48" s="251">
        <v>4.3636363636363633</v>
      </c>
      <c r="F48" s="251">
        <v>5</v>
      </c>
      <c r="G48" s="252">
        <f t="shared" si="11"/>
        <v>4.3636363636363633</v>
      </c>
      <c r="H48" s="252">
        <f t="shared" si="12"/>
        <v>5</v>
      </c>
    </row>
    <row r="49" spans="1:8">
      <c r="A49" s="253" t="s">
        <v>3294</v>
      </c>
      <c r="B49" s="254" t="s">
        <v>3295</v>
      </c>
      <c r="C49" s="251"/>
      <c r="D49" s="251">
        <v>0</v>
      </c>
      <c r="E49" s="251">
        <v>3.2727272727272725</v>
      </c>
      <c r="F49" s="251">
        <v>5</v>
      </c>
      <c r="G49" s="252">
        <f t="shared" si="11"/>
        <v>3.2727272727272725</v>
      </c>
      <c r="H49" s="252">
        <f t="shared" si="12"/>
        <v>5</v>
      </c>
    </row>
    <row r="50" spans="1:8">
      <c r="A50" s="255" t="s">
        <v>319</v>
      </c>
      <c r="B50" s="256" t="s">
        <v>3297</v>
      </c>
      <c r="C50" s="251"/>
      <c r="D50" s="251">
        <v>0</v>
      </c>
      <c r="E50" s="251">
        <v>493.09090909090912</v>
      </c>
      <c r="F50" s="251">
        <v>495</v>
      </c>
      <c r="G50" s="252">
        <f t="shared" si="11"/>
        <v>493.09090909090912</v>
      </c>
      <c r="H50" s="252">
        <f t="shared" si="12"/>
        <v>495</v>
      </c>
    </row>
    <row r="51" spans="1:8">
      <c r="A51" s="255" t="s">
        <v>571</v>
      </c>
      <c r="B51" s="256" t="s">
        <v>3298</v>
      </c>
      <c r="C51" s="251"/>
      <c r="D51" s="251">
        <v>0</v>
      </c>
      <c r="E51" s="251">
        <v>4.3636363636363633</v>
      </c>
      <c r="F51" s="251">
        <v>5</v>
      </c>
      <c r="G51" s="252">
        <f t="shared" si="11"/>
        <v>4.3636363636363633</v>
      </c>
      <c r="H51" s="252">
        <f t="shared" si="12"/>
        <v>5</v>
      </c>
    </row>
    <row r="52" spans="1:8">
      <c r="A52" s="255" t="s">
        <v>1504</v>
      </c>
      <c r="B52" s="256" t="s">
        <v>3299</v>
      </c>
      <c r="C52" s="251"/>
      <c r="D52" s="251">
        <v>0</v>
      </c>
      <c r="E52" s="251">
        <v>461.45454545454544</v>
      </c>
      <c r="F52" s="251">
        <v>465</v>
      </c>
      <c r="G52" s="252">
        <f t="shared" si="11"/>
        <v>461.45454545454544</v>
      </c>
      <c r="H52" s="252">
        <f t="shared" si="12"/>
        <v>465</v>
      </c>
    </row>
    <row r="53" spans="1:8">
      <c r="A53" s="255" t="s">
        <v>3312</v>
      </c>
      <c r="B53" s="256" t="s">
        <v>3313</v>
      </c>
      <c r="C53" s="251"/>
      <c r="D53" s="251">
        <v>0</v>
      </c>
      <c r="E53" s="251">
        <v>4.3636363636363633</v>
      </c>
      <c r="F53" s="251">
        <v>5</v>
      </c>
      <c r="G53" s="252">
        <f t="shared" si="11"/>
        <v>4.3636363636363633</v>
      </c>
      <c r="H53" s="252">
        <f t="shared" si="12"/>
        <v>5</v>
      </c>
    </row>
    <row r="54" spans="1:8">
      <c r="A54" s="255" t="s">
        <v>3314</v>
      </c>
      <c r="B54" s="256" t="s">
        <v>3315</v>
      </c>
      <c r="C54" s="251"/>
      <c r="D54" s="251">
        <v>0</v>
      </c>
      <c r="E54" s="251">
        <v>24</v>
      </c>
      <c r="F54" s="251">
        <v>25</v>
      </c>
      <c r="G54" s="252">
        <f t="shared" si="11"/>
        <v>24</v>
      </c>
      <c r="H54" s="252">
        <f t="shared" si="12"/>
        <v>25</v>
      </c>
    </row>
    <row r="55" spans="1:8" ht="25.5">
      <c r="A55" s="255" t="s">
        <v>3316</v>
      </c>
      <c r="B55" s="256" t="s">
        <v>3317</v>
      </c>
      <c r="C55" s="251"/>
      <c r="D55" s="251">
        <v>0</v>
      </c>
      <c r="E55" s="251">
        <v>5.4545454545454541</v>
      </c>
      <c r="F55" s="251">
        <v>5</v>
      </c>
      <c r="G55" s="252">
        <f t="shared" si="11"/>
        <v>5.4545454545454541</v>
      </c>
      <c r="H55" s="252">
        <f t="shared" si="12"/>
        <v>5</v>
      </c>
    </row>
    <row r="56" spans="1:8">
      <c r="A56" s="255" t="s">
        <v>3331</v>
      </c>
      <c r="B56" s="256" t="s">
        <v>3332</v>
      </c>
      <c r="C56" s="251"/>
      <c r="D56" s="251">
        <v>0</v>
      </c>
      <c r="E56" s="251">
        <v>628.36363636363637</v>
      </c>
      <c r="F56" s="251">
        <v>630</v>
      </c>
      <c r="G56" s="252">
        <f t="shared" si="11"/>
        <v>628.36363636363637</v>
      </c>
      <c r="H56" s="252">
        <f t="shared" si="12"/>
        <v>630</v>
      </c>
    </row>
    <row r="57" spans="1:8" ht="25.5">
      <c r="A57" s="249" t="s">
        <v>14744</v>
      </c>
      <c r="B57" s="250" t="s">
        <v>14759</v>
      </c>
      <c r="C57" s="251"/>
      <c r="D57" s="251">
        <v>0</v>
      </c>
      <c r="E57" s="251">
        <v>1</v>
      </c>
      <c r="F57" s="251">
        <v>1</v>
      </c>
      <c r="G57" s="252"/>
      <c r="H57" s="252"/>
    </row>
    <row r="58" spans="1:8" ht="25.5">
      <c r="A58" s="249" t="s">
        <v>14745</v>
      </c>
      <c r="B58" s="250" t="s">
        <v>14760</v>
      </c>
      <c r="C58" s="251"/>
      <c r="D58" s="251">
        <v>0</v>
      </c>
      <c r="E58" s="251">
        <v>1</v>
      </c>
      <c r="F58" s="251">
        <v>1</v>
      </c>
      <c r="G58" s="252"/>
      <c r="H58" s="252"/>
    </row>
    <row r="59" spans="1:8" ht="38.25">
      <c r="A59" s="253" t="s">
        <v>3333</v>
      </c>
      <c r="B59" s="254" t="s">
        <v>3334</v>
      </c>
      <c r="C59" s="251"/>
      <c r="D59" s="251">
        <v>0</v>
      </c>
      <c r="E59" s="251">
        <v>30.545454545454547</v>
      </c>
      <c r="F59" s="251">
        <v>35</v>
      </c>
      <c r="G59" s="252">
        <f t="shared" ref="G59:H62" si="13">C59+E59</f>
        <v>30.545454545454547</v>
      </c>
      <c r="H59" s="252">
        <f t="shared" si="13"/>
        <v>35</v>
      </c>
    </row>
    <row r="60" spans="1:8" ht="25.5">
      <c r="A60" s="249" t="s">
        <v>4926</v>
      </c>
      <c r="B60" s="250" t="s">
        <v>13766</v>
      </c>
      <c r="C60" s="251"/>
      <c r="D60" s="251">
        <v>0</v>
      </c>
      <c r="E60" s="251">
        <v>1.0909090909090908</v>
      </c>
      <c r="F60" s="251">
        <v>1</v>
      </c>
      <c r="G60" s="252">
        <f t="shared" si="13"/>
        <v>1.0909090909090908</v>
      </c>
      <c r="H60" s="252">
        <f t="shared" si="13"/>
        <v>1</v>
      </c>
    </row>
    <row r="61" spans="1:8" ht="25.5">
      <c r="A61" s="253" t="s">
        <v>3335</v>
      </c>
      <c r="B61" s="254" t="s">
        <v>3336</v>
      </c>
      <c r="C61" s="251"/>
      <c r="D61" s="251">
        <v>0</v>
      </c>
      <c r="E61" s="251">
        <v>1.0909090909090908</v>
      </c>
      <c r="F61" s="251">
        <v>1</v>
      </c>
      <c r="G61" s="252">
        <f t="shared" si="13"/>
        <v>1.0909090909090908</v>
      </c>
      <c r="H61" s="252">
        <f t="shared" si="13"/>
        <v>1</v>
      </c>
    </row>
    <row r="62" spans="1:8" ht="25.5">
      <c r="A62" s="257" t="s">
        <v>3337</v>
      </c>
      <c r="B62" s="258" t="s">
        <v>3338</v>
      </c>
      <c r="C62" s="251"/>
      <c r="D62" s="251">
        <v>0</v>
      </c>
      <c r="E62" s="251">
        <v>28.363636363636367</v>
      </c>
      <c r="F62" s="251">
        <v>30</v>
      </c>
      <c r="G62" s="252">
        <f t="shared" si="13"/>
        <v>28.363636363636367</v>
      </c>
      <c r="H62" s="252">
        <f t="shared" si="13"/>
        <v>30</v>
      </c>
    </row>
    <row r="63" spans="1:8">
      <c r="A63" s="249" t="s">
        <v>14746</v>
      </c>
      <c r="B63" s="250" t="s">
        <v>14761</v>
      </c>
      <c r="C63" s="251"/>
      <c r="D63" s="251">
        <v>0</v>
      </c>
      <c r="E63" s="251">
        <v>1</v>
      </c>
      <c r="F63" s="251">
        <v>1</v>
      </c>
      <c r="G63" s="252"/>
      <c r="H63" s="252">
        <f t="shared" ref="H63:H81" si="14">D63+F63</f>
        <v>1</v>
      </c>
    </row>
    <row r="64" spans="1:8" ht="25.5">
      <c r="A64" s="257" t="s">
        <v>3339</v>
      </c>
      <c r="B64" s="258" t="s">
        <v>3340</v>
      </c>
      <c r="C64" s="251"/>
      <c r="D64" s="251">
        <v>0</v>
      </c>
      <c r="E64" s="251">
        <v>76.36363636363636</v>
      </c>
      <c r="F64" s="251">
        <v>80</v>
      </c>
      <c r="G64" s="252">
        <f>C64+E64</f>
        <v>76.36363636363636</v>
      </c>
      <c r="H64" s="252">
        <f t="shared" si="14"/>
        <v>80</v>
      </c>
    </row>
    <row r="65" spans="1:8" ht="25.5">
      <c r="A65" s="257" t="s">
        <v>3341</v>
      </c>
      <c r="B65" s="258" t="s">
        <v>3342</v>
      </c>
      <c r="C65" s="251"/>
      <c r="D65" s="251">
        <v>0</v>
      </c>
      <c r="E65" s="251">
        <v>103.63636363636364</v>
      </c>
      <c r="F65" s="251">
        <v>105</v>
      </c>
      <c r="G65" s="252">
        <f>C65+E65</f>
        <v>103.63636363636364</v>
      </c>
      <c r="H65" s="252">
        <f t="shared" si="14"/>
        <v>105</v>
      </c>
    </row>
    <row r="66" spans="1:8" ht="25.5">
      <c r="A66" s="259" t="s">
        <v>3343</v>
      </c>
      <c r="B66" s="258" t="s">
        <v>3344</v>
      </c>
      <c r="C66" s="251"/>
      <c r="D66" s="251">
        <v>0</v>
      </c>
      <c r="E66" s="251">
        <v>30.545454545454547</v>
      </c>
      <c r="F66" s="251">
        <v>35</v>
      </c>
      <c r="G66" s="252">
        <f>C66+E66</f>
        <v>30.545454545454547</v>
      </c>
      <c r="H66" s="252">
        <f t="shared" si="14"/>
        <v>35</v>
      </c>
    </row>
    <row r="67" spans="1:8" ht="25.5">
      <c r="A67" s="249" t="s">
        <v>14747</v>
      </c>
      <c r="B67" s="250" t="s">
        <v>14762</v>
      </c>
      <c r="C67" s="251"/>
      <c r="D67" s="251">
        <v>0</v>
      </c>
      <c r="E67" s="251">
        <v>1</v>
      </c>
      <c r="F67" s="251">
        <v>1</v>
      </c>
      <c r="G67" s="252"/>
      <c r="H67" s="252">
        <f t="shared" si="14"/>
        <v>1</v>
      </c>
    </row>
    <row r="68" spans="1:8" ht="25.5">
      <c r="A68" s="257" t="s">
        <v>3345</v>
      </c>
      <c r="B68" s="258" t="s">
        <v>3346</v>
      </c>
      <c r="C68" s="251"/>
      <c r="D68" s="251">
        <v>0</v>
      </c>
      <c r="E68" s="251">
        <v>291.27272727272725</v>
      </c>
      <c r="F68" s="251">
        <v>295</v>
      </c>
      <c r="G68" s="252">
        <f>C68+E68</f>
        <v>291.27272727272725</v>
      </c>
      <c r="H68" s="252">
        <f t="shared" si="14"/>
        <v>295</v>
      </c>
    </row>
    <row r="69" spans="1:8" ht="25.5">
      <c r="A69" s="249" t="s">
        <v>14748</v>
      </c>
      <c r="B69" s="250" t="s">
        <v>14763</v>
      </c>
      <c r="C69" s="251"/>
      <c r="D69" s="251">
        <v>0</v>
      </c>
      <c r="E69" s="251">
        <v>1</v>
      </c>
      <c r="F69" s="251">
        <v>1</v>
      </c>
      <c r="G69" s="252"/>
      <c r="H69" s="252">
        <f t="shared" si="14"/>
        <v>1</v>
      </c>
    </row>
    <row r="70" spans="1:8" ht="25.5">
      <c r="A70" s="249" t="s">
        <v>14749</v>
      </c>
      <c r="B70" s="250" t="s">
        <v>14764</v>
      </c>
      <c r="C70" s="251"/>
      <c r="D70" s="251">
        <v>0</v>
      </c>
      <c r="E70" s="251">
        <v>1</v>
      </c>
      <c r="F70" s="251">
        <v>1</v>
      </c>
      <c r="G70" s="252"/>
      <c r="H70" s="252">
        <f t="shared" si="14"/>
        <v>1</v>
      </c>
    </row>
    <row r="71" spans="1:8">
      <c r="A71" s="249" t="s">
        <v>14538</v>
      </c>
      <c r="B71" s="250" t="s">
        <v>14539</v>
      </c>
      <c r="C71" s="251"/>
      <c r="D71" s="251">
        <v>0</v>
      </c>
      <c r="E71" s="251">
        <v>1</v>
      </c>
      <c r="F71" s="251">
        <v>1</v>
      </c>
      <c r="G71" s="252"/>
      <c r="H71" s="252">
        <f t="shared" si="14"/>
        <v>1</v>
      </c>
    </row>
    <row r="72" spans="1:8" ht="25.5">
      <c r="A72" s="257" t="s">
        <v>3347</v>
      </c>
      <c r="B72" s="258" t="s">
        <v>3348</v>
      </c>
      <c r="C72" s="251"/>
      <c r="D72" s="251">
        <v>0</v>
      </c>
      <c r="E72" s="251">
        <v>180</v>
      </c>
      <c r="F72" s="251">
        <v>180</v>
      </c>
      <c r="G72" s="252">
        <f>C72+E72</f>
        <v>180</v>
      </c>
      <c r="H72" s="252">
        <f t="shared" si="14"/>
        <v>180</v>
      </c>
    </row>
    <row r="73" spans="1:8" ht="25.5">
      <c r="A73" s="249" t="s">
        <v>14750</v>
      </c>
      <c r="B73" s="250" t="s">
        <v>14765</v>
      </c>
      <c r="C73" s="251"/>
      <c r="D73" s="251">
        <v>0</v>
      </c>
      <c r="E73" s="251">
        <v>2</v>
      </c>
      <c r="F73" s="251">
        <v>2</v>
      </c>
      <c r="G73" s="252"/>
      <c r="H73" s="252">
        <f t="shared" si="14"/>
        <v>2</v>
      </c>
    </row>
    <row r="74" spans="1:8" ht="25.5">
      <c r="A74" s="249" t="s">
        <v>14751</v>
      </c>
      <c r="B74" s="250" t="s">
        <v>14766</v>
      </c>
      <c r="C74" s="251"/>
      <c r="D74" s="251">
        <v>0</v>
      </c>
      <c r="E74" s="251">
        <v>11</v>
      </c>
      <c r="F74" s="251">
        <v>12</v>
      </c>
      <c r="G74" s="252"/>
      <c r="H74" s="252">
        <f t="shared" si="14"/>
        <v>12</v>
      </c>
    </row>
    <row r="75" spans="1:8" ht="25.5">
      <c r="A75" s="255" t="s">
        <v>579</v>
      </c>
      <c r="B75" s="256" t="s">
        <v>580</v>
      </c>
      <c r="C75" s="251"/>
      <c r="D75" s="251">
        <v>0</v>
      </c>
      <c r="E75" s="251">
        <v>135.27272727272728</v>
      </c>
      <c r="F75" s="251">
        <v>140</v>
      </c>
      <c r="G75" s="252">
        <f t="shared" ref="G75:G81" si="15">C75+E75</f>
        <v>135.27272727272728</v>
      </c>
      <c r="H75" s="252">
        <f t="shared" si="14"/>
        <v>140</v>
      </c>
    </row>
    <row r="76" spans="1:8">
      <c r="A76" s="255" t="s">
        <v>1508</v>
      </c>
      <c r="B76" s="256" t="s">
        <v>1509</v>
      </c>
      <c r="C76" s="251"/>
      <c r="D76" s="251">
        <v>0</v>
      </c>
      <c r="E76" s="251">
        <v>10.909090909090908</v>
      </c>
      <c r="F76" s="251">
        <v>12</v>
      </c>
      <c r="G76" s="252">
        <f t="shared" si="15"/>
        <v>10.909090909090908</v>
      </c>
      <c r="H76" s="252">
        <f t="shared" si="14"/>
        <v>12</v>
      </c>
    </row>
    <row r="77" spans="1:8">
      <c r="A77" s="249" t="s">
        <v>5262</v>
      </c>
      <c r="B77" s="250" t="s">
        <v>13767</v>
      </c>
      <c r="C77" s="251"/>
      <c r="D77" s="251">
        <v>0</v>
      </c>
      <c r="E77" s="251">
        <v>1.0909090909090908</v>
      </c>
      <c r="F77" s="251">
        <v>1</v>
      </c>
      <c r="G77" s="252">
        <f t="shared" si="15"/>
        <v>1.0909090909090908</v>
      </c>
      <c r="H77" s="252">
        <f t="shared" si="14"/>
        <v>1</v>
      </c>
    </row>
    <row r="78" spans="1:8">
      <c r="A78" s="253" t="s">
        <v>977</v>
      </c>
      <c r="B78" s="254" t="s">
        <v>978</v>
      </c>
      <c r="C78" s="251"/>
      <c r="D78" s="251">
        <v>0</v>
      </c>
      <c r="E78" s="251">
        <v>2.1818181818181817</v>
      </c>
      <c r="F78" s="251">
        <v>2</v>
      </c>
      <c r="G78" s="252">
        <f t="shared" si="15"/>
        <v>2.1818181818181817</v>
      </c>
      <c r="H78" s="252">
        <f t="shared" si="14"/>
        <v>2</v>
      </c>
    </row>
    <row r="79" spans="1:8">
      <c r="A79" s="253" t="s">
        <v>3352</v>
      </c>
      <c r="B79" s="254" t="s">
        <v>983</v>
      </c>
      <c r="C79" s="251"/>
      <c r="D79" s="251">
        <v>0</v>
      </c>
      <c r="E79" s="251">
        <v>1.0909090909090908</v>
      </c>
      <c r="F79" s="251">
        <v>1</v>
      </c>
      <c r="G79" s="252">
        <f t="shared" si="15"/>
        <v>1.0909090909090908</v>
      </c>
      <c r="H79" s="252">
        <f t="shared" si="14"/>
        <v>1</v>
      </c>
    </row>
    <row r="80" spans="1:8" ht="25.5">
      <c r="A80" s="253" t="s">
        <v>984</v>
      </c>
      <c r="B80" s="254" t="s">
        <v>3353</v>
      </c>
      <c r="C80" s="251"/>
      <c r="D80" s="251">
        <v>0</v>
      </c>
      <c r="E80" s="251">
        <v>5.4545454545454541</v>
      </c>
      <c r="F80" s="251">
        <v>5</v>
      </c>
      <c r="G80" s="252">
        <f t="shared" si="15"/>
        <v>5.4545454545454541</v>
      </c>
      <c r="H80" s="252">
        <f t="shared" si="14"/>
        <v>5</v>
      </c>
    </row>
    <row r="81" spans="1:8">
      <c r="A81" s="260" t="s">
        <v>3360</v>
      </c>
      <c r="B81" s="261" t="s">
        <v>3361</v>
      </c>
      <c r="C81" s="251"/>
      <c r="D81" s="251">
        <v>0</v>
      </c>
      <c r="E81" s="251">
        <v>1.0909090909090908</v>
      </c>
      <c r="F81" s="262">
        <v>1</v>
      </c>
      <c r="G81" s="252">
        <f t="shared" si="15"/>
        <v>1.0909090909090908</v>
      </c>
      <c r="H81" s="252">
        <f t="shared" si="14"/>
        <v>1</v>
      </c>
    </row>
    <row r="82" spans="1:8" ht="25.5">
      <c r="A82" s="1227" t="s">
        <v>14752</v>
      </c>
      <c r="B82" s="1229" t="s">
        <v>14767</v>
      </c>
      <c r="C82" s="251"/>
      <c r="D82" s="251">
        <v>0</v>
      </c>
      <c r="E82" s="251">
        <v>2</v>
      </c>
      <c r="F82" s="262">
        <v>2</v>
      </c>
      <c r="G82" s="252"/>
      <c r="H82" s="252"/>
    </row>
    <row r="83" spans="1:8" ht="13.5" thickBot="1">
      <c r="A83" s="1226" t="s">
        <v>14753</v>
      </c>
      <c r="B83" s="1228" t="s">
        <v>14768</v>
      </c>
      <c r="C83" s="251"/>
      <c r="D83" s="251">
        <v>0</v>
      </c>
      <c r="E83" s="251">
        <v>1</v>
      </c>
      <c r="F83" s="262">
        <v>1</v>
      </c>
      <c r="G83" s="263"/>
      <c r="H83" s="263"/>
    </row>
    <row r="84" spans="1:8" ht="13.5" thickBot="1">
      <c r="A84" s="1673" t="s">
        <v>152</v>
      </c>
      <c r="B84" s="1674"/>
      <c r="C84" s="264">
        <f t="shared" ref="C84:H84" si="16">SUM(C10:C83)</f>
        <v>0</v>
      </c>
      <c r="D84" s="264">
        <f t="shared" si="16"/>
        <v>0</v>
      </c>
      <c r="E84" s="264">
        <f t="shared" si="16"/>
        <v>3163.454545454545</v>
      </c>
      <c r="F84" s="264">
        <f t="shared" si="16"/>
        <v>3238</v>
      </c>
      <c r="G84" s="264">
        <f t="shared" si="16"/>
        <v>2993.454545454545</v>
      </c>
      <c r="H84" s="264">
        <f t="shared" si="16"/>
        <v>3090</v>
      </c>
    </row>
    <row r="85" spans="1:8" ht="15" thickBot="1">
      <c r="A85" s="110"/>
      <c r="B85" s="146" t="s">
        <v>55</v>
      </c>
      <c r="C85" s="56"/>
      <c r="D85" s="56"/>
      <c r="E85" s="56"/>
      <c r="F85" s="56"/>
      <c r="G85" s="56"/>
      <c r="H85" s="56"/>
    </row>
    <row r="86" spans="1:8">
      <c r="A86" s="1191" t="s">
        <v>519</v>
      </c>
      <c r="B86" s="48" t="s">
        <v>520</v>
      </c>
      <c r="C86" s="45"/>
      <c r="D86" s="45">
        <v>0</v>
      </c>
      <c r="E86" s="45">
        <v>1852.3636363636365</v>
      </c>
      <c r="F86" s="45">
        <v>1853</v>
      </c>
      <c r="G86" s="184">
        <f t="shared" ref="G86:H96" si="17">C86+E86</f>
        <v>1852.3636363636365</v>
      </c>
      <c r="H86" s="265">
        <f t="shared" si="17"/>
        <v>1853</v>
      </c>
    </row>
    <row r="87" spans="1:8">
      <c r="A87" s="1191" t="s">
        <v>72</v>
      </c>
      <c r="B87" s="48" t="s">
        <v>521</v>
      </c>
      <c r="C87" s="45"/>
      <c r="D87" s="45">
        <v>0</v>
      </c>
      <c r="E87" s="45">
        <v>1783.6363636363635</v>
      </c>
      <c r="F87" s="45">
        <v>1785</v>
      </c>
      <c r="G87" s="184">
        <f t="shared" si="17"/>
        <v>1783.6363636363635</v>
      </c>
      <c r="H87" s="265">
        <f t="shared" si="17"/>
        <v>1785</v>
      </c>
    </row>
    <row r="88" spans="1:8">
      <c r="A88" s="1191" t="s">
        <v>1372</v>
      </c>
      <c r="B88" s="48" t="s">
        <v>1373</v>
      </c>
      <c r="C88" s="45"/>
      <c r="D88" s="45">
        <v>1</v>
      </c>
      <c r="E88" s="45">
        <v>2438.181818181818</v>
      </c>
      <c r="F88" s="45">
        <v>2440</v>
      </c>
      <c r="G88" s="184">
        <f t="shared" si="17"/>
        <v>2438.181818181818</v>
      </c>
      <c r="H88" s="265">
        <f t="shared" si="17"/>
        <v>2441</v>
      </c>
    </row>
    <row r="89" spans="1:8">
      <c r="A89" s="1191" t="s">
        <v>79</v>
      </c>
      <c r="B89" s="48" t="s">
        <v>523</v>
      </c>
      <c r="C89" s="45"/>
      <c r="D89" s="45">
        <v>1</v>
      </c>
      <c r="E89" s="45">
        <v>5213.454545454545</v>
      </c>
      <c r="F89" s="45">
        <v>5215</v>
      </c>
      <c r="G89" s="184">
        <f t="shared" si="17"/>
        <v>5213.454545454545</v>
      </c>
      <c r="H89" s="265">
        <f t="shared" si="17"/>
        <v>5216</v>
      </c>
    </row>
    <row r="90" spans="1:8">
      <c r="A90" s="1191" t="s">
        <v>703</v>
      </c>
      <c r="B90" s="48" t="s">
        <v>704</v>
      </c>
      <c r="C90" s="45"/>
      <c r="D90" s="45"/>
      <c r="E90" s="45">
        <v>564</v>
      </c>
      <c r="F90" s="45">
        <v>570</v>
      </c>
      <c r="G90" s="184">
        <f t="shared" si="17"/>
        <v>564</v>
      </c>
      <c r="H90" s="265">
        <f t="shared" si="17"/>
        <v>570</v>
      </c>
    </row>
    <row r="91" spans="1:8" ht="25.5">
      <c r="A91" s="1191" t="s">
        <v>722</v>
      </c>
      <c r="B91" s="48" t="s">
        <v>723</v>
      </c>
      <c r="C91" s="45"/>
      <c r="D91" s="45"/>
      <c r="E91" s="45">
        <v>1.0909090909090908</v>
      </c>
      <c r="F91" s="45">
        <v>1</v>
      </c>
      <c r="G91" s="184">
        <f t="shared" si="17"/>
        <v>1.0909090909090908</v>
      </c>
      <c r="H91" s="265">
        <f t="shared" si="17"/>
        <v>1</v>
      </c>
    </row>
    <row r="92" spans="1:8" ht="25.5">
      <c r="A92" s="1191" t="s">
        <v>77</v>
      </c>
      <c r="B92" s="48" t="s">
        <v>13768</v>
      </c>
      <c r="C92" s="45"/>
      <c r="D92" s="45"/>
      <c r="E92" s="45">
        <v>6.545454545454545</v>
      </c>
      <c r="F92" s="45">
        <v>8</v>
      </c>
      <c r="G92" s="184">
        <f t="shared" si="17"/>
        <v>6.545454545454545</v>
      </c>
      <c r="H92" s="265">
        <f t="shared" si="17"/>
        <v>8</v>
      </c>
    </row>
    <row r="93" spans="1:8" ht="38.25">
      <c r="A93" s="1191" t="s">
        <v>686</v>
      </c>
      <c r="B93" s="48" t="s">
        <v>13769</v>
      </c>
      <c r="C93" s="45"/>
      <c r="D93" s="45"/>
      <c r="E93" s="45">
        <v>5.4545454545454541</v>
      </c>
      <c r="F93" s="45">
        <v>5</v>
      </c>
      <c r="G93" s="184">
        <f t="shared" si="17"/>
        <v>5.4545454545454541</v>
      </c>
      <c r="H93" s="265">
        <f t="shared" si="17"/>
        <v>5</v>
      </c>
    </row>
    <row r="94" spans="1:8">
      <c r="A94" s="1191" t="s">
        <v>575</v>
      </c>
      <c r="B94" s="48" t="s">
        <v>576</v>
      </c>
      <c r="C94" s="45"/>
      <c r="D94" s="45">
        <v>1</v>
      </c>
      <c r="E94" s="45">
        <v>3.2727272727272725</v>
      </c>
      <c r="F94" s="45">
        <v>3</v>
      </c>
      <c r="G94" s="184">
        <f t="shared" si="17"/>
        <v>3.2727272727272725</v>
      </c>
      <c r="H94" s="265">
        <f t="shared" si="17"/>
        <v>4</v>
      </c>
    </row>
    <row r="95" spans="1:8" ht="15">
      <c r="A95" s="1171" t="s">
        <v>14737</v>
      </c>
      <c r="B95" s="1172" t="s">
        <v>2121</v>
      </c>
      <c r="C95" s="1189"/>
      <c r="D95" s="1189">
        <v>1</v>
      </c>
      <c r="E95" s="1189">
        <v>144</v>
      </c>
      <c r="F95" s="1189">
        <v>145</v>
      </c>
      <c r="G95" s="1230">
        <f t="shared" si="17"/>
        <v>144</v>
      </c>
      <c r="H95" s="1231">
        <f t="shared" si="17"/>
        <v>146</v>
      </c>
    </row>
    <row r="96" spans="1:8" ht="15.75" thickBot="1">
      <c r="A96" s="1171" t="s">
        <v>14738</v>
      </c>
      <c r="B96" s="1172" t="s">
        <v>2122</v>
      </c>
      <c r="C96" s="1189"/>
      <c r="D96" s="1189">
        <v>1</v>
      </c>
      <c r="E96" s="1189"/>
      <c r="F96" s="1189">
        <v>1</v>
      </c>
      <c r="G96" s="1230">
        <f t="shared" si="17"/>
        <v>0</v>
      </c>
      <c r="H96" s="1231">
        <f t="shared" si="17"/>
        <v>2</v>
      </c>
    </row>
    <row r="97" spans="1:8" ht="13.5" thickBot="1">
      <c r="A97" s="1669" t="s">
        <v>152</v>
      </c>
      <c r="B97" s="1670"/>
      <c r="C97" s="145">
        <f t="shared" ref="C97:H97" si="18">SUM(C86:C96)</f>
        <v>0</v>
      </c>
      <c r="D97" s="145">
        <f t="shared" si="18"/>
        <v>5</v>
      </c>
      <c r="E97" s="145">
        <f t="shared" si="18"/>
        <v>12012.000000000002</v>
      </c>
      <c r="F97" s="145">
        <f t="shared" si="18"/>
        <v>12026</v>
      </c>
      <c r="G97" s="145">
        <f t="shared" si="18"/>
        <v>12012.000000000002</v>
      </c>
      <c r="H97" s="145">
        <f t="shared" si="18"/>
        <v>12031</v>
      </c>
    </row>
    <row r="98" spans="1:8" ht="13.5" thickBot="1">
      <c r="A98" s="110"/>
      <c r="B98" s="111" t="s">
        <v>153</v>
      </c>
      <c r="C98" s="123"/>
      <c r="D98" s="123"/>
      <c r="E98" s="123"/>
      <c r="F98" s="123"/>
      <c r="G98" s="123"/>
      <c r="H98" s="123"/>
    </row>
    <row r="99" spans="1:8">
      <c r="A99" s="1191" t="s">
        <v>2744</v>
      </c>
      <c r="B99" s="48" t="s">
        <v>13777</v>
      </c>
      <c r="C99" s="45"/>
      <c r="D99" s="45"/>
      <c r="E99" s="45">
        <v>159.27272727272728</v>
      </c>
      <c r="F99" s="45">
        <v>160</v>
      </c>
      <c r="G99" s="174">
        <f t="shared" ref="G99:G103" si="19">C99+E99</f>
        <v>159.27272727272728</v>
      </c>
      <c r="H99" s="268">
        <f t="shared" ref="H99:H103" si="20">D99+F99</f>
        <v>160</v>
      </c>
    </row>
    <row r="100" spans="1:8">
      <c r="A100" s="1191" t="s">
        <v>526</v>
      </c>
      <c r="B100" s="48" t="s">
        <v>3367</v>
      </c>
      <c r="C100" s="45"/>
      <c r="D100" s="45">
        <v>0</v>
      </c>
      <c r="E100" s="45">
        <v>362.18181818181819</v>
      </c>
      <c r="F100" s="45">
        <v>365</v>
      </c>
      <c r="G100" s="174">
        <f t="shared" si="19"/>
        <v>362.18181818181819</v>
      </c>
      <c r="H100" s="268">
        <f t="shared" si="20"/>
        <v>365</v>
      </c>
    </row>
    <row r="101" spans="1:8">
      <c r="A101" s="1191" t="s">
        <v>159</v>
      </c>
      <c r="B101" s="48" t="s">
        <v>3368</v>
      </c>
      <c r="C101" s="45"/>
      <c r="D101" s="45">
        <v>0</v>
      </c>
      <c r="E101" s="45">
        <v>880.36363636363626</v>
      </c>
      <c r="F101" s="45">
        <v>880</v>
      </c>
      <c r="G101" s="174">
        <f t="shared" si="19"/>
        <v>880.36363636363626</v>
      </c>
      <c r="H101" s="268">
        <f t="shared" si="20"/>
        <v>880</v>
      </c>
    </row>
    <row r="102" spans="1:8">
      <c r="A102" s="1191" t="s">
        <v>531</v>
      </c>
      <c r="B102" s="48" t="s">
        <v>164</v>
      </c>
      <c r="C102" s="45"/>
      <c r="D102" s="45">
        <v>0</v>
      </c>
      <c r="E102" s="45">
        <v>116.72727272727272</v>
      </c>
      <c r="F102" s="45">
        <v>118</v>
      </c>
      <c r="G102" s="174">
        <f t="shared" si="19"/>
        <v>116.72727272727272</v>
      </c>
      <c r="H102" s="268">
        <f t="shared" si="20"/>
        <v>118</v>
      </c>
    </row>
    <row r="103" spans="1:8" ht="25.5">
      <c r="A103" s="1191" t="s">
        <v>165</v>
      </c>
      <c r="B103" s="48" t="s">
        <v>3369</v>
      </c>
      <c r="C103" s="45"/>
      <c r="D103" s="45">
        <v>0</v>
      </c>
      <c r="E103" s="45">
        <v>1321.090909090909</v>
      </c>
      <c r="F103" s="45">
        <v>1325</v>
      </c>
      <c r="G103" s="174">
        <f t="shared" si="19"/>
        <v>1321.090909090909</v>
      </c>
      <c r="H103" s="268">
        <f t="shared" si="20"/>
        <v>1325</v>
      </c>
    </row>
    <row r="104" spans="1:8">
      <c r="A104" s="1191" t="s">
        <v>171</v>
      </c>
      <c r="B104" s="48" t="s">
        <v>172</v>
      </c>
      <c r="C104" s="45"/>
      <c r="D104" s="45"/>
      <c r="E104" s="45">
        <v>1</v>
      </c>
      <c r="F104" s="45">
        <v>1</v>
      </c>
      <c r="G104" s="174">
        <f t="shared" ref="G104:G121" si="21">C104+E104</f>
        <v>1</v>
      </c>
      <c r="H104" s="268"/>
    </row>
    <row r="105" spans="1:8">
      <c r="A105" s="1191" t="s">
        <v>1693</v>
      </c>
      <c r="B105" s="48" t="s">
        <v>13778</v>
      </c>
      <c r="C105" s="45"/>
      <c r="D105" s="45"/>
      <c r="E105" s="45">
        <v>161.45454545454547</v>
      </c>
      <c r="F105" s="45">
        <v>165</v>
      </c>
      <c r="G105" s="174">
        <f t="shared" si="21"/>
        <v>161.45454545454547</v>
      </c>
      <c r="H105" s="268">
        <f t="shared" ref="H105:H108" si="22">D105+F105</f>
        <v>165</v>
      </c>
    </row>
    <row r="106" spans="1:8">
      <c r="A106" s="1191" t="s">
        <v>317</v>
      </c>
      <c r="B106" s="48" t="s">
        <v>318</v>
      </c>
      <c r="C106" s="45">
        <v>2167.6363636363635</v>
      </c>
      <c r="D106" s="45">
        <v>2170</v>
      </c>
      <c r="E106" s="45">
        <v>4218.545454545455</v>
      </c>
      <c r="F106" s="45">
        <v>4220</v>
      </c>
      <c r="G106" s="174">
        <f t="shared" si="21"/>
        <v>6386.181818181818</v>
      </c>
      <c r="H106" s="268">
        <f t="shared" si="22"/>
        <v>6390</v>
      </c>
    </row>
    <row r="107" spans="1:8" ht="25.5">
      <c r="A107" s="1191" t="s">
        <v>4594</v>
      </c>
      <c r="B107" s="48" t="s">
        <v>13779</v>
      </c>
      <c r="C107" s="45"/>
      <c r="D107" s="45"/>
      <c r="E107" s="45">
        <v>2.1818181818181817</v>
      </c>
      <c r="F107" s="45">
        <v>3</v>
      </c>
      <c r="G107" s="174">
        <f t="shared" si="21"/>
        <v>2.1818181818181817</v>
      </c>
      <c r="H107" s="268">
        <f t="shared" si="22"/>
        <v>3</v>
      </c>
    </row>
    <row r="108" spans="1:8">
      <c r="A108" s="86" t="s">
        <v>187</v>
      </c>
      <c r="B108" s="1184" t="s">
        <v>470</v>
      </c>
      <c r="C108" s="45"/>
      <c r="D108" s="45">
        <v>0</v>
      </c>
      <c r="E108" s="45">
        <v>2323.6363636363635</v>
      </c>
      <c r="F108" s="45">
        <v>2325</v>
      </c>
      <c r="G108" s="174">
        <f t="shared" si="21"/>
        <v>2323.6363636363635</v>
      </c>
      <c r="H108" s="268">
        <f t="shared" si="22"/>
        <v>2325</v>
      </c>
    </row>
    <row r="109" spans="1:8">
      <c r="A109" s="1191" t="s">
        <v>14769</v>
      </c>
      <c r="B109" s="48" t="s">
        <v>14770</v>
      </c>
      <c r="C109" s="45"/>
      <c r="D109" s="45"/>
      <c r="E109" s="45">
        <v>1</v>
      </c>
      <c r="F109" s="45">
        <v>1</v>
      </c>
      <c r="G109" s="174">
        <f t="shared" si="21"/>
        <v>1</v>
      </c>
      <c r="H109" s="268"/>
    </row>
    <row r="110" spans="1:8">
      <c r="A110" s="1191" t="s">
        <v>1715</v>
      </c>
      <c r="B110" s="48" t="s">
        <v>13780</v>
      </c>
      <c r="C110" s="45"/>
      <c r="D110" s="45"/>
      <c r="E110" s="45">
        <v>330.54545454545456</v>
      </c>
      <c r="F110" s="45">
        <v>335</v>
      </c>
      <c r="G110" s="174">
        <f t="shared" si="21"/>
        <v>330.54545454545456</v>
      </c>
      <c r="H110" s="268">
        <f t="shared" ref="H110:H133" si="23">D110+F110</f>
        <v>335</v>
      </c>
    </row>
    <row r="111" spans="1:8" ht="25.5">
      <c r="A111" s="1191" t="s">
        <v>1720</v>
      </c>
      <c r="B111" s="48" t="s">
        <v>13781</v>
      </c>
      <c r="C111" s="45"/>
      <c r="D111" s="45"/>
      <c r="E111" s="45">
        <v>2.1818181818181817</v>
      </c>
      <c r="F111" s="45">
        <v>2</v>
      </c>
      <c r="G111" s="174">
        <f t="shared" si="21"/>
        <v>2.1818181818181817</v>
      </c>
      <c r="H111" s="268">
        <f t="shared" si="23"/>
        <v>2</v>
      </c>
    </row>
    <row r="112" spans="1:8" ht="25.5">
      <c r="A112" s="1191" t="s">
        <v>3583</v>
      </c>
      <c r="B112" s="48" t="s">
        <v>13782</v>
      </c>
      <c r="C112" s="45"/>
      <c r="D112" s="45"/>
      <c r="E112" s="45">
        <v>1221.8181818181818</v>
      </c>
      <c r="F112" s="45">
        <v>1225</v>
      </c>
      <c r="G112" s="174">
        <f t="shared" si="21"/>
        <v>1221.8181818181818</v>
      </c>
      <c r="H112" s="268">
        <f t="shared" si="23"/>
        <v>1225</v>
      </c>
    </row>
    <row r="113" spans="1:8" ht="25.5">
      <c r="A113" s="86" t="s">
        <v>240</v>
      </c>
      <c r="B113" s="1184" t="s">
        <v>487</v>
      </c>
      <c r="C113" s="45"/>
      <c r="D113" s="45">
        <v>0</v>
      </c>
      <c r="E113" s="45">
        <v>5.4545454545454541</v>
      </c>
      <c r="F113" s="45">
        <v>5</v>
      </c>
      <c r="G113" s="174">
        <f t="shared" si="21"/>
        <v>5.4545454545454541</v>
      </c>
      <c r="H113" s="268">
        <f t="shared" si="23"/>
        <v>5</v>
      </c>
    </row>
    <row r="114" spans="1:8" ht="25.5">
      <c r="A114" s="86" t="s">
        <v>660</v>
      </c>
      <c r="B114" s="1184" t="s">
        <v>1832</v>
      </c>
      <c r="C114" s="45"/>
      <c r="D114" s="45">
        <v>0</v>
      </c>
      <c r="E114" s="45">
        <v>15.272727272727273</v>
      </c>
      <c r="F114" s="45">
        <v>15</v>
      </c>
      <c r="G114" s="174">
        <f t="shared" si="21"/>
        <v>15.272727272727273</v>
      </c>
      <c r="H114" s="268">
        <f t="shared" si="23"/>
        <v>15</v>
      </c>
    </row>
    <row r="115" spans="1:8" ht="25.5">
      <c r="A115" s="86" t="s">
        <v>254</v>
      </c>
      <c r="B115" s="1184" t="s">
        <v>491</v>
      </c>
      <c r="C115" s="45"/>
      <c r="D115" s="45">
        <v>0</v>
      </c>
      <c r="E115" s="45">
        <v>73.090909090909093</v>
      </c>
      <c r="F115" s="45">
        <v>75</v>
      </c>
      <c r="G115" s="174">
        <f t="shared" si="21"/>
        <v>73.090909090909093</v>
      </c>
      <c r="H115" s="268">
        <f t="shared" si="23"/>
        <v>75</v>
      </c>
    </row>
    <row r="116" spans="1:8" ht="25.5">
      <c r="A116" s="86" t="s">
        <v>256</v>
      </c>
      <c r="B116" s="1184" t="s">
        <v>664</v>
      </c>
      <c r="C116" s="45"/>
      <c r="D116" s="45">
        <v>0</v>
      </c>
      <c r="E116" s="45">
        <v>19.636363636363637</v>
      </c>
      <c r="F116" s="45">
        <v>20</v>
      </c>
      <c r="G116" s="174">
        <f t="shared" si="21"/>
        <v>19.636363636363637</v>
      </c>
      <c r="H116" s="268">
        <f t="shared" si="23"/>
        <v>20</v>
      </c>
    </row>
    <row r="117" spans="1:8" ht="25.5">
      <c r="A117" s="86" t="s">
        <v>258</v>
      </c>
      <c r="B117" s="1184" t="s">
        <v>492</v>
      </c>
      <c r="C117" s="45"/>
      <c r="D117" s="45">
        <v>0</v>
      </c>
      <c r="E117" s="45">
        <v>17178.545454545456</v>
      </c>
      <c r="F117" s="45">
        <v>17180</v>
      </c>
      <c r="G117" s="174">
        <f t="shared" si="21"/>
        <v>17178.545454545456</v>
      </c>
      <c r="H117" s="268">
        <f t="shared" si="23"/>
        <v>17180</v>
      </c>
    </row>
    <row r="118" spans="1:8" ht="25.5">
      <c r="A118" s="1191" t="s">
        <v>262</v>
      </c>
      <c r="B118" s="48" t="s">
        <v>263</v>
      </c>
      <c r="C118" s="45"/>
      <c r="D118" s="45"/>
      <c r="E118" s="45">
        <v>90.545454545454547</v>
      </c>
      <c r="F118" s="45">
        <v>92</v>
      </c>
      <c r="G118" s="174">
        <f t="shared" si="21"/>
        <v>90.545454545454547</v>
      </c>
      <c r="H118" s="268">
        <f t="shared" si="23"/>
        <v>92</v>
      </c>
    </row>
    <row r="119" spans="1:8" ht="25.5">
      <c r="A119" s="86" t="s">
        <v>272</v>
      </c>
      <c r="B119" s="1184" t="s">
        <v>498</v>
      </c>
      <c r="C119" s="45"/>
      <c r="D119" s="45">
        <v>0</v>
      </c>
      <c r="E119" s="45">
        <v>44.727272727272727</v>
      </c>
      <c r="F119" s="45">
        <v>45</v>
      </c>
      <c r="G119" s="174">
        <f t="shared" si="21"/>
        <v>44.727272727272727</v>
      </c>
      <c r="H119" s="268">
        <f t="shared" si="23"/>
        <v>45</v>
      </c>
    </row>
    <row r="120" spans="1:8" ht="25.5">
      <c r="A120" s="86" t="s">
        <v>274</v>
      </c>
      <c r="B120" s="1184" t="s">
        <v>499</v>
      </c>
      <c r="C120" s="45"/>
      <c r="D120" s="45">
        <v>0</v>
      </c>
      <c r="E120" s="45">
        <v>12837.81818181818</v>
      </c>
      <c r="F120" s="45">
        <v>12840</v>
      </c>
      <c r="G120" s="174">
        <f t="shared" si="21"/>
        <v>12837.81818181818</v>
      </c>
      <c r="H120" s="268">
        <f t="shared" si="23"/>
        <v>12840</v>
      </c>
    </row>
    <row r="121" spans="1:8" ht="25.5">
      <c r="A121" s="86" t="s">
        <v>276</v>
      </c>
      <c r="B121" s="1184" t="s">
        <v>500</v>
      </c>
      <c r="C121" s="45"/>
      <c r="D121" s="45">
        <v>0</v>
      </c>
      <c r="E121" s="45">
        <v>2.1818181818181817</v>
      </c>
      <c r="F121" s="45">
        <v>5</v>
      </c>
      <c r="G121" s="174">
        <f t="shared" si="21"/>
        <v>2.1818181818181817</v>
      </c>
      <c r="H121" s="268">
        <f t="shared" si="23"/>
        <v>5</v>
      </c>
    </row>
    <row r="122" spans="1:8" ht="25.5">
      <c r="A122" s="1191" t="s">
        <v>1443</v>
      </c>
      <c r="B122" s="48" t="s">
        <v>13742</v>
      </c>
      <c r="C122" s="45"/>
      <c r="D122" s="45"/>
      <c r="E122" s="45">
        <v>36</v>
      </c>
      <c r="F122" s="45">
        <v>40</v>
      </c>
      <c r="G122" s="174">
        <f t="shared" ref="G122:G133" si="24">C122+E122</f>
        <v>36</v>
      </c>
      <c r="H122" s="268">
        <f t="shared" si="23"/>
        <v>40</v>
      </c>
    </row>
    <row r="123" spans="1:8" ht="25.5">
      <c r="A123" s="1191" t="s">
        <v>277</v>
      </c>
      <c r="B123" s="48" t="s">
        <v>833</v>
      </c>
      <c r="C123" s="45"/>
      <c r="D123" s="45"/>
      <c r="E123" s="45">
        <v>4.3636363636363633</v>
      </c>
      <c r="F123" s="45">
        <v>5</v>
      </c>
      <c r="G123" s="174">
        <f t="shared" si="24"/>
        <v>4.3636363636363633</v>
      </c>
      <c r="H123" s="268">
        <f t="shared" si="23"/>
        <v>5</v>
      </c>
    </row>
    <row r="124" spans="1:8" ht="25.5">
      <c r="A124" s="86" t="s">
        <v>281</v>
      </c>
      <c r="B124" s="1184" t="s">
        <v>501</v>
      </c>
      <c r="C124" s="45"/>
      <c r="D124" s="45">
        <v>0</v>
      </c>
      <c r="E124" s="45">
        <v>16.363636363636363</v>
      </c>
      <c r="F124" s="45">
        <v>17</v>
      </c>
      <c r="G124" s="174">
        <f t="shared" si="24"/>
        <v>16.363636363636363</v>
      </c>
      <c r="H124" s="268">
        <f t="shared" si="23"/>
        <v>17</v>
      </c>
    </row>
    <row r="125" spans="1:8" ht="25.5">
      <c r="A125" s="86" t="s">
        <v>287</v>
      </c>
      <c r="B125" s="1184" t="s">
        <v>502</v>
      </c>
      <c r="C125" s="45"/>
      <c r="D125" s="45">
        <v>0</v>
      </c>
      <c r="E125" s="45">
        <v>10.909090909090908</v>
      </c>
      <c r="F125" s="45">
        <v>12</v>
      </c>
      <c r="G125" s="174">
        <f t="shared" si="24"/>
        <v>10.909090909090908</v>
      </c>
      <c r="H125" s="268">
        <f t="shared" si="23"/>
        <v>12</v>
      </c>
    </row>
    <row r="126" spans="1:8" ht="25.5">
      <c r="A126" s="86" t="s">
        <v>289</v>
      </c>
      <c r="B126" s="1184" t="s">
        <v>503</v>
      </c>
      <c r="C126" s="45"/>
      <c r="D126" s="45">
        <v>0</v>
      </c>
      <c r="E126" s="45">
        <v>37.090909090909093</v>
      </c>
      <c r="F126" s="45">
        <v>40</v>
      </c>
      <c r="G126" s="174">
        <f t="shared" si="24"/>
        <v>37.090909090909093</v>
      </c>
      <c r="H126" s="268">
        <f t="shared" si="23"/>
        <v>40</v>
      </c>
    </row>
    <row r="127" spans="1:8" ht="25.5">
      <c r="A127" s="86" t="s">
        <v>291</v>
      </c>
      <c r="B127" s="1184" t="s">
        <v>504</v>
      </c>
      <c r="C127" s="45"/>
      <c r="D127" s="45">
        <v>0</v>
      </c>
      <c r="E127" s="45">
        <v>378.54545454545456</v>
      </c>
      <c r="F127" s="45">
        <v>380</v>
      </c>
      <c r="G127" s="174">
        <f t="shared" si="24"/>
        <v>378.54545454545456</v>
      </c>
      <c r="H127" s="268">
        <f t="shared" si="23"/>
        <v>380</v>
      </c>
    </row>
    <row r="128" spans="1:8" ht="25.5">
      <c r="A128" s="86" t="s">
        <v>293</v>
      </c>
      <c r="B128" s="1184" t="s">
        <v>675</v>
      </c>
      <c r="C128" s="45"/>
      <c r="D128" s="45">
        <v>0</v>
      </c>
      <c r="E128" s="45">
        <v>7.6363636363636367</v>
      </c>
      <c r="F128" s="45">
        <v>10</v>
      </c>
      <c r="G128" s="174">
        <f t="shared" si="24"/>
        <v>7.6363636363636367</v>
      </c>
      <c r="H128" s="268">
        <f t="shared" si="23"/>
        <v>10</v>
      </c>
    </row>
    <row r="129" spans="1:8" ht="25.5">
      <c r="A129" s="1191" t="s">
        <v>295</v>
      </c>
      <c r="B129" s="48" t="s">
        <v>1453</v>
      </c>
      <c r="C129" s="45"/>
      <c r="D129" s="45"/>
      <c r="E129" s="45">
        <v>18.545454545454547</v>
      </c>
      <c r="F129" s="45">
        <v>20</v>
      </c>
      <c r="G129" s="174">
        <f t="shared" si="24"/>
        <v>18.545454545454547</v>
      </c>
      <c r="H129" s="268">
        <f t="shared" si="23"/>
        <v>20</v>
      </c>
    </row>
    <row r="130" spans="1:8" ht="25.5">
      <c r="A130" s="86" t="s">
        <v>297</v>
      </c>
      <c r="B130" s="1184" t="s">
        <v>1837</v>
      </c>
      <c r="C130" s="45"/>
      <c r="D130" s="45">
        <v>0</v>
      </c>
      <c r="E130" s="45">
        <v>7.6363636363636367</v>
      </c>
      <c r="F130" s="45">
        <v>1</v>
      </c>
      <c r="G130" s="174">
        <f t="shared" si="24"/>
        <v>7.6363636363636367</v>
      </c>
      <c r="H130" s="268">
        <f t="shared" si="23"/>
        <v>1</v>
      </c>
    </row>
    <row r="131" spans="1:8" ht="25.5">
      <c r="A131" s="86" t="s">
        <v>303</v>
      </c>
      <c r="B131" s="1184" t="s">
        <v>1838</v>
      </c>
      <c r="C131" s="45"/>
      <c r="D131" s="45">
        <v>0</v>
      </c>
      <c r="E131" s="45">
        <v>3680.727272727273</v>
      </c>
      <c r="F131" s="45">
        <v>3685</v>
      </c>
      <c r="G131" s="174">
        <f t="shared" si="24"/>
        <v>3680.727272727273</v>
      </c>
      <c r="H131" s="268">
        <f t="shared" si="23"/>
        <v>3685</v>
      </c>
    </row>
    <row r="132" spans="1:8">
      <c r="A132" s="86" t="s">
        <v>681</v>
      </c>
      <c r="B132" s="1184" t="s">
        <v>682</v>
      </c>
      <c r="C132" s="45"/>
      <c r="D132" s="45">
        <v>0</v>
      </c>
      <c r="E132" s="45">
        <v>9.8181818181818183</v>
      </c>
      <c r="F132" s="45">
        <v>10</v>
      </c>
      <c r="G132" s="174">
        <f t="shared" si="24"/>
        <v>9.8181818181818183</v>
      </c>
      <c r="H132" s="268">
        <f t="shared" si="23"/>
        <v>10</v>
      </c>
    </row>
    <row r="133" spans="1:8" ht="26.25" thickBot="1">
      <c r="A133" s="178" t="s">
        <v>1467</v>
      </c>
      <c r="B133" s="1186" t="s">
        <v>3373</v>
      </c>
      <c r="C133" s="45"/>
      <c r="D133" s="180">
        <v>0</v>
      </c>
      <c r="E133" s="45">
        <v>7.6363636363636367</v>
      </c>
      <c r="F133" s="180">
        <v>10</v>
      </c>
      <c r="G133" s="269">
        <f t="shared" si="24"/>
        <v>7.6363636363636367</v>
      </c>
      <c r="H133" s="270">
        <f t="shared" si="23"/>
        <v>10</v>
      </c>
    </row>
    <row r="134" spans="1:8" ht="13.5" thickBot="1">
      <c r="A134" s="1669" t="s">
        <v>152</v>
      </c>
      <c r="B134" s="1670"/>
      <c r="C134" s="145">
        <f t="shared" ref="C134:H134" si="25">SUM(C99:C133)</f>
        <v>2167.6363636363635</v>
      </c>
      <c r="D134" s="145">
        <f t="shared" si="25"/>
        <v>2170</v>
      </c>
      <c r="E134" s="145">
        <f t="shared" si="25"/>
        <v>45584.545454545456</v>
      </c>
      <c r="F134" s="145">
        <f t="shared" si="25"/>
        <v>45632</v>
      </c>
      <c r="G134" s="145">
        <f t="shared" si="25"/>
        <v>47752.181818181823</v>
      </c>
      <c r="H134" s="145">
        <f t="shared" si="25"/>
        <v>47800</v>
      </c>
    </row>
    <row r="135" spans="1:8" ht="15" thickBot="1">
      <c r="A135" s="110"/>
      <c r="B135" s="111" t="s">
        <v>313</v>
      </c>
      <c r="C135" s="56"/>
      <c r="D135" s="56"/>
      <c r="E135" s="56"/>
      <c r="F135" s="56"/>
      <c r="G135" s="56"/>
      <c r="H135" s="56"/>
    </row>
    <row r="136" spans="1:8">
      <c r="A136" s="86" t="s">
        <v>1370</v>
      </c>
      <c r="B136" s="48" t="s">
        <v>1371</v>
      </c>
      <c r="C136" s="45">
        <v>487.63636363636363</v>
      </c>
      <c r="D136" s="45">
        <v>490</v>
      </c>
      <c r="E136" s="45">
        <v>6.545454545454545</v>
      </c>
      <c r="F136" s="45">
        <v>7</v>
      </c>
      <c r="G136" s="184">
        <f t="shared" ref="G136:G151" si="26">C136+E136</f>
        <v>494.18181818181819</v>
      </c>
      <c r="H136" s="265">
        <f t="shared" ref="H136:H151" si="27">D136+F136</f>
        <v>497</v>
      </c>
    </row>
    <row r="137" spans="1:8">
      <c r="A137" s="1191" t="s">
        <v>14771</v>
      </c>
      <c r="B137" s="48" t="s">
        <v>14773</v>
      </c>
      <c r="C137" s="45"/>
      <c r="D137" s="45"/>
      <c r="E137" s="45">
        <v>13</v>
      </c>
      <c r="F137" s="45">
        <v>15</v>
      </c>
      <c r="G137" s="184">
        <f t="shared" si="26"/>
        <v>13</v>
      </c>
      <c r="H137" s="265">
        <f t="shared" si="27"/>
        <v>15</v>
      </c>
    </row>
    <row r="138" spans="1:8">
      <c r="A138" s="1191" t="s">
        <v>532</v>
      </c>
      <c r="B138" s="48" t="s">
        <v>533</v>
      </c>
      <c r="C138" s="45"/>
      <c r="D138" s="45"/>
      <c r="E138" s="45">
        <v>34.909090909090907</v>
      </c>
      <c r="F138" s="45">
        <v>40</v>
      </c>
      <c r="G138" s="184">
        <f t="shared" si="26"/>
        <v>34.909090909090907</v>
      </c>
      <c r="H138" s="265">
        <f t="shared" si="27"/>
        <v>40</v>
      </c>
    </row>
    <row r="139" spans="1:8" ht="25.5">
      <c r="A139" s="1191" t="s">
        <v>315</v>
      </c>
      <c r="B139" s="48" t="s">
        <v>3375</v>
      </c>
      <c r="C139" s="45"/>
      <c r="D139" s="45">
        <v>0</v>
      </c>
      <c r="E139" s="45">
        <v>365.45454545454544</v>
      </c>
      <c r="F139" s="45">
        <v>370</v>
      </c>
      <c r="G139" s="184">
        <f t="shared" si="26"/>
        <v>365.45454545454544</v>
      </c>
      <c r="H139" s="265">
        <f t="shared" si="27"/>
        <v>370</v>
      </c>
    </row>
    <row r="140" spans="1:8">
      <c r="A140" s="1191" t="s">
        <v>924</v>
      </c>
      <c r="B140" s="48" t="s">
        <v>925</v>
      </c>
      <c r="C140" s="45">
        <v>14.181818181818183</v>
      </c>
      <c r="D140" s="45">
        <v>15</v>
      </c>
      <c r="E140" s="45"/>
      <c r="F140" s="45">
        <v>1</v>
      </c>
      <c r="G140" s="184">
        <f t="shared" si="26"/>
        <v>14.181818181818183</v>
      </c>
      <c r="H140" s="265">
        <f t="shared" si="27"/>
        <v>16</v>
      </c>
    </row>
    <row r="141" spans="1:8" ht="25.5">
      <c r="A141" s="1191" t="s">
        <v>1476</v>
      </c>
      <c r="B141" s="48" t="s">
        <v>1477</v>
      </c>
      <c r="C141" s="45"/>
      <c r="D141" s="45"/>
      <c r="E141" s="45">
        <v>5.4545454545454541</v>
      </c>
      <c r="F141" s="45">
        <v>5</v>
      </c>
      <c r="G141" s="184">
        <f t="shared" si="26"/>
        <v>5.4545454545454541</v>
      </c>
      <c r="H141" s="265">
        <f t="shared" si="27"/>
        <v>5</v>
      </c>
    </row>
    <row r="142" spans="1:8">
      <c r="A142" s="1191" t="s">
        <v>1478</v>
      </c>
      <c r="B142" s="48" t="s">
        <v>13770</v>
      </c>
      <c r="C142" s="45"/>
      <c r="D142" s="45"/>
      <c r="E142" s="45">
        <v>1.0909090909090908</v>
      </c>
      <c r="F142" s="45">
        <v>1</v>
      </c>
      <c r="G142" s="184">
        <f t="shared" si="26"/>
        <v>1.0909090909090908</v>
      </c>
      <c r="H142" s="265">
        <f t="shared" si="27"/>
        <v>1</v>
      </c>
    </row>
    <row r="143" spans="1:8" ht="25.5">
      <c r="A143" s="1191" t="s">
        <v>1482</v>
      </c>
      <c r="B143" s="48" t="s">
        <v>1483</v>
      </c>
      <c r="C143" s="45"/>
      <c r="D143" s="45">
        <v>0</v>
      </c>
      <c r="E143" s="45">
        <v>28.363636363636367</v>
      </c>
      <c r="F143" s="45">
        <v>30</v>
      </c>
      <c r="G143" s="184">
        <f t="shared" si="26"/>
        <v>28.363636363636367</v>
      </c>
      <c r="H143" s="265">
        <f t="shared" si="27"/>
        <v>30</v>
      </c>
    </row>
    <row r="144" spans="1:8" ht="25.5">
      <c r="A144" s="1191" t="s">
        <v>1492</v>
      </c>
      <c r="B144" s="48" t="s">
        <v>13771</v>
      </c>
      <c r="C144" s="45"/>
      <c r="D144" s="45"/>
      <c r="E144" s="45">
        <v>1.0909090909090908</v>
      </c>
      <c r="F144" s="45">
        <v>1</v>
      </c>
      <c r="G144" s="184">
        <f t="shared" si="26"/>
        <v>1.0909090909090908</v>
      </c>
      <c r="H144" s="265">
        <f t="shared" si="27"/>
        <v>1</v>
      </c>
    </row>
    <row r="145" spans="1:8">
      <c r="A145" s="1191" t="s">
        <v>4477</v>
      </c>
      <c r="B145" s="48" t="s">
        <v>13772</v>
      </c>
      <c r="C145" s="45"/>
      <c r="D145" s="45"/>
      <c r="E145" s="45">
        <v>1.0909090909090908</v>
      </c>
      <c r="F145" s="45">
        <v>1</v>
      </c>
      <c r="G145" s="184">
        <f t="shared" si="26"/>
        <v>1.0909090909090908</v>
      </c>
      <c r="H145" s="265">
        <f t="shared" si="27"/>
        <v>1</v>
      </c>
    </row>
    <row r="146" spans="1:8">
      <c r="A146" s="1191" t="s">
        <v>14772</v>
      </c>
      <c r="B146" s="48" t="s">
        <v>14774</v>
      </c>
      <c r="C146" s="45"/>
      <c r="D146" s="45"/>
      <c r="E146" s="45">
        <v>7</v>
      </c>
      <c r="F146" s="45">
        <v>8</v>
      </c>
      <c r="G146" s="184">
        <f t="shared" si="26"/>
        <v>7</v>
      </c>
      <c r="H146" s="265">
        <f t="shared" si="27"/>
        <v>8</v>
      </c>
    </row>
    <row r="147" spans="1:8">
      <c r="A147" s="1191" t="s">
        <v>14536</v>
      </c>
      <c r="B147" s="48" t="s">
        <v>14537</v>
      </c>
      <c r="C147" s="45"/>
      <c r="D147" s="45"/>
      <c r="E147" s="45">
        <v>1</v>
      </c>
      <c r="F147" s="45">
        <v>1</v>
      </c>
      <c r="G147" s="184">
        <f t="shared" si="26"/>
        <v>1</v>
      </c>
      <c r="H147" s="265">
        <f t="shared" si="27"/>
        <v>1</v>
      </c>
    </row>
    <row r="148" spans="1:8" ht="25.5">
      <c r="A148" s="1191" t="s">
        <v>2813</v>
      </c>
      <c r="B148" s="48" t="s">
        <v>13773</v>
      </c>
      <c r="C148" s="45"/>
      <c r="D148" s="45"/>
      <c r="E148" s="45">
        <v>1.0909090909090908</v>
      </c>
      <c r="F148" s="45">
        <v>1</v>
      </c>
      <c r="G148" s="184">
        <f t="shared" si="26"/>
        <v>1.0909090909090908</v>
      </c>
      <c r="H148" s="265">
        <f t="shared" si="27"/>
        <v>1</v>
      </c>
    </row>
    <row r="149" spans="1:8">
      <c r="A149" s="86" t="s">
        <v>556</v>
      </c>
      <c r="B149" s="1184" t="s">
        <v>557</v>
      </c>
      <c r="C149" s="45"/>
      <c r="D149" s="45">
        <v>0</v>
      </c>
      <c r="E149" s="45">
        <v>8.7272727272727266</v>
      </c>
      <c r="F149" s="45">
        <v>10</v>
      </c>
      <c r="G149" s="184">
        <f t="shared" si="26"/>
        <v>8.7272727272727266</v>
      </c>
      <c r="H149" s="265">
        <f t="shared" si="27"/>
        <v>10</v>
      </c>
    </row>
    <row r="150" spans="1:8" ht="25.5">
      <c r="A150" s="1574" t="s">
        <v>2865</v>
      </c>
      <c r="B150" s="48" t="s">
        <v>13774</v>
      </c>
      <c r="C150" s="45"/>
      <c r="D150" s="45"/>
      <c r="E150" s="45">
        <v>1.0909090909090908</v>
      </c>
      <c r="F150" s="45">
        <v>1</v>
      </c>
      <c r="G150" s="184">
        <f t="shared" si="26"/>
        <v>1.0909090909090908</v>
      </c>
      <c r="H150" s="265">
        <f t="shared" si="27"/>
        <v>1</v>
      </c>
    </row>
    <row r="151" spans="1:8">
      <c r="A151" s="1191" t="s">
        <v>564</v>
      </c>
      <c r="B151" s="48" t="s">
        <v>13775</v>
      </c>
      <c r="C151" s="45"/>
      <c r="D151" s="45"/>
      <c r="E151" s="45">
        <v>377.45454545454544</v>
      </c>
      <c r="F151" s="45">
        <v>380</v>
      </c>
      <c r="G151" s="184">
        <f t="shared" si="26"/>
        <v>377.45454545454544</v>
      </c>
      <c r="H151" s="265">
        <f t="shared" si="27"/>
        <v>380</v>
      </c>
    </row>
    <row r="152" spans="1:8" ht="38.25">
      <c r="A152" s="1191" t="s">
        <v>4654</v>
      </c>
      <c r="B152" s="48" t="s">
        <v>13776</v>
      </c>
      <c r="C152" s="45"/>
      <c r="D152" s="45"/>
      <c r="E152" s="45">
        <v>4.3636363636363633</v>
      </c>
      <c r="F152" s="45">
        <v>5</v>
      </c>
      <c r="G152" s="184">
        <f t="shared" ref="G152:G153" si="28">C152+E152</f>
        <v>4.3636363636363633</v>
      </c>
      <c r="H152" s="265">
        <f t="shared" ref="H152:H153" si="29">D152+F152</f>
        <v>5</v>
      </c>
    </row>
    <row r="153" spans="1:8" ht="25.5">
      <c r="A153" s="1191" t="s">
        <v>889</v>
      </c>
      <c r="B153" s="48" t="s">
        <v>1608</v>
      </c>
      <c r="C153" s="45"/>
      <c r="D153" s="45">
        <v>0</v>
      </c>
      <c r="E153" s="45">
        <v>88.36363636363636</v>
      </c>
      <c r="F153" s="45">
        <v>90</v>
      </c>
      <c r="G153" s="184">
        <f t="shared" si="28"/>
        <v>88.36363636363636</v>
      </c>
      <c r="H153" s="265">
        <f t="shared" si="29"/>
        <v>90</v>
      </c>
    </row>
    <row r="154" spans="1:8" ht="25.5">
      <c r="A154" s="1191" t="s">
        <v>3391</v>
      </c>
      <c r="B154" s="48" t="s">
        <v>3392</v>
      </c>
      <c r="C154" s="45"/>
      <c r="D154" s="45"/>
      <c r="E154" s="45">
        <v>269.45454545454544</v>
      </c>
      <c r="F154" s="45">
        <v>270</v>
      </c>
      <c r="G154" s="184">
        <f>C154+E154</f>
        <v>269.45454545454544</v>
      </c>
      <c r="H154" s="265">
        <f>D154+F154</f>
        <v>270</v>
      </c>
    </row>
    <row r="155" spans="1:8" ht="26.25" thickBot="1">
      <c r="A155" s="1575" t="s">
        <v>3179</v>
      </c>
      <c r="B155" s="102" t="s">
        <v>3180</v>
      </c>
      <c r="C155" s="94"/>
      <c r="D155" s="94"/>
      <c r="E155" s="94">
        <v>20.727272727272727</v>
      </c>
      <c r="F155" s="94">
        <v>25</v>
      </c>
      <c r="G155" s="202">
        <f>C155+E155</f>
        <v>20.727272727272727</v>
      </c>
      <c r="H155" s="266">
        <f>D155+F155</f>
        <v>25</v>
      </c>
    </row>
    <row r="156" spans="1:8" ht="13.5" thickBot="1">
      <c r="A156" s="1676" t="s">
        <v>152</v>
      </c>
      <c r="B156" s="1676"/>
      <c r="C156" s="1584">
        <f>SUM(C136:C155)</f>
        <v>501.81818181818181</v>
      </c>
      <c r="D156" s="1584">
        <f t="shared" ref="D156:H156" si="30">SUM(D136:D155)</f>
        <v>505</v>
      </c>
      <c r="E156" s="1584">
        <f t="shared" si="30"/>
        <v>1236.2727272727273</v>
      </c>
      <c r="F156" s="1584">
        <f t="shared" si="30"/>
        <v>1262</v>
      </c>
      <c r="G156" s="1584">
        <f t="shared" si="30"/>
        <v>1738.090909090909</v>
      </c>
      <c r="H156" s="1584">
        <f t="shared" si="30"/>
        <v>1767</v>
      </c>
    </row>
    <row r="157" spans="1:8" ht="26.25" thickBot="1">
      <c r="A157" s="110"/>
      <c r="B157" s="1583" t="s">
        <v>16114</v>
      </c>
      <c r="C157" s="56"/>
      <c r="D157" s="56"/>
      <c r="E157" s="56"/>
      <c r="F157" s="56"/>
      <c r="G157" s="56"/>
      <c r="H157" s="56"/>
    </row>
    <row r="158" spans="1:8" ht="38.25">
      <c r="A158" s="1580" t="s">
        <v>8266</v>
      </c>
      <c r="B158" s="365" t="s">
        <v>8267</v>
      </c>
      <c r="C158" s="242"/>
      <c r="D158" s="242">
        <v>1</v>
      </c>
      <c r="E158" s="242"/>
      <c r="F158" s="242">
        <v>10</v>
      </c>
      <c r="G158" s="242"/>
      <c r="H158" s="1760">
        <f>D158+F158</f>
        <v>11</v>
      </c>
    </row>
    <row r="159" spans="1:8" ht="51">
      <c r="A159" s="1763" t="s">
        <v>16115</v>
      </c>
      <c r="B159" s="125" t="s">
        <v>16167</v>
      </c>
      <c r="C159" s="83"/>
      <c r="D159" s="83">
        <v>1</v>
      </c>
      <c r="E159" s="83"/>
      <c r="F159" s="83">
        <v>10</v>
      </c>
      <c r="G159" s="184"/>
      <c r="H159" s="1764">
        <f t="shared" ref="H159:H213" si="31">D159+F159</f>
        <v>11</v>
      </c>
    </row>
    <row r="160" spans="1:8" ht="51">
      <c r="A160" s="1582" t="s">
        <v>16116</v>
      </c>
      <c r="B160" s="48" t="s">
        <v>16168</v>
      </c>
      <c r="C160" s="45"/>
      <c r="D160" s="45">
        <v>1</v>
      </c>
      <c r="E160" s="45"/>
      <c r="F160" s="45">
        <v>10</v>
      </c>
      <c r="G160" s="174"/>
      <c r="H160" s="1761">
        <f t="shared" si="31"/>
        <v>11</v>
      </c>
    </row>
    <row r="161" spans="1:8" ht="38.25">
      <c r="A161" s="391" t="s">
        <v>6475</v>
      </c>
      <c r="B161" s="170" t="s">
        <v>6476</v>
      </c>
      <c r="C161" s="45"/>
      <c r="D161" s="45">
        <v>1</v>
      </c>
      <c r="E161" s="45"/>
      <c r="F161" s="45">
        <v>10</v>
      </c>
      <c r="G161" s="174"/>
      <c r="H161" s="1761">
        <f t="shared" si="31"/>
        <v>11</v>
      </c>
    </row>
    <row r="162" spans="1:8" ht="38.25">
      <c r="A162" s="1582" t="s">
        <v>16117</v>
      </c>
      <c r="B162" s="48" t="s">
        <v>16169</v>
      </c>
      <c r="C162" s="45"/>
      <c r="D162" s="45">
        <v>1</v>
      </c>
      <c r="E162" s="45"/>
      <c r="F162" s="45">
        <v>10</v>
      </c>
      <c r="G162" s="174"/>
      <c r="H162" s="1761">
        <f t="shared" si="31"/>
        <v>11</v>
      </c>
    </row>
    <row r="163" spans="1:8" ht="51">
      <c r="A163" s="1582" t="s">
        <v>16118</v>
      </c>
      <c r="B163" s="48" t="s">
        <v>16170</v>
      </c>
      <c r="C163" s="45"/>
      <c r="D163" s="45">
        <v>1</v>
      </c>
      <c r="E163" s="45"/>
      <c r="F163" s="45">
        <v>10</v>
      </c>
      <c r="G163" s="174"/>
      <c r="H163" s="1761">
        <f t="shared" si="31"/>
        <v>11</v>
      </c>
    </row>
    <row r="164" spans="1:8" ht="38.25">
      <c r="A164" s="1582" t="s">
        <v>16119</v>
      </c>
      <c r="B164" s="48" t="s">
        <v>16171</v>
      </c>
      <c r="C164" s="45"/>
      <c r="D164" s="45">
        <v>1</v>
      </c>
      <c r="E164" s="45"/>
      <c r="F164" s="45">
        <v>10</v>
      </c>
      <c r="G164" s="174"/>
      <c r="H164" s="1761">
        <f t="shared" si="31"/>
        <v>11</v>
      </c>
    </row>
    <row r="165" spans="1:8" ht="51">
      <c r="A165" s="1582" t="s">
        <v>16120</v>
      </c>
      <c r="B165" s="48" t="s">
        <v>16172</v>
      </c>
      <c r="C165" s="45"/>
      <c r="D165" s="45">
        <v>1</v>
      </c>
      <c r="E165" s="45"/>
      <c r="F165" s="45">
        <v>10</v>
      </c>
      <c r="G165" s="174"/>
      <c r="H165" s="1761">
        <f t="shared" si="31"/>
        <v>11</v>
      </c>
    </row>
    <row r="166" spans="1:8" ht="51">
      <c r="A166" s="1582" t="s">
        <v>16121</v>
      </c>
      <c r="B166" s="48" t="s">
        <v>16173</v>
      </c>
      <c r="C166" s="45"/>
      <c r="D166" s="45">
        <v>1</v>
      </c>
      <c r="E166" s="45"/>
      <c r="F166" s="45">
        <v>10</v>
      </c>
      <c r="G166" s="174"/>
      <c r="H166" s="1761">
        <f t="shared" si="31"/>
        <v>11</v>
      </c>
    </row>
    <row r="167" spans="1:8" ht="38.25">
      <c r="A167" s="1582" t="s">
        <v>16122</v>
      </c>
      <c r="B167" s="48" t="s">
        <v>16174</v>
      </c>
      <c r="C167" s="45"/>
      <c r="D167" s="45">
        <v>1</v>
      </c>
      <c r="E167" s="45"/>
      <c r="F167" s="45">
        <v>10</v>
      </c>
      <c r="G167" s="174"/>
      <c r="H167" s="1761">
        <f t="shared" si="31"/>
        <v>11</v>
      </c>
    </row>
    <row r="168" spans="1:8" ht="25.5">
      <c r="A168" s="1582" t="s">
        <v>8246</v>
      </c>
      <c r="B168" s="170" t="s">
        <v>8247</v>
      </c>
      <c r="C168" s="45"/>
      <c r="D168" s="45"/>
      <c r="E168" s="45"/>
      <c r="F168" s="45">
        <v>10</v>
      </c>
      <c r="G168" s="174"/>
      <c r="H168" s="1761">
        <f t="shared" si="31"/>
        <v>10</v>
      </c>
    </row>
    <row r="169" spans="1:8" ht="25.5">
      <c r="A169" s="1582" t="s">
        <v>16123</v>
      </c>
      <c r="B169" s="48" t="s">
        <v>16175</v>
      </c>
      <c r="C169" s="45"/>
      <c r="D169" s="45">
        <v>1</v>
      </c>
      <c r="E169" s="45"/>
      <c r="F169" s="45">
        <v>10</v>
      </c>
      <c r="G169" s="174"/>
      <c r="H169" s="1761">
        <f t="shared" si="31"/>
        <v>11</v>
      </c>
    </row>
    <row r="170" spans="1:8" ht="25.5">
      <c r="A170" s="1582" t="s">
        <v>16124</v>
      </c>
      <c r="B170" s="48" t="s">
        <v>16176</v>
      </c>
      <c r="C170" s="45"/>
      <c r="D170" s="45">
        <v>1</v>
      </c>
      <c r="E170" s="45"/>
      <c r="F170" s="45">
        <v>10</v>
      </c>
      <c r="G170" s="174"/>
      <c r="H170" s="1761">
        <f t="shared" si="31"/>
        <v>11</v>
      </c>
    </row>
    <row r="171" spans="1:8" ht="25.5">
      <c r="A171" s="1579" t="s">
        <v>8184</v>
      </c>
      <c r="B171" s="170" t="s">
        <v>8185</v>
      </c>
      <c r="C171" s="45"/>
      <c r="D171" s="45"/>
      <c r="E171" s="45"/>
      <c r="F171" s="45">
        <v>10</v>
      </c>
      <c r="G171" s="174"/>
      <c r="H171" s="1761">
        <f t="shared" si="31"/>
        <v>10</v>
      </c>
    </row>
    <row r="172" spans="1:8" ht="14.25">
      <c r="A172" s="1582" t="s">
        <v>16125</v>
      </c>
      <c r="B172" s="48" t="s">
        <v>16177</v>
      </c>
      <c r="C172" s="45"/>
      <c r="D172" s="45">
        <v>1</v>
      </c>
      <c r="E172" s="45"/>
      <c r="F172" s="45">
        <v>10</v>
      </c>
      <c r="G172" s="174"/>
      <c r="H172" s="1761">
        <f t="shared" si="31"/>
        <v>11</v>
      </c>
    </row>
    <row r="173" spans="1:8" ht="14.25">
      <c r="A173" s="1582" t="s">
        <v>16126</v>
      </c>
      <c r="B173" s="48" t="s">
        <v>16178</v>
      </c>
      <c r="C173" s="45"/>
      <c r="D173" s="45">
        <v>1</v>
      </c>
      <c r="E173" s="45"/>
      <c r="F173" s="45">
        <v>10</v>
      </c>
      <c r="G173" s="174"/>
      <c r="H173" s="1761">
        <f t="shared" si="31"/>
        <v>11</v>
      </c>
    </row>
    <row r="174" spans="1:8" ht="25.5">
      <c r="A174" s="1582" t="s">
        <v>16127</v>
      </c>
      <c r="B174" s="48" t="s">
        <v>16179</v>
      </c>
      <c r="C174" s="45"/>
      <c r="D174" s="45">
        <v>1</v>
      </c>
      <c r="E174" s="45"/>
      <c r="F174" s="45">
        <v>10</v>
      </c>
      <c r="G174" s="174"/>
      <c r="H174" s="1761">
        <f t="shared" si="31"/>
        <v>11</v>
      </c>
    </row>
    <row r="175" spans="1:8" ht="25.5">
      <c r="A175" s="1582" t="s">
        <v>16128</v>
      </c>
      <c r="B175" s="48" t="s">
        <v>16180</v>
      </c>
      <c r="C175" s="45"/>
      <c r="D175" s="45"/>
      <c r="E175" s="45"/>
      <c r="F175" s="45">
        <v>10</v>
      </c>
      <c r="G175" s="174"/>
      <c r="H175" s="1761">
        <f t="shared" si="31"/>
        <v>10</v>
      </c>
    </row>
    <row r="176" spans="1:8" ht="25.5">
      <c r="A176" s="1582" t="s">
        <v>16129</v>
      </c>
      <c r="B176" s="48" t="s">
        <v>16181</v>
      </c>
      <c r="C176" s="45"/>
      <c r="D176" s="45"/>
      <c r="E176" s="45"/>
      <c r="F176" s="45">
        <v>10</v>
      </c>
      <c r="G176" s="174"/>
      <c r="H176" s="1761">
        <f t="shared" si="31"/>
        <v>10</v>
      </c>
    </row>
    <row r="177" spans="1:8" ht="25.5">
      <c r="A177" s="1582" t="s">
        <v>16130</v>
      </c>
      <c r="B177" s="48" t="s">
        <v>16182</v>
      </c>
      <c r="C177" s="45"/>
      <c r="D177" s="45"/>
      <c r="E177" s="45"/>
      <c r="F177" s="45">
        <v>10</v>
      </c>
      <c r="G177" s="174"/>
      <c r="H177" s="1761">
        <f t="shared" si="31"/>
        <v>10</v>
      </c>
    </row>
    <row r="178" spans="1:8" ht="25.5">
      <c r="A178" s="1582" t="s">
        <v>16131</v>
      </c>
      <c r="B178" s="48" t="s">
        <v>16183</v>
      </c>
      <c r="C178" s="45"/>
      <c r="D178" s="45"/>
      <c r="E178" s="45"/>
      <c r="F178" s="45">
        <v>10</v>
      </c>
      <c r="G178" s="174"/>
      <c r="H178" s="1761">
        <f t="shared" si="31"/>
        <v>10</v>
      </c>
    </row>
    <row r="179" spans="1:8" ht="25.5">
      <c r="A179" s="1582" t="s">
        <v>16132</v>
      </c>
      <c r="B179" s="48" t="s">
        <v>16184</v>
      </c>
      <c r="C179" s="45"/>
      <c r="D179" s="45"/>
      <c r="E179" s="45"/>
      <c r="F179" s="45">
        <v>10</v>
      </c>
      <c r="G179" s="174"/>
      <c r="H179" s="1761">
        <f t="shared" si="31"/>
        <v>10</v>
      </c>
    </row>
    <row r="180" spans="1:8" ht="25.5">
      <c r="A180" s="1582" t="s">
        <v>16133</v>
      </c>
      <c r="B180" s="48" t="s">
        <v>16185</v>
      </c>
      <c r="C180" s="45"/>
      <c r="D180" s="45"/>
      <c r="E180" s="45"/>
      <c r="F180" s="45">
        <v>10</v>
      </c>
      <c r="G180" s="174"/>
      <c r="H180" s="1761">
        <f t="shared" si="31"/>
        <v>10</v>
      </c>
    </row>
    <row r="181" spans="1:8" ht="38.25">
      <c r="A181" s="1582" t="s">
        <v>16134</v>
      </c>
      <c r="B181" s="48" t="s">
        <v>16186</v>
      </c>
      <c r="C181" s="45"/>
      <c r="D181" s="45"/>
      <c r="E181" s="45"/>
      <c r="F181" s="45">
        <v>10</v>
      </c>
      <c r="G181" s="174"/>
      <c r="H181" s="1761">
        <f t="shared" si="31"/>
        <v>10</v>
      </c>
    </row>
    <row r="182" spans="1:8" ht="25.5">
      <c r="A182" s="1582" t="s">
        <v>16135</v>
      </c>
      <c r="B182" s="48" t="s">
        <v>16187</v>
      </c>
      <c r="C182" s="45"/>
      <c r="D182" s="45"/>
      <c r="E182" s="45"/>
      <c r="F182" s="45">
        <v>10</v>
      </c>
      <c r="G182" s="174"/>
      <c r="H182" s="1761">
        <f t="shared" si="31"/>
        <v>10</v>
      </c>
    </row>
    <row r="183" spans="1:8" ht="25.5">
      <c r="A183" s="1582" t="s">
        <v>16136</v>
      </c>
      <c r="B183" s="48" t="s">
        <v>16188</v>
      </c>
      <c r="C183" s="45"/>
      <c r="D183" s="45"/>
      <c r="E183" s="45"/>
      <c r="F183" s="45">
        <v>10</v>
      </c>
      <c r="G183" s="174"/>
      <c r="H183" s="1761">
        <f t="shared" si="31"/>
        <v>10</v>
      </c>
    </row>
    <row r="184" spans="1:8" ht="38.25">
      <c r="A184" s="1582" t="s">
        <v>16137</v>
      </c>
      <c r="B184" s="48" t="s">
        <v>16189</v>
      </c>
      <c r="C184" s="45"/>
      <c r="D184" s="45"/>
      <c r="E184" s="45"/>
      <c r="F184" s="45">
        <v>10</v>
      </c>
      <c r="G184" s="174"/>
      <c r="H184" s="1761">
        <f t="shared" si="31"/>
        <v>10</v>
      </c>
    </row>
    <row r="185" spans="1:8" ht="38.25">
      <c r="A185" s="1582" t="s">
        <v>16138</v>
      </c>
      <c r="B185" s="48" t="s">
        <v>16190</v>
      </c>
      <c r="C185" s="45"/>
      <c r="D185" s="45"/>
      <c r="E185" s="45"/>
      <c r="F185" s="45">
        <v>10</v>
      </c>
      <c r="G185" s="174"/>
      <c r="H185" s="1761">
        <f t="shared" si="31"/>
        <v>10</v>
      </c>
    </row>
    <row r="186" spans="1:8" ht="38.25">
      <c r="A186" s="1582" t="s">
        <v>16139</v>
      </c>
      <c r="B186" s="48" t="s">
        <v>16191</v>
      </c>
      <c r="C186" s="45"/>
      <c r="D186" s="45"/>
      <c r="E186" s="45"/>
      <c r="F186" s="45">
        <v>10</v>
      </c>
      <c r="G186" s="174"/>
      <c r="H186" s="1761">
        <f t="shared" si="31"/>
        <v>10</v>
      </c>
    </row>
    <row r="187" spans="1:8" ht="25.5">
      <c r="A187" s="1582" t="s">
        <v>16140</v>
      </c>
      <c r="B187" s="48" t="s">
        <v>16192</v>
      </c>
      <c r="C187" s="45"/>
      <c r="D187" s="45"/>
      <c r="E187" s="45"/>
      <c r="F187" s="45">
        <v>10</v>
      </c>
      <c r="G187" s="174"/>
      <c r="H187" s="1761">
        <f t="shared" si="31"/>
        <v>10</v>
      </c>
    </row>
    <row r="188" spans="1:8" ht="25.5">
      <c r="A188" s="1582" t="s">
        <v>16141</v>
      </c>
      <c r="B188" s="48" t="s">
        <v>16193</v>
      </c>
      <c r="C188" s="45"/>
      <c r="D188" s="45"/>
      <c r="E188" s="45"/>
      <c r="F188" s="45">
        <v>10</v>
      </c>
      <c r="G188" s="174"/>
      <c r="H188" s="1761">
        <f t="shared" si="31"/>
        <v>10</v>
      </c>
    </row>
    <row r="189" spans="1:8" ht="25.5">
      <c r="A189" s="1582" t="s">
        <v>16142</v>
      </c>
      <c r="B189" s="48" t="s">
        <v>16193</v>
      </c>
      <c r="C189" s="45"/>
      <c r="D189" s="45"/>
      <c r="E189" s="45"/>
      <c r="F189" s="45">
        <v>10</v>
      </c>
      <c r="G189" s="174"/>
      <c r="H189" s="1761">
        <f t="shared" si="31"/>
        <v>10</v>
      </c>
    </row>
    <row r="190" spans="1:8" ht="25.5">
      <c r="A190" s="1582" t="s">
        <v>16143</v>
      </c>
      <c r="B190" s="48" t="s">
        <v>16194</v>
      </c>
      <c r="C190" s="45"/>
      <c r="D190" s="45"/>
      <c r="E190" s="45"/>
      <c r="F190" s="45">
        <v>10</v>
      </c>
      <c r="G190" s="174"/>
      <c r="H190" s="1761">
        <f t="shared" si="31"/>
        <v>10</v>
      </c>
    </row>
    <row r="191" spans="1:8" ht="25.5">
      <c r="A191" s="1582" t="s">
        <v>16144</v>
      </c>
      <c r="B191" s="48" t="s">
        <v>16195</v>
      </c>
      <c r="C191" s="45"/>
      <c r="D191" s="45"/>
      <c r="E191" s="45"/>
      <c r="F191" s="45">
        <v>10</v>
      </c>
      <c r="G191" s="174"/>
      <c r="H191" s="1761">
        <f t="shared" si="31"/>
        <v>10</v>
      </c>
    </row>
    <row r="192" spans="1:8" ht="25.5">
      <c r="A192" s="1582" t="s">
        <v>16145</v>
      </c>
      <c r="B192" s="48" t="s">
        <v>16196</v>
      </c>
      <c r="C192" s="45"/>
      <c r="D192" s="45"/>
      <c r="E192" s="45"/>
      <c r="F192" s="45">
        <v>10</v>
      </c>
      <c r="G192" s="174"/>
      <c r="H192" s="1761">
        <f t="shared" si="31"/>
        <v>10</v>
      </c>
    </row>
    <row r="193" spans="1:8" ht="25.5">
      <c r="A193" s="1582" t="s">
        <v>16146</v>
      </c>
      <c r="B193" s="48" t="s">
        <v>16196</v>
      </c>
      <c r="C193" s="45"/>
      <c r="D193" s="45"/>
      <c r="E193" s="45"/>
      <c r="F193" s="45">
        <v>10</v>
      </c>
      <c r="G193" s="174"/>
      <c r="H193" s="1761">
        <f t="shared" si="31"/>
        <v>10</v>
      </c>
    </row>
    <row r="194" spans="1:8" ht="25.5">
      <c r="A194" s="1582" t="s">
        <v>16147</v>
      </c>
      <c r="B194" s="48" t="s">
        <v>16197</v>
      </c>
      <c r="C194" s="45"/>
      <c r="D194" s="45"/>
      <c r="E194" s="45"/>
      <c r="F194" s="45">
        <v>10</v>
      </c>
      <c r="G194" s="174"/>
      <c r="H194" s="1761">
        <f t="shared" si="31"/>
        <v>10</v>
      </c>
    </row>
    <row r="195" spans="1:8" ht="25.5">
      <c r="A195" s="1582" t="s">
        <v>16148</v>
      </c>
      <c r="B195" s="48" t="s">
        <v>16198</v>
      </c>
      <c r="C195" s="45"/>
      <c r="D195" s="45"/>
      <c r="E195" s="45"/>
      <c r="F195" s="45">
        <v>10</v>
      </c>
      <c r="G195" s="174"/>
      <c r="H195" s="1761">
        <f t="shared" si="31"/>
        <v>10</v>
      </c>
    </row>
    <row r="196" spans="1:8" ht="25.5">
      <c r="A196" s="1582" t="s">
        <v>16149</v>
      </c>
      <c r="B196" s="48" t="s">
        <v>16199</v>
      </c>
      <c r="C196" s="45"/>
      <c r="D196" s="45"/>
      <c r="E196" s="45"/>
      <c r="F196" s="45">
        <v>10</v>
      </c>
      <c r="G196" s="174"/>
      <c r="H196" s="1761">
        <f t="shared" si="31"/>
        <v>10</v>
      </c>
    </row>
    <row r="197" spans="1:8" ht="38.25">
      <c r="A197" s="1582" t="s">
        <v>16150</v>
      </c>
      <c r="B197" s="48" t="s">
        <v>16200</v>
      </c>
      <c r="C197" s="45"/>
      <c r="D197" s="45"/>
      <c r="E197" s="45"/>
      <c r="F197" s="45">
        <v>10</v>
      </c>
      <c r="G197" s="174"/>
      <c r="H197" s="1761">
        <f t="shared" si="31"/>
        <v>10</v>
      </c>
    </row>
    <row r="198" spans="1:8" ht="25.5">
      <c r="A198" s="1582" t="s">
        <v>16151</v>
      </c>
      <c r="B198" s="48" t="s">
        <v>16201</v>
      </c>
      <c r="C198" s="45"/>
      <c r="D198" s="45"/>
      <c r="E198" s="45"/>
      <c r="F198" s="45">
        <v>10</v>
      </c>
      <c r="G198" s="174"/>
      <c r="H198" s="1761">
        <f t="shared" si="31"/>
        <v>10</v>
      </c>
    </row>
    <row r="199" spans="1:8" ht="25.5">
      <c r="A199" s="1582" t="s">
        <v>16152</v>
      </c>
      <c r="B199" s="48" t="s">
        <v>16202</v>
      </c>
      <c r="C199" s="45"/>
      <c r="D199" s="45"/>
      <c r="E199" s="45"/>
      <c r="F199" s="45">
        <v>10</v>
      </c>
      <c r="G199" s="174"/>
      <c r="H199" s="1761">
        <f t="shared" si="31"/>
        <v>10</v>
      </c>
    </row>
    <row r="200" spans="1:8" ht="25.5">
      <c r="A200" s="1582" t="s">
        <v>16153</v>
      </c>
      <c r="B200" s="48" t="s">
        <v>16203</v>
      </c>
      <c r="C200" s="45"/>
      <c r="D200" s="45"/>
      <c r="E200" s="45"/>
      <c r="F200" s="45">
        <v>10</v>
      </c>
      <c r="G200" s="174"/>
      <c r="H200" s="1761">
        <f t="shared" si="31"/>
        <v>10</v>
      </c>
    </row>
    <row r="201" spans="1:8" ht="25.5">
      <c r="A201" s="1582" t="s">
        <v>16154</v>
      </c>
      <c r="B201" s="48" t="s">
        <v>16195</v>
      </c>
      <c r="C201" s="45"/>
      <c r="D201" s="45"/>
      <c r="E201" s="45"/>
      <c r="F201" s="45">
        <v>10</v>
      </c>
      <c r="G201" s="174"/>
      <c r="H201" s="1761">
        <f t="shared" si="31"/>
        <v>10</v>
      </c>
    </row>
    <row r="202" spans="1:8" ht="25.5">
      <c r="A202" s="1582" t="s">
        <v>16155</v>
      </c>
      <c r="B202" s="48" t="s">
        <v>16204</v>
      </c>
      <c r="C202" s="45"/>
      <c r="D202" s="45"/>
      <c r="E202" s="45"/>
      <c r="F202" s="45">
        <v>10</v>
      </c>
      <c r="G202" s="174"/>
      <c r="H202" s="1761">
        <f t="shared" si="31"/>
        <v>10</v>
      </c>
    </row>
    <row r="203" spans="1:8" ht="25.5">
      <c r="A203" s="1582" t="s">
        <v>16156</v>
      </c>
      <c r="B203" s="48" t="s">
        <v>16205</v>
      </c>
      <c r="C203" s="45"/>
      <c r="D203" s="45"/>
      <c r="E203" s="45"/>
      <c r="F203" s="45">
        <v>10</v>
      </c>
      <c r="G203" s="174"/>
      <c r="H203" s="1761">
        <f t="shared" si="31"/>
        <v>10</v>
      </c>
    </row>
    <row r="204" spans="1:8" ht="25.5">
      <c r="A204" s="1582" t="s">
        <v>16157</v>
      </c>
      <c r="B204" s="48" t="s">
        <v>16206</v>
      </c>
      <c r="C204" s="45"/>
      <c r="D204" s="45"/>
      <c r="E204" s="45"/>
      <c r="F204" s="45">
        <v>10</v>
      </c>
      <c r="G204" s="174"/>
      <c r="H204" s="1761">
        <f t="shared" si="31"/>
        <v>10</v>
      </c>
    </row>
    <row r="205" spans="1:8" ht="25.5">
      <c r="A205" s="1582" t="s">
        <v>16158</v>
      </c>
      <c r="B205" s="48" t="s">
        <v>16207</v>
      </c>
      <c r="C205" s="45"/>
      <c r="D205" s="45"/>
      <c r="E205" s="45"/>
      <c r="F205" s="45">
        <v>10</v>
      </c>
      <c r="G205" s="174"/>
      <c r="H205" s="1761">
        <f t="shared" si="31"/>
        <v>10</v>
      </c>
    </row>
    <row r="206" spans="1:8" ht="25.5">
      <c r="A206" s="1582" t="s">
        <v>16159</v>
      </c>
      <c r="B206" s="48" t="s">
        <v>16208</v>
      </c>
      <c r="C206" s="45"/>
      <c r="D206" s="45"/>
      <c r="E206" s="45"/>
      <c r="F206" s="45">
        <v>10</v>
      </c>
      <c r="G206" s="174"/>
      <c r="H206" s="1761">
        <f t="shared" si="31"/>
        <v>10</v>
      </c>
    </row>
    <row r="207" spans="1:8" ht="25.5">
      <c r="A207" s="1582" t="s">
        <v>16160</v>
      </c>
      <c r="B207" s="48" t="s">
        <v>16209</v>
      </c>
      <c r="C207" s="45"/>
      <c r="D207" s="45"/>
      <c r="E207" s="45"/>
      <c r="F207" s="45">
        <v>10</v>
      </c>
      <c r="G207" s="174"/>
      <c r="H207" s="1761">
        <f t="shared" si="31"/>
        <v>10</v>
      </c>
    </row>
    <row r="208" spans="1:8" ht="25.5">
      <c r="A208" s="1582" t="s">
        <v>16161</v>
      </c>
      <c r="B208" s="48" t="s">
        <v>16210</v>
      </c>
      <c r="C208" s="45"/>
      <c r="D208" s="45"/>
      <c r="E208" s="45"/>
      <c r="F208" s="45">
        <v>10</v>
      </c>
      <c r="G208" s="174"/>
      <c r="H208" s="1761">
        <f t="shared" si="31"/>
        <v>10</v>
      </c>
    </row>
    <row r="209" spans="1:8" ht="25.5">
      <c r="A209" s="1582" t="s">
        <v>16162</v>
      </c>
      <c r="B209" s="48" t="s">
        <v>16211</v>
      </c>
      <c r="C209" s="45"/>
      <c r="D209" s="45"/>
      <c r="E209" s="45"/>
      <c r="F209" s="45">
        <v>10</v>
      </c>
      <c r="G209" s="174"/>
      <c r="H209" s="1761">
        <f t="shared" si="31"/>
        <v>10</v>
      </c>
    </row>
    <row r="210" spans="1:8" ht="25.5">
      <c r="A210" s="1582" t="s">
        <v>16163</v>
      </c>
      <c r="B210" s="48" t="s">
        <v>16212</v>
      </c>
      <c r="C210" s="45"/>
      <c r="D210" s="45"/>
      <c r="E210" s="45"/>
      <c r="F210" s="45">
        <v>10</v>
      </c>
      <c r="G210" s="174"/>
      <c r="H210" s="1761">
        <f t="shared" si="31"/>
        <v>10</v>
      </c>
    </row>
    <row r="211" spans="1:8" ht="38.25">
      <c r="A211" s="1582" t="s">
        <v>16164</v>
      </c>
      <c r="B211" s="48" t="s">
        <v>16213</v>
      </c>
      <c r="C211" s="45"/>
      <c r="D211" s="45"/>
      <c r="E211" s="45"/>
      <c r="F211" s="45">
        <v>10</v>
      </c>
      <c r="G211" s="174"/>
      <c r="H211" s="1761">
        <f t="shared" si="31"/>
        <v>10</v>
      </c>
    </row>
    <row r="212" spans="1:8" ht="25.5">
      <c r="A212" s="1582" t="s">
        <v>16165</v>
      </c>
      <c r="B212" s="48" t="s">
        <v>16214</v>
      </c>
      <c r="C212" s="45"/>
      <c r="D212" s="45"/>
      <c r="E212" s="45"/>
      <c r="F212" s="45">
        <v>10</v>
      </c>
      <c r="G212" s="174"/>
      <c r="H212" s="1761">
        <f t="shared" si="31"/>
        <v>10</v>
      </c>
    </row>
    <row r="213" spans="1:8" ht="39" thickBot="1">
      <c r="A213" s="1577" t="s">
        <v>16166</v>
      </c>
      <c r="B213" s="218" t="s">
        <v>16215</v>
      </c>
      <c r="C213" s="180"/>
      <c r="D213" s="180"/>
      <c r="E213" s="180"/>
      <c r="F213" s="45">
        <v>10</v>
      </c>
      <c r="G213" s="269"/>
      <c r="H213" s="1762">
        <f t="shared" si="31"/>
        <v>10</v>
      </c>
    </row>
    <row r="214" spans="1:8" ht="13.5" thickBot="1">
      <c r="A214" s="1669" t="s">
        <v>152</v>
      </c>
      <c r="B214" s="1670"/>
      <c r="C214" s="145">
        <f>SUM(C159:C213)</f>
        <v>0</v>
      </c>
      <c r="D214" s="145">
        <f t="shared" ref="D214:H214" si="32">SUM(D159:D213)</f>
        <v>14</v>
      </c>
      <c r="E214" s="145">
        <f t="shared" si="32"/>
        <v>0</v>
      </c>
      <c r="F214" s="145">
        <f t="shared" si="32"/>
        <v>550</v>
      </c>
      <c r="G214" s="145">
        <f t="shared" si="32"/>
        <v>0</v>
      </c>
      <c r="H214" s="145">
        <f t="shared" si="32"/>
        <v>564</v>
      </c>
    </row>
    <row r="215" spans="1:8" ht="15" thickBot="1">
      <c r="A215" s="110"/>
      <c r="B215" s="111" t="s">
        <v>904</v>
      </c>
      <c r="C215" s="56"/>
      <c r="D215" s="56"/>
      <c r="E215" s="56"/>
      <c r="F215" s="56"/>
      <c r="G215" s="56"/>
      <c r="H215" s="56"/>
    </row>
    <row r="216" spans="1:8" ht="25.5">
      <c r="A216" s="124" t="s">
        <v>515</v>
      </c>
      <c r="B216" s="236" t="s">
        <v>516</v>
      </c>
      <c r="C216" s="45"/>
      <c r="D216" s="127">
        <v>0</v>
      </c>
      <c r="E216" s="45">
        <v>19.636363636363637</v>
      </c>
      <c r="F216" s="247">
        <v>20</v>
      </c>
      <c r="G216" s="184">
        <f t="shared" ref="G216:G227" si="33">C216+E216</f>
        <v>19.636363636363637</v>
      </c>
      <c r="H216" s="265">
        <f t="shared" ref="H216:H227" si="34">D216+F216</f>
        <v>20</v>
      </c>
    </row>
    <row r="217" spans="1:8">
      <c r="A217" s="1191" t="s">
        <v>83</v>
      </c>
      <c r="B217" s="68" t="s">
        <v>464</v>
      </c>
      <c r="C217" s="45">
        <v>576</v>
      </c>
      <c r="D217" s="45">
        <v>580</v>
      </c>
      <c r="E217" s="45">
        <v>23098.909090909092</v>
      </c>
      <c r="F217" s="168">
        <v>23100</v>
      </c>
      <c r="G217" s="184">
        <f t="shared" si="33"/>
        <v>23674.909090909092</v>
      </c>
      <c r="H217" s="265">
        <f t="shared" si="34"/>
        <v>23680</v>
      </c>
    </row>
    <row r="218" spans="1:8" ht="25.5">
      <c r="A218" s="86" t="s">
        <v>536</v>
      </c>
      <c r="B218" s="361" t="s">
        <v>537</v>
      </c>
      <c r="C218" s="45"/>
      <c r="D218" s="45">
        <v>0</v>
      </c>
      <c r="E218" s="45">
        <v>770.18181818181824</v>
      </c>
      <c r="F218" s="168">
        <v>770</v>
      </c>
      <c r="G218" s="184">
        <f t="shared" si="33"/>
        <v>770.18181818181824</v>
      </c>
      <c r="H218" s="265">
        <f t="shared" si="34"/>
        <v>770</v>
      </c>
    </row>
    <row r="219" spans="1:8">
      <c r="A219" s="86" t="s">
        <v>13760</v>
      </c>
      <c r="B219" s="361" t="s">
        <v>13761</v>
      </c>
      <c r="C219" s="45"/>
      <c r="D219" s="45"/>
      <c r="E219" s="45">
        <v>164.72727272727272</v>
      </c>
      <c r="F219" s="168">
        <v>165</v>
      </c>
      <c r="G219" s="184">
        <f t="shared" si="33"/>
        <v>164.72727272727272</v>
      </c>
      <c r="H219" s="265">
        <f t="shared" si="34"/>
        <v>165</v>
      </c>
    </row>
    <row r="220" spans="1:8" ht="25.5">
      <c r="A220" s="1191" t="s">
        <v>314</v>
      </c>
      <c r="B220" s="68" t="s">
        <v>1471</v>
      </c>
      <c r="C220" s="45"/>
      <c r="D220" s="45">
        <v>0</v>
      </c>
      <c r="E220" s="45">
        <v>54.545454545454547</v>
      </c>
      <c r="F220" s="168">
        <v>55</v>
      </c>
      <c r="G220" s="184">
        <f t="shared" si="33"/>
        <v>54.545454545454547</v>
      </c>
      <c r="H220" s="265">
        <f t="shared" si="34"/>
        <v>55</v>
      </c>
    </row>
    <row r="221" spans="1:8">
      <c r="A221" s="1191" t="s">
        <v>321</v>
      </c>
      <c r="B221" s="68" t="s">
        <v>185</v>
      </c>
      <c r="C221" s="45"/>
      <c r="D221" s="45">
        <v>0</v>
      </c>
      <c r="E221" s="45">
        <v>19.636363636363637</v>
      </c>
      <c r="F221" s="45">
        <v>20</v>
      </c>
      <c r="G221" s="184">
        <f t="shared" si="33"/>
        <v>19.636363636363637</v>
      </c>
      <c r="H221" s="265">
        <f t="shared" si="34"/>
        <v>20</v>
      </c>
    </row>
    <row r="222" spans="1:8">
      <c r="A222" s="1191" t="s">
        <v>3399</v>
      </c>
      <c r="B222" s="68" t="s">
        <v>3400</v>
      </c>
      <c r="C222" s="45"/>
      <c r="D222" s="45">
        <v>0</v>
      </c>
      <c r="E222" s="45">
        <v>270.54545454545456</v>
      </c>
      <c r="F222" s="168">
        <v>272</v>
      </c>
      <c r="G222" s="184">
        <f t="shared" si="33"/>
        <v>270.54545454545456</v>
      </c>
      <c r="H222" s="265">
        <f t="shared" si="34"/>
        <v>272</v>
      </c>
    </row>
    <row r="223" spans="1:8">
      <c r="A223" s="1191" t="s">
        <v>322</v>
      </c>
      <c r="B223" s="68" t="s">
        <v>190</v>
      </c>
      <c r="C223" s="45"/>
      <c r="D223" s="45">
        <v>0</v>
      </c>
      <c r="E223" s="45">
        <v>25.09090909090909</v>
      </c>
      <c r="F223" s="168">
        <v>25</v>
      </c>
      <c r="G223" s="184">
        <f t="shared" si="33"/>
        <v>25.09090909090909</v>
      </c>
      <c r="H223" s="265">
        <f t="shared" si="34"/>
        <v>25</v>
      </c>
    </row>
    <row r="224" spans="1:8">
      <c r="A224" s="1191" t="s">
        <v>608</v>
      </c>
      <c r="B224" s="68" t="s">
        <v>1852</v>
      </c>
      <c r="C224" s="45"/>
      <c r="D224" s="45">
        <v>0</v>
      </c>
      <c r="E224" s="45">
        <v>1.0909090909090908</v>
      </c>
      <c r="F224" s="168">
        <v>1</v>
      </c>
      <c r="G224" s="184">
        <f t="shared" si="33"/>
        <v>1.0909090909090908</v>
      </c>
      <c r="H224" s="265">
        <f t="shared" si="34"/>
        <v>1</v>
      </c>
    </row>
    <row r="225" spans="1:8">
      <c r="A225" s="1191" t="s">
        <v>610</v>
      </c>
      <c r="B225" s="68" t="s">
        <v>3402</v>
      </c>
      <c r="C225" s="45"/>
      <c r="D225" s="45">
        <v>0</v>
      </c>
      <c r="E225" s="45">
        <v>384</v>
      </c>
      <c r="F225" s="168">
        <v>385</v>
      </c>
      <c r="G225" s="184">
        <f t="shared" si="33"/>
        <v>384</v>
      </c>
      <c r="H225" s="265">
        <f t="shared" si="34"/>
        <v>385</v>
      </c>
    </row>
    <row r="226" spans="1:8">
      <c r="A226" s="1191" t="s">
        <v>1401</v>
      </c>
      <c r="B226" s="68" t="s">
        <v>3403</v>
      </c>
      <c r="C226" s="45"/>
      <c r="D226" s="45">
        <v>0</v>
      </c>
      <c r="E226" s="45">
        <v>1256.7272727272727</v>
      </c>
      <c r="F226" s="168">
        <v>1260</v>
      </c>
      <c r="G226" s="184">
        <f t="shared" si="33"/>
        <v>1256.7272727272727</v>
      </c>
      <c r="H226" s="265">
        <f t="shared" si="34"/>
        <v>1260</v>
      </c>
    </row>
    <row r="227" spans="1:8">
      <c r="A227" s="1191" t="s">
        <v>612</v>
      </c>
      <c r="B227" s="68" t="s">
        <v>613</v>
      </c>
      <c r="C227" s="45"/>
      <c r="D227" s="45">
        <v>0</v>
      </c>
      <c r="E227" s="45">
        <v>18.545454545454547</v>
      </c>
      <c r="F227" s="168">
        <v>20</v>
      </c>
      <c r="G227" s="184">
        <f t="shared" si="33"/>
        <v>18.545454545454547</v>
      </c>
      <c r="H227" s="265">
        <f t="shared" si="34"/>
        <v>20</v>
      </c>
    </row>
    <row r="228" spans="1:8">
      <c r="A228" s="1191" t="s">
        <v>191</v>
      </c>
      <c r="B228" s="68" t="s">
        <v>614</v>
      </c>
      <c r="C228" s="45"/>
      <c r="D228" s="45">
        <v>0</v>
      </c>
      <c r="E228" s="45">
        <v>133.09090909090909</v>
      </c>
      <c r="F228" s="168">
        <v>135</v>
      </c>
      <c r="G228" s="184">
        <f t="shared" ref="G228:G233" si="35">C228+E228</f>
        <v>133.09090909090909</v>
      </c>
      <c r="H228" s="265">
        <f t="shared" ref="H228:H233" si="36">D228+F228</f>
        <v>135</v>
      </c>
    </row>
    <row r="229" spans="1:8" ht="25.5">
      <c r="A229" s="1191" t="s">
        <v>615</v>
      </c>
      <c r="B229" s="68" t="s">
        <v>1853</v>
      </c>
      <c r="C229" s="45"/>
      <c r="D229" s="45">
        <v>0</v>
      </c>
      <c r="E229" s="45">
        <v>391.63636363636363</v>
      </c>
      <c r="F229" s="168">
        <v>395</v>
      </c>
      <c r="G229" s="184">
        <f t="shared" si="35"/>
        <v>391.63636363636363</v>
      </c>
      <c r="H229" s="265">
        <f t="shared" si="36"/>
        <v>395</v>
      </c>
    </row>
    <row r="230" spans="1:8" ht="25.5">
      <c r="A230" s="1191" t="s">
        <v>1613</v>
      </c>
      <c r="B230" s="68" t="s">
        <v>1614</v>
      </c>
      <c r="C230" s="45"/>
      <c r="D230" s="45">
        <v>0</v>
      </c>
      <c r="E230" s="45">
        <v>4.3636363636363633</v>
      </c>
      <c r="F230" s="168">
        <v>5</v>
      </c>
      <c r="G230" s="184">
        <f t="shared" si="35"/>
        <v>4.3636363636363633</v>
      </c>
      <c r="H230" s="265">
        <f t="shared" si="36"/>
        <v>5</v>
      </c>
    </row>
    <row r="231" spans="1:8" ht="25.5">
      <c r="A231" s="86" t="s">
        <v>1615</v>
      </c>
      <c r="B231" s="361" t="s">
        <v>1616</v>
      </c>
      <c r="C231" s="45"/>
      <c r="D231" s="45">
        <v>0</v>
      </c>
      <c r="E231" s="45">
        <v>1.0909090909090908</v>
      </c>
      <c r="F231" s="168">
        <v>1</v>
      </c>
      <c r="G231" s="184">
        <f t="shared" si="35"/>
        <v>1.0909090909090908</v>
      </c>
      <c r="H231" s="265">
        <f t="shared" si="36"/>
        <v>1</v>
      </c>
    </row>
    <row r="232" spans="1:8" ht="25.5">
      <c r="A232" s="1191" t="s">
        <v>905</v>
      </c>
      <c r="B232" s="68" t="s">
        <v>906</v>
      </c>
      <c r="C232" s="45"/>
      <c r="D232" s="45">
        <v>0</v>
      </c>
      <c r="E232" s="45">
        <v>2.1818181818181817</v>
      </c>
      <c r="F232" s="168">
        <v>2</v>
      </c>
      <c r="G232" s="184">
        <f t="shared" si="35"/>
        <v>2.1818181818181817</v>
      </c>
      <c r="H232" s="265">
        <f t="shared" si="36"/>
        <v>2</v>
      </c>
    </row>
    <row r="233" spans="1:8">
      <c r="A233" s="1191" t="s">
        <v>1637</v>
      </c>
      <c r="B233" s="68" t="s">
        <v>3411</v>
      </c>
      <c r="C233" s="45"/>
      <c r="D233" s="45">
        <v>0</v>
      </c>
      <c r="E233" s="45">
        <v>1.0909090909090908</v>
      </c>
      <c r="F233" s="168">
        <v>1</v>
      </c>
      <c r="G233" s="184">
        <f t="shared" si="35"/>
        <v>1.0909090909090908</v>
      </c>
      <c r="H233" s="265">
        <f t="shared" si="36"/>
        <v>1</v>
      </c>
    </row>
    <row r="234" spans="1:8">
      <c r="A234" s="1191" t="s">
        <v>907</v>
      </c>
      <c r="B234" s="68" t="s">
        <v>908</v>
      </c>
      <c r="C234" s="45"/>
      <c r="D234" s="45">
        <v>0</v>
      </c>
      <c r="E234" s="45">
        <v>2.1818181818181817</v>
      </c>
      <c r="F234" s="168">
        <v>5</v>
      </c>
      <c r="G234" s="184">
        <f t="shared" ref="G234:G241" si="37">C234+E234</f>
        <v>2.1818181818181817</v>
      </c>
      <c r="H234" s="265">
        <f t="shared" ref="H234:H241" si="38">D234+F234</f>
        <v>5</v>
      </c>
    </row>
    <row r="235" spans="1:8">
      <c r="A235" s="1191" t="s">
        <v>1641</v>
      </c>
      <c r="B235" s="68" t="s">
        <v>1642</v>
      </c>
      <c r="C235" s="45"/>
      <c r="D235" s="45">
        <v>0</v>
      </c>
      <c r="E235" s="45">
        <v>5.4545454545454541</v>
      </c>
      <c r="F235" s="168">
        <v>5</v>
      </c>
      <c r="G235" s="184">
        <f t="shared" si="37"/>
        <v>5.4545454545454541</v>
      </c>
      <c r="H235" s="265">
        <f t="shared" si="38"/>
        <v>5</v>
      </c>
    </row>
    <row r="236" spans="1:8">
      <c r="A236" s="1191" t="s">
        <v>3417</v>
      </c>
      <c r="B236" s="68" t="s">
        <v>3418</v>
      </c>
      <c r="C236" s="45"/>
      <c r="D236" s="45">
        <v>0</v>
      </c>
      <c r="E236" s="45">
        <v>1.0909090909090908</v>
      </c>
      <c r="F236" s="168">
        <v>1</v>
      </c>
      <c r="G236" s="184">
        <f t="shared" si="37"/>
        <v>1.0909090909090908</v>
      </c>
      <c r="H236" s="265">
        <f t="shared" si="38"/>
        <v>1</v>
      </c>
    </row>
    <row r="237" spans="1:8">
      <c r="A237" s="1191" t="s">
        <v>911</v>
      </c>
      <c r="B237" s="68" t="s">
        <v>912</v>
      </c>
      <c r="C237" s="45"/>
      <c r="D237" s="45">
        <v>0</v>
      </c>
      <c r="E237" s="45">
        <v>1.0909090909090908</v>
      </c>
      <c r="F237" s="168">
        <v>1</v>
      </c>
      <c r="G237" s="184">
        <f t="shared" si="37"/>
        <v>1.0909090909090908</v>
      </c>
      <c r="H237" s="265">
        <f t="shared" si="38"/>
        <v>1</v>
      </c>
    </row>
    <row r="238" spans="1:8">
      <c r="A238" s="1191" t="s">
        <v>913</v>
      </c>
      <c r="B238" s="68" t="s">
        <v>914</v>
      </c>
      <c r="C238" s="45"/>
      <c r="D238" s="45">
        <v>0</v>
      </c>
      <c r="E238" s="45">
        <v>2.1818181818181817</v>
      </c>
      <c r="F238" s="168">
        <v>2</v>
      </c>
      <c r="G238" s="184">
        <f t="shared" si="37"/>
        <v>2.1818181818181817</v>
      </c>
      <c r="H238" s="265">
        <f t="shared" si="38"/>
        <v>2</v>
      </c>
    </row>
    <row r="239" spans="1:8">
      <c r="A239" s="1191" t="s">
        <v>1649</v>
      </c>
      <c r="B239" s="68" t="s">
        <v>1650</v>
      </c>
      <c r="C239" s="45"/>
      <c r="D239" s="45">
        <v>0</v>
      </c>
      <c r="E239" s="45">
        <v>1.0909090909090908</v>
      </c>
      <c r="F239" s="168">
        <v>1</v>
      </c>
      <c r="G239" s="184">
        <f t="shared" si="37"/>
        <v>1.0909090909090908</v>
      </c>
      <c r="H239" s="265">
        <f t="shared" si="38"/>
        <v>1</v>
      </c>
    </row>
    <row r="240" spans="1:8" ht="25.5">
      <c r="A240" s="1191" t="s">
        <v>237</v>
      </c>
      <c r="B240" s="68" t="s">
        <v>239</v>
      </c>
      <c r="C240" s="45"/>
      <c r="D240" s="45">
        <v>0</v>
      </c>
      <c r="E240" s="45">
        <v>3026.181818181818</v>
      </c>
      <c r="F240" s="168">
        <v>3027</v>
      </c>
      <c r="G240" s="184">
        <f t="shared" si="37"/>
        <v>3026.181818181818</v>
      </c>
      <c r="H240" s="265">
        <f t="shared" si="38"/>
        <v>3027</v>
      </c>
    </row>
    <row r="241" spans="1:8" ht="25.5">
      <c r="A241" s="1191" t="s">
        <v>252</v>
      </c>
      <c r="B241" s="68" t="s">
        <v>3429</v>
      </c>
      <c r="C241" s="45"/>
      <c r="D241" s="45">
        <v>0</v>
      </c>
      <c r="E241" s="45">
        <v>33.81818181818182</v>
      </c>
      <c r="F241" s="168">
        <v>35</v>
      </c>
      <c r="G241" s="184">
        <f t="shared" si="37"/>
        <v>33.81818181818182</v>
      </c>
      <c r="H241" s="265">
        <f t="shared" si="38"/>
        <v>35</v>
      </c>
    </row>
    <row r="242" spans="1:8" ht="25.5">
      <c r="A242" s="1191" t="s">
        <v>260</v>
      </c>
      <c r="B242" s="68" t="s">
        <v>1841</v>
      </c>
      <c r="C242" s="45"/>
      <c r="D242" s="45">
        <v>0</v>
      </c>
      <c r="E242" s="45">
        <v>2580</v>
      </c>
      <c r="F242" s="168">
        <v>2580</v>
      </c>
      <c r="G242" s="184">
        <f t="shared" ref="G242:G247" si="39">C242+E242</f>
        <v>2580</v>
      </c>
      <c r="H242" s="265">
        <f t="shared" ref="H242:H247" si="40">D242+F242</f>
        <v>2580</v>
      </c>
    </row>
    <row r="243" spans="1:8" ht="25.5">
      <c r="A243" s="1191" t="s">
        <v>260</v>
      </c>
      <c r="B243" s="68" t="s">
        <v>1841</v>
      </c>
      <c r="C243" s="45"/>
      <c r="D243" s="45">
        <v>0</v>
      </c>
      <c r="E243" s="45">
        <v>2580</v>
      </c>
      <c r="F243" s="168">
        <v>2580</v>
      </c>
      <c r="G243" s="184">
        <f t="shared" si="39"/>
        <v>2580</v>
      </c>
      <c r="H243" s="265">
        <f t="shared" si="40"/>
        <v>2580</v>
      </c>
    </row>
    <row r="244" spans="1:8" ht="25.5">
      <c r="A244" s="1191" t="s">
        <v>264</v>
      </c>
      <c r="B244" s="68" t="s">
        <v>1841</v>
      </c>
      <c r="C244" s="45"/>
      <c r="D244" s="45">
        <v>0</v>
      </c>
      <c r="E244" s="45">
        <v>2271.2727272727275</v>
      </c>
      <c r="F244" s="168">
        <v>2275</v>
      </c>
      <c r="G244" s="184">
        <f t="shared" si="39"/>
        <v>2271.2727272727275</v>
      </c>
      <c r="H244" s="265">
        <f t="shared" si="40"/>
        <v>2275</v>
      </c>
    </row>
    <row r="245" spans="1:8" ht="25.5">
      <c r="A245" s="1191" t="s">
        <v>266</v>
      </c>
      <c r="B245" s="68" t="s">
        <v>1841</v>
      </c>
      <c r="C245" s="45"/>
      <c r="D245" s="45">
        <v>0</v>
      </c>
      <c r="E245" s="45">
        <v>2719.6363636363635</v>
      </c>
      <c r="F245" s="168">
        <v>2720</v>
      </c>
      <c r="G245" s="184">
        <f t="shared" si="39"/>
        <v>2719.6363636363635</v>
      </c>
      <c r="H245" s="265">
        <f t="shared" si="40"/>
        <v>2720</v>
      </c>
    </row>
    <row r="246" spans="1:8" ht="25.5">
      <c r="A246" s="1191" t="s">
        <v>268</v>
      </c>
      <c r="B246" s="68" t="s">
        <v>1841</v>
      </c>
      <c r="C246" s="45"/>
      <c r="D246" s="45">
        <v>0</v>
      </c>
      <c r="E246" s="45">
        <v>15734.18181818182</v>
      </c>
      <c r="F246" s="168">
        <v>15735</v>
      </c>
      <c r="G246" s="184">
        <f t="shared" si="39"/>
        <v>15734.18181818182</v>
      </c>
      <c r="H246" s="265">
        <f t="shared" si="40"/>
        <v>15735</v>
      </c>
    </row>
    <row r="247" spans="1:8" ht="26.25" thickBot="1">
      <c r="A247" s="200" t="s">
        <v>270</v>
      </c>
      <c r="B247" s="237" t="s">
        <v>1841</v>
      </c>
      <c r="C247" s="45"/>
      <c r="D247" s="94">
        <v>0</v>
      </c>
      <c r="E247" s="45">
        <v>40481.454545454544</v>
      </c>
      <c r="F247" s="171">
        <v>40485</v>
      </c>
      <c r="G247" s="202">
        <f t="shared" si="39"/>
        <v>40481.454545454544</v>
      </c>
      <c r="H247" s="266">
        <f t="shared" si="40"/>
        <v>40485</v>
      </c>
    </row>
    <row r="248" spans="1:8" ht="13.5" thickBot="1">
      <c r="A248" s="1669" t="s">
        <v>152</v>
      </c>
      <c r="B248" s="1670"/>
      <c r="C248" s="145">
        <f t="shared" ref="C248:E248" si="41">SUM(C216:C247)</f>
        <v>576</v>
      </c>
      <c r="D248" s="145">
        <f t="shared" si="41"/>
        <v>580</v>
      </c>
      <c r="E248" s="145">
        <f t="shared" si="41"/>
        <v>96056.727272727279</v>
      </c>
      <c r="F248" s="145">
        <f>SUM(F216:F247)</f>
        <v>96084</v>
      </c>
      <c r="G248" s="145">
        <f>SUM(G216:G247)</f>
        <v>96632.727272727279</v>
      </c>
      <c r="H248" s="145">
        <f>SUM(H216:H247)</f>
        <v>96664</v>
      </c>
    </row>
    <row r="249" spans="1:8">
      <c r="A249" s="69" t="s">
        <v>323</v>
      </c>
      <c r="B249" s="28"/>
      <c r="C249" s="251"/>
      <c r="D249" s="28"/>
      <c r="E249" s="251"/>
      <c r="F249" s="28"/>
      <c r="G249" s="28"/>
      <c r="H249" s="29"/>
    </row>
    <row r="250" spans="1:8" customFormat="1" ht="15">
      <c r="A250" s="501" t="s">
        <v>4729</v>
      </c>
      <c r="B250" s="502" t="s">
        <v>4730</v>
      </c>
      <c r="C250" s="251"/>
      <c r="D250" s="502"/>
      <c r="E250" s="251"/>
      <c r="F250" s="504"/>
      <c r="G250" s="505"/>
      <c r="H250" s="504"/>
    </row>
    <row r="251" spans="1:8" customFormat="1" ht="15">
      <c r="A251" s="501" t="s">
        <v>4731</v>
      </c>
      <c r="B251" s="502" t="s">
        <v>4732</v>
      </c>
      <c r="C251" s="251"/>
      <c r="D251" s="502"/>
      <c r="E251" s="251"/>
      <c r="F251" s="504"/>
      <c r="G251" s="505"/>
      <c r="H251" s="504"/>
    </row>
    <row r="252" spans="1:8" customFormat="1" ht="15">
      <c r="A252" s="501" t="s">
        <v>4733</v>
      </c>
      <c r="B252" s="502" t="s">
        <v>4734</v>
      </c>
      <c r="C252" s="251"/>
      <c r="D252" s="502"/>
      <c r="E252" s="251"/>
      <c r="F252" s="504"/>
      <c r="G252" s="505"/>
      <c r="H252" s="504"/>
    </row>
    <row r="253" spans="1:8" customFormat="1" ht="25.5">
      <c r="A253" s="501" t="s">
        <v>4735</v>
      </c>
      <c r="B253" s="502" t="s">
        <v>4736</v>
      </c>
      <c r="C253" s="251"/>
      <c r="D253" s="502"/>
      <c r="E253" s="251"/>
      <c r="F253" s="504"/>
      <c r="G253" s="505"/>
      <c r="H253" s="504"/>
    </row>
    <row r="254" spans="1:8" customFormat="1" ht="15">
      <c r="A254" s="501" t="s">
        <v>4737</v>
      </c>
      <c r="B254" s="502" t="s">
        <v>4738</v>
      </c>
      <c r="C254" s="251"/>
      <c r="D254" s="502"/>
      <c r="E254" s="251"/>
      <c r="F254" s="504"/>
      <c r="G254" s="505"/>
      <c r="H254" s="504"/>
    </row>
    <row r="255" spans="1:8" customFormat="1" ht="25.5">
      <c r="A255" s="501" t="s">
        <v>4635</v>
      </c>
      <c r="B255" s="502" t="s">
        <v>4739</v>
      </c>
      <c r="C255" s="251"/>
      <c r="D255" s="502"/>
      <c r="E255" s="251"/>
      <c r="F255" s="504"/>
      <c r="G255" s="505"/>
      <c r="H255" s="504"/>
    </row>
    <row r="256" spans="1:8" customFormat="1" ht="51">
      <c r="A256" s="501" t="s">
        <v>4740</v>
      </c>
      <c r="B256" s="502" t="s">
        <v>4741</v>
      </c>
      <c r="C256" s="251"/>
      <c r="D256" s="502"/>
      <c r="E256" s="251"/>
      <c r="F256" s="504"/>
      <c r="G256" s="505"/>
      <c r="H256" s="504"/>
    </row>
    <row r="257" spans="1:8" customFormat="1" ht="51">
      <c r="A257" s="501" t="s">
        <v>4742</v>
      </c>
      <c r="B257" s="502" t="s">
        <v>4743</v>
      </c>
      <c r="C257" s="251"/>
      <c r="D257" s="502"/>
      <c r="E257" s="251"/>
      <c r="F257" s="504"/>
      <c r="G257" s="505"/>
      <c r="H257" s="504"/>
    </row>
    <row r="258" spans="1:8" ht="25.5">
      <c r="A258" s="12" t="s">
        <v>324</v>
      </c>
      <c r="B258" s="31" t="s">
        <v>325</v>
      </c>
      <c r="C258" s="251"/>
      <c r="D258" s="31"/>
      <c r="E258" s="251"/>
      <c r="F258" s="32"/>
      <c r="G258" s="33"/>
      <c r="H258" s="32"/>
    </row>
    <row r="259" spans="1:8" ht="38.25">
      <c r="A259" s="12" t="s">
        <v>326</v>
      </c>
      <c r="B259" s="31" t="s">
        <v>327</v>
      </c>
      <c r="C259" s="251"/>
      <c r="D259" s="31"/>
      <c r="E259" s="251"/>
      <c r="F259" s="32"/>
      <c r="G259" s="33"/>
      <c r="H259" s="32"/>
    </row>
    <row r="260" spans="1:8" ht="76.5">
      <c r="A260" s="12" t="s">
        <v>328</v>
      </c>
      <c r="B260" s="31" t="s">
        <v>329</v>
      </c>
      <c r="C260" s="251"/>
      <c r="D260" s="31"/>
      <c r="E260" s="251"/>
      <c r="F260" s="32"/>
      <c r="G260" s="33"/>
      <c r="H260" s="32"/>
    </row>
    <row r="261" spans="1:8" ht="76.5">
      <c r="A261" s="12" t="s">
        <v>330</v>
      </c>
      <c r="B261" s="31" t="s">
        <v>331</v>
      </c>
      <c r="C261" s="251"/>
      <c r="D261" s="31"/>
      <c r="E261" s="251"/>
      <c r="F261" s="32"/>
      <c r="G261" s="33"/>
      <c r="H261" s="32"/>
    </row>
    <row r="262" spans="1:8">
      <c r="A262" s="69" t="s">
        <v>332</v>
      </c>
      <c r="B262" s="72"/>
      <c r="C262" s="72"/>
      <c r="D262" s="72"/>
      <c r="E262" s="73"/>
      <c r="F262" s="73"/>
      <c r="G262" s="74"/>
      <c r="H262" s="73"/>
    </row>
    <row r="263" spans="1:8">
      <c r="A263" s="25" t="s">
        <v>333</v>
      </c>
      <c r="B263" s="26"/>
      <c r="C263" s="219">
        <f>C84+C97+C134+C214+C248+C262</f>
        <v>2743.6363636363635</v>
      </c>
      <c r="D263" s="219">
        <f>D84+D97+D134+D214+D248+D262</f>
        <v>2769</v>
      </c>
      <c r="E263" s="219">
        <f>E84+E97+E134+E214+E248+E262</f>
        <v>156816.72727272729</v>
      </c>
      <c r="F263" s="219">
        <f>F84+F97+F134+F214+F248+F262</f>
        <v>157530</v>
      </c>
      <c r="G263" s="219">
        <f>G84+G97+G134+G214+G248+G262</f>
        <v>159390.36363636365</v>
      </c>
      <c r="H263" s="219">
        <f>H84+H97+H134+H156+H214+H248+H262</f>
        <v>161916</v>
      </c>
    </row>
    <row r="264" spans="1:8" ht="18.75" customHeight="1">
      <c r="A264" s="1675" t="s">
        <v>334</v>
      </c>
      <c r="B264" s="1675"/>
      <c r="C264" s="1675"/>
      <c r="D264" s="1675"/>
      <c r="E264" s="1675"/>
      <c r="F264" s="1675"/>
      <c r="G264" s="1675"/>
      <c r="H264" s="1675"/>
    </row>
    <row r="265" spans="1:8" ht="28.5" customHeight="1">
      <c r="A265" s="1660" t="s">
        <v>335</v>
      </c>
      <c r="B265" s="1660"/>
      <c r="C265" s="1660"/>
      <c r="D265" s="1660"/>
      <c r="E265" s="1660"/>
      <c r="F265" s="1660"/>
      <c r="G265" s="1660"/>
      <c r="H265" s="1660"/>
    </row>
    <row r="266" spans="1:8" ht="14.25">
      <c r="A266" s="6"/>
      <c r="B266" s="76"/>
      <c r="C266" s="76"/>
      <c r="D266" s="76"/>
      <c r="E266" s="77"/>
      <c r="F266" s="77"/>
      <c r="G266" s="1195"/>
      <c r="H266" s="77"/>
    </row>
    <row r="267" spans="1:8" ht="14.25">
      <c r="A267" s="6"/>
      <c r="B267" s="76"/>
      <c r="C267" s="76"/>
      <c r="D267" s="76"/>
      <c r="E267" s="77"/>
      <c r="F267" s="77"/>
      <c r="G267" s="1195"/>
      <c r="H267" s="77"/>
    </row>
  </sheetData>
  <sortState ref="A420:H521">
    <sortCondition ref="A420"/>
  </sortState>
  <mergeCells count="13">
    <mergeCell ref="A265:H265"/>
    <mergeCell ref="A7:A8"/>
    <mergeCell ref="B7:B8"/>
    <mergeCell ref="C7:D7"/>
    <mergeCell ref="E7:F7"/>
    <mergeCell ref="G7:H7"/>
    <mergeCell ref="A84:B84"/>
    <mergeCell ref="A97:B97"/>
    <mergeCell ref="A134:B134"/>
    <mergeCell ref="A214:B214"/>
    <mergeCell ref="A248:B248"/>
    <mergeCell ref="A264:H264"/>
    <mergeCell ref="A156:B156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7"/>
  <sheetViews>
    <sheetView view="pageBreakPreview" topLeftCell="A16" zoomScaleSheetLayoutView="100" workbookViewId="0">
      <selection activeCell="D11" sqref="D1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14206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86" t="s">
        <v>79</v>
      </c>
      <c r="B10" s="1131" t="s">
        <v>14151</v>
      </c>
      <c r="C10" s="322">
        <v>78.545454545454547</v>
      </c>
      <c r="D10" s="44">
        <f>C10*102%</f>
        <v>80.116363636363644</v>
      </c>
    </row>
    <row r="11" spans="1:4" ht="13.5" thickBot="1">
      <c r="A11" s="86" t="s">
        <v>83</v>
      </c>
      <c r="B11" s="1131" t="s">
        <v>14040</v>
      </c>
      <c r="C11" s="322">
        <v>45.81818181818182</v>
      </c>
      <c r="D11" s="44">
        <f>C11*102%</f>
        <v>46.734545454545454</v>
      </c>
    </row>
    <row r="12" spans="1:4" ht="13.5" thickBot="1">
      <c r="A12" s="1658" t="s">
        <v>152</v>
      </c>
      <c r="B12" s="1659"/>
      <c r="C12" s="53">
        <f>SUM(C10:C11)</f>
        <v>124.36363636363637</v>
      </c>
      <c r="D12" s="53">
        <f>SUM(D10:D11)</f>
        <v>126.8509090909091</v>
      </c>
    </row>
    <row r="13" spans="1:4" ht="15" thickBot="1">
      <c r="A13" s="54"/>
      <c r="B13" s="1129" t="s">
        <v>153</v>
      </c>
      <c r="C13" s="56"/>
      <c r="D13" s="56"/>
    </row>
    <row r="14" spans="1:4" ht="25.5">
      <c r="A14" s="79" t="s">
        <v>256</v>
      </c>
      <c r="B14" s="42" t="s">
        <v>14159</v>
      </c>
      <c r="C14" s="43">
        <v>1.0909090909090908</v>
      </c>
      <c r="D14" s="59">
        <f>C14*102%</f>
        <v>1.1127272727272726</v>
      </c>
    </row>
    <row r="15" spans="1:4" ht="25.5">
      <c r="A15" s="277" t="s">
        <v>258</v>
      </c>
      <c r="B15" s="42" t="s">
        <v>14160</v>
      </c>
      <c r="C15" s="43">
        <v>89.454545454545453</v>
      </c>
      <c r="D15" s="59">
        <f t="shared" ref="D15:D24" si="0">C15*102%</f>
        <v>91.243636363636369</v>
      </c>
    </row>
    <row r="16" spans="1:4" ht="25.5">
      <c r="A16" s="277" t="s">
        <v>260</v>
      </c>
      <c r="B16" s="42" t="s">
        <v>14179</v>
      </c>
      <c r="C16" s="43">
        <v>3.2727272727272725</v>
      </c>
      <c r="D16" s="59">
        <f t="shared" si="0"/>
        <v>3.3381818181818179</v>
      </c>
    </row>
    <row r="17" spans="1:4" ht="25.5">
      <c r="A17" s="277" t="s">
        <v>262</v>
      </c>
      <c r="B17" s="42" t="s">
        <v>14192</v>
      </c>
      <c r="C17" s="43">
        <v>1.0909090909090908</v>
      </c>
      <c r="D17" s="59">
        <f t="shared" si="0"/>
        <v>1.1127272727272726</v>
      </c>
    </row>
    <row r="18" spans="1:4" ht="25.5">
      <c r="A18" s="277" t="s">
        <v>266</v>
      </c>
      <c r="B18" s="42" t="s">
        <v>14161</v>
      </c>
      <c r="C18" s="43">
        <v>1.0909090909090908</v>
      </c>
      <c r="D18" s="59">
        <f t="shared" si="0"/>
        <v>1.1127272727272726</v>
      </c>
    </row>
    <row r="19" spans="1:4" ht="25.5">
      <c r="A19" s="277" t="s">
        <v>268</v>
      </c>
      <c r="B19" s="42" t="s">
        <v>14075</v>
      </c>
      <c r="C19" s="43">
        <v>18.545454545454547</v>
      </c>
      <c r="D19" s="59">
        <f t="shared" si="0"/>
        <v>18.916363636363638</v>
      </c>
    </row>
    <row r="20" spans="1:4" ht="38.25">
      <c r="A20" s="277" t="s">
        <v>270</v>
      </c>
      <c r="B20" s="42" t="s">
        <v>14162</v>
      </c>
      <c r="C20" s="43">
        <v>28.363636363636367</v>
      </c>
      <c r="D20" s="59">
        <f t="shared" si="0"/>
        <v>28.930909090909093</v>
      </c>
    </row>
    <row r="21" spans="1:4" ht="25.5">
      <c r="A21" s="277" t="s">
        <v>274</v>
      </c>
      <c r="B21" s="42" t="s">
        <v>14181</v>
      </c>
      <c r="C21" s="43">
        <v>64.36363636363636</v>
      </c>
      <c r="D21" s="59">
        <f t="shared" si="0"/>
        <v>65.650909090909082</v>
      </c>
    </row>
    <row r="22" spans="1:4" ht="25.5">
      <c r="A22" s="277" t="s">
        <v>276</v>
      </c>
      <c r="B22" s="42" t="s">
        <v>14199</v>
      </c>
      <c r="C22" s="43">
        <v>1.0909090909090908</v>
      </c>
      <c r="D22" s="59">
        <f t="shared" si="0"/>
        <v>1.1127272727272726</v>
      </c>
    </row>
    <row r="23" spans="1:4" ht="25.5">
      <c r="A23" s="277" t="s">
        <v>1443</v>
      </c>
      <c r="B23" s="42" t="s">
        <v>14182</v>
      </c>
      <c r="C23" s="43">
        <v>1.0909090909090908</v>
      </c>
      <c r="D23" s="59">
        <f t="shared" si="0"/>
        <v>1.1127272727272726</v>
      </c>
    </row>
    <row r="24" spans="1:4" ht="26.25" thickBot="1">
      <c r="A24" s="277" t="s">
        <v>303</v>
      </c>
      <c r="B24" s="42" t="s">
        <v>14165</v>
      </c>
      <c r="C24" s="43">
        <v>1.0909090909090908</v>
      </c>
      <c r="D24" s="59">
        <f t="shared" si="0"/>
        <v>1.1127272727272726</v>
      </c>
    </row>
    <row r="25" spans="1:4" ht="13.5" thickBot="1">
      <c r="A25" s="1658" t="s">
        <v>152</v>
      </c>
      <c r="B25" s="1659"/>
      <c r="C25" s="53">
        <f>SUM(C14:C24)</f>
        <v>210.54545454545453</v>
      </c>
      <c r="D25" s="53">
        <f>SUM(D14:D24)</f>
        <v>214.75636363636369</v>
      </c>
    </row>
    <row r="26" spans="1:4" ht="14.25">
      <c r="A26" s="54"/>
      <c r="B26" s="1129" t="s">
        <v>14081</v>
      </c>
      <c r="C26" s="158"/>
      <c r="D26" s="158"/>
    </row>
    <row r="27" spans="1:4" ht="13.5" thickBot="1">
      <c r="A27" s="277" t="s">
        <v>317</v>
      </c>
      <c r="B27" s="42" t="s">
        <v>14200</v>
      </c>
      <c r="C27" s="43">
        <v>2.1818181818181817</v>
      </c>
      <c r="D27" s="59">
        <f t="shared" ref="D27" si="1">C27*102%</f>
        <v>2.2254545454545451</v>
      </c>
    </row>
    <row r="28" spans="1:4" ht="13.5" thickBot="1">
      <c r="A28" s="1658" t="s">
        <v>152</v>
      </c>
      <c r="B28" s="1659"/>
      <c r="C28" s="53">
        <f>SUM(C27)</f>
        <v>2.1818181818181817</v>
      </c>
      <c r="D28" s="53">
        <f>SUM(D27)</f>
        <v>2.2254545454545451</v>
      </c>
    </row>
    <row r="29" spans="1:4" ht="14.25">
      <c r="A29" s="54"/>
      <c r="B29" s="1129" t="s">
        <v>14201</v>
      </c>
      <c r="C29" s="158"/>
      <c r="D29" s="158"/>
    </row>
    <row r="30" spans="1:4">
      <c r="A30" s="277" t="s">
        <v>3224</v>
      </c>
      <c r="B30" s="42" t="s">
        <v>14202</v>
      </c>
      <c r="C30" s="43">
        <v>7.6363636363636367</v>
      </c>
      <c r="D30" s="59">
        <f t="shared" ref="D30:D31" si="2">C30*102%</f>
        <v>7.78909090909091</v>
      </c>
    </row>
    <row r="31" spans="1:4" ht="26.25" thickBot="1">
      <c r="A31" s="277" t="s">
        <v>3226</v>
      </c>
      <c r="B31" s="42" t="s">
        <v>14203</v>
      </c>
      <c r="C31" s="43">
        <v>7.6363636363636367</v>
      </c>
      <c r="D31" s="59">
        <f t="shared" si="2"/>
        <v>7.78909090909091</v>
      </c>
    </row>
    <row r="32" spans="1:4" ht="13.5" thickBot="1">
      <c r="A32" s="1658" t="s">
        <v>152</v>
      </c>
      <c r="B32" s="1659"/>
      <c r="C32" s="53">
        <f>SUM(C30:C31)</f>
        <v>15.272727272727273</v>
      </c>
      <c r="D32" s="53">
        <f>SUM(D30:D31)</f>
        <v>15.57818181818182</v>
      </c>
    </row>
    <row r="33" spans="1:4" ht="14.25">
      <c r="A33" s="54"/>
      <c r="B33" s="1129" t="s">
        <v>14198</v>
      </c>
      <c r="C33" s="158"/>
      <c r="D33" s="158"/>
    </row>
    <row r="34" spans="1:4">
      <c r="A34" s="277" t="s">
        <v>1635</v>
      </c>
      <c r="B34" s="42" t="s">
        <v>14204</v>
      </c>
      <c r="C34" s="43">
        <v>2.1818181818181817</v>
      </c>
      <c r="D34" s="59">
        <f t="shared" ref="D34:D35" si="3">C34*102%</f>
        <v>2.2254545454545451</v>
      </c>
    </row>
    <row r="35" spans="1:4" ht="13.5" thickBot="1">
      <c r="A35" s="277" t="s">
        <v>911</v>
      </c>
      <c r="B35" s="42" t="s">
        <v>14205</v>
      </c>
      <c r="C35" s="43">
        <v>1.0909090909090908</v>
      </c>
      <c r="D35" s="59">
        <f t="shared" si="3"/>
        <v>1.1127272727272726</v>
      </c>
    </row>
    <row r="36" spans="1:4" ht="13.5" thickBot="1">
      <c r="A36" s="1658" t="s">
        <v>152</v>
      </c>
      <c r="B36" s="1659"/>
      <c r="C36" s="53">
        <f>SUM(C34:C35)</f>
        <v>3.2727272727272725</v>
      </c>
      <c r="D36" s="53">
        <f>SUM(D34:D35)</f>
        <v>3.3381818181818179</v>
      </c>
    </row>
    <row r="37" spans="1:4" ht="15.75" thickBot="1">
      <c r="A37" s="1661" t="s">
        <v>152</v>
      </c>
      <c r="B37" s="1665"/>
      <c r="C37" s="1137">
        <f>C36+C25+C12</f>
        <v>338.18181818181819</v>
      </c>
      <c r="D37" s="1137">
        <f>D36+D25+D12</f>
        <v>344.9454545454546</v>
      </c>
    </row>
  </sheetData>
  <mergeCells count="9">
    <mergeCell ref="C7:D7"/>
    <mergeCell ref="A12:B12"/>
    <mergeCell ref="A25:B25"/>
    <mergeCell ref="A36:B36"/>
    <mergeCell ref="A37:B37"/>
    <mergeCell ref="A32:B32"/>
    <mergeCell ref="A28:B28"/>
    <mergeCell ref="A7:A8"/>
    <mergeCell ref="B7:B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31"/>
  <sheetViews>
    <sheetView view="pageBreakPreview" topLeftCell="A12" zoomScaleSheetLayoutView="100" workbookViewId="0">
      <selection activeCell="B26" sqref="B26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5703125" style="36" bestFit="1" customWidth="1"/>
    <col min="5" max="5" width="9.28515625" style="36" customWidth="1"/>
    <col min="6" max="6" width="6.7109375" style="36" customWidth="1"/>
    <col min="7" max="7" width="9" style="36" customWidth="1"/>
    <col min="8" max="8" width="8.28515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'[4]Gastro-USL.'!C3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2277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226" t="s">
        <v>920</v>
      </c>
      <c r="C9" s="161"/>
      <c r="D9" s="161"/>
      <c r="E9" s="161"/>
      <c r="F9" s="161"/>
      <c r="G9" s="161"/>
      <c r="H9" s="161"/>
    </row>
    <row r="10" spans="1:8">
      <c r="A10" s="1192" t="s">
        <v>2279</v>
      </c>
      <c r="B10" s="48" t="s">
        <v>2280</v>
      </c>
      <c r="C10" s="45">
        <v>31.636363636363633</v>
      </c>
      <c r="D10" s="45">
        <v>35</v>
      </c>
      <c r="E10" s="45"/>
      <c r="F10" s="45">
        <v>1</v>
      </c>
      <c r="G10" s="46">
        <f t="shared" ref="G10:H14" si="0">C10+E10</f>
        <v>31.636363636363633</v>
      </c>
      <c r="H10" s="46">
        <f t="shared" si="0"/>
        <v>36</v>
      </c>
    </row>
    <row r="11" spans="1:8">
      <c r="A11" s="1192" t="s">
        <v>2281</v>
      </c>
      <c r="B11" s="48" t="s">
        <v>2282</v>
      </c>
      <c r="C11" s="45">
        <v>9.8181818181818183</v>
      </c>
      <c r="D11" s="45">
        <v>10</v>
      </c>
      <c r="E11" s="45">
        <v>1.0909090909090908</v>
      </c>
      <c r="F11" s="45">
        <v>1</v>
      </c>
      <c r="G11" s="46">
        <f t="shared" si="0"/>
        <v>10.90909090909091</v>
      </c>
      <c r="H11" s="46">
        <f t="shared" si="0"/>
        <v>11</v>
      </c>
    </row>
    <row r="12" spans="1:8" ht="25.5">
      <c r="A12" s="1192" t="s">
        <v>2284</v>
      </c>
      <c r="B12" s="48" t="s">
        <v>2285</v>
      </c>
      <c r="C12" s="45"/>
      <c r="D12" s="45"/>
      <c r="E12" s="45">
        <v>9.8181818181818183</v>
      </c>
      <c r="F12" s="45">
        <v>10</v>
      </c>
      <c r="G12" s="46">
        <f t="shared" si="0"/>
        <v>9.8181818181818183</v>
      </c>
      <c r="H12" s="46">
        <f t="shared" si="0"/>
        <v>10</v>
      </c>
    </row>
    <row r="13" spans="1:8" ht="38.25">
      <c r="A13" s="1192" t="s">
        <v>2288</v>
      </c>
      <c r="B13" s="48" t="s">
        <v>2289</v>
      </c>
      <c r="C13" s="45"/>
      <c r="D13" s="45"/>
      <c r="E13" s="45">
        <v>3.2727272727272725</v>
      </c>
      <c r="F13" s="45">
        <v>5</v>
      </c>
      <c r="G13" s="46">
        <f t="shared" si="0"/>
        <v>3.2727272727272725</v>
      </c>
      <c r="H13" s="46">
        <f t="shared" si="0"/>
        <v>5</v>
      </c>
    </row>
    <row r="14" spans="1:8" ht="38.25">
      <c r="A14" s="1192" t="s">
        <v>2290</v>
      </c>
      <c r="B14" s="48" t="s">
        <v>2291</v>
      </c>
      <c r="C14" s="45">
        <v>1.0909090909090908</v>
      </c>
      <c r="D14" s="45">
        <v>1</v>
      </c>
      <c r="E14" s="45">
        <v>12</v>
      </c>
      <c r="F14" s="45">
        <v>13</v>
      </c>
      <c r="G14" s="46">
        <f t="shared" si="0"/>
        <v>13.09090909090909</v>
      </c>
      <c r="H14" s="46">
        <f t="shared" si="0"/>
        <v>14</v>
      </c>
    </row>
    <row r="15" spans="1:8" ht="25.5">
      <c r="A15" s="1192" t="s">
        <v>2292</v>
      </c>
      <c r="B15" s="48" t="s">
        <v>2293</v>
      </c>
      <c r="C15" s="45"/>
      <c r="D15" s="45"/>
      <c r="E15" s="45">
        <v>2.1818181818181817</v>
      </c>
      <c r="F15" s="45">
        <v>2</v>
      </c>
      <c r="G15" s="46">
        <f t="shared" ref="G15:H23" si="1">C15+E15</f>
        <v>2.1818181818181817</v>
      </c>
      <c r="H15" s="46">
        <f t="shared" si="1"/>
        <v>2</v>
      </c>
    </row>
    <row r="16" spans="1:8" ht="25.5">
      <c r="A16" s="1192" t="s">
        <v>2294</v>
      </c>
      <c r="B16" s="48" t="s">
        <v>2295</v>
      </c>
      <c r="C16" s="45"/>
      <c r="D16" s="45"/>
      <c r="E16" s="45">
        <v>2.1818181818181817</v>
      </c>
      <c r="F16" s="45">
        <v>2</v>
      </c>
      <c r="G16" s="46">
        <f t="shared" si="1"/>
        <v>2.1818181818181817</v>
      </c>
      <c r="H16" s="46">
        <f t="shared" si="1"/>
        <v>2</v>
      </c>
    </row>
    <row r="17" spans="1:8">
      <c r="A17" s="1192" t="s">
        <v>2296</v>
      </c>
      <c r="B17" s="48" t="s">
        <v>2297</v>
      </c>
      <c r="C17" s="45">
        <v>122.18181818181819</v>
      </c>
      <c r="D17" s="45">
        <v>123</v>
      </c>
      <c r="E17" s="45"/>
      <c r="F17" s="45">
        <v>1</v>
      </c>
      <c r="G17" s="46">
        <f t="shared" si="1"/>
        <v>122.18181818181819</v>
      </c>
      <c r="H17" s="46">
        <f t="shared" si="1"/>
        <v>124</v>
      </c>
    </row>
    <row r="18" spans="1:8">
      <c r="A18" s="1192" t="s">
        <v>2298</v>
      </c>
      <c r="B18" s="48" t="s">
        <v>2299</v>
      </c>
      <c r="C18" s="45">
        <v>3.2727272727272725</v>
      </c>
      <c r="D18" s="45">
        <v>5</v>
      </c>
      <c r="E18" s="45">
        <v>2.1818181818181817</v>
      </c>
      <c r="F18" s="45">
        <v>2</v>
      </c>
      <c r="G18" s="46">
        <f t="shared" si="1"/>
        <v>5.4545454545454541</v>
      </c>
      <c r="H18" s="46">
        <f t="shared" si="1"/>
        <v>7</v>
      </c>
    </row>
    <row r="19" spans="1:8" ht="25.5">
      <c r="A19" s="1192" t="s">
        <v>2300</v>
      </c>
      <c r="B19" s="48" t="s">
        <v>2301</v>
      </c>
      <c r="C19" s="45">
        <v>6.545454545454545</v>
      </c>
      <c r="D19" s="45">
        <v>8</v>
      </c>
      <c r="E19" s="45"/>
      <c r="F19" s="45">
        <v>0</v>
      </c>
      <c r="G19" s="46">
        <f t="shared" si="1"/>
        <v>6.545454545454545</v>
      </c>
      <c r="H19" s="46">
        <f t="shared" si="1"/>
        <v>8</v>
      </c>
    </row>
    <row r="20" spans="1:8" ht="25.5">
      <c r="A20" s="1192" t="s">
        <v>2302</v>
      </c>
      <c r="B20" s="48" t="s">
        <v>2303</v>
      </c>
      <c r="C20" s="45">
        <v>3.2727272727272725</v>
      </c>
      <c r="D20" s="45">
        <v>3</v>
      </c>
      <c r="E20" s="45"/>
      <c r="F20" s="45">
        <v>1</v>
      </c>
      <c r="G20" s="46">
        <f t="shared" si="1"/>
        <v>3.2727272727272725</v>
      </c>
      <c r="H20" s="46">
        <f t="shared" si="1"/>
        <v>4</v>
      </c>
    </row>
    <row r="21" spans="1:8">
      <c r="A21" s="1192" t="s">
        <v>2304</v>
      </c>
      <c r="B21" s="48" t="s">
        <v>2305</v>
      </c>
      <c r="C21" s="45">
        <v>1.0909090909090908</v>
      </c>
      <c r="D21" s="45">
        <v>1</v>
      </c>
      <c r="E21" s="45">
        <v>2.1818181818181817</v>
      </c>
      <c r="F21" s="45">
        <v>3</v>
      </c>
      <c r="G21" s="46">
        <f t="shared" si="1"/>
        <v>3.2727272727272725</v>
      </c>
      <c r="H21" s="46">
        <f t="shared" si="1"/>
        <v>4</v>
      </c>
    </row>
    <row r="22" spans="1:8" ht="25.5">
      <c r="A22" s="1578" t="s">
        <v>16252</v>
      </c>
      <c r="B22" s="48" t="s">
        <v>16253</v>
      </c>
      <c r="C22" s="45"/>
      <c r="D22" s="45"/>
      <c r="E22" s="45"/>
      <c r="F22" s="45">
        <v>20</v>
      </c>
      <c r="G22" s="46"/>
      <c r="H22" s="46">
        <f t="shared" si="1"/>
        <v>20</v>
      </c>
    </row>
    <row r="23" spans="1:8" ht="38.25">
      <c r="A23" s="1192" t="s">
        <v>2307</v>
      </c>
      <c r="B23" s="48" t="s">
        <v>2308</v>
      </c>
      <c r="C23" s="45"/>
      <c r="D23" s="45"/>
      <c r="E23" s="45">
        <v>2.1818181818181817</v>
      </c>
      <c r="F23" s="45">
        <v>3</v>
      </c>
      <c r="G23" s="46">
        <f t="shared" si="1"/>
        <v>2.1818181818181817</v>
      </c>
      <c r="H23" s="46">
        <f t="shared" si="1"/>
        <v>3</v>
      </c>
    </row>
    <row r="24" spans="1:8" ht="38.25">
      <c r="A24" s="1192" t="s">
        <v>2309</v>
      </c>
      <c r="B24" s="48" t="s">
        <v>2310</v>
      </c>
      <c r="C24" s="45"/>
      <c r="D24" s="45"/>
      <c r="E24" s="45">
        <v>5.4545454545454541</v>
      </c>
      <c r="F24" s="45">
        <v>5</v>
      </c>
      <c r="G24" s="46">
        <f t="shared" ref="G24:H41" si="2">C24+E24</f>
        <v>5.4545454545454541</v>
      </c>
      <c r="H24" s="46">
        <f t="shared" si="2"/>
        <v>5</v>
      </c>
    </row>
    <row r="25" spans="1:8" ht="51">
      <c r="A25" s="1192" t="s">
        <v>2311</v>
      </c>
      <c r="B25" s="48" t="s">
        <v>2312</v>
      </c>
      <c r="C25" s="45"/>
      <c r="D25" s="45"/>
      <c r="E25" s="45">
        <v>6.545454545454545</v>
      </c>
      <c r="F25" s="45">
        <v>8</v>
      </c>
      <c r="G25" s="46">
        <f t="shared" si="2"/>
        <v>6.545454545454545</v>
      </c>
      <c r="H25" s="46">
        <f t="shared" si="2"/>
        <v>8</v>
      </c>
    </row>
    <row r="26" spans="1:8" ht="51">
      <c r="A26" s="1192" t="s">
        <v>2313</v>
      </c>
      <c r="B26" s="48" t="s">
        <v>2314</v>
      </c>
      <c r="C26" s="45"/>
      <c r="D26" s="45"/>
      <c r="E26" s="45">
        <v>4.3636363636363633</v>
      </c>
      <c r="F26" s="45">
        <v>5</v>
      </c>
      <c r="G26" s="46">
        <f t="shared" si="2"/>
        <v>4.3636363636363633</v>
      </c>
      <c r="H26" s="46">
        <f t="shared" si="2"/>
        <v>5</v>
      </c>
    </row>
    <row r="27" spans="1:8" ht="38.25">
      <c r="A27" s="1192" t="s">
        <v>2315</v>
      </c>
      <c r="B27" s="48" t="s">
        <v>2316</v>
      </c>
      <c r="C27" s="45"/>
      <c r="D27" s="45"/>
      <c r="E27" s="45">
        <v>1.0909090909090908</v>
      </c>
      <c r="F27" s="45">
        <v>1</v>
      </c>
      <c r="G27" s="46">
        <f t="shared" si="2"/>
        <v>1.0909090909090908</v>
      </c>
      <c r="H27" s="46">
        <f t="shared" si="2"/>
        <v>1</v>
      </c>
    </row>
    <row r="28" spans="1:8" ht="51">
      <c r="A28" s="1192" t="s">
        <v>2318</v>
      </c>
      <c r="B28" s="48" t="s">
        <v>2319</v>
      </c>
      <c r="C28" s="45"/>
      <c r="D28" s="45"/>
      <c r="E28" s="45">
        <v>5.4545454545454541</v>
      </c>
      <c r="F28" s="45">
        <v>5</v>
      </c>
      <c r="G28" s="46">
        <f t="shared" si="2"/>
        <v>5.4545454545454541</v>
      </c>
      <c r="H28" s="46">
        <f t="shared" si="2"/>
        <v>5</v>
      </c>
    </row>
    <row r="29" spans="1:8" ht="51">
      <c r="A29" s="1192" t="s">
        <v>2320</v>
      </c>
      <c r="B29" s="48" t="s">
        <v>2321</v>
      </c>
      <c r="C29" s="45"/>
      <c r="D29" s="45"/>
      <c r="E29" s="45">
        <v>6.545454545454545</v>
      </c>
      <c r="F29" s="45">
        <v>5</v>
      </c>
      <c r="G29" s="46">
        <f t="shared" si="2"/>
        <v>6.545454545454545</v>
      </c>
      <c r="H29" s="46">
        <f t="shared" si="2"/>
        <v>5</v>
      </c>
    </row>
    <row r="30" spans="1:8" ht="51">
      <c r="A30" s="1192" t="s">
        <v>2322</v>
      </c>
      <c r="B30" s="48" t="s">
        <v>2323</v>
      </c>
      <c r="C30" s="45"/>
      <c r="D30" s="45"/>
      <c r="E30" s="45">
        <v>135.27272727272728</v>
      </c>
      <c r="F30" s="45">
        <v>135</v>
      </c>
      <c r="G30" s="46">
        <f t="shared" si="2"/>
        <v>135.27272727272728</v>
      </c>
      <c r="H30" s="46">
        <f t="shared" si="2"/>
        <v>135</v>
      </c>
    </row>
    <row r="31" spans="1:8" ht="51">
      <c r="A31" s="1192" t="s">
        <v>2324</v>
      </c>
      <c r="B31" s="48" t="s">
        <v>2325</v>
      </c>
      <c r="C31" s="45"/>
      <c r="D31" s="45"/>
      <c r="E31" s="45">
        <v>1.0909090909090908</v>
      </c>
      <c r="F31" s="45">
        <v>1</v>
      </c>
      <c r="G31" s="46">
        <f t="shared" si="2"/>
        <v>1.0909090909090908</v>
      </c>
      <c r="H31" s="46">
        <f t="shared" si="2"/>
        <v>1</v>
      </c>
    </row>
    <row r="32" spans="1:8">
      <c r="A32" s="1192" t="s">
        <v>2326</v>
      </c>
      <c r="B32" s="48" t="s">
        <v>2327</v>
      </c>
      <c r="C32" s="45"/>
      <c r="D32" s="45"/>
      <c r="E32" s="45">
        <v>2.1818181818181817</v>
      </c>
      <c r="F32" s="45">
        <v>3</v>
      </c>
      <c r="G32" s="46">
        <f t="shared" si="2"/>
        <v>2.1818181818181817</v>
      </c>
      <c r="H32" s="46">
        <f t="shared" si="2"/>
        <v>3</v>
      </c>
    </row>
    <row r="33" spans="1:8">
      <c r="A33" s="1192" t="s">
        <v>2328</v>
      </c>
      <c r="B33" s="48" t="s">
        <v>2329</v>
      </c>
      <c r="C33" s="45">
        <v>2.1818181818181817</v>
      </c>
      <c r="D33" s="45">
        <v>2</v>
      </c>
      <c r="E33" s="45">
        <v>8.7272727272727266</v>
      </c>
      <c r="F33" s="45">
        <v>10</v>
      </c>
      <c r="G33" s="46">
        <f t="shared" si="2"/>
        <v>10.909090909090908</v>
      </c>
      <c r="H33" s="46">
        <f t="shared" si="2"/>
        <v>12</v>
      </c>
    </row>
    <row r="34" spans="1:8">
      <c r="A34" s="1192" t="s">
        <v>2330</v>
      </c>
      <c r="B34" s="48" t="s">
        <v>2331</v>
      </c>
      <c r="C34" s="45"/>
      <c r="D34" s="45"/>
      <c r="E34" s="45">
        <v>5.4545454545454541</v>
      </c>
      <c r="F34" s="45">
        <v>5</v>
      </c>
      <c r="G34" s="46">
        <f t="shared" si="2"/>
        <v>5.4545454545454541</v>
      </c>
      <c r="H34" s="46">
        <f t="shared" si="2"/>
        <v>5</v>
      </c>
    </row>
    <row r="35" spans="1:8" ht="25.5">
      <c r="A35" s="1192" t="s">
        <v>2332</v>
      </c>
      <c r="B35" s="48" t="s">
        <v>2333</v>
      </c>
      <c r="C35" s="45"/>
      <c r="D35" s="45"/>
      <c r="E35" s="45">
        <v>6.545454545454545</v>
      </c>
      <c r="F35" s="45">
        <v>8</v>
      </c>
      <c r="G35" s="46">
        <f t="shared" si="2"/>
        <v>6.545454545454545</v>
      </c>
      <c r="H35" s="46">
        <f t="shared" si="2"/>
        <v>8</v>
      </c>
    </row>
    <row r="36" spans="1:8" ht="51">
      <c r="A36" s="1192" t="s">
        <v>2334</v>
      </c>
      <c r="B36" s="48" t="s">
        <v>2335</v>
      </c>
      <c r="C36" s="45"/>
      <c r="D36" s="45"/>
      <c r="E36" s="45">
        <v>170.18181818181819</v>
      </c>
      <c r="F36" s="45">
        <v>170</v>
      </c>
      <c r="G36" s="46">
        <f t="shared" si="2"/>
        <v>170.18181818181819</v>
      </c>
      <c r="H36" s="46">
        <f t="shared" si="2"/>
        <v>170</v>
      </c>
    </row>
    <row r="37" spans="1:8" ht="63.75">
      <c r="A37" s="1192" t="s">
        <v>2336</v>
      </c>
      <c r="B37" s="48" t="s">
        <v>2337</v>
      </c>
      <c r="C37" s="45"/>
      <c r="D37" s="45"/>
      <c r="E37" s="45">
        <v>3.2727272727272725</v>
      </c>
      <c r="F37" s="45">
        <v>3</v>
      </c>
      <c r="G37" s="46">
        <f t="shared" si="2"/>
        <v>3.2727272727272725</v>
      </c>
      <c r="H37" s="46">
        <f t="shared" si="2"/>
        <v>3</v>
      </c>
    </row>
    <row r="38" spans="1:8">
      <c r="A38" s="1192" t="s">
        <v>2338</v>
      </c>
      <c r="B38" s="48" t="s">
        <v>2339</v>
      </c>
      <c r="C38" s="45">
        <v>14.181818181818183</v>
      </c>
      <c r="D38" s="45">
        <v>15</v>
      </c>
      <c r="E38" s="45">
        <v>5.4545454545454541</v>
      </c>
      <c r="F38" s="45">
        <v>6</v>
      </c>
      <c r="G38" s="46">
        <f t="shared" si="2"/>
        <v>19.636363636363637</v>
      </c>
      <c r="H38" s="46">
        <f t="shared" si="2"/>
        <v>21</v>
      </c>
    </row>
    <row r="39" spans="1:8" ht="38.25">
      <c r="A39" s="1192" t="s">
        <v>2340</v>
      </c>
      <c r="B39" s="48" t="s">
        <v>2341</v>
      </c>
      <c r="C39" s="45"/>
      <c r="D39" s="45"/>
      <c r="E39" s="45">
        <v>2.1818181818181817</v>
      </c>
      <c r="F39" s="45">
        <v>2</v>
      </c>
      <c r="G39" s="46">
        <f t="shared" si="2"/>
        <v>2.1818181818181817</v>
      </c>
      <c r="H39" s="46">
        <f t="shared" si="2"/>
        <v>2</v>
      </c>
    </row>
    <row r="40" spans="1:8">
      <c r="A40" s="1192" t="s">
        <v>2342</v>
      </c>
      <c r="B40" s="48" t="s">
        <v>2343</v>
      </c>
      <c r="C40" s="45"/>
      <c r="D40" s="45"/>
      <c r="E40" s="45">
        <v>98.181818181818187</v>
      </c>
      <c r="F40" s="45">
        <v>100</v>
      </c>
      <c r="G40" s="46">
        <f t="shared" si="2"/>
        <v>98.181818181818187</v>
      </c>
      <c r="H40" s="46">
        <f t="shared" si="2"/>
        <v>100</v>
      </c>
    </row>
    <row r="41" spans="1:8">
      <c r="A41" s="1578" t="s">
        <v>16258</v>
      </c>
      <c r="B41" s="48" t="s">
        <v>16259</v>
      </c>
      <c r="C41" s="45"/>
      <c r="D41" s="45"/>
      <c r="E41" s="45"/>
      <c r="F41" s="45">
        <v>5</v>
      </c>
      <c r="G41" s="46"/>
      <c r="H41" s="46">
        <f t="shared" si="2"/>
        <v>5</v>
      </c>
    </row>
    <row r="42" spans="1:8">
      <c r="A42" s="1192" t="s">
        <v>2345</v>
      </c>
      <c r="B42" s="48" t="s">
        <v>2346</v>
      </c>
      <c r="C42" s="45"/>
      <c r="D42" s="45"/>
      <c r="E42" s="45">
        <v>1.0909090909090908</v>
      </c>
      <c r="F42" s="45">
        <v>1</v>
      </c>
      <c r="G42" s="46">
        <f t="shared" ref="G42:H50" si="3">C42+E42</f>
        <v>1.0909090909090908</v>
      </c>
      <c r="H42" s="46">
        <f t="shared" si="3"/>
        <v>1</v>
      </c>
    </row>
    <row r="43" spans="1:8" ht="38.25">
      <c r="A43" s="1192" t="s">
        <v>2347</v>
      </c>
      <c r="B43" s="48" t="s">
        <v>2348</v>
      </c>
      <c r="C43" s="45"/>
      <c r="D43" s="45"/>
      <c r="E43" s="45">
        <v>1.0909090909090908</v>
      </c>
      <c r="F43" s="45">
        <v>1</v>
      </c>
      <c r="G43" s="46">
        <f t="shared" si="3"/>
        <v>1.0909090909090908</v>
      </c>
      <c r="H43" s="46">
        <f t="shared" si="3"/>
        <v>1</v>
      </c>
    </row>
    <row r="44" spans="1:8" ht="25.5">
      <c r="A44" s="1578" t="s">
        <v>16260</v>
      </c>
      <c r="B44" s="48" t="s">
        <v>16261</v>
      </c>
      <c r="C44" s="45"/>
      <c r="D44" s="45"/>
      <c r="E44" s="45"/>
      <c r="F44" s="45">
        <v>60</v>
      </c>
      <c r="G44" s="46"/>
      <c r="H44" s="46">
        <f t="shared" si="3"/>
        <v>60</v>
      </c>
    </row>
    <row r="45" spans="1:8">
      <c r="A45" s="1192" t="s">
        <v>2350</v>
      </c>
      <c r="B45" s="48" t="s">
        <v>2351</v>
      </c>
      <c r="C45" s="45"/>
      <c r="D45" s="45"/>
      <c r="E45" s="45">
        <v>144</v>
      </c>
      <c r="F45" s="45">
        <v>145</v>
      </c>
      <c r="G45" s="46">
        <f t="shared" si="3"/>
        <v>144</v>
      </c>
      <c r="H45" s="46">
        <f t="shared" si="3"/>
        <v>145</v>
      </c>
    </row>
    <row r="46" spans="1:8" ht="25.5">
      <c r="A46" s="1192" t="s">
        <v>2352</v>
      </c>
      <c r="B46" s="48" t="s">
        <v>2353</v>
      </c>
      <c r="C46" s="45"/>
      <c r="D46" s="45"/>
      <c r="E46" s="45">
        <v>8.7272727272727266</v>
      </c>
      <c r="F46" s="45">
        <v>10</v>
      </c>
      <c r="G46" s="46">
        <f t="shared" si="3"/>
        <v>8.7272727272727266</v>
      </c>
      <c r="H46" s="46">
        <f t="shared" si="3"/>
        <v>10</v>
      </c>
    </row>
    <row r="47" spans="1:8" ht="25.5">
      <c r="A47" s="1192" t="s">
        <v>2354</v>
      </c>
      <c r="B47" s="48" t="s">
        <v>2355</v>
      </c>
      <c r="C47" s="45"/>
      <c r="D47" s="45"/>
      <c r="E47" s="45">
        <v>5.4545454545454541</v>
      </c>
      <c r="F47" s="45">
        <v>5</v>
      </c>
      <c r="G47" s="46">
        <f t="shared" si="3"/>
        <v>5.4545454545454541</v>
      </c>
      <c r="H47" s="46">
        <f t="shared" si="3"/>
        <v>5</v>
      </c>
    </row>
    <row r="48" spans="1:8" ht="25.5">
      <c r="A48" s="1192" t="s">
        <v>2356</v>
      </c>
      <c r="B48" s="48" t="s">
        <v>2357</v>
      </c>
      <c r="C48" s="45"/>
      <c r="D48" s="45"/>
      <c r="E48" s="45">
        <v>1.0909090909090908</v>
      </c>
      <c r="F48" s="45">
        <v>1</v>
      </c>
      <c r="G48" s="46">
        <f t="shared" si="3"/>
        <v>1.0909090909090908</v>
      </c>
      <c r="H48" s="46">
        <f t="shared" si="3"/>
        <v>1</v>
      </c>
    </row>
    <row r="49" spans="1:8" ht="25.5">
      <c r="A49" s="1578" t="s">
        <v>16262</v>
      </c>
      <c r="B49" s="48" t="s">
        <v>16263</v>
      </c>
      <c r="C49" s="45"/>
      <c r="D49" s="45"/>
      <c r="E49" s="45"/>
      <c r="F49" s="45">
        <v>5</v>
      </c>
      <c r="G49" s="46"/>
      <c r="H49" s="46">
        <f t="shared" si="3"/>
        <v>5</v>
      </c>
    </row>
    <row r="50" spans="1:8" ht="38.25">
      <c r="A50" s="1192" t="s">
        <v>2358</v>
      </c>
      <c r="B50" s="48" t="s">
        <v>2359</v>
      </c>
      <c r="C50" s="45">
        <v>19.636363636363637</v>
      </c>
      <c r="D50" s="45">
        <v>20</v>
      </c>
      <c r="E50" s="45">
        <v>20.727272727272727</v>
      </c>
      <c r="F50" s="45">
        <v>23</v>
      </c>
      <c r="G50" s="46">
        <f t="shared" si="3"/>
        <v>40.36363636363636</v>
      </c>
      <c r="H50" s="46">
        <f t="shared" si="3"/>
        <v>43</v>
      </c>
    </row>
    <row r="51" spans="1:8">
      <c r="A51" s="1192" t="s">
        <v>2363</v>
      </c>
      <c r="B51" s="48" t="s">
        <v>2364</v>
      </c>
      <c r="C51" s="45">
        <v>1.0909090909090908</v>
      </c>
      <c r="D51" s="45">
        <v>1</v>
      </c>
      <c r="E51" s="45"/>
      <c r="F51" s="45">
        <v>1</v>
      </c>
      <c r="G51" s="46">
        <f t="shared" ref="G51:H52" si="4">C51+E51</f>
        <v>1.0909090909090908</v>
      </c>
      <c r="H51" s="46">
        <f t="shared" si="4"/>
        <v>2</v>
      </c>
    </row>
    <row r="52" spans="1:8" ht="13.5" thickBot="1">
      <c r="A52" s="1192" t="s">
        <v>2366</v>
      </c>
      <c r="B52" s="48" t="s">
        <v>2367</v>
      </c>
      <c r="C52" s="45"/>
      <c r="D52" s="45"/>
      <c r="E52" s="45">
        <v>2.1818181818181817</v>
      </c>
      <c r="F52" s="45">
        <v>2</v>
      </c>
      <c r="G52" s="46">
        <f t="shared" si="4"/>
        <v>2.1818181818181817</v>
      </c>
      <c r="H52" s="46">
        <f t="shared" si="4"/>
        <v>2</v>
      </c>
    </row>
    <row r="53" spans="1:8" ht="13.5" thickBot="1">
      <c r="A53" s="1673" t="s">
        <v>152</v>
      </c>
      <c r="B53" s="1674"/>
      <c r="C53" s="145">
        <f t="shared" ref="C53:H53" si="5">SUM(C10:C52)</f>
        <v>216.00000000000003</v>
      </c>
      <c r="D53" s="145">
        <f t="shared" si="5"/>
        <v>224</v>
      </c>
      <c r="E53" s="145">
        <f t="shared" si="5"/>
        <v>689.4545454545455</v>
      </c>
      <c r="F53" s="145">
        <f t="shared" si="5"/>
        <v>795</v>
      </c>
      <c r="G53" s="145">
        <f t="shared" si="5"/>
        <v>905.45454545454572</v>
      </c>
      <c r="H53" s="145">
        <f t="shared" si="5"/>
        <v>1019</v>
      </c>
    </row>
    <row r="54" spans="1:8" ht="15" thickBot="1">
      <c r="A54" s="110"/>
      <c r="B54" s="146" t="s">
        <v>55</v>
      </c>
      <c r="C54" s="186"/>
      <c r="D54" s="186"/>
      <c r="E54" s="186"/>
      <c r="F54" s="186"/>
      <c r="G54" s="186"/>
      <c r="H54" s="186"/>
    </row>
    <row r="55" spans="1:8">
      <c r="A55" s="1191" t="s">
        <v>2369</v>
      </c>
      <c r="B55" s="64" t="s">
        <v>2370</v>
      </c>
      <c r="C55" s="45">
        <v>1.0909090909090908</v>
      </c>
      <c r="D55" s="85">
        <v>1</v>
      </c>
      <c r="E55" s="45"/>
      <c r="F55" s="85">
        <v>1</v>
      </c>
      <c r="G55" s="46">
        <f t="shared" ref="G55" si="6">C55+E55</f>
        <v>1.0909090909090908</v>
      </c>
      <c r="H55" s="46">
        <f t="shared" ref="G55:H171" si="7">D55+F55</f>
        <v>2</v>
      </c>
    </row>
    <row r="56" spans="1:8" ht="25.5">
      <c r="A56" s="1191" t="s">
        <v>2371</v>
      </c>
      <c r="B56" s="64" t="s">
        <v>2372</v>
      </c>
      <c r="C56" s="45">
        <v>34101.818181818184</v>
      </c>
      <c r="D56" s="85">
        <v>34105</v>
      </c>
      <c r="E56" s="45">
        <v>2329.090909090909</v>
      </c>
      <c r="F56" s="85">
        <v>2330</v>
      </c>
      <c r="G56" s="46">
        <f t="shared" si="7"/>
        <v>36430.909090909096</v>
      </c>
      <c r="H56" s="46">
        <f t="shared" si="7"/>
        <v>36435</v>
      </c>
    </row>
    <row r="57" spans="1:8" ht="25.5">
      <c r="A57" s="1191" t="s">
        <v>2373</v>
      </c>
      <c r="B57" s="64" t="s">
        <v>2374</v>
      </c>
      <c r="C57" s="45">
        <v>752.72727272727275</v>
      </c>
      <c r="D57" s="85">
        <v>755</v>
      </c>
      <c r="E57" s="45">
        <v>256.36363636363637</v>
      </c>
      <c r="F57" s="85">
        <v>260</v>
      </c>
      <c r="G57" s="46">
        <f t="shared" si="7"/>
        <v>1009.0909090909091</v>
      </c>
      <c r="H57" s="46">
        <f t="shared" si="7"/>
        <v>1015</v>
      </c>
    </row>
    <row r="58" spans="1:8" ht="25.5">
      <c r="A58" s="1191" t="s">
        <v>2375</v>
      </c>
      <c r="B58" s="64" t="s">
        <v>2376</v>
      </c>
      <c r="C58" s="45">
        <v>20.727272727272727</v>
      </c>
      <c r="D58" s="85">
        <v>22</v>
      </c>
      <c r="E58" s="45">
        <v>1.0909090909090908</v>
      </c>
      <c r="F58" s="85">
        <v>1</v>
      </c>
      <c r="G58" s="46">
        <f t="shared" si="7"/>
        <v>21.818181818181817</v>
      </c>
      <c r="H58" s="46">
        <f t="shared" si="7"/>
        <v>23</v>
      </c>
    </row>
    <row r="59" spans="1:8">
      <c r="A59" s="1191" t="s">
        <v>83</v>
      </c>
      <c r="B59" s="64" t="s">
        <v>464</v>
      </c>
      <c r="C59" s="45"/>
      <c r="D59" s="85">
        <v>1</v>
      </c>
      <c r="E59" s="45">
        <v>295.63636363636363</v>
      </c>
      <c r="F59" s="85">
        <v>300</v>
      </c>
      <c r="G59" s="46">
        <f t="shared" si="7"/>
        <v>295.63636363636363</v>
      </c>
      <c r="H59" s="46">
        <f t="shared" si="7"/>
        <v>301</v>
      </c>
    </row>
    <row r="60" spans="1:8" ht="15">
      <c r="A60" s="1171" t="s">
        <v>14616</v>
      </c>
      <c r="B60" s="1225" t="s">
        <v>1785</v>
      </c>
      <c r="C60" s="1189"/>
      <c r="D60" s="1189">
        <v>1</v>
      </c>
      <c r="E60" s="1189"/>
      <c r="F60" s="1189"/>
      <c r="G60" s="1170">
        <f t="shared" si="7"/>
        <v>0</v>
      </c>
      <c r="H60" s="1170">
        <f t="shared" si="7"/>
        <v>1</v>
      </c>
    </row>
    <row r="61" spans="1:8" ht="15">
      <c r="A61" s="1171" t="s">
        <v>14617</v>
      </c>
      <c r="B61" s="1225" t="s">
        <v>2382</v>
      </c>
      <c r="C61" s="1189"/>
      <c r="D61" s="1189">
        <v>1</v>
      </c>
      <c r="E61" s="1189"/>
      <c r="F61" s="1189"/>
      <c r="G61" s="1170">
        <f t="shared" si="7"/>
        <v>0</v>
      </c>
      <c r="H61" s="1170">
        <f t="shared" si="7"/>
        <v>1</v>
      </c>
    </row>
    <row r="62" spans="1:8" ht="15">
      <c r="A62" s="1171" t="s">
        <v>14618</v>
      </c>
      <c r="B62" s="1225" t="s">
        <v>2383</v>
      </c>
      <c r="C62" s="1189"/>
      <c r="D62" s="1189">
        <v>1</v>
      </c>
      <c r="E62" s="1189"/>
      <c r="F62" s="1189"/>
      <c r="G62" s="1170">
        <f t="shared" si="7"/>
        <v>0</v>
      </c>
      <c r="H62" s="1170">
        <f t="shared" si="7"/>
        <v>1</v>
      </c>
    </row>
    <row r="63" spans="1:8" ht="30">
      <c r="A63" s="1171" t="s">
        <v>14619</v>
      </c>
      <c r="B63" s="1225" t="s">
        <v>2384</v>
      </c>
      <c r="C63" s="1189"/>
      <c r="D63" s="1189">
        <v>1</v>
      </c>
      <c r="E63" s="1189"/>
      <c r="F63" s="1189"/>
      <c r="G63" s="1170">
        <f t="shared" si="7"/>
        <v>0</v>
      </c>
      <c r="H63" s="1170">
        <f t="shared" si="7"/>
        <v>1</v>
      </c>
    </row>
    <row r="64" spans="1:8" ht="15">
      <c r="A64" s="1171" t="s">
        <v>14620</v>
      </c>
      <c r="B64" s="1225" t="s">
        <v>2385</v>
      </c>
      <c r="C64" s="1189"/>
      <c r="D64" s="1189">
        <v>1</v>
      </c>
      <c r="E64" s="1189"/>
      <c r="F64" s="1189"/>
      <c r="G64" s="1170">
        <f t="shared" si="7"/>
        <v>0</v>
      </c>
      <c r="H64" s="1170">
        <f t="shared" si="7"/>
        <v>1</v>
      </c>
    </row>
    <row r="65" spans="1:8" ht="15">
      <c r="A65" s="1171" t="s">
        <v>14621</v>
      </c>
      <c r="B65" s="1225" t="s">
        <v>2386</v>
      </c>
      <c r="C65" s="1189"/>
      <c r="D65" s="1189">
        <v>1</v>
      </c>
      <c r="E65" s="1189"/>
      <c r="F65" s="1189"/>
      <c r="G65" s="1170">
        <f t="shared" si="7"/>
        <v>0</v>
      </c>
      <c r="H65" s="1170">
        <f t="shared" si="7"/>
        <v>1</v>
      </c>
    </row>
    <row r="66" spans="1:8" ht="15">
      <c r="A66" s="1171" t="s">
        <v>14622</v>
      </c>
      <c r="B66" s="1225" t="s">
        <v>2387</v>
      </c>
      <c r="C66" s="1189"/>
      <c r="D66" s="1189">
        <v>1</v>
      </c>
      <c r="E66" s="1189"/>
      <c r="F66" s="1189"/>
      <c r="G66" s="1170">
        <f t="shared" si="7"/>
        <v>0</v>
      </c>
      <c r="H66" s="1170">
        <f t="shared" si="7"/>
        <v>1</v>
      </c>
    </row>
    <row r="67" spans="1:8" ht="30">
      <c r="A67" s="1171" t="s">
        <v>14623</v>
      </c>
      <c r="B67" s="1225" t="s">
        <v>2388</v>
      </c>
      <c r="C67" s="1189"/>
      <c r="D67" s="1169">
        <v>1</v>
      </c>
      <c r="E67" s="1189"/>
      <c r="F67" s="1189"/>
      <c r="G67" s="1170">
        <f t="shared" si="7"/>
        <v>0</v>
      </c>
      <c r="H67" s="1170">
        <f t="shared" si="7"/>
        <v>1</v>
      </c>
    </row>
    <row r="68" spans="1:8" ht="15">
      <c r="A68" s="1171" t="s">
        <v>14624</v>
      </c>
      <c r="B68" s="1225" t="s">
        <v>2389</v>
      </c>
      <c r="C68" s="1189"/>
      <c r="D68" s="1169">
        <v>1</v>
      </c>
      <c r="E68" s="1189"/>
      <c r="F68" s="1189"/>
      <c r="G68" s="1170">
        <f t="shared" si="7"/>
        <v>0</v>
      </c>
      <c r="H68" s="1170">
        <f t="shared" si="7"/>
        <v>1</v>
      </c>
    </row>
    <row r="69" spans="1:8" ht="30">
      <c r="A69" s="1171" t="s">
        <v>14625</v>
      </c>
      <c r="B69" s="1225" t="s">
        <v>2390</v>
      </c>
      <c r="C69" s="1189"/>
      <c r="D69" s="1169">
        <v>1</v>
      </c>
      <c r="E69" s="1189"/>
      <c r="F69" s="1189"/>
      <c r="G69" s="1170">
        <f t="shared" si="7"/>
        <v>0</v>
      </c>
      <c r="H69" s="1170">
        <f t="shared" si="7"/>
        <v>1</v>
      </c>
    </row>
    <row r="70" spans="1:8" ht="45">
      <c r="A70" s="1171" t="s">
        <v>14626</v>
      </c>
      <c r="B70" s="1225" t="s">
        <v>2391</v>
      </c>
      <c r="C70" s="1189"/>
      <c r="D70" s="1169">
        <v>1</v>
      </c>
      <c r="E70" s="1189"/>
      <c r="F70" s="1189"/>
      <c r="G70" s="1170">
        <f t="shared" si="7"/>
        <v>0</v>
      </c>
      <c r="H70" s="1170">
        <f t="shared" si="7"/>
        <v>1</v>
      </c>
    </row>
    <row r="71" spans="1:8" ht="30">
      <c r="A71" s="1171" t="s">
        <v>14627</v>
      </c>
      <c r="B71" s="1225" t="s">
        <v>2392</v>
      </c>
      <c r="C71" s="1189"/>
      <c r="D71" s="1169">
        <v>1</v>
      </c>
      <c r="E71" s="1189"/>
      <c r="F71" s="1189"/>
      <c r="G71" s="1170">
        <f t="shared" si="7"/>
        <v>0</v>
      </c>
      <c r="H71" s="1170">
        <f t="shared" si="7"/>
        <v>1</v>
      </c>
    </row>
    <row r="72" spans="1:8" ht="45">
      <c r="A72" s="1171" t="s">
        <v>14628</v>
      </c>
      <c r="B72" s="1225" t="s">
        <v>2393</v>
      </c>
      <c r="C72" s="1189"/>
      <c r="D72" s="1169">
        <v>1</v>
      </c>
      <c r="E72" s="1189"/>
      <c r="F72" s="1189"/>
      <c r="G72" s="1170">
        <f t="shared" si="7"/>
        <v>0</v>
      </c>
      <c r="H72" s="1170">
        <f t="shared" si="7"/>
        <v>1</v>
      </c>
    </row>
    <row r="73" spans="1:8" ht="45">
      <c r="A73" s="1171" t="s">
        <v>14629</v>
      </c>
      <c r="B73" s="1225" t="s">
        <v>2394</v>
      </c>
      <c r="C73" s="1189"/>
      <c r="D73" s="1169">
        <v>1</v>
      </c>
      <c r="E73" s="1189"/>
      <c r="F73" s="1189"/>
      <c r="G73" s="1170">
        <f t="shared" si="7"/>
        <v>0</v>
      </c>
      <c r="H73" s="1170">
        <f t="shared" si="7"/>
        <v>1</v>
      </c>
    </row>
    <row r="74" spans="1:8" ht="45">
      <c r="A74" s="1171" t="s">
        <v>14630</v>
      </c>
      <c r="B74" s="1225" t="s">
        <v>2395</v>
      </c>
      <c r="C74" s="1189"/>
      <c r="D74" s="1169">
        <v>1</v>
      </c>
      <c r="E74" s="1189"/>
      <c r="F74" s="1189"/>
      <c r="G74" s="1170">
        <f t="shared" si="7"/>
        <v>0</v>
      </c>
      <c r="H74" s="1170">
        <f t="shared" si="7"/>
        <v>1</v>
      </c>
    </row>
    <row r="75" spans="1:8" ht="15">
      <c r="A75" s="1171" t="s">
        <v>14631</v>
      </c>
      <c r="B75" s="1225" t="s">
        <v>1786</v>
      </c>
      <c r="C75" s="1189"/>
      <c r="D75" s="1169">
        <v>1</v>
      </c>
      <c r="E75" s="1189"/>
      <c r="F75" s="1189"/>
      <c r="G75" s="1170">
        <f t="shared" si="7"/>
        <v>0</v>
      </c>
      <c r="H75" s="1170">
        <f t="shared" si="7"/>
        <v>1</v>
      </c>
    </row>
    <row r="76" spans="1:8" ht="30">
      <c r="A76" s="1171" t="s">
        <v>14632</v>
      </c>
      <c r="B76" s="1225" t="s">
        <v>2396</v>
      </c>
      <c r="C76" s="1189"/>
      <c r="D76" s="1169">
        <v>1</v>
      </c>
      <c r="E76" s="1189"/>
      <c r="F76" s="1189"/>
      <c r="G76" s="1170">
        <f t="shared" si="7"/>
        <v>0</v>
      </c>
      <c r="H76" s="1170">
        <f t="shared" si="7"/>
        <v>1</v>
      </c>
    </row>
    <row r="77" spans="1:8" ht="30">
      <c r="A77" s="1171" t="s">
        <v>14633</v>
      </c>
      <c r="B77" s="1225" t="s">
        <v>2397</v>
      </c>
      <c r="C77" s="1189"/>
      <c r="D77" s="1169">
        <v>1</v>
      </c>
      <c r="E77" s="1189"/>
      <c r="F77" s="1189"/>
      <c r="G77" s="1170">
        <f t="shared" si="7"/>
        <v>0</v>
      </c>
      <c r="H77" s="1170">
        <f t="shared" si="7"/>
        <v>1</v>
      </c>
    </row>
    <row r="78" spans="1:8" ht="15">
      <c r="A78" s="1171" t="s">
        <v>14634</v>
      </c>
      <c r="B78" s="1225" t="s">
        <v>585</v>
      </c>
      <c r="C78" s="1189"/>
      <c r="D78" s="1169">
        <v>1</v>
      </c>
      <c r="E78" s="1189"/>
      <c r="F78" s="1189"/>
      <c r="G78" s="1170">
        <f t="shared" si="7"/>
        <v>0</v>
      </c>
      <c r="H78" s="1170">
        <f t="shared" si="7"/>
        <v>1</v>
      </c>
    </row>
    <row r="79" spans="1:8" ht="15">
      <c r="A79" s="1171" t="s">
        <v>14635</v>
      </c>
      <c r="B79" s="1225" t="s">
        <v>586</v>
      </c>
      <c r="C79" s="1189"/>
      <c r="D79" s="1169">
        <v>1</v>
      </c>
      <c r="E79" s="1189"/>
      <c r="F79" s="1189"/>
      <c r="G79" s="1170">
        <f t="shared" si="7"/>
        <v>0</v>
      </c>
      <c r="H79" s="1170">
        <f t="shared" si="7"/>
        <v>1</v>
      </c>
    </row>
    <row r="80" spans="1:8" ht="15">
      <c r="A80" s="1171" t="s">
        <v>14636</v>
      </c>
      <c r="B80" s="1225" t="s">
        <v>2398</v>
      </c>
      <c r="C80" s="1189"/>
      <c r="D80" s="1169">
        <v>1</v>
      </c>
      <c r="E80" s="1189"/>
      <c r="F80" s="1189"/>
      <c r="G80" s="1170">
        <f t="shared" si="7"/>
        <v>0</v>
      </c>
      <c r="H80" s="1170">
        <f t="shared" si="7"/>
        <v>1</v>
      </c>
    </row>
    <row r="81" spans="1:8" ht="30">
      <c r="A81" s="1171" t="s">
        <v>14637</v>
      </c>
      <c r="B81" s="1225" t="s">
        <v>2399</v>
      </c>
      <c r="C81" s="1189"/>
      <c r="D81" s="1169">
        <v>1</v>
      </c>
      <c r="E81" s="1189"/>
      <c r="F81" s="1189"/>
      <c r="G81" s="1170">
        <f t="shared" si="7"/>
        <v>0</v>
      </c>
      <c r="H81" s="1170">
        <f t="shared" si="7"/>
        <v>1</v>
      </c>
    </row>
    <row r="82" spans="1:8" ht="15">
      <c r="A82" s="1171" t="s">
        <v>14638</v>
      </c>
      <c r="B82" s="1225" t="s">
        <v>2400</v>
      </c>
      <c r="C82" s="1189"/>
      <c r="D82" s="1169">
        <v>1</v>
      </c>
      <c r="E82" s="1189"/>
      <c r="F82" s="1189"/>
      <c r="G82" s="1170">
        <f t="shared" si="7"/>
        <v>0</v>
      </c>
      <c r="H82" s="1170">
        <f t="shared" si="7"/>
        <v>1</v>
      </c>
    </row>
    <row r="83" spans="1:8" ht="15">
      <c r="A83" s="1171" t="s">
        <v>14639</v>
      </c>
      <c r="B83" s="1225" t="s">
        <v>2401</v>
      </c>
      <c r="C83" s="1189"/>
      <c r="D83" s="1169">
        <v>1</v>
      </c>
      <c r="E83" s="1189"/>
      <c r="F83" s="1189"/>
      <c r="G83" s="1170">
        <f t="shared" si="7"/>
        <v>0</v>
      </c>
      <c r="H83" s="1170">
        <f t="shared" si="7"/>
        <v>1</v>
      </c>
    </row>
    <row r="84" spans="1:8" ht="15">
      <c r="A84" s="1171" t="s">
        <v>14640</v>
      </c>
      <c r="B84" s="1225" t="s">
        <v>2402</v>
      </c>
      <c r="C84" s="1189"/>
      <c r="D84" s="1169">
        <v>1</v>
      </c>
      <c r="E84" s="1189"/>
      <c r="F84" s="1189"/>
      <c r="G84" s="1170">
        <f t="shared" si="7"/>
        <v>0</v>
      </c>
      <c r="H84" s="1170">
        <f t="shared" si="7"/>
        <v>1</v>
      </c>
    </row>
    <row r="85" spans="1:8" ht="30">
      <c r="A85" s="1171" t="s">
        <v>14641</v>
      </c>
      <c r="B85" s="1225" t="s">
        <v>2403</v>
      </c>
      <c r="C85" s="1189"/>
      <c r="D85" s="1169">
        <v>1</v>
      </c>
      <c r="E85" s="1189"/>
      <c r="F85" s="1189"/>
      <c r="G85" s="1170">
        <f t="shared" si="7"/>
        <v>0</v>
      </c>
      <c r="H85" s="1170">
        <f t="shared" si="7"/>
        <v>1</v>
      </c>
    </row>
    <row r="86" spans="1:8" ht="30">
      <c r="A86" s="1171" t="s">
        <v>14642</v>
      </c>
      <c r="B86" s="1225" t="s">
        <v>2404</v>
      </c>
      <c r="C86" s="1189"/>
      <c r="D86" s="1169">
        <v>1</v>
      </c>
      <c r="E86" s="1189"/>
      <c r="F86" s="1189"/>
      <c r="G86" s="1170">
        <f t="shared" si="7"/>
        <v>0</v>
      </c>
      <c r="H86" s="1170">
        <f t="shared" si="7"/>
        <v>1</v>
      </c>
    </row>
    <row r="87" spans="1:8" ht="30">
      <c r="A87" s="1171" t="s">
        <v>14643</v>
      </c>
      <c r="B87" s="1225" t="s">
        <v>2405</v>
      </c>
      <c r="C87" s="1189"/>
      <c r="D87" s="1169">
        <v>1</v>
      </c>
      <c r="E87" s="1189"/>
      <c r="F87" s="1189"/>
      <c r="G87" s="1170">
        <f t="shared" si="7"/>
        <v>0</v>
      </c>
      <c r="H87" s="1170">
        <f t="shared" si="7"/>
        <v>1</v>
      </c>
    </row>
    <row r="88" spans="1:8" ht="30">
      <c r="A88" s="1171" t="s">
        <v>14644</v>
      </c>
      <c r="B88" s="1225" t="s">
        <v>2406</v>
      </c>
      <c r="C88" s="1189"/>
      <c r="D88" s="1169">
        <v>1</v>
      </c>
      <c r="E88" s="1189"/>
      <c r="F88" s="1189"/>
      <c r="G88" s="1170">
        <f t="shared" si="7"/>
        <v>0</v>
      </c>
      <c r="H88" s="1170">
        <f t="shared" si="7"/>
        <v>1</v>
      </c>
    </row>
    <row r="89" spans="1:8" ht="15">
      <c r="A89" s="1171" t="s">
        <v>14645</v>
      </c>
      <c r="B89" s="1225" t="s">
        <v>2407</v>
      </c>
      <c r="C89" s="1189"/>
      <c r="D89" s="1169">
        <v>1</v>
      </c>
      <c r="E89" s="1189"/>
      <c r="F89" s="1189"/>
      <c r="G89" s="1170">
        <f t="shared" si="7"/>
        <v>0</v>
      </c>
      <c r="H89" s="1170">
        <f t="shared" si="7"/>
        <v>1</v>
      </c>
    </row>
    <row r="90" spans="1:8" ht="15">
      <c r="A90" s="1171" t="s">
        <v>14646</v>
      </c>
      <c r="B90" s="1225" t="s">
        <v>2408</v>
      </c>
      <c r="C90" s="1189"/>
      <c r="D90" s="1169">
        <v>1</v>
      </c>
      <c r="E90" s="1189"/>
      <c r="F90" s="1189"/>
      <c r="G90" s="1170">
        <f t="shared" si="7"/>
        <v>0</v>
      </c>
      <c r="H90" s="1170">
        <f t="shared" si="7"/>
        <v>1</v>
      </c>
    </row>
    <row r="91" spans="1:8" ht="15">
      <c r="A91" s="1171" t="s">
        <v>14647</v>
      </c>
      <c r="B91" s="1225" t="s">
        <v>2409</v>
      </c>
      <c r="C91" s="1189"/>
      <c r="D91" s="1169">
        <v>1</v>
      </c>
      <c r="E91" s="1189"/>
      <c r="F91" s="1189"/>
      <c r="G91" s="1170">
        <f t="shared" si="7"/>
        <v>0</v>
      </c>
      <c r="H91" s="1170">
        <f t="shared" si="7"/>
        <v>1</v>
      </c>
    </row>
    <row r="92" spans="1:8" ht="15">
      <c r="A92" s="1171" t="s">
        <v>14648</v>
      </c>
      <c r="B92" s="1225" t="s">
        <v>2410</v>
      </c>
      <c r="C92" s="1189"/>
      <c r="D92" s="1169">
        <v>1</v>
      </c>
      <c r="E92" s="1189"/>
      <c r="F92" s="1189"/>
      <c r="G92" s="1170">
        <f t="shared" si="7"/>
        <v>0</v>
      </c>
      <c r="H92" s="1170">
        <f t="shared" si="7"/>
        <v>1</v>
      </c>
    </row>
    <row r="93" spans="1:8" ht="30">
      <c r="A93" s="1171" t="s">
        <v>14649</v>
      </c>
      <c r="B93" s="1225" t="s">
        <v>2411</v>
      </c>
      <c r="C93" s="1189"/>
      <c r="D93" s="1169">
        <v>1</v>
      </c>
      <c r="E93" s="1189"/>
      <c r="F93" s="1189"/>
      <c r="G93" s="1170">
        <f t="shared" si="7"/>
        <v>0</v>
      </c>
      <c r="H93" s="1170">
        <f t="shared" si="7"/>
        <v>1</v>
      </c>
    </row>
    <row r="94" spans="1:8" ht="30">
      <c r="A94" s="1171" t="s">
        <v>14650</v>
      </c>
      <c r="B94" s="1225" t="s">
        <v>2412</v>
      </c>
      <c r="C94" s="1189"/>
      <c r="D94" s="1169">
        <v>1</v>
      </c>
      <c r="E94" s="1189"/>
      <c r="F94" s="1189"/>
      <c r="G94" s="1170">
        <f t="shared" si="7"/>
        <v>0</v>
      </c>
      <c r="H94" s="1170">
        <f t="shared" si="7"/>
        <v>1</v>
      </c>
    </row>
    <row r="95" spans="1:8" ht="30">
      <c r="A95" s="1171" t="s">
        <v>14651</v>
      </c>
      <c r="B95" s="1225" t="s">
        <v>2413</v>
      </c>
      <c r="C95" s="1189"/>
      <c r="D95" s="1169">
        <v>1</v>
      </c>
      <c r="E95" s="1189"/>
      <c r="F95" s="1189"/>
      <c r="G95" s="1170">
        <f t="shared" si="7"/>
        <v>0</v>
      </c>
      <c r="H95" s="1170">
        <f t="shared" si="7"/>
        <v>1</v>
      </c>
    </row>
    <row r="96" spans="1:8" ht="30">
      <c r="A96" s="1171" t="s">
        <v>14652</v>
      </c>
      <c r="B96" s="1225" t="s">
        <v>2414</v>
      </c>
      <c r="C96" s="1189"/>
      <c r="D96" s="1169">
        <v>1</v>
      </c>
      <c r="E96" s="1189"/>
      <c r="F96" s="1189"/>
      <c r="G96" s="1170">
        <f t="shared" si="7"/>
        <v>0</v>
      </c>
      <c r="H96" s="1170">
        <f t="shared" si="7"/>
        <v>1</v>
      </c>
    </row>
    <row r="97" spans="1:8" ht="30">
      <c r="A97" s="1171" t="s">
        <v>14653</v>
      </c>
      <c r="B97" s="1225" t="s">
        <v>2415</v>
      </c>
      <c r="C97" s="1189"/>
      <c r="D97" s="1169">
        <v>1</v>
      </c>
      <c r="E97" s="1189"/>
      <c r="F97" s="1189"/>
      <c r="G97" s="1170">
        <f t="shared" si="7"/>
        <v>0</v>
      </c>
      <c r="H97" s="1170">
        <f t="shared" si="7"/>
        <v>1</v>
      </c>
    </row>
    <row r="98" spans="1:8" ht="30">
      <c r="A98" s="1171" t="s">
        <v>14654</v>
      </c>
      <c r="B98" s="1225" t="s">
        <v>2416</v>
      </c>
      <c r="C98" s="1189"/>
      <c r="D98" s="1169">
        <v>1</v>
      </c>
      <c r="E98" s="1189"/>
      <c r="F98" s="1189"/>
      <c r="G98" s="1170">
        <f t="shared" si="7"/>
        <v>0</v>
      </c>
      <c r="H98" s="1170">
        <f t="shared" si="7"/>
        <v>1</v>
      </c>
    </row>
    <row r="99" spans="1:8" ht="15">
      <c r="A99" s="1171" t="s">
        <v>14655</v>
      </c>
      <c r="B99" s="1225" t="s">
        <v>2417</v>
      </c>
      <c r="C99" s="1189"/>
      <c r="D99" s="1169">
        <v>1</v>
      </c>
      <c r="E99" s="1189"/>
      <c r="F99" s="1189"/>
      <c r="G99" s="1170">
        <f t="shared" si="7"/>
        <v>0</v>
      </c>
      <c r="H99" s="1170">
        <f t="shared" si="7"/>
        <v>1</v>
      </c>
    </row>
    <row r="100" spans="1:8" ht="30">
      <c r="A100" s="1171" t="s">
        <v>14656</v>
      </c>
      <c r="B100" s="1225" t="s">
        <v>2418</v>
      </c>
      <c r="C100" s="1189"/>
      <c r="D100" s="1169">
        <v>1</v>
      </c>
      <c r="E100" s="1189"/>
      <c r="F100" s="1189"/>
      <c r="G100" s="1170">
        <f t="shared" si="7"/>
        <v>0</v>
      </c>
      <c r="H100" s="1170">
        <f t="shared" si="7"/>
        <v>1</v>
      </c>
    </row>
    <row r="101" spans="1:8" ht="15">
      <c r="A101" s="1171" t="s">
        <v>14657</v>
      </c>
      <c r="B101" s="1225" t="s">
        <v>2419</v>
      </c>
      <c r="C101" s="1189"/>
      <c r="D101" s="1169">
        <v>1</v>
      </c>
      <c r="E101" s="1189"/>
      <c r="F101" s="1189"/>
      <c r="G101" s="1170">
        <f t="shared" si="7"/>
        <v>0</v>
      </c>
      <c r="H101" s="1170">
        <f t="shared" si="7"/>
        <v>1</v>
      </c>
    </row>
    <row r="102" spans="1:8" ht="30">
      <c r="A102" s="1171" t="s">
        <v>14658</v>
      </c>
      <c r="B102" s="1225" t="s">
        <v>2420</v>
      </c>
      <c r="C102" s="1189"/>
      <c r="D102" s="1169">
        <v>1</v>
      </c>
      <c r="E102" s="1189"/>
      <c r="F102" s="1189"/>
      <c r="G102" s="1170">
        <f t="shared" si="7"/>
        <v>0</v>
      </c>
      <c r="H102" s="1170">
        <f t="shared" si="7"/>
        <v>1</v>
      </c>
    </row>
    <row r="103" spans="1:8" ht="30">
      <c r="A103" s="1171" t="s">
        <v>14659</v>
      </c>
      <c r="B103" s="1225" t="s">
        <v>2421</v>
      </c>
      <c r="C103" s="1189"/>
      <c r="D103" s="1169">
        <v>1</v>
      </c>
      <c r="E103" s="1189"/>
      <c r="F103" s="1189"/>
      <c r="G103" s="1170">
        <f t="shared" si="7"/>
        <v>0</v>
      </c>
      <c r="H103" s="1170">
        <f t="shared" si="7"/>
        <v>1</v>
      </c>
    </row>
    <row r="104" spans="1:8" ht="30">
      <c r="A104" s="1171" t="s">
        <v>14660</v>
      </c>
      <c r="B104" s="1225" t="s">
        <v>2422</v>
      </c>
      <c r="C104" s="1189"/>
      <c r="D104" s="1169">
        <v>1</v>
      </c>
      <c r="E104" s="1189"/>
      <c r="F104" s="1189"/>
      <c r="G104" s="1170">
        <f t="shared" si="7"/>
        <v>0</v>
      </c>
      <c r="H104" s="1170">
        <f t="shared" si="7"/>
        <v>1</v>
      </c>
    </row>
    <row r="105" spans="1:8" ht="15">
      <c r="A105" s="1171" t="s">
        <v>14661</v>
      </c>
      <c r="B105" s="1225" t="s">
        <v>2423</v>
      </c>
      <c r="C105" s="1189"/>
      <c r="D105" s="1169">
        <v>1</v>
      </c>
      <c r="E105" s="1189"/>
      <c r="F105" s="1189"/>
      <c r="G105" s="1170">
        <f t="shared" si="7"/>
        <v>0</v>
      </c>
      <c r="H105" s="1170">
        <f t="shared" si="7"/>
        <v>1</v>
      </c>
    </row>
    <row r="106" spans="1:8" ht="30">
      <c r="A106" s="1171" t="s">
        <v>14662</v>
      </c>
      <c r="B106" s="1225" t="s">
        <v>2424</v>
      </c>
      <c r="C106" s="1189"/>
      <c r="D106" s="1169">
        <v>1</v>
      </c>
      <c r="E106" s="1189"/>
      <c r="F106" s="1189"/>
      <c r="G106" s="1170">
        <f t="shared" si="7"/>
        <v>0</v>
      </c>
      <c r="H106" s="1170">
        <f t="shared" si="7"/>
        <v>1</v>
      </c>
    </row>
    <row r="107" spans="1:8" ht="15">
      <c r="A107" s="1171" t="s">
        <v>14663</v>
      </c>
      <c r="B107" s="1225" t="s">
        <v>2425</v>
      </c>
      <c r="C107" s="1189"/>
      <c r="D107" s="1169">
        <v>1</v>
      </c>
      <c r="E107" s="1189"/>
      <c r="F107" s="1189"/>
      <c r="G107" s="1170">
        <f t="shared" si="7"/>
        <v>0</v>
      </c>
      <c r="H107" s="1170">
        <f t="shared" si="7"/>
        <v>1</v>
      </c>
    </row>
    <row r="108" spans="1:8" ht="15">
      <c r="A108" s="1171" t="s">
        <v>14664</v>
      </c>
      <c r="B108" s="1225" t="s">
        <v>2426</v>
      </c>
      <c r="C108" s="1189"/>
      <c r="D108" s="1169">
        <v>1</v>
      </c>
      <c r="E108" s="1189"/>
      <c r="F108" s="1189"/>
      <c r="G108" s="1170">
        <f t="shared" si="7"/>
        <v>0</v>
      </c>
      <c r="H108" s="1170">
        <f t="shared" si="7"/>
        <v>1</v>
      </c>
    </row>
    <row r="109" spans="1:8" ht="15">
      <c r="A109" s="1171">
        <v>8183262</v>
      </c>
      <c r="B109" s="1225" t="s">
        <v>2427</v>
      </c>
      <c r="C109" s="1189"/>
      <c r="D109" s="1169">
        <v>1</v>
      </c>
      <c r="E109" s="1189"/>
      <c r="F109" s="1189"/>
      <c r="G109" s="1170">
        <f t="shared" si="7"/>
        <v>0</v>
      </c>
      <c r="H109" s="1170">
        <f t="shared" si="7"/>
        <v>1</v>
      </c>
    </row>
    <row r="110" spans="1:8" ht="15">
      <c r="A110" s="1171" t="s">
        <v>14665</v>
      </c>
      <c r="B110" s="1225" t="s">
        <v>2428</v>
      </c>
      <c r="C110" s="1189"/>
      <c r="D110" s="1169">
        <v>1</v>
      </c>
      <c r="E110" s="1189"/>
      <c r="F110" s="1189"/>
      <c r="G110" s="1170">
        <f t="shared" si="7"/>
        <v>0</v>
      </c>
      <c r="H110" s="1170">
        <f t="shared" si="7"/>
        <v>1</v>
      </c>
    </row>
    <row r="111" spans="1:8" ht="30">
      <c r="A111" s="1171" t="s">
        <v>14666</v>
      </c>
      <c r="B111" s="1225" t="s">
        <v>2429</v>
      </c>
      <c r="C111" s="1189"/>
      <c r="D111" s="1169">
        <v>1</v>
      </c>
      <c r="E111" s="1189"/>
      <c r="F111" s="1189"/>
      <c r="G111" s="1170">
        <f t="shared" si="7"/>
        <v>0</v>
      </c>
      <c r="H111" s="1170">
        <f t="shared" si="7"/>
        <v>1</v>
      </c>
    </row>
    <row r="112" spans="1:8" ht="30">
      <c r="A112" s="1171" t="s">
        <v>14667</v>
      </c>
      <c r="B112" s="1225" t="s">
        <v>2430</v>
      </c>
      <c r="C112" s="1189"/>
      <c r="D112" s="1169">
        <v>1</v>
      </c>
      <c r="E112" s="1189"/>
      <c r="F112" s="1189"/>
      <c r="G112" s="1170">
        <f t="shared" si="7"/>
        <v>0</v>
      </c>
      <c r="H112" s="1170">
        <f t="shared" si="7"/>
        <v>1</v>
      </c>
    </row>
    <row r="113" spans="1:8" ht="30">
      <c r="A113" s="1171" t="s">
        <v>14668</v>
      </c>
      <c r="B113" s="1225" t="s">
        <v>2431</v>
      </c>
      <c r="C113" s="1189"/>
      <c r="D113" s="1169">
        <v>1</v>
      </c>
      <c r="E113" s="1189"/>
      <c r="F113" s="1189"/>
      <c r="G113" s="1170">
        <f t="shared" si="7"/>
        <v>0</v>
      </c>
      <c r="H113" s="1170">
        <f t="shared" si="7"/>
        <v>1</v>
      </c>
    </row>
    <row r="114" spans="1:8" ht="30">
      <c r="A114" s="1171" t="s">
        <v>14669</v>
      </c>
      <c r="B114" s="1225" t="s">
        <v>2432</v>
      </c>
      <c r="C114" s="1189"/>
      <c r="D114" s="1169">
        <v>1</v>
      </c>
      <c r="E114" s="1189"/>
      <c r="F114" s="1189"/>
      <c r="G114" s="1170">
        <f t="shared" si="7"/>
        <v>0</v>
      </c>
      <c r="H114" s="1170">
        <f t="shared" si="7"/>
        <v>1</v>
      </c>
    </row>
    <row r="115" spans="1:8" ht="30">
      <c r="A115" s="1171" t="s">
        <v>14670</v>
      </c>
      <c r="B115" s="1225" t="s">
        <v>2433</v>
      </c>
      <c r="C115" s="1189"/>
      <c r="D115" s="1169">
        <v>1</v>
      </c>
      <c r="E115" s="1189"/>
      <c r="F115" s="1189"/>
      <c r="G115" s="1170">
        <f t="shared" si="7"/>
        <v>0</v>
      </c>
      <c r="H115" s="1170">
        <f t="shared" si="7"/>
        <v>1</v>
      </c>
    </row>
    <row r="116" spans="1:8" ht="30">
      <c r="A116" s="1171" t="s">
        <v>14671</v>
      </c>
      <c r="B116" s="1225" t="s">
        <v>2434</v>
      </c>
      <c r="C116" s="1189"/>
      <c r="D116" s="1169">
        <v>1</v>
      </c>
      <c r="E116" s="1189"/>
      <c r="F116" s="1189"/>
      <c r="G116" s="1170">
        <f t="shared" si="7"/>
        <v>0</v>
      </c>
      <c r="H116" s="1170">
        <f t="shared" si="7"/>
        <v>1</v>
      </c>
    </row>
    <row r="117" spans="1:8" ht="30">
      <c r="A117" s="1171" t="s">
        <v>14672</v>
      </c>
      <c r="B117" s="1225" t="s">
        <v>2435</v>
      </c>
      <c r="C117" s="1189"/>
      <c r="D117" s="1169">
        <v>1</v>
      </c>
      <c r="E117" s="1189"/>
      <c r="F117" s="1189"/>
      <c r="G117" s="1170">
        <f t="shared" si="7"/>
        <v>0</v>
      </c>
      <c r="H117" s="1170">
        <f t="shared" si="7"/>
        <v>1</v>
      </c>
    </row>
    <row r="118" spans="1:8" ht="15">
      <c r="A118" s="1171" t="s">
        <v>14673</v>
      </c>
      <c r="B118" s="1225" t="s">
        <v>2436</v>
      </c>
      <c r="C118" s="1189"/>
      <c r="D118" s="1169">
        <v>1</v>
      </c>
      <c r="E118" s="1189"/>
      <c r="F118" s="1189"/>
      <c r="G118" s="1170">
        <f t="shared" si="7"/>
        <v>0</v>
      </c>
      <c r="H118" s="1170">
        <f t="shared" si="7"/>
        <v>1</v>
      </c>
    </row>
    <row r="119" spans="1:8" ht="30">
      <c r="A119" s="1171" t="s">
        <v>14674</v>
      </c>
      <c r="B119" s="1225" t="s">
        <v>2437</v>
      </c>
      <c r="C119" s="1189"/>
      <c r="D119" s="1169">
        <v>1</v>
      </c>
      <c r="E119" s="1189"/>
      <c r="F119" s="1189"/>
      <c r="G119" s="1170">
        <f t="shared" si="7"/>
        <v>0</v>
      </c>
      <c r="H119" s="1170">
        <f t="shared" si="7"/>
        <v>1</v>
      </c>
    </row>
    <row r="120" spans="1:8" ht="15">
      <c r="A120" s="1171" t="s">
        <v>14675</v>
      </c>
      <c r="B120" s="1225" t="s">
        <v>2438</v>
      </c>
      <c r="C120" s="1189"/>
      <c r="D120" s="1169">
        <v>1</v>
      </c>
      <c r="E120" s="1189"/>
      <c r="F120" s="1189"/>
      <c r="G120" s="1170">
        <f t="shared" si="7"/>
        <v>0</v>
      </c>
      <c r="H120" s="1170">
        <f t="shared" si="7"/>
        <v>1</v>
      </c>
    </row>
    <row r="121" spans="1:8" ht="15">
      <c r="A121" s="1171" t="s">
        <v>14676</v>
      </c>
      <c r="B121" s="1225" t="s">
        <v>2439</v>
      </c>
      <c r="C121" s="1189"/>
      <c r="D121" s="1169">
        <v>1</v>
      </c>
      <c r="E121" s="1189"/>
      <c r="F121" s="1189"/>
      <c r="G121" s="1170">
        <f t="shared" si="7"/>
        <v>0</v>
      </c>
      <c r="H121" s="1170">
        <f t="shared" si="7"/>
        <v>1</v>
      </c>
    </row>
    <row r="122" spans="1:8" ht="30">
      <c r="A122" s="1171" t="s">
        <v>14677</v>
      </c>
      <c r="B122" s="1225" t="s">
        <v>2440</v>
      </c>
      <c r="C122" s="1189"/>
      <c r="D122" s="1169">
        <v>1</v>
      </c>
      <c r="E122" s="1189"/>
      <c r="F122" s="1189"/>
      <c r="G122" s="1170">
        <f t="shared" si="7"/>
        <v>0</v>
      </c>
      <c r="H122" s="1170">
        <f t="shared" si="7"/>
        <v>1</v>
      </c>
    </row>
    <row r="123" spans="1:8" ht="30">
      <c r="A123" s="1171" t="s">
        <v>14678</v>
      </c>
      <c r="B123" s="1225" t="s">
        <v>2441</v>
      </c>
      <c r="C123" s="1189"/>
      <c r="D123" s="1169">
        <v>1</v>
      </c>
      <c r="E123" s="1189"/>
      <c r="F123" s="1189"/>
      <c r="G123" s="1170">
        <f t="shared" si="7"/>
        <v>0</v>
      </c>
      <c r="H123" s="1170">
        <f t="shared" si="7"/>
        <v>1</v>
      </c>
    </row>
    <row r="124" spans="1:8" ht="60">
      <c r="A124" s="1171" t="s">
        <v>14679</v>
      </c>
      <c r="B124" s="1225" t="s">
        <v>2442</v>
      </c>
      <c r="C124" s="1189">
        <v>108</v>
      </c>
      <c r="D124" s="1169">
        <v>110</v>
      </c>
      <c r="E124" s="1189"/>
      <c r="F124" s="1189"/>
      <c r="G124" s="1170">
        <f t="shared" si="7"/>
        <v>108</v>
      </c>
      <c r="H124" s="1170">
        <f t="shared" si="7"/>
        <v>110</v>
      </c>
    </row>
    <row r="125" spans="1:8" ht="30">
      <c r="A125" s="1171" t="s">
        <v>14680</v>
      </c>
      <c r="B125" s="1225" t="s">
        <v>2443</v>
      </c>
      <c r="C125" s="1189"/>
      <c r="D125" s="1169">
        <v>1</v>
      </c>
      <c r="E125" s="1189"/>
      <c r="F125" s="1189"/>
      <c r="G125" s="1170">
        <f t="shared" si="7"/>
        <v>0</v>
      </c>
      <c r="H125" s="1170">
        <f t="shared" si="7"/>
        <v>1</v>
      </c>
    </row>
    <row r="126" spans="1:8" ht="30">
      <c r="A126" s="1171" t="s">
        <v>14681</v>
      </c>
      <c r="B126" s="1225" t="s">
        <v>2444</v>
      </c>
      <c r="C126" s="1189"/>
      <c r="D126" s="1169">
        <v>1</v>
      </c>
      <c r="E126" s="1189"/>
      <c r="F126" s="1189"/>
      <c r="G126" s="1170">
        <f t="shared" si="7"/>
        <v>0</v>
      </c>
      <c r="H126" s="1170">
        <f t="shared" si="7"/>
        <v>1</v>
      </c>
    </row>
    <row r="127" spans="1:8" ht="30">
      <c r="A127" s="1171" t="s">
        <v>14682</v>
      </c>
      <c r="B127" s="1225" t="s">
        <v>2445</v>
      </c>
      <c r="C127" s="1189"/>
      <c r="D127" s="1169">
        <v>1</v>
      </c>
      <c r="E127" s="1189"/>
      <c r="F127" s="1189"/>
      <c r="G127" s="1170">
        <f t="shared" si="7"/>
        <v>0</v>
      </c>
      <c r="H127" s="1170">
        <f t="shared" si="7"/>
        <v>1</v>
      </c>
    </row>
    <row r="128" spans="1:8" ht="30">
      <c r="A128" s="1171" t="s">
        <v>14683</v>
      </c>
      <c r="B128" s="1225" t="s">
        <v>2446</v>
      </c>
      <c r="C128" s="1189"/>
      <c r="D128" s="1169">
        <v>1</v>
      </c>
      <c r="E128" s="1189"/>
      <c r="F128" s="1189"/>
      <c r="G128" s="1170">
        <f t="shared" si="7"/>
        <v>0</v>
      </c>
      <c r="H128" s="1170">
        <f t="shared" si="7"/>
        <v>1</v>
      </c>
    </row>
    <row r="129" spans="1:8" ht="30">
      <c r="A129" s="1171" t="s">
        <v>14684</v>
      </c>
      <c r="B129" s="1225" t="s">
        <v>2447</v>
      </c>
      <c r="C129" s="1189"/>
      <c r="D129" s="1169">
        <v>1</v>
      </c>
      <c r="E129" s="1189"/>
      <c r="F129" s="1189"/>
      <c r="G129" s="1170">
        <f t="shared" si="7"/>
        <v>0</v>
      </c>
      <c r="H129" s="1170">
        <f t="shared" si="7"/>
        <v>1</v>
      </c>
    </row>
    <row r="130" spans="1:8" ht="30">
      <c r="A130" s="1171" t="s">
        <v>14685</v>
      </c>
      <c r="B130" s="1225" t="s">
        <v>1787</v>
      </c>
      <c r="C130" s="1189"/>
      <c r="D130" s="1169">
        <v>1</v>
      </c>
      <c r="E130" s="1189"/>
      <c r="F130" s="1189"/>
      <c r="G130" s="1170">
        <f t="shared" si="7"/>
        <v>0</v>
      </c>
      <c r="H130" s="1170">
        <f t="shared" si="7"/>
        <v>1</v>
      </c>
    </row>
    <row r="131" spans="1:8" ht="30">
      <c r="A131" s="1171" t="s">
        <v>14686</v>
      </c>
      <c r="B131" s="1225" t="s">
        <v>2448</v>
      </c>
      <c r="C131" s="1189"/>
      <c r="D131" s="1169">
        <v>1</v>
      </c>
      <c r="E131" s="1189"/>
      <c r="F131" s="1189"/>
      <c r="G131" s="1170">
        <f t="shared" si="7"/>
        <v>0</v>
      </c>
      <c r="H131" s="1170">
        <f t="shared" si="7"/>
        <v>1</v>
      </c>
    </row>
    <row r="132" spans="1:8" ht="30">
      <c r="A132" s="1171" t="s">
        <v>14687</v>
      </c>
      <c r="B132" s="1225" t="s">
        <v>2449</v>
      </c>
      <c r="C132" s="1189"/>
      <c r="D132" s="1169">
        <v>1</v>
      </c>
      <c r="E132" s="1189"/>
      <c r="F132" s="1189"/>
      <c r="G132" s="1170">
        <f t="shared" si="7"/>
        <v>0</v>
      </c>
      <c r="H132" s="1170">
        <f t="shared" si="7"/>
        <v>1</v>
      </c>
    </row>
    <row r="133" spans="1:8" ht="15">
      <c r="A133" s="1171" t="s">
        <v>14688</v>
      </c>
      <c r="B133" s="1225" t="s">
        <v>2450</v>
      </c>
      <c r="C133" s="1189"/>
      <c r="D133" s="1169">
        <v>1</v>
      </c>
      <c r="E133" s="1189"/>
      <c r="F133" s="1189"/>
      <c r="G133" s="1170">
        <f t="shared" si="7"/>
        <v>0</v>
      </c>
      <c r="H133" s="1170">
        <f t="shared" si="7"/>
        <v>1</v>
      </c>
    </row>
    <row r="134" spans="1:8" ht="15">
      <c r="A134" s="1171" t="s">
        <v>14689</v>
      </c>
      <c r="B134" s="1225" t="s">
        <v>2451</v>
      </c>
      <c r="C134" s="1189"/>
      <c r="D134" s="1169">
        <v>1</v>
      </c>
      <c r="E134" s="1189"/>
      <c r="F134" s="1189"/>
      <c r="G134" s="1170">
        <f t="shared" si="7"/>
        <v>0</v>
      </c>
      <c r="H134" s="1170">
        <f t="shared" si="7"/>
        <v>1</v>
      </c>
    </row>
    <row r="135" spans="1:8" ht="15">
      <c r="A135" s="1171" t="s">
        <v>14690</v>
      </c>
      <c r="B135" s="1225" t="s">
        <v>2452</v>
      </c>
      <c r="C135" s="1189"/>
      <c r="D135" s="1169">
        <v>1</v>
      </c>
      <c r="E135" s="1189"/>
      <c r="F135" s="1189"/>
      <c r="G135" s="1170">
        <f t="shared" si="7"/>
        <v>0</v>
      </c>
      <c r="H135" s="1170">
        <f t="shared" si="7"/>
        <v>1</v>
      </c>
    </row>
    <row r="136" spans="1:8" ht="30">
      <c r="A136" s="1171" t="s">
        <v>14691</v>
      </c>
      <c r="B136" s="1225" t="s">
        <v>2453</v>
      </c>
      <c r="C136" s="1189"/>
      <c r="D136" s="1169">
        <v>1</v>
      </c>
      <c r="E136" s="1189"/>
      <c r="F136" s="1189"/>
      <c r="G136" s="1170">
        <f t="shared" si="7"/>
        <v>0</v>
      </c>
      <c r="H136" s="1170">
        <f t="shared" si="7"/>
        <v>1</v>
      </c>
    </row>
    <row r="137" spans="1:8" ht="30">
      <c r="A137" s="1171" t="s">
        <v>14692</v>
      </c>
      <c r="B137" s="1225" t="s">
        <v>2454</v>
      </c>
      <c r="C137" s="1189"/>
      <c r="D137" s="1169">
        <v>1</v>
      </c>
      <c r="E137" s="1189"/>
      <c r="F137" s="1189"/>
      <c r="G137" s="1170">
        <f t="shared" si="7"/>
        <v>0</v>
      </c>
      <c r="H137" s="1170">
        <f t="shared" si="7"/>
        <v>1</v>
      </c>
    </row>
    <row r="138" spans="1:8" ht="30">
      <c r="A138" s="1171" t="s">
        <v>14693</v>
      </c>
      <c r="B138" s="1225" t="s">
        <v>2455</v>
      </c>
      <c r="C138" s="1189"/>
      <c r="D138" s="1169">
        <v>1</v>
      </c>
      <c r="E138" s="1189"/>
      <c r="F138" s="1189"/>
      <c r="G138" s="1170">
        <f t="shared" si="7"/>
        <v>0</v>
      </c>
      <c r="H138" s="1170">
        <f t="shared" si="7"/>
        <v>1</v>
      </c>
    </row>
    <row r="139" spans="1:8" ht="30">
      <c r="A139" s="1171" t="s">
        <v>14694</v>
      </c>
      <c r="B139" s="1225" t="s">
        <v>2456</v>
      </c>
      <c r="C139" s="1189"/>
      <c r="D139" s="1169">
        <v>1</v>
      </c>
      <c r="E139" s="1189"/>
      <c r="F139" s="1189"/>
      <c r="G139" s="1170">
        <f t="shared" si="7"/>
        <v>0</v>
      </c>
      <c r="H139" s="1170">
        <f t="shared" si="7"/>
        <v>1</v>
      </c>
    </row>
    <row r="140" spans="1:8" ht="30">
      <c r="A140" s="1171" t="s">
        <v>14695</v>
      </c>
      <c r="B140" s="1225" t="s">
        <v>2457</v>
      </c>
      <c r="C140" s="1189"/>
      <c r="D140" s="1169">
        <v>1</v>
      </c>
      <c r="E140" s="1189"/>
      <c r="F140" s="1189"/>
      <c r="G140" s="1170">
        <f t="shared" si="7"/>
        <v>0</v>
      </c>
      <c r="H140" s="1170">
        <f t="shared" si="7"/>
        <v>1</v>
      </c>
    </row>
    <row r="141" spans="1:8" ht="30">
      <c r="A141" s="1171" t="s">
        <v>14696</v>
      </c>
      <c r="B141" s="1225" t="s">
        <v>2458</v>
      </c>
      <c r="C141" s="1189"/>
      <c r="D141" s="1169">
        <v>1</v>
      </c>
      <c r="E141" s="1189"/>
      <c r="F141" s="1189"/>
      <c r="G141" s="1170">
        <f t="shared" si="7"/>
        <v>0</v>
      </c>
      <c r="H141" s="1170">
        <f t="shared" si="7"/>
        <v>1</v>
      </c>
    </row>
    <row r="142" spans="1:8" ht="30">
      <c r="A142" s="1171" t="s">
        <v>14697</v>
      </c>
      <c r="B142" s="1225" t="s">
        <v>2459</v>
      </c>
      <c r="C142" s="1189"/>
      <c r="D142" s="1169">
        <v>1</v>
      </c>
      <c r="E142" s="1189"/>
      <c r="F142" s="1189"/>
      <c r="G142" s="1170">
        <f t="shared" si="7"/>
        <v>0</v>
      </c>
      <c r="H142" s="1170">
        <f t="shared" si="7"/>
        <v>1</v>
      </c>
    </row>
    <row r="143" spans="1:8" ht="30">
      <c r="A143" s="1171" t="s">
        <v>14698</v>
      </c>
      <c r="B143" s="1225" t="s">
        <v>2460</v>
      </c>
      <c r="C143" s="1189"/>
      <c r="D143" s="1169">
        <v>1</v>
      </c>
      <c r="E143" s="1189"/>
      <c r="F143" s="1189"/>
      <c r="G143" s="1170">
        <f t="shared" si="7"/>
        <v>0</v>
      </c>
      <c r="H143" s="1170">
        <f t="shared" si="7"/>
        <v>1</v>
      </c>
    </row>
    <row r="144" spans="1:8" ht="30">
      <c r="A144" s="1171" t="s">
        <v>14699</v>
      </c>
      <c r="B144" s="1225" t="s">
        <v>2461</v>
      </c>
      <c r="C144" s="1189"/>
      <c r="D144" s="1169">
        <v>1</v>
      </c>
      <c r="E144" s="1189"/>
      <c r="F144" s="1189"/>
      <c r="G144" s="1170">
        <f t="shared" si="7"/>
        <v>0</v>
      </c>
      <c r="H144" s="1170">
        <f t="shared" si="7"/>
        <v>1</v>
      </c>
    </row>
    <row r="145" spans="1:8" ht="30">
      <c r="A145" s="1171" t="s">
        <v>14700</v>
      </c>
      <c r="B145" s="1225" t="s">
        <v>2462</v>
      </c>
      <c r="C145" s="1189"/>
      <c r="D145" s="1169">
        <v>1</v>
      </c>
      <c r="E145" s="1189"/>
      <c r="F145" s="1189"/>
      <c r="G145" s="1170">
        <f t="shared" si="7"/>
        <v>0</v>
      </c>
      <c r="H145" s="1170">
        <f t="shared" si="7"/>
        <v>1</v>
      </c>
    </row>
    <row r="146" spans="1:8" ht="30">
      <c r="A146" s="1171" t="s">
        <v>14701</v>
      </c>
      <c r="B146" s="1225" t="s">
        <v>2463</v>
      </c>
      <c r="C146" s="1189"/>
      <c r="D146" s="1169">
        <v>1</v>
      </c>
      <c r="E146" s="1189"/>
      <c r="F146" s="1189"/>
      <c r="G146" s="1170">
        <f t="shared" si="7"/>
        <v>0</v>
      </c>
      <c r="H146" s="1170">
        <f t="shared" si="7"/>
        <v>1</v>
      </c>
    </row>
    <row r="147" spans="1:8" ht="30">
      <c r="A147" s="1171" t="s">
        <v>14702</v>
      </c>
      <c r="B147" s="1225" t="s">
        <v>2464</v>
      </c>
      <c r="C147" s="1189"/>
      <c r="D147" s="1169">
        <v>1</v>
      </c>
      <c r="E147" s="1189"/>
      <c r="F147" s="1189"/>
      <c r="G147" s="1170">
        <f t="shared" si="7"/>
        <v>0</v>
      </c>
      <c r="H147" s="1170">
        <f t="shared" si="7"/>
        <v>1</v>
      </c>
    </row>
    <row r="148" spans="1:8" ht="30">
      <c r="A148" s="1171" t="s">
        <v>14703</v>
      </c>
      <c r="B148" s="1225" t="s">
        <v>2465</v>
      </c>
      <c r="C148" s="1189"/>
      <c r="D148" s="1169">
        <v>1</v>
      </c>
      <c r="E148" s="1189"/>
      <c r="F148" s="1189"/>
      <c r="G148" s="1170">
        <f t="shared" si="7"/>
        <v>0</v>
      </c>
      <c r="H148" s="1170">
        <f t="shared" si="7"/>
        <v>1</v>
      </c>
    </row>
    <row r="149" spans="1:8" ht="30">
      <c r="A149" s="1171" t="s">
        <v>14704</v>
      </c>
      <c r="B149" s="1225" t="s">
        <v>2466</v>
      </c>
      <c r="C149" s="1189"/>
      <c r="D149" s="1169">
        <v>1</v>
      </c>
      <c r="E149" s="1189"/>
      <c r="F149" s="1189"/>
      <c r="G149" s="1170">
        <f t="shared" si="7"/>
        <v>0</v>
      </c>
      <c r="H149" s="1170">
        <f t="shared" si="7"/>
        <v>1</v>
      </c>
    </row>
    <row r="150" spans="1:8" ht="30">
      <c r="A150" s="1171" t="s">
        <v>14705</v>
      </c>
      <c r="B150" s="1225" t="s">
        <v>2467</v>
      </c>
      <c r="C150" s="1189"/>
      <c r="D150" s="1169">
        <v>1</v>
      </c>
      <c r="E150" s="1189"/>
      <c r="F150" s="1189"/>
      <c r="G150" s="1170">
        <f t="shared" si="7"/>
        <v>0</v>
      </c>
      <c r="H150" s="1170">
        <f t="shared" si="7"/>
        <v>1</v>
      </c>
    </row>
    <row r="151" spans="1:8" ht="15">
      <c r="A151" s="1171" t="s">
        <v>14706</v>
      </c>
      <c r="B151" s="1225" t="s">
        <v>2468</v>
      </c>
      <c r="C151" s="1189"/>
      <c r="D151" s="1169">
        <v>1</v>
      </c>
      <c r="E151" s="1189"/>
      <c r="F151" s="1189"/>
      <c r="G151" s="1170">
        <f t="shared" si="7"/>
        <v>0</v>
      </c>
      <c r="H151" s="1170">
        <f t="shared" si="7"/>
        <v>1</v>
      </c>
    </row>
    <row r="152" spans="1:8" ht="15">
      <c r="A152" s="1171" t="s">
        <v>14707</v>
      </c>
      <c r="B152" s="1225" t="s">
        <v>2469</v>
      </c>
      <c r="C152" s="1189"/>
      <c r="D152" s="1169">
        <v>1</v>
      </c>
      <c r="E152" s="1189"/>
      <c r="F152" s="1189"/>
      <c r="G152" s="1170">
        <f t="shared" si="7"/>
        <v>0</v>
      </c>
      <c r="H152" s="1170">
        <f t="shared" si="7"/>
        <v>1</v>
      </c>
    </row>
    <row r="153" spans="1:8" ht="15">
      <c r="A153" s="1171" t="s">
        <v>14708</v>
      </c>
      <c r="B153" s="1225" t="s">
        <v>2470</v>
      </c>
      <c r="C153" s="1189"/>
      <c r="D153" s="1169">
        <v>1</v>
      </c>
      <c r="E153" s="1189"/>
      <c r="F153" s="1189"/>
      <c r="G153" s="1170">
        <f t="shared" si="7"/>
        <v>0</v>
      </c>
      <c r="H153" s="1170">
        <f t="shared" si="7"/>
        <v>1</v>
      </c>
    </row>
    <row r="154" spans="1:8" ht="15">
      <c r="A154" s="1171" t="s">
        <v>14709</v>
      </c>
      <c r="B154" s="1225" t="s">
        <v>2471</v>
      </c>
      <c r="C154" s="1189"/>
      <c r="D154" s="1169">
        <v>1</v>
      </c>
      <c r="E154" s="1189"/>
      <c r="F154" s="1189"/>
      <c r="G154" s="1170">
        <f t="shared" si="7"/>
        <v>0</v>
      </c>
      <c r="H154" s="1170">
        <f t="shared" si="7"/>
        <v>1</v>
      </c>
    </row>
    <row r="155" spans="1:8" ht="15">
      <c r="A155" s="1171" t="s">
        <v>14710</v>
      </c>
      <c r="B155" s="1225" t="s">
        <v>2472</v>
      </c>
      <c r="C155" s="1189"/>
      <c r="D155" s="1169">
        <v>1</v>
      </c>
      <c r="E155" s="1189"/>
      <c r="F155" s="1189"/>
      <c r="G155" s="1170">
        <f t="shared" si="7"/>
        <v>0</v>
      </c>
      <c r="H155" s="1170">
        <f t="shared" si="7"/>
        <v>1</v>
      </c>
    </row>
    <row r="156" spans="1:8" ht="15">
      <c r="A156" s="1171" t="s">
        <v>14711</v>
      </c>
      <c r="B156" s="1225" t="s">
        <v>2473</v>
      </c>
      <c r="C156" s="1189"/>
      <c r="D156" s="1169">
        <v>1</v>
      </c>
      <c r="E156" s="1189"/>
      <c r="F156" s="1189"/>
      <c r="G156" s="1170">
        <f t="shared" si="7"/>
        <v>0</v>
      </c>
      <c r="H156" s="1170">
        <f t="shared" si="7"/>
        <v>1</v>
      </c>
    </row>
    <row r="157" spans="1:8" ht="15">
      <c r="A157" s="1171" t="s">
        <v>14712</v>
      </c>
      <c r="B157" s="1225" t="s">
        <v>2474</v>
      </c>
      <c r="C157" s="1189"/>
      <c r="D157" s="1169">
        <v>1</v>
      </c>
      <c r="E157" s="1189"/>
      <c r="F157" s="1189"/>
      <c r="G157" s="1170">
        <f t="shared" si="7"/>
        <v>0</v>
      </c>
      <c r="H157" s="1170">
        <f t="shared" si="7"/>
        <v>1</v>
      </c>
    </row>
    <row r="158" spans="1:8" ht="45">
      <c r="A158" s="1171" t="s">
        <v>14713</v>
      </c>
      <c r="B158" s="1225" t="s">
        <v>2475</v>
      </c>
      <c r="C158" s="1189"/>
      <c r="D158" s="1169">
        <v>1</v>
      </c>
      <c r="E158" s="1189"/>
      <c r="F158" s="1189"/>
      <c r="G158" s="1170">
        <f t="shared" si="7"/>
        <v>0</v>
      </c>
      <c r="H158" s="1170">
        <f t="shared" si="7"/>
        <v>1</v>
      </c>
    </row>
    <row r="159" spans="1:8" ht="30">
      <c r="A159" s="1171" t="s">
        <v>14714</v>
      </c>
      <c r="B159" s="1225" t="s">
        <v>2476</v>
      </c>
      <c r="C159" s="1189"/>
      <c r="D159" s="1169">
        <v>1</v>
      </c>
      <c r="E159" s="1189"/>
      <c r="F159" s="1189"/>
      <c r="G159" s="1170">
        <f t="shared" si="7"/>
        <v>0</v>
      </c>
      <c r="H159" s="1170">
        <f t="shared" si="7"/>
        <v>1</v>
      </c>
    </row>
    <row r="160" spans="1:8" ht="30">
      <c r="A160" s="1171" t="s">
        <v>14715</v>
      </c>
      <c r="B160" s="1225" t="s">
        <v>2477</v>
      </c>
      <c r="C160" s="1189"/>
      <c r="D160" s="1169">
        <v>1</v>
      </c>
      <c r="E160" s="1189"/>
      <c r="F160" s="1189"/>
      <c r="G160" s="1170">
        <f t="shared" si="7"/>
        <v>0</v>
      </c>
      <c r="H160" s="1170">
        <f t="shared" si="7"/>
        <v>1</v>
      </c>
    </row>
    <row r="161" spans="1:8" ht="30">
      <c r="A161" s="1171" t="s">
        <v>14716</v>
      </c>
      <c r="B161" s="1225" t="s">
        <v>2478</v>
      </c>
      <c r="C161" s="1189"/>
      <c r="D161" s="1169">
        <v>1</v>
      </c>
      <c r="E161" s="1189"/>
      <c r="F161" s="1189"/>
      <c r="G161" s="1170">
        <f t="shared" si="7"/>
        <v>0</v>
      </c>
      <c r="H161" s="1170">
        <f t="shared" si="7"/>
        <v>1</v>
      </c>
    </row>
    <row r="162" spans="1:8" ht="30">
      <c r="A162" s="1171" t="s">
        <v>14717</v>
      </c>
      <c r="B162" s="1225" t="s">
        <v>2479</v>
      </c>
      <c r="C162" s="1189"/>
      <c r="D162" s="1169">
        <v>1</v>
      </c>
      <c r="E162" s="1189"/>
      <c r="F162" s="1189"/>
      <c r="G162" s="1170">
        <f t="shared" si="7"/>
        <v>0</v>
      </c>
      <c r="H162" s="1170">
        <f t="shared" si="7"/>
        <v>1</v>
      </c>
    </row>
    <row r="163" spans="1:8" ht="30">
      <c r="A163" s="1171" t="s">
        <v>14718</v>
      </c>
      <c r="B163" s="1225" t="s">
        <v>2480</v>
      </c>
      <c r="C163" s="1189"/>
      <c r="D163" s="1169">
        <v>1</v>
      </c>
      <c r="E163" s="1189"/>
      <c r="F163" s="1189"/>
      <c r="G163" s="1170">
        <f t="shared" si="7"/>
        <v>0</v>
      </c>
      <c r="H163" s="1170">
        <f t="shared" si="7"/>
        <v>1</v>
      </c>
    </row>
    <row r="164" spans="1:8" ht="15">
      <c r="A164" s="1171" t="s">
        <v>14719</v>
      </c>
      <c r="B164" s="1225" t="s">
        <v>2481</v>
      </c>
      <c r="C164" s="1189"/>
      <c r="D164" s="1169">
        <v>1</v>
      </c>
      <c r="E164" s="1189"/>
      <c r="F164" s="1189"/>
      <c r="G164" s="1170">
        <f t="shared" si="7"/>
        <v>0</v>
      </c>
      <c r="H164" s="1170">
        <f t="shared" si="7"/>
        <v>1</v>
      </c>
    </row>
    <row r="165" spans="1:8" ht="30">
      <c r="A165" s="1171" t="s">
        <v>14720</v>
      </c>
      <c r="B165" s="1225" t="s">
        <v>2482</v>
      </c>
      <c r="C165" s="1189"/>
      <c r="D165" s="1169">
        <v>1</v>
      </c>
      <c r="E165" s="1189"/>
      <c r="F165" s="1189"/>
      <c r="G165" s="1170">
        <f t="shared" si="7"/>
        <v>0</v>
      </c>
      <c r="H165" s="1170">
        <f t="shared" si="7"/>
        <v>1</v>
      </c>
    </row>
    <row r="166" spans="1:8" ht="30">
      <c r="A166" s="1171" t="s">
        <v>14721</v>
      </c>
      <c r="B166" s="1225" t="s">
        <v>2483</v>
      </c>
      <c r="C166" s="1189"/>
      <c r="D166" s="1169">
        <v>1</v>
      </c>
      <c r="E166" s="1189"/>
      <c r="F166" s="1189"/>
      <c r="G166" s="1170">
        <f t="shared" si="7"/>
        <v>0</v>
      </c>
      <c r="H166" s="1170">
        <f t="shared" si="7"/>
        <v>1</v>
      </c>
    </row>
    <row r="167" spans="1:8" ht="30">
      <c r="A167" s="1171" t="s">
        <v>14722</v>
      </c>
      <c r="B167" s="1225" t="s">
        <v>2484</v>
      </c>
      <c r="C167" s="1189"/>
      <c r="D167" s="1169">
        <v>1</v>
      </c>
      <c r="E167" s="1189"/>
      <c r="F167" s="1189"/>
      <c r="G167" s="1170">
        <f t="shared" si="7"/>
        <v>0</v>
      </c>
      <c r="H167" s="1170">
        <f t="shared" si="7"/>
        <v>1</v>
      </c>
    </row>
    <row r="168" spans="1:8" ht="15">
      <c r="A168" s="1171" t="s">
        <v>14723</v>
      </c>
      <c r="B168" s="1225" t="s">
        <v>2485</v>
      </c>
      <c r="C168" s="1189"/>
      <c r="D168" s="1169">
        <v>1</v>
      </c>
      <c r="E168" s="1189"/>
      <c r="F168" s="1189"/>
      <c r="G168" s="1170">
        <f t="shared" si="7"/>
        <v>0</v>
      </c>
      <c r="H168" s="1170">
        <f t="shared" si="7"/>
        <v>1</v>
      </c>
    </row>
    <row r="169" spans="1:8" ht="30">
      <c r="A169" s="1171" t="s">
        <v>14724</v>
      </c>
      <c r="B169" s="1225" t="s">
        <v>2486</v>
      </c>
      <c r="C169" s="1189"/>
      <c r="D169" s="1169">
        <v>1</v>
      </c>
      <c r="E169" s="1189"/>
      <c r="F169" s="1189"/>
      <c r="G169" s="1170">
        <f t="shared" si="7"/>
        <v>0</v>
      </c>
      <c r="H169" s="1170">
        <f t="shared" si="7"/>
        <v>1</v>
      </c>
    </row>
    <row r="170" spans="1:8" ht="30">
      <c r="A170" s="1171" t="s">
        <v>14725</v>
      </c>
      <c r="B170" s="1225" t="s">
        <v>2487</v>
      </c>
      <c r="C170" s="1189"/>
      <c r="D170" s="1169">
        <v>1</v>
      </c>
      <c r="E170" s="1189"/>
      <c r="F170" s="1189"/>
      <c r="G170" s="1170">
        <f t="shared" si="7"/>
        <v>0</v>
      </c>
      <c r="H170" s="1170">
        <f t="shared" si="7"/>
        <v>1</v>
      </c>
    </row>
    <row r="171" spans="1:8" ht="30">
      <c r="A171" s="1171" t="s">
        <v>14726</v>
      </c>
      <c r="B171" s="1225" t="s">
        <v>2488</v>
      </c>
      <c r="C171" s="1189"/>
      <c r="D171" s="1169">
        <v>1</v>
      </c>
      <c r="E171" s="1189"/>
      <c r="F171" s="1189"/>
      <c r="G171" s="1170">
        <f t="shared" si="7"/>
        <v>0</v>
      </c>
      <c r="H171" s="1170">
        <f t="shared" si="7"/>
        <v>1</v>
      </c>
    </row>
    <row r="172" spans="1:8" ht="15">
      <c r="A172" s="1171" t="s">
        <v>14727</v>
      </c>
      <c r="B172" s="1225" t="s">
        <v>2489</v>
      </c>
      <c r="C172" s="1189"/>
      <c r="D172" s="1169">
        <v>1</v>
      </c>
      <c r="E172" s="1189"/>
      <c r="F172" s="1189"/>
      <c r="G172" s="1170">
        <f t="shared" ref="G172:H184" si="8">C172+E172</f>
        <v>0</v>
      </c>
      <c r="H172" s="1170">
        <f t="shared" si="8"/>
        <v>1</v>
      </c>
    </row>
    <row r="173" spans="1:8" ht="30">
      <c r="A173" s="1171" t="s">
        <v>14728</v>
      </c>
      <c r="B173" s="1225" t="s">
        <v>2490</v>
      </c>
      <c r="C173" s="1189"/>
      <c r="D173" s="1169">
        <v>1</v>
      </c>
      <c r="E173" s="1189"/>
      <c r="F173" s="1189"/>
      <c r="G173" s="1170">
        <f t="shared" si="8"/>
        <v>0</v>
      </c>
      <c r="H173" s="1170">
        <f t="shared" si="8"/>
        <v>1</v>
      </c>
    </row>
    <row r="174" spans="1:8" ht="15">
      <c r="A174" s="1171" t="s">
        <v>14729</v>
      </c>
      <c r="B174" s="1225" t="s">
        <v>2491</v>
      </c>
      <c r="C174" s="1189"/>
      <c r="D174" s="1169">
        <v>1</v>
      </c>
      <c r="E174" s="1189"/>
      <c r="F174" s="1189"/>
      <c r="G174" s="1170">
        <f t="shared" si="8"/>
        <v>0</v>
      </c>
      <c r="H174" s="1170">
        <f t="shared" si="8"/>
        <v>1</v>
      </c>
    </row>
    <row r="175" spans="1:8" ht="15">
      <c r="A175" s="1171" t="s">
        <v>14730</v>
      </c>
      <c r="B175" s="1225" t="s">
        <v>2492</v>
      </c>
      <c r="C175" s="1189"/>
      <c r="D175" s="1169">
        <v>1</v>
      </c>
      <c r="E175" s="1189"/>
      <c r="F175" s="1189"/>
      <c r="G175" s="1170">
        <f t="shared" si="8"/>
        <v>0</v>
      </c>
      <c r="H175" s="1170">
        <f t="shared" si="8"/>
        <v>1</v>
      </c>
    </row>
    <row r="176" spans="1:8" ht="15">
      <c r="A176" s="1138" t="s">
        <v>16254</v>
      </c>
      <c r="B176" s="1753" t="s">
        <v>16255</v>
      </c>
      <c r="C176" s="1140"/>
      <c r="D176" s="1754"/>
      <c r="E176" s="1140"/>
      <c r="F176" s="1140">
        <v>10</v>
      </c>
      <c r="G176" s="1755"/>
      <c r="H176" s="1755">
        <f t="shared" si="8"/>
        <v>10</v>
      </c>
    </row>
    <row r="177" spans="1:8">
      <c r="A177" s="1191" t="s">
        <v>2495</v>
      </c>
      <c r="B177" s="64" t="s">
        <v>2496</v>
      </c>
      <c r="C177" s="45">
        <v>8508</v>
      </c>
      <c r="D177" s="85">
        <v>8510</v>
      </c>
      <c r="E177" s="45">
        <v>3193.090909090909</v>
      </c>
      <c r="F177" s="85">
        <v>3195</v>
      </c>
      <c r="G177" s="46">
        <f t="shared" si="8"/>
        <v>11701.090909090908</v>
      </c>
      <c r="H177" s="46">
        <f t="shared" si="8"/>
        <v>11705</v>
      </c>
    </row>
    <row r="178" spans="1:8">
      <c r="A178" s="1191" t="s">
        <v>1713</v>
      </c>
      <c r="B178" s="64" t="s">
        <v>1714</v>
      </c>
      <c r="C178" s="45">
        <v>9751.636363636364</v>
      </c>
      <c r="D178" s="85">
        <v>9753</v>
      </c>
      <c r="E178" s="45"/>
      <c r="F178" s="85">
        <v>1</v>
      </c>
      <c r="G178" s="46">
        <f t="shared" si="8"/>
        <v>9751.636363636364</v>
      </c>
      <c r="H178" s="46">
        <f t="shared" si="8"/>
        <v>9754</v>
      </c>
    </row>
    <row r="179" spans="1:8">
      <c r="A179" s="1191" t="s">
        <v>2497</v>
      </c>
      <c r="B179" s="64" t="s">
        <v>2498</v>
      </c>
      <c r="C179" s="45">
        <v>32936.727272727272</v>
      </c>
      <c r="D179" s="85">
        <v>32940</v>
      </c>
      <c r="E179" s="45">
        <v>2012.7272727272725</v>
      </c>
      <c r="F179" s="85">
        <v>2015</v>
      </c>
      <c r="G179" s="46">
        <f t="shared" si="8"/>
        <v>34949.454545454544</v>
      </c>
      <c r="H179" s="46">
        <f t="shared" si="8"/>
        <v>34955</v>
      </c>
    </row>
    <row r="180" spans="1:8" ht="25.5">
      <c r="A180" s="1191" t="s">
        <v>2500</v>
      </c>
      <c r="B180" s="64" t="s">
        <v>2501</v>
      </c>
      <c r="C180" s="45">
        <v>906.5454545454545</v>
      </c>
      <c r="D180" s="85">
        <v>910</v>
      </c>
      <c r="E180" s="45"/>
      <c r="F180" s="85">
        <v>1</v>
      </c>
      <c r="G180" s="46">
        <f t="shared" si="8"/>
        <v>906.5454545454545</v>
      </c>
      <c r="H180" s="46">
        <f t="shared" si="8"/>
        <v>911</v>
      </c>
    </row>
    <row r="181" spans="1:8">
      <c r="A181" s="1191" t="s">
        <v>216</v>
      </c>
      <c r="B181" s="64" t="s">
        <v>651</v>
      </c>
      <c r="C181" s="45">
        <v>906.5454545454545</v>
      </c>
      <c r="D181" s="85">
        <v>910</v>
      </c>
      <c r="E181" s="45"/>
      <c r="F181" s="85">
        <v>1</v>
      </c>
      <c r="G181" s="46">
        <f t="shared" si="8"/>
        <v>906.5454545454545</v>
      </c>
      <c r="H181" s="46">
        <f t="shared" si="8"/>
        <v>911</v>
      </c>
    </row>
    <row r="182" spans="1:8">
      <c r="A182" s="1191" t="s">
        <v>1419</v>
      </c>
      <c r="B182" s="64" t="s">
        <v>2504</v>
      </c>
      <c r="C182" s="45">
        <v>4048.3636363636365</v>
      </c>
      <c r="D182" s="85">
        <v>4050</v>
      </c>
      <c r="E182" s="45">
        <v>3913.090909090909</v>
      </c>
      <c r="F182" s="85">
        <v>3915</v>
      </c>
      <c r="G182" s="46">
        <f t="shared" si="8"/>
        <v>7961.454545454546</v>
      </c>
      <c r="H182" s="46">
        <f t="shared" si="8"/>
        <v>7965</v>
      </c>
    </row>
    <row r="183" spans="1:8" ht="25.5">
      <c r="A183" s="1191" t="s">
        <v>252</v>
      </c>
      <c r="B183" s="64" t="s">
        <v>1840</v>
      </c>
      <c r="C183" s="45"/>
      <c r="D183" s="85">
        <v>1</v>
      </c>
      <c r="E183" s="45">
        <v>1642.909090909091</v>
      </c>
      <c r="F183" s="85">
        <v>1645</v>
      </c>
      <c r="G183" s="46">
        <f t="shared" si="8"/>
        <v>1642.909090909091</v>
      </c>
      <c r="H183" s="46">
        <f t="shared" si="8"/>
        <v>1646</v>
      </c>
    </row>
    <row r="184" spans="1:8" ht="26.25" thickBot="1">
      <c r="A184" s="200" t="s">
        <v>270</v>
      </c>
      <c r="B184" s="201" t="s">
        <v>1841</v>
      </c>
      <c r="C184" s="45">
        <v>1.0909090909090908</v>
      </c>
      <c r="D184" s="228">
        <v>2</v>
      </c>
      <c r="E184" s="45">
        <v>1077.8181818181818</v>
      </c>
      <c r="F184" s="228">
        <v>1080</v>
      </c>
      <c r="G184" s="52">
        <f t="shared" si="8"/>
        <v>1078.9090909090908</v>
      </c>
      <c r="H184" s="52">
        <f t="shared" si="8"/>
        <v>1082</v>
      </c>
    </row>
    <row r="185" spans="1:8" ht="13.5" thickBot="1">
      <c r="A185" s="1669" t="s">
        <v>152</v>
      </c>
      <c r="B185" s="1670"/>
      <c r="C185" s="145">
        <f t="shared" ref="C185:H185" si="9">SUM(C55:C184)</f>
        <v>92043.272727272721</v>
      </c>
      <c r="D185" s="145">
        <f t="shared" si="9"/>
        <v>92185</v>
      </c>
      <c r="E185" s="145">
        <f t="shared" si="9"/>
        <v>14721.818181818182</v>
      </c>
      <c r="F185" s="145">
        <f t="shared" si="9"/>
        <v>14755</v>
      </c>
      <c r="G185" s="145">
        <f t="shared" si="9"/>
        <v>106765.09090909091</v>
      </c>
      <c r="H185" s="145">
        <f t="shared" si="9"/>
        <v>106940</v>
      </c>
    </row>
    <row r="186" spans="1:8" ht="15" thickBot="1">
      <c r="A186" s="110"/>
      <c r="B186" s="111" t="s">
        <v>153</v>
      </c>
      <c r="C186" s="186"/>
      <c r="D186" s="186"/>
      <c r="E186" s="186"/>
      <c r="F186" s="186"/>
      <c r="G186" s="186"/>
      <c r="H186" s="186"/>
    </row>
    <row r="187" spans="1:8">
      <c r="A187" s="84" t="s">
        <v>159</v>
      </c>
      <c r="B187" s="227" t="s">
        <v>530</v>
      </c>
      <c r="C187" s="45"/>
      <c r="D187" s="45">
        <v>0</v>
      </c>
      <c r="E187" s="45">
        <v>1.0909090909090908</v>
      </c>
      <c r="F187" s="45">
        <v>1</v>
      </c>
      <c r="G187" s="46">
        <f t="shared" ref="G187:H190" si="10">C187+E187</f>
        <v>1.0909090909090908</v>
      </c>
      <c r="H187" s="46">
        <f t="shared" si="10"/>
        <v>1</v>
      </c>
    </row>
    <row r="188" spans="1:8">
      <c r="A188" s="84" t="s">
        <v>531</v>
      </c>
      <c r="B188" s="227" t="s">
        <v>164</v>
      </c>
      <c r="C188" s="45"/>
      <c r="D188" s="45">
        <v>0</v>
      </c>
      <c r="E188" s="45">
        <v>21.818181818181817</v>
      </c>
      <c r="F188" s="45">
        <v>22</v>
      </c>
      <c r="G188" s="46">
        <f t="shared" si="10"/>
        <v>21.818181818181817</v>
      </c>
      <c r="H188" s="46">
        <f t="shared" si="10"/>
        <v>22</v>
      </c>
    </row>
    <row r="189" spans="1:8" ht="25.5">
      <c r="A189" s="84" t="s">
        <v>16256</v>
      </c>
      <c r="B189" s="227" t="s">
        <v>16257</v>
      </c>
      <c r="C189" s="45"/>
      <c r="D189" s="45"/>
      <c r="E189" s="45"/>
      <c r="F189" s="45">
        <v>1000</v>
      </c>
      <c r="G189" s="46"/>
      <c r="H189" s="46">
        <f t="shared" si="10"/>
        <v>1000</v>
      </c>
    </row>
    <row r="190" spans="1:8" ht="26.25" thickBot="1">
      <c r="A190" s="84" t="s">
        <v>279</v>
      </c>
      <c r="B190" s="227" t="s">
        <v>280</v>
      </c>
      <c r="C190" s="45"/>
      <c r="D190" s="45"/>
      <c r="E190" s="45">
        <v>36</v>
      </c>
      <c r="F190" s="45">
        <v>35</v>
      </c>
      <c r="G190" s="46">
        <f t="shared" si="10"/>
        <v>36</v>
      </c>
      <c r="H190" s="46">
        <f t="shared" si="10"/>
        <v>35</v>
      </c>
    </row>
    <row r="191" spans="1:8" ht="13.5" thickBot="1">
      <c r="A191" s="1669" t="s">
        <v>152</v>
      </c>
      <c r="B191" s="1670"/>
      <c r="C191" s="145">
        <f t="shared" ref="C191:H191" si="11">SUM(C187:C190)</f>
        <v>0</v>
      </c>
      <c r="D191" s="145">
        <f t="shared" si="11"/>
        <v>0</v>
      </c>
      <c r="E191" s="145">
        <f t="shared" si="11"/>
        <v>58.909090909090907</v>
      </c>
      <c r="F191" s="145">
        <f t="shared" si="11"/>
        <v>1058</v>
      </c>
      <c r="G191" s="145">
        <f t="shared" si="11"/>
        <v>58.909090909090907</v>
      </c>
      <c r="H191" s="145">
        <f t="shared" si="11"/>
        <v>1058</v>
      </c>
    </row>
    <row r="192" spans="1:8" ht="15" thickBot="1">
      <c r="A192" s="110"/>
      <c r="B192" s="111" t="s">
        <v>313</v>
      </c>
      <c r="C192" s="186"/>
      <c r="D192" s="186"/>
      <c r="E192" s="186"/>
      <c r="F192" s="186"/>
      <c r="G192" s="186"/>
      <c r="H192" s="186"/>
    </row>
    <row r="193" spans="1:8">
      <c r="A193" s="1192" t="s">
        <v>14731</v>
      </c>
      <c r="B193" s="64" t="s">
        <v>14734</v>
      </c>
      <c r="C193" s="45"/>
      <c r="D193" s="45"/>
      <c r="E193" s="45">
        <v>1</v>
      </c>
      <c r="F193" s="45">
        <v>1</v>
      </c>
      <c r="G193" s="46">
        <f t="shared" ref="G193:G195" si="12">C193+E193</f>
        <v>1</v>
      </c>
      <c r="H193" s="46">
        <f t="shared" ref="H193:H195" si="13">D193+F193</f>
        <v>1</v>
      </c>
    </row>
    <row r="194" spans="1:8">
      <c r="A194" s="1192" t="s">
        <v>14732</v>
      </c>
      <c r="B194" s="64" t="s">
        <v>14735</v>
      </c>
      <c r="C194" s="45"/>
      <c r="D194" s="45"/>
      <c r="E194" s="45">
        <v>1</v>
      </c>
      <c r="F194" s="45">
        <v>1</v>
      </c>
      <c r="G194" s="46">
        <f t="shared" si="12"/>
        <v>1</v>
      </c>
      <c r="H194" s="46">
        <f t="shared" si="13"/>
        <v>1</v>
      </c>
    </row>
    <row r="195" spans="1:8">
      <c r="A195" s="1192" t="s">
        <v>14733</v>
      </c>
      <c r="B195" s="64" t="s">
        <v>14736</v>
      </c>
      <c r="C195" s="45"/>
      <c r="D195" s="45"/>
      <c r="E195" s="45">
        <v>1</v>
      </c>
      <c r="F195" s="45">
        <v>1</v>
      </c>
      <c r="G195" s="46">
        <f t="shared" si="12"/>
        <v>1</v>
      </c>
      <c r="H195" s="46">
        <f t="shared" si="13"/>
        <v>1</v>
      </c>
    </row>
    <row r="196" spans="1:8">
      <c r="A196" s="1192" t="s">
        <v>1474</v>
      </c>
      <c r="B196" s="64" t="s">
        <v>2513</v>
      </c>
      <c r="C196" s="45">
        <v>2.1818181818181817</v>
      </c>
      <c r="D196" s="45">
        <v>2</v>
      </c>
      <c r="E196" s="45"/>
      <c r="F196" s="45">
        <v>1</v>
      </c>
      <c r="G196" s="46">
        <f t="shared" ref="G196:H206" si="14">C196+E196</f>
        <v>2.1818181818181817</v>
      </c>
      <c r="H196" s="46">
        <f t="shared" si="14"/>
        <v>3</v>
      </c>
    </row>
    <row r="197" spans="1:8">
      <c r="A197" s="1192" t="s">
        <v>1385</v>
      </c>
      <c r="B197" s="64" t="s">
        <v>2514</v>
      </c>
      <c r="C197" s="45">
        <v>3.2727272727272725</v>
      </c>
      <c r="D197" s="45">
        <v>3</v>
      </c>
      <c r="E197" s="45"/>
      <c r="F197" s="45">
        <v>1</v>
      </c>
      <c r="G197" s="46">
        <f t="shared" si="14"/>
        <v>3.2727272727272725</v>
      </c>
      <c r="H197" s="46">
        <f t="shared" si="14"/>
        <v>4</v>
      </c>
    </row>
    <row r="198" spans="1:8" ht="25.5">
      <c r="A198" s="1192" t="s">
        <v>2515</v>
      </c>
      <c r="B198" s="64" t="s">
        <v>2516</v>
      </c>
      <c r="C198" s="45">
        <v>1065.8181818181818</v>
      </c>
      <c r="D198" s="45">
        <v>1070</v>
      </c>
      <c r="E198" s="45"/>
      <c r="F198" s="45">
        <v>0</v>
      </c>
      <c r="G198" s="46">
        <f t="shared" si="14"/>
        <v>1065.8181818181818</v>
      </c>
      <c r="H198" s="46">
        <f t="shared" si="14"/>
        <v>1070</v>
      </c>
    </row>
    <row r="199" spans="1:8" ht="25.5">
      <c r="A199" s="1192" t="s">
        <v>2517</v>
      </c>
      <c r="B199" s="64" t="s">
        <v>2518</v>
      </c>
      <c r="C199" s="45">
        <v>1.0909090909090908</v>
      </c>
      <c r="D199" s="45">
        <v>1</v>
      </c>
      <c r="E199" s="45"/>
      <c r="F199" s="45">
        <v>0</v>
      </c>
      <c r="G199" s="46">
        <f t="shared" si="14"/>
        <v>1.0909090909090908</v>
      </c>
      <c r="H199" s="46">
        <f t="shared" si="14"/>
        <v>1</v>
      </c>
    </row>
    <row r="200" spans="1:8" ht="25.5">
      <c r="A200" s="1192" t="s">
        <v>2519</v>
      </c>
      <c r="B200" s="64" t="s">
        <v>2520</v>
      </c>
      <c r="C200" s="45">
        <v>3.2727272727272725</v>
      </c>
      <c r="D200" s="45">
        <v>5</v>
      </c>
      <c r="E200" s="45">
        <v>1.0909090909090908</v>
      </c>
      <c r="F200" s="45">
        <v>1</v>
      </c>
      <c r="G200" s="46">
        <f t="shared" si="14"/>
        <v>4.3636363636363633</v>
      </c>
      <c r="H200" s="46">
        <f t="shared" si="14"/>
        <v>6</v>
      </c>
    </row>
    <row r="201" spans="1:8">
      <c r="A201" s="1192" t="s">
        <v>2521</v>
      </c>
      <c r="B201" s="64" t="s">
        <v>2522</v>
      </c>
      <c r="C201" s="45">
        <v>2.1818181818181817</v>
      </c>
      <c r="D201" s="45">
        <v>3</v>
      </c>
      <c r="E201" s="45"/>
      <c r="F201" s="45">
        <v>0</v>
      </c>
      <c r="G201" s="46">
        <f t="shared" si="14"/>
        <v>2.1818181818181817</v>
      </c>
      <c r="H201" s="46">
        <f t="shared" si="14"/>
        <v>3</v>
      </c>
    </row>
    <row r="202" spans="1:8">
      <c r="A202" s="1192" t="s">
        <v>2523</v>
      </c>
      <c r="B202" s="64" t="s">
        <v>2524</v>
      </c>
      <c r="C202" s="45">
        <v>27.272727272727273</v>
      </c>
      <c r="D202" s="45">
        <v>30</v>
      </c>
      <c r="E202" s="45">
        <v>6.545454545454545</v>
      </c>
      <c r="F202" s="45">
        <v>10</v>
      </c>
      <c r="G202" s="46">
        <f t="shared" si="14"/>
        <v>33.81818181818182</v>
      </c>
      <c r="H202" s="46">
        <f t="shared" si="14"/>
        <v>40</v>
      </c>
    </row>
    <row r="203" spans="1:8">
      <c r="A203" s="1192" t="s">
        <v>2525</v>
      </c>
      <c r="B203" s="64" t="s">
        <v>2526</v>
      </c>
      <c r="C203" s="45">
        <v>344.72727272727275</v>
      </c>
      <c r="D203" s="45">
        <v>350</v>
      </c>
      <c r="E203" s="45">
        <v>2.1818181818181817</v>
      </c>
      <c r="F203" s="45">
        <v>2</v>
      </c>
      <c r="G203" s="46">
        <f t="shared" si="14"/>
        <v>346.90909090909093</v>
      </c>
      <c r="H203" s="46">
        <f t="shared" si="14"/>
        <v>352</v>
      </c>
    </row>
    <row r="204" spans="1:8">
      <c r="A204" s="1192" t="s">
        <v>2527</v>
      </c>
      <c r="B204" s="64" t="s">
        <v>2528</v>
      </c>
      <c r="C204" s="45">
        <v>206.18181818181819</v>
      </c>
      <c r="D204" s="45">
        <v>210</v>
      </c>
      <c r="E204" s="45">
        <v>80.727272727272734</v>
      </c>
      <c r="F204" s="45">
        <v>82</v>
      </c>
      <c r="G204" s="46">
        <f t="shared" si="14"/>
        <v>286.90909090909093</v>
      </c>
      <c r="H204" s="46">
        <f t="shared" si="14"/>
        <v>292</v>
      </c>
    </row>
    <row r="205" spans="1:8" ht="25.5">
      <c r="A205" s="1192" t="s">
        <v>2529</v>
      </c>
      <c r="B205" s="64" t="s">
        <v>2530</v>
      </c>
      <c r="C205" s="45">
        <v>6.545454545454545</v>
      </c>
      <c r="D205" s="45">
        <v>10</v>
      </c>
      <c r="E205" s="45">
        <v>8.7272727272727266</v>
      </c>
      <c r="F205" s="45">
        <v>10</v>
      </c>
      <c r="G205" s="46">
        <f t="shared" si="14"/>
        <v>15.272727272727272</v>
      </c>
      <c r="H205" s="46">
        <f t="shared" si="14"/>
        <v>20</v>
      </c>
    </row>
    <row r="206" spans="1:8" ht="13.5" thickBot="1">
      <c r="A206" s="1192" t="s">
        <v>2531</v>
      </c>
      <c r="B206" s="64" t="s">
        <v>2532</v>
      </c>
      <c r="C206" s="45">
        <v>184.36363636363637</v>
      </c>
      <c r="D206" s="45">
        <v>185</v>
      </c>
      <c r="E206" s="45">
        <v>757.09090909090912</v>
      </c>
      <c r="F206" s="45">
        <v>760</v>
      </c>
      <c r="G206" s="46">
        <f t="shared" si="14"/>
        <v>941.4545454545455</v>
      </c>
      <c r="H206" s="46">
        <f t="shared" si="14"/>
        <v>945</v>
      </c>
    </row>
    <row r="207" spans="1:8" ht="13.5" thickBot="1">
      <c r="A207" s="1669" t="s">
        <v>152</v>
      </c>
      <c r="B207" s="1670"/>
      <c r="C207" s="145">
        <f t="shared" ref="C207:H207" si="15">SUM(C193:C206)</f>
        <v>1846.909090909091</v>
      </c>
      <c r="D207" s="145">
        <f t="shared" si="15"/>
        <v>1869</v>
      </c>
      <c r="E207" s="145">
        <f t="shared" si="15"/>
        <v>859.36363636363637</v>
      </c>
      <c r="F207" s="145">
        <f t="shared" si="15"/>
        <v>870</v>
      </c>
      <c r="G207" s="145">
        <f t="shared" si="15"/>
        <v>2706.272727272727</v>
      </c>
      <c r="H207" s="145">
        <f t="shared" si="15"/>
        <v>2739</v>
      </c>
    </row>
    <row r="208" spans="1:8" ht="15" thickBot="1">
      <c r="A208" s="110"/>
      <c r="B208" s="111" t="s">
        <v>904</v>
      </c>
      <c r="C208" s="186"/>
      <c r="D208" s="186"/>
      <c r="E208" s="186"/>
      <c r="F208" s="186"/>
      <c r="G208" s="186"/>
      <c r="H208" s="186"/>
    </row>
    <row r="209" spans="1:8" ht="25.5">
      <c r="A209" s="1581" t="s">
        <v>16264</v>
      </c>
      <c r="B209" s="1757" t="s">
        <v>16265</v>
      </c>
      <c r="C209" s="1756"/>
      <c r="D209" s="1756"/>
      <c r="E209" s="1756"/>
      <c r="F209" s="1756">
        <v>40</v>
      </c>
      <c r="G209" s="1756"/>
      <c r="H209" s="129">
        <f t="shared" ref="H209:H210" si="16">D209+F209</f>
        <v>40</v>
      </c>
    </row>
    <row r="210" spans="1:8" ht="25.5">
      <c r="A210" s="67" t="s">
        <v>16266</v>
      </c>
      <c r="B210" s="253" t="s">
        <v>16267</v>
      </c>
      <c r="C210" s="775"/>
      <c r="D210" s="775"/>
      <c r="E210" s="775"/>
      <c r="F210" s="775">
        <v>10</v>
      </c>
      <c r="G210" s="775"/>
      <c r="H210" s="61">
        <f t="shared" si="16"/>
        <v>10</v>
      </c>
    </row>
    <row r="211" spans="1:8">
      <c r="A211" s="1191" t="s">
        <v>638</v>
      </c>
      <c r="B211" s="68" t="s">
        <v>2550</v>
      </c>
      <c r="C211" s="83">
        <v>7292.727272727273</v>
      </c>
      <c r="D211" s="82">
        <v>7295</v>
      </c>
      <c r="E211" s="83">
        <v>3581.454545454545</v>
      </c>
      <c r="F211" s="82">
        <v>3582</v>
      </c>
      <c r="G211" s="46">
        <f>C211+E211</f>
        <v>10874.181818181818</v>
      </c>
      <c r="H211" s="46">
        <f>D211+F211</f>
        <v>10877</v>
      </c>
    </row>
    <row r="212" spans="1:8" ht="14.25">
      <c r="A212" s="130" t="s">
        <v>907</v>
      </c>
      <c r="B212" s="253" t="s">
        <v>16268</v>
      </c>
      <c r="C212" s="1758"/>
      <c r="D212" s="1758"/>
      <c r="E212" s="1758"/>
      <c r="F212" s="1758">
        <v>5</v>
      </c>
      <c r="G212" s="1758"/>
      <c r="H212" s="46">
        <f t="shared" ref="H212:H213" si="17">D212+F212</f>
        <v>5</v>
      </c>
    </row>
    <row r="213" spans="1:8" ht="13.5" thickBot="1">
      <c r="A213" s="1096" t="s">
        <v>913</v>
      </c>
      <c r="B213" s="1096" t="s">
        <v>16269</v>
      </c>
      <c r="C213" s="1096"/>
      <c r="D213" s="1096"/>
      <c r="E213" s="1096"/>
      <c r="F213" s="1096">
        <v>125</v>
      </c>
      <c r="G213" s="1096"/>
      <c r="H213" s="1759">
        <f t="shared" si="17"/>
        <v>125</v>
      </c>
    </row>
    <row r="214" spans="1:8" ht="13.5" thickBot="1">
      <c r="A214" s="1669" t="s">
        <v>152</v>
      </c>
      <c r="B214" s="1670"/>
      <c r="C214" s="145">
        <f t="shared" ref="C214:G214" si="18">SUM(C209:C213)</f>
        <v>7292.727272727273</v>
      </c>
      <c r="D214" s="145">
        <f t="shared" si="18"/>
        <v>7295</v>
      </c>
      <c r="E214" s="145">
        <f t="shared" si="18"/>
        <v>3581.454545454545</v>
      </c>
      <c r="F214" s="145">
        <f t="shared" si="18"/>
        <v>3762</v>
      </c>
      <c r="G214" s="145">
        <f t="shared" si="18"/>
        <v>10874.181818181818</v>
      </c>
      <c r="H214" s="145">
        <f>SUM(H209:H213)</f>
        <v>11057</v>
      </c>
    </row>
    <row r="215" spans="1:8" ht="14.25">
      <c r="A215" s="69" t="s">
        <v>323</v>
      </c>
      <c r="B215" s="207"/>
      <c r="C215" s="45"/>
      <c r="D215" s="207"/>
      <c r="E215" s="45"/>
      <c r="F215" s="207"/>
      <c r="G215" s="207"/>
      <c r="H215" s="209"/>
    </row>
    <row r="216" spans="1:8" customFormat="1" ht="15">
      <c r="A216" s="501" t="s">
        <v>4729</v>
      </c>
      <c r="B216" s="502" t="s">
        <v>4730</v>
      </c>
      <c r="C216" s="45"/>
      <c r="D216" s="502"/>
      <c r="E216" s="45"/>
      <c r="F216" s="504"/>
      <c r="G216" s="505"/>
      <c r="H216" s="504"/>
    </row>
    <row r="217" spans="1:8" customFormat="1" ht="15">
      <c r="A217" s="501" t="s">
        <v>4731</v>
      </c>
      <c r="B217" s="502" t="s">
        <v>4732</v>
      </c>
      <c r="C217" s="45"/>
      <c r="D217" s="502"/>
      <c r="E217" s="45"/>
      <c r="F217" s="504"/>
      <c r="G217" s="505"/>
      <c r="H217" s="504"/>
    </row>
    <row r="218" spans="1:8" customFormat="1" ht="15">
      <c r="A218" s="501" t="s">
        <v>4733</v>
      </c>
      <c r="B218" s="502" t="s">
        <v>4734</v>
      </c>
      <c r="C218" s="45"/>
      <c r="D218" s="502"/>
      <c r="E218" s="45"/>
      <c r="F218" s="504"/>
      <c r="G218" s="505"/>
      <c r="H218" s="504"/>
    </row>
    <row r="219" spans="1:8" customFormat="1" ht="25.5">
      <c r="A219" s="501" t="s">
        <v>4735</v>
      </c>
      <c r="B219" s="502" t="s">
        <v>4736</v>
      </c>
      <c r="C219" s="45"/>
      <c r="D219" s="502"/>
      <c r="E219" s="45"/>
      <c r="F219" s="504"/>
      <c r="G219" s="505"/>
      <c r="H219" s="504"/>
    </row>
    <row r="220" spans="1:8" customFormat="1" ht="15">
      <c r="A220" s="501" t="s">
        <v>4737</v>
      </c>
      <c r="B220" s="502" t="s">
        <v>4738</v>
      </c>
      <c r="C220" s="45"/>
      <c r="D220" s="502"/>
      <c r="E220" s="45"/>
      <c r="F220" s="504"/>
      <c r="G220" s="505"/>
      <c r="H220" s="504"/>
    </row>
    <row r="221" spans="1:8" customFormat="1" ht="25.5">
      <c r="A221" s="501" t="s">
        <v>4635</v>
      </c>
      <c r="B221" s="502" t="s">
        <v>4739</v>
      </c>
      <c r="C221" s="45"/>
      <c r="D221" s="502"/>
      <c r="E221" s="45"/>
      <c r="F221" s="504"/>
      <c r="G221" s="505"/>
      <c r="H221" s="504"/>
    </row>
    <row r="222" spans="1:8" customFormat="1" ht="51">
      <c r="A222" s="501" t="s">
        <v>4740</v>
      </c>
      <c r="B222" s="502" t="s">
        <v>4741</v>
      </c>
      <c r="C222" s="45"/>
      <c r="D222" s="502"/>
      <c r="E222" s="45"/>
      <c r="F222" s="504"/>
      <c r="G222" s="505"/>
      <c r="H222" s="504"/>
    </row>
    <row r="223" spans="1:8" customFormat="1" ht="51">
      <c r="A223" s="501" t="s">
        <v>4742</v>
      </c>
      <c r="B223" s="502" t="s">
        <v>4743</v>
      </c>
      <c r="C223" s="45"/>
      <c r="D223" s="502"/>
      <c r="E223" s="45"/>
      <c r="F223" s="504"/>
      <c r="G223" s="505"/>
      <c r="H223" s="504"/>
    </row>
    <row r="224" spans="1:8" ht="25.5">
      <c r="A224" s="12" t="s">
        <v>324</v>
      </c>
      <c r="B224" s="31" t="s">
        <v>325</v>
      </c>
      <c r="C224" s="45"/>
      <c r="D224" s="31"/>
      <c r="E224" s="45"/>
      <c r="F224" s="32"/>
      <c r="G224" s="33"/>
      <c r="H224" s="32"/>
    </row>
    <row r="225" spans="1:8" ht="38.25">
      <c r="A225" s="12" t="s">
        <v>326</v>
      </c>
      <c r="B225" s="31" t="s">
        <v>327</v>
      </c>
      <c r="C225" s="45"/>
      <c r="D225" s="31"/>
      <c r="E225" s="45"/>
      <c r="F225" s="32"/>
      <c r="G225" s="33"/>
      <c r="H225" s="32"/>
    </row>
    <row r="226" spans="1:8" ht="76.5">
      <c r="A226" s="12" t="s">
        <v>328</v>
      </c>
      <c r="B226" s="31" t="s">
        <v>329</v>
      </c>
      <c r="C226" s="45"/>
      <c r="D226" s="31"/>
      <c r="E226" s="45"/>
      <c r="F226" s="32"/>
      <c r="G226" s="33"/>
      <c r="H226" s="32"/>
    </row>
    <row r="227" spans="1:8" ht="76.5">
      <c r="A227" s="12" t="s">
        <v>330</v>
      </c>
      <c r="B227" s="31" t="s">
        <v>331</v>
      </c>
      <c r="C227" s="45"/>
      <c r="D227" s="31"/>
      <c r="E227" s="45"/>
      <c r="F227" s="32"/>
      <c r="G227" s="33"/>
      <c r="H227" s="32"/>
    </row>
    <row r="228" spans="1:8">
      <c r="A228" s="69" t="s">
        <v>332</v>
      </c>
      <c r="B228" s="72"/>
      <c r="C228" s="72"/>
      <c r="D228" s="72"/>
      <c r="E228" s="73"/>
      <c r="F228" s="73"/>
      <c r="G228" s="74"/>
      <c r="H228" s="73"/>
    </row>
    <row r="229" spans="1:8">
      <c r="A229" s="25" t="s">
        <v>333</v>
      </c>
      <c r="B229" s="26"/>
      <c r="C229" s="219">
        <f t="shared" ref="C229:H229" si="19">C53+C185+C191+C207+C214</f>
        <v>101398.90909090909</v>
      </c>
      <c r="D229" s="219">
        <f t="shared" si="19"/>
        <v>101573</v>
      </c>
      <c r="E229" s="219">
        <f t="shared" si="19"/>
        <v>19911</v>
      </c>
      <c r="F229" s="219">
        <f t="shared" si="19"/>
        <v>21240</v>
      </c>
      <c r="G229" s="219">
        <f t="shared" si="19"/>
        <v>121309.90909090909</v>
      </c>
      <c r="H229" s="219">
        <f t="shared" si="19"/>
        <v>122813</v>
      </c>
    </row>
    <row r="230" spans="1:8" ht="18.75" customHeight="1">
      <c r="A230" s="1660" t="s">
        <v>334</v>
      </c>
      <c r="B230" s="1660"/>
      <c r="C230" s="1660"/>
      <c r="D230" s="1660"/>
      <c r="E230" s="1660"/>
      <c r="F230" s="1660"/>
      <c r="G230" s="1660"/>
      <c r="H230" s="1660"/>
    </row>
    <row r="231" spans="1:8" ht="28.5" customHeight="1">
      <c r="A231" s="1660" t="s">
        <v>335</v>
      </c>
      <c r="B231" s="1660"/>
      <c r="C231" s="1660"/>
      <c r="D231" s="1660"/>
      <c r="E231" s="1660"/>
      <c r="F231" s="1660"/>
      <c r="G231" s="1660"/>
      <c r="H231" s="1660"/>
    </row>
  </sheetData>
  <mergeCells count="12">
    <mergeCell ref="A231:H231"/>
    <mergeCell ref="A7:A8"/>
    <mergeCell ref="B7:B8"/>
    <mergeCell ref="C7:D7"/>
    <mergeCell ref="E7:F7"/>
    <mergeCell ref="G7:H7"/>
    <mergeCell ref="A53:B53"/>
    <mergeCell ref="A185:B185"/>
    <mergeCell ref="A191:B191"/>
    <mergeCell ref="A207:B207"/>
    <mergeCell ref="A214:B214"/>
    <mergeCell ref="A230:H230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64"/>
  <sheetViews>
    <sheetView view="pageBreakPreview" topLeftCell="A19" zoomScaleSheetLayoutView="100" workbookViewId="0">
      <selection activeCell="D25" sqref="D25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14207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14078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86" t="s">
        <v>2371</v>
      </c>
      <c r="B10" s="1131" t="s">
        <v>14208</v>
      </c>
      <c r="C10" s="322">
        <v>3831.272727272727</v>
      </c>
      <c r="D10" s="44">
        <f>C10*102%</f>
        <v>3907.8981818181815</v>
      </c>
    </row>
    <row r="11" spans="1:4" ht="25.5">
      <c r="A11" s="86" t="s">
        <v>2373</v>
      </c>
      <c r="B11" s="1131" t="s">
        <v>14209</v>
      </c>
      <c r="C11" s="322">
        <v>84</v>
      </c>
      <c r="D11" s="44">
        <f t="shared" ref="D11:D15" si="0">C11*102%</f>
        <v>85.68</v>
      </c>
    </row>
    <row r="12" spans="1:4">
      <c r="A12" s="86" t="s">
        <v>83</v>
      </c>
      <c r="B12" s="1131" t="s">
        <v>14040</v>
      </c>
      <c r="C12" s="322">
        <v>3.2727272727272725</v>
      </c>
      <c r="D12" s="44">
        <f t="shared" si="0"/>
        <v>3.3381818181818179</v>
      </c>
    </row>
    <row r="13" spans="1:4">
      <c r="A13" s="86" t="s">
        <v>2495</v>
      </c>
      <c r="B13" s="1131" t="s">
        <v>14210</v>
      </c>
      <c r="C13" s="322">
        <v>4075.6363636363635</v>
      </c>
      <c r="D13" s="44">
        <f t="shared" si="0"/>
        <v>4157.1490909090908</v>
      </c>
    </row>
    <row r="14" spans="1:4">
      <c r="A14" s="86" t="s">
        <v>1689</v>
      </c>
      <c r="B14" s="1131" t="s">
        <v>14211</v>
      </c>
      <c r="C14" s="322">
        <v>1.0909090909090908</v>
      </c>
      <c r="D14" s="44">
        <f t="shared" si="0"/>
        <v>1.1127272727272726</v>
      </c>
    </row>
    <row r="15" spans="1:4" ht="13.5" thickBot="1">
      <c r="A15" s="86" t="s">
        <v>2497</v>
      </c>
      <c r="B15" s="1131" t="s">
        <v>14212</v>
      </c>
      <c r="C15" s="322">
        <v>3820.3636363636365</v>
      </c>
      <c r="D15" s="44">
        <f t="shared" si="0"/>
        <v>3896.7709090909093</v>
      </c>
    </row>
    <row r="16" spans="1:4" ht="13.5" thickBot="1">
      <c r="A16" s="1658" t="s">
        <v>152</v>
      </c>
      <c r="B16" s="1659"/>
      <c r="C16" s="53">
        <f>SUM(C10:C15)</f>
        <v>11815.636363636364</v>
      </c>
      <c r="D16" s="53">
        <f>SUM(D10:D15)</f>
        <v>12051.949090909091</v>
      </c>
    </row>
    <row r="17" spans="1:4" ht="15" thickBot="1">
      <c r="A17" s="54"/>
      <c r="B17" s="1129" t="s">
        <v>153</v>
      </c>
      <c r="C17" s="56"/>
      <c r="D17" s="56"/>
    </row>
    <row r="18" spans="1:4">
      <c r="A18" s="79" t="s">
        <v>1419</v>
      </c>
      <c r="B18" s="42" t="s">
        <v>14213</v>
      </c>
      <c r="C18" s="43">
        <v>3081.818181818182</v>
      </c>
      <c r="D18" s="59">
        <f t="shared" ref="D18:D20" si="1">C18*102%</f>
        <v>3143.4545454545455</v>
      </c>
    </row>
    <row r="19" spans="1:4" ht="38.25">
      <c r="A19" s="277" t="s">
        <v>252</v>
      </c>
      <c r="B19" s="42" t="s">
        <v>14214</v>
      </c>
      <c r="C19" s="43">
        <v>36</v>
      </c>
      <c r="D19" s="59">
        <f t="shared" si="1"/>
        <v>36.72</v>
      </c>
    </row>
    <row r="20" spans="1:4" ht="39" thickBot="1">
      <c r="A20" s="277" t="s">
        <v>270</v>
      </c>
      <c r="B20" s="42" t="s">
        <v>14162</v>
      </c>
      <c r="C20" s="43">
        <v>82.909090909090907</v>
      </c>
      <c r="D20" s="59">
        <f t="shared" si="1"/>
        <v>84.567272727272723</v>
      </c>
    </row>
    <row r="21" spans="1:4" ht="13.5" thickBot="1">
      <c r="A21" s="1658" t="s">
        <v>152</v>
      </c>
      <c r="B21" s="1659"/>
      <c r="C21" s="53">
        <f>SUM(C18:C20)</f>
        <v>3200.727272727273</v>
      </c>
      <c r="D21" s="53">
        <f>SUM(D18:D20)</f>
        <v>3264.741818181818</v>
      </c>
    </row>
    <row r="22" spans="1:4" ht="14.25">
      <c r="A22" s="235"/>
      <c r="B22" s="1129" t="s">
        <v>14081</v>
      </c>
      <c r="C22" s="158"/>
      <c r="D22" s="158"/>
    </row>
    <row r="23" spans="1:4" ht="14.25">
      <c r="A23" s="12" t="s">
        <v>2521</v>
      </c>
      <c r="B23" s="12" t="s">
        <v>14215</v>
      </c>
      <c r="C23" s="174">
        <v>1.0909090909090908</v>
      </c>
      <c r="D23" s="775">
        <f t="shared" ref="D23:D29" si="2">C23*102%</f>
        <v>1.1127272727272726</v>
      </c>
    </row>
    <row r="24" spans="1:4" ht="14.25">
      <c r="A24" s="12" t="s">
        <v>16250</v>
      </c>
      <c r="B24" s="12" t="s">
        <v>16251</v>
      </c>
      <c r="C24" s="174"/>
      <c r="D24" s="775">
        <v>5</v>
      </c>
    </row>
    <row r="25" spans="1:4" ht="14.25">
      <c r="A25" s="12" t="s">
        <v>2525</v>
      </c>
      <c r="B25" s="12" t="s">
        <v>14216</v>
      </c>
      <c r="C25" s="174">
        <v>1.0909090909090908</v>
      </c>
      <c r="D25" s="775">
        <f t="shared" si="2"/>
        <v>1.1127272727272726</v>
      </c>
    </row>
    <row r="26" spans="1:4" ht="14.25">
      <c r="A26" s="12" t="s">
        <v>2527</v>
      </c>
      <c r="B26" s="12" t="s">
        <v>14217</v>
      </c>
      <c r="C26" s="174">
        <v>58.909090909090907</v>
      </c>
      <c r="D26" s="775">
        <f t="shared" si="2"/>
        <v>60.087272727272726</v>
      </c>
    </row>
    <row r="27" spans="1:4" ht="14.25">
      <c r="A27" s="12" t="s">
        <v>2541</v>
      </c>
      <c r="B27" s="12" t="s">
        <v>14218</v>
      </c>
      <c r="C27" s="174">
        <v>21.818181818181817</v>
      </c>
      <c r="D27" s="775">
        <f t="shared" si="2"/>
        <v>22.254545454545454</v>
      </c>
    </row>
    <row r="28" spans="1:4" ht="14.25">
      <c r="A28" s="12" t="s">
        <v>2529</v>
      </c>
      <c r="B28" s="12" t="s">
        <v>14219</v>
      </c>
      <c r="C28" s="174">
        <v>2.1818181818181817</v>
      </c>
      <c r="D28" s="775">
        <f t="shared" si="2"/>
        <v>2.2254545454545451</v>
      </c>
    </row>
    <row r="29" spans="1:4" ht="15" thickBot="1">
      <c r="A29" s="12" t="s">
        <v>2531</v>
      </c>
      <c r="B29" s="12" t="s">
        <v>14220</v>
      </c>
      <c r="C29" s="174">
        <v>40.363636363636367</v>
      </c>
      <c r="D29" s="775">
        <f t="shared" si="2"/>
        <v>41.170909090909092</v>
      </c>
    </row>
    <row r="30" spans="1:4" ht="13.5" thickBot="1">
      <c r="A30" s="1658" t="s">
        <v>152</v>
      </c>
      <c r="B30" s="1659"/>
      <c r="C30" s="53">
        <f>SUM(C23:C29)</f>
        <v>125.45454545454547</v>
      </c>
      <c r="D30" s="53">
        <f>SUM(D23:D29)</f>
        <v>132.96363636363634</v>
      </c>
    </row>
    <row r="31" spans="1:4" ht="14.25">
      <c r="A31" s="54"/>
      <c r="B31" s="1129" t="s">
        <v>14201</v>
      </c>
      <c r="C31" s="158"/>
      <c r="D31" s="158"/>
    </row>
    <row r="32" spans="1:4">
      <c r="A32" s="277" t="s">
        <v>2279</v>
      </c>
      <c r="B32" s="42" t="s">
        <v>14221</v>
      </c>
      <c r="C32" s="43">
        <v>1.0909090909090908</v>
      </c>
      <c r="D32" s="59">
        <f t="shared" ref="D32:D59" si="3">C32*102%</f>
        <v>1.1127272727272726</v>
      </c>
    </row>
    <row r="33" spans="1:4">
      <c r="A33" s="277" t="s">
        <v>2281</v>
      </c>
      <c r="B33" s="42" t="s">
        <v>14222</v>
      </c>
      <c r="C33" s="43">
        <v>21.818181818181817</v>
      </c>
      <c r="D33" s="59">
        <f t="shared" si="3"/>
        <v>22.254545454545454</v>
      </c>
    </row>
    <row r="34" spans="1:4" ht="25.5">
      <c r="A34" s="277" t="s">
        <v>2290</v>
      </c>
      <c r="B34" s="42" t="s">
        <v>14223</v>
      </c>
      <c r="C34" s="43">
        <v>1.0909090909090908</v>
      </c>
      <c r="D34" s="59">
        <f t="shared" si="3"/>
        <v>1.1127272727272726</v>
      </c>
    </row>
    <row r="35" spans="1:4">
      <c r="A35" s="277" t="s">
        <v>2296</v>
      </c>
      <c r="B35" s="42" t="s">
        <v>14224</v>
      </c>
      <c r="C35" s="43">
        <v>5.4545454545454541</v>
      </c>
      <c r="D35" s="59">
        <f t="shared" si="3"/>
        <v>5.5636363636363635</v>
      </c>
    </row>
    <row r="36" spans="1:4">
      <c r="A36" s="277" t="s">
        <v>2306</v>
      </c>
      <c r="B36" s="42" t="s">
        <v>14225</v>
      </c>
      <c r="C36" s="43">
        <v>72</v>
      </c>
      <c r="D36" s="59">
        <f t="shared" si="3"/>
        <v>73.44</v>
      </c>
    </row>
    <row r="37" spans="1:4" ht="38.25">
      <c r="A37" s="277" t="s">
        <v>2307</v>
      </c>
      <c r="B37" s="42" t="s">
        <v>14226</v>
      </c>
      <c r="C37" s="43">
        <v>9.8181818181818183</v>
      </c>
      <c r="D37" s="59">
        <f t="shared" si="3"/>
        <v>10.014545454545456</v>
      </c>
    </row>
    <row r="38" spans="1:4" ht="38.25">
      <c r="A38" s="277" t="s">
        <v>2309</v>
      </c>
      <c r="B38" s="42" t="s">
        <v>14227</v>
      </c>
      <c r="C38" s="43">
        <v>7.6363636363636367</v>
      </c>
      <c r="D38" s="59">
        <f t="shared" si="3"/>
        <v>7.78909090909091</v>
      </c>
    </row>
    <row r="39" spans="1:4">
      <c r="A39" s="277" t="s">
        <v>2311</v>
      </c>
      <c r="B39" s="42" t="s">
        <v>14228</v>
      </c>
      <c r="C39" s="43">
        <v>6.545454545454545</v>
      </c>
      <c r="D39" s="59">
        <f t="shared" si="3"/>
        <v>6.6763636363636358</v>
      </c>
    </row>
    <row r="40" spans="1:4">
      <c r="A40" s="277" t="s">
        <v>2313</v>
      </c>
      <c r="B40" s="42" t="s">
        <v>14229</v>
      </c>
      <c r="C40" s="43">
        <v>1.0909090909090908</v>
      </c>
      <c r="D40" s="59">
        <f t="shared" si="3"/>
        <v>1.1127272727272726</v>
      </c>
    </row>
    <row r="41" spans="1:4" ht="25.5">
      <c r="A41" s="277" t="s">
        <v>2317</v>
      </c>
      <c r="B41" s="42" t="s">
        <v>14230</v>
      </c>
      <c r="C41" s="43">
        <v>4.3636363636363633</v>
      </c>
      <c r="D41" s="59">
        <f t="shared" si="3"/>
        <v>4.4509090909090903</v>
      </c>
    </row>
    <row r="42" spans="1:4" ht="51">
      <c r="A42" s="277" t="s">
        <v>2318</v>
      </c>
      <c r="B42" s="42" t="s">
        <v>14231</v>
      </c>
      <c r="C42" s="43">
        <v>94.909090909090907</v>
      </c>
      <c r="D42" s="59">
        <f t="shared" si="3"/>
        <v>96.807272727272732</v>
      </c>
    </row>
    <row r="43" spans="1:4" ht="51">
      <c r="A43" s="277" t="s">
        <v>2320</v>
      </c>
      <c r="B43" s="42" t="s">
        <v>14232</v>
      </c>
      <c r="C43" s="43">
        <v>28.363636363636367</v>
      </c>
      <c r="D43" s="59">
        <f t="shared" si="3"/>
        <v>28.930909090909093</v>
      </c>
    </row>
    <row r="44" spans="1:4" ht="51">
      <c r="A44" s="277" t="s">
        <v>2322</v>
      </c>
      <c r="B44" s="42" t="s">
        <v>14233</v>
      </c>
      <c r="C44" s="43">
        <v>2692.3636363636365</v>
      </c>
      <c r="D44" s="59">
        <f t="shared" si="3"/>
        <v>2746.2109090909094</v>
      </c>
    </row>
    <row r="45" spans="1:4" ht="51">
      <c r="A45" s="277" t="s">
        <v>2324</v>
      </c>
      <c r="B45" s="42" t="s">
        <v>14234</v>
      </c>
      <c r="C45" s="43">
        <v>6.545454545454545</v>
      </c>
      <c r="D45" s="59">
        <f t="shared" si="3"/>
        <v>6.6763636363636358</v>
      </c>
    </row>
    <row r="46" spans="1:4">
      <c r="A46" s="277" t="s">
        <v>2328</v>
      </c>
      <c r="B46" s="42" t="s">
        <v>14235</v>
      </c>
      <c r="C46" s="43">
        <v>1.0909090909090908</v>
      </c>
      <c r="D46" s="59">
        <f t="shared" si="3"/>
        <v>1.1127272727272726</v>
      </c>
    </row>
    <row r="47" spans="1:4" ht="25.5">
      <c r="A47" s="277" t="s">
        <v>2332</v>
      </c>
      <c r="B47" s="42" t="s">
        <v>14236</v>
      </c>
      <c r="C47" s="43">
        <v>7.6363636363636367</v>
      </c>
      <c r="D47" s="59">
        <f t="shared" si="3"/>
        <v>7.78909090909091</v>
      </c>
    </row>
    <row r="48" spans="1:4">
      <c r="A48" s="277" t="s">
        <v>16248</v>
      </c>
      <c r="B48" s="42" t="s">
        <v>16249</v>
      </c>
      <c r="C48" s="43"/>
      <c r="D48" s="59">
        <v>5</v>
      </c>
    </row>
    <row r="49" spans="1:4">
      <c r="A49" s="277" t="s">
        <v>2334</v>
      </c>
      <c r="B49" s="42" t="s">
        <v>14237</v>
      </c>
      <c r="C49" s="43">
        <v>25.09090909090909</v>
      </c>
      <c r="D49" s="59">
        <f t="shared" si="3"/>
        <v>25.592727272727274</v>
      </c>
    </row>
    <row r="50" spans="1:4">
      <c r="A50" s="277" t="s">
        <v>2342</v>
      </c>
      <c r="B50" s="42" t="s">
        <v>14238</v>
      </c>
      <c r="C50" s="43">
        <v>1.0909090909090908</v>
      </c>
      <c r="D50" s="59">
        <f t="shared" si="3"/>
        <v>1.1127272727272726</v>
      </c>
    </row>
    <row r="51" spans="1:4">
      <c r="A51" s="277" t="s">
        <v>2344</v>
      </c>
      <c r="B51" s="42" t="s">
        <v>14239</v>
      </c>
      <c r="C51" s="43">
        <v>2.1818181818181817</v>
      </c>
      <c r="D51" s="59">
        <f t="shared" si="3"/>
        <v>2.2254545454545451</v>
      </c>
    </row>
    <row r="52" spans="1:4">
      <c r="A52" s="277" t="s">
        <v>2349</v>
      </c>
      <c r="B52" s="42" t="s">
        <v>14240</v>
      </c>
      <c r="C52" s="43">
        <v>2.1818181818181817</v>
      </c>
      <c r="D52" s="59">
        <f t="shared" si="3"/>
        <v>2.2254545454545451</v>
      </c>
    </row>
    <row r="53" spans="1:4">
      <c r="A53" s="277" t="s">
        <v>2350</v>
      </c>
      <c r="B53" s="42" t="s">
        <v>14241</v>
      </c>
      <c r="C53" s="43">
        <v>31.636363636363633</v>
      </c>
      <c r="D53" s="59">
        <f t="shared" si="3"/>
        <v>32.269090909090906</v>
      </c>
    </row>
    <row r="54" spans="1:4" ht="25.5">
      <c r="A54" s="277" t="s">
        <v>2352</v>
      </c>
      <c r="B54" s="42" t="s">
        <v>14242</v>
      </c>
      <c r="C54" s="43">
        <v>9.8181818181818183</v>
      </c>
      <c r="D54" s="59">
        <f t="shared" si="3"/>
        <v>10.014545454545456</v>
      </c>
    </row>
    <row r="55" spans="1:4" ht="25.5">
      <c r="A55" s="277" t="s">
        <v>2354</v>
      </c>
      <c r="B55" s="42" t="s">
        <v>14243</v>
      </c>
      <c r="C55" s="43">
        <v>4.3636363636363633</v>
      </c>
      <c r="D55" s="59">
        <f t="shared" si="3"/>
        <v>4.4509090909090903</v>
      </c>
    </row>
    <row r="56" spans="1:4" ht="38.25">
      <c r="A56" s="277" t="s">
        <v>2358</v>
      </c>
      <c r="B56" s="42" t="s">
        <v>14244</v>
      </c>
      <c r="C56" s="43">
        <v>5.4545454545454541</v>
      </c>
      <c r="D56" s="59">
        <f t="shared" si="3"/>
        <v>5.5636363636363635</v>
      </c>
    </row>
    <row r="57" spans="1:4" ht="25.5">
      <c r="A57" s="277" t="s">
        <v>2361</v>
      </c>
      <c r="B57" s="42" t="s">
        <v>14245</v>
      </c>
      <c r="C57" s="43">
        <v>22.90909090909091</v>
      </c>
      <c r="D57" s="59">
        <f t="shared" si="3"/>
        <v>23.367272727272727</v>
      </c>
    </row>
    <row r="58" spans="1:4">
      <c r="A58" s="277" t="s">
        <v>2362</v>
      </c>
      <c r="B58" s="42" t="s">
        <v>14246</v>
      </c>
      <c r="C58" s="43">
        <v>1.0909090909090908</v>
      </c>
      <c r="D58" s="59">
        <f t="shared" si="3"/>
        <v>1.1127272727272726</v>
      </c>
    </row>
    <row r="59" spans="1:4" ht="13.5" thickBot="1">
      <c r="A59" s="277" t="s">
        <v>2363</v>
      </c>
      <c r="B59" s="42" t="s">
        <v>14247</v>
      </c>
      <c r="C59" s="43">
        <v>1.0909090909090908</v>
      </c>
      <c r="D59" s="59">
        <f t="shared" si="3"/>
        <v>1.1127272727272726</v>
      </c>
    </row>
    <row r="60" spans="1:4" ht="13.5" thickBot="1">
      <c r="A60" s="1658" t="s">
        <v>152</v>
      </c>
      <c r="B60" s="1659"/>
      <c r="C60" s="53">
        <f>SUM(C32:C59)</f>
        <v>3068.7272727272721</v>
      </c>
      <c r="D60" s="53">
        <f>SUM(D32:D59)</f>
        <v>3135.1018181818181</v>
      </c>
    </row>
    <row r="61" spans="1:4" ht="14.25">
      <c r="A61" s="54"/>
      <c r="B61" s="1129" t="s">
        <v>14198</v>
      </c>
      <c r="C61" s="158"/>
      <c r="D61" s="158"/>
    </row>
    <row r="62" spans="1:4" ht="13.5" thickBot="1">
      <c r="A62" s="277" t="s">
        <v>638</v>
      </c>
      <c r="B62" s="42" t="s">
        <v>14248</v>
      </c>
      <c r="C62" s="43">
        <v>4076.727272727273</v>
      </c>
      <c r="D62" s="59">
        <f t="shared" ref="D62" si="4">C62*102%</f>
        <v>4158.2618181818189</v>
      </c>
    </row>
    <row r="63" spans="1:4" ht="13.5" thickBot="1">
      <c r="A63" s="1658" t="s">
        <v>152</v>
      </c>
      <c r="B63" s="1659"/>
      <c r="C63" s="53">
        <f>SUM(C62:C62)</f>
        <v>4076.727272727273</v>
      </c>
      <c r="D63" s="53">
        <f>SUM(D62:D62)</f>
        <v>4158.2618181818189</v>
      </c>
    </row>
    <row r="64" spans="1:4" ht="15.75" thickBot="1">
      <c r="A64" s="1661" t="s">
        <v>152</v>
      </c>
      <c r="B64" s="1665"/>
      <c r="C64" s="1137">
        <f>C63+C21+C16</f>
        <v>19093.090909090912</v>
      </c>
      <c r="D64" s="1137">
        <f>D63+D21+D16</f>
        <v>19474.952727272728</v>
      </c>
    </row>
  </sheetData>
  <mergeCells count="9">
    <mergeCell ref="A63:B63"/>
    <mergeCell ref="A64:B64"/>
    <mergeCell ref="A7:A8"/>
    <mergeCell ref="B7:B8"/>
    <mergeCell ref="C7:D7"/>
    <mergeCell ref="A16:B16"/>
    <mergeCell ref="A21:B21"/>
    <mergeCell ref="A30:B30"/>
    <mergeCell ref="A60:B60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62"/>
  <sheetViews>
    <sheetView view="pageBreakPreview" topLeftCell="A16" zoomScaleSheetLayoutView="100" workbookViewId="0">
      <selection activeCell="A27" sqref="A27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85546875" style="36" customWidth="1"/>
    <col min="6" max="6" width="7.5703125" style="36" bestFit="1" customWidth="1"/>
    <col min="7" max="7" width="9.140625" style="36"/>
    <col min="8" max="8" width="8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'[4]Rehabilitacija-USL'!C3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41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226" t="s">
        <v>920</v>
      </c>
      <c r="C9" s="161"/>
      <c r="D9" s="161"/>
      <c r="E9" s="161"/>
      <c r="F9" s="161"/>
      <c r="G9" s="161"/>
      <c r="H9" s="161"/>
    </row>
    <row r="10" spans="1:8" ht="25.5">
      <c r="A10" s="86" t="s">
        <v>926</v>
      </c>
      <c r="B10" s="361" t="s">
        <v>13784</v>
      </c>
      <c r="C10" s="45"/>
      <c r="D10" s="45"/>
      <c r="E10" s="45">
        <f>VLOOKUP(A10,[7]Sheet1!$A$2:$I$92,9,0)</f>
        <v>66.545454545454547</v>
      </c>
      <c r="F10" s="45">
        <v>70</v>
      </c>
      <c r="G10" s="184">
        <f t="shared" ref="G10:G26" si="0">C10+E10</f>
        <v>66.545454545454547</v>
      </c>
      <c r="H10" s="184">
        <f t="shared" ref="H10:H27" si="1">D10+F10</f>
        <v>70</v>
      </c>
    </row>
    <row r="11" spans="1:8">
      <c r="A11" s="86" t="s">
        <v>3205</v>
      </c>
      <c r="B11" s="361" t="s">
        <v>3206</v>
      </c>
      <c r="C11" s="45"/>
      <c r="D11" s="45"/>
      <c r="E11" s="45">
        <f>VLOOKUP(A11,[7]Sheet1!$A$2:$I$92,9,0)</f>
        <v>1.0909090909090908</v>
      </c>
      <c r="F11" s="45">
        <v>1</v>
      </c>
      <c r="G11" s="184">
        <f t="shared" si="0"/>
        <v>1.0909090909090908</v>
      </c>
      <c r="H11" s="184">
        <f t="shared" si="1"/>
        <v>1</v>
      </c>
    </row>
    <row r="12" spans="1:8">
      <c r="A12" s="1143" t="s">
        <v>2795</v>
      </c>
      <c r="B12" s="48" t="s">
        <v>2796</v>
      </c>
      <c r="C12" s="45"/>
      <c r="D12" s="45"/>
      <c r="E12" s="45">
        <f>VLOOKUP(A12,[7]Sheet1!$A$2:$I$92,9,0)</f>
        <v>3.2727272727272725</v>
      </c>
      <c r="F12" s="45">
        <v>5</v>
      </c>
      <c r="G12" s="184">
        <f t="shared" si="0"/>
        <v>3.2727272727272725</v>
      </c>
      <c r="H12" s="184">
        <f t="shared" si="1"/>
        <v>5</v>
      </c>
    </row>
    <row r="13" spans="1:8" ht="25.5">
      <c r="A13" s="1143" t="s">
        <v>3211</v>
      </c>
      <c r="B13" s="48" t="s">
        <v>3212</v>
      </c>
      <c r="C13" s="45"/>
      <c r="D13" s="45"/>
      <c r="E13" s="45">
        <f>VLOOKUP(A13,[7]Sheet1!$A$2:$I$92,9,0)</f>
        <v>3.2727272727272725</v>
      </c>
      <c r="F13" s="45">
        <v>5</v>
      </c>
      <c r="G13" s="184">
        <f t="shared" si="0"/>
        <v>3.2727272727272725</v>
      </c>
      <c r="H13" s="184">
        <f t="shared" si="1"/>
        <v>5</v>
      </c>
    </row>
    <row r="14" spans="1:8" ht="25.5">
      <c r="A14" s="1143" t="s">
        <v>3224</v>
      </c>
      <c r="B14" s="48" t="s">
        <v>3225</v>
      </c>
      <c r="C14" s="45"/>
      <c r="D14" s="45"/>
      <c r="E14" s="45">
        <f>VLOOKUP(A14,[7]Sheet1!$A$2:$I$92,9,0)</f>
        <v>27.272727272727273</v>
      </c>
      <c r="F14" s="45">
        <v>30</v>
      </c>
      <c r="G14" s="184">
        <f t="shared" si="0"/>
        <v>27.272727272727273</v>
      </c>
      <c r="H14" s="184">
        <f t="shared" si="1"/>
        <v>30</v>
      </c>
    </row>
    <row r="15" spans="1:8" ht="25.5">
      <c r="A15" s="1143" t="s">
        <v>3226</v>
      </c>
      <c r="B15" s="48" t="s">
        <v>3227</v>
      </c>
      <c r="C15" s="45"/>
      <c r="D15" s="45"/>
      <c r="E15" s="45">
        <f>VLOOKUP(A15,[7]Sheet1!$A$2:$I$92,9,0)</f>
        <v>24</v>
      </c>
      <c r="F15" s="45">
        <v>25</v>
      </c>
      <c r="G15" s="184">
        <f t="shared" si="0"/>
        <v>24</v>
      </c>
      <c r="H15" s="184">
        <f t="shared" si="1"/>
        <v>25</v>
      </c>
    </row>
    <row r="16" spans="1:8" ht="25.5">
      <c r="A16" s="67" t="s">
        <v>3230</v>
      </c>
      <c r="B16" s="68" t="s">
        <v>3231</v>
      </c>
      <c r="C16" s="45"/>
      <c r="D16" s="45"/>
      <c r="E16" s="45">
        <f>VLOOKUP(A16,[7]Sheet1!$A$2:$I$92,9,0)</f>
        <v>1.0909090909090908</v>
      </c>
      <c r="F16" s="45">
        <v>1</v>
      </c>
      <c r="G16" s="184">
        <f t="shared" si="0"/>
        <v>1.0909090909090908</v>
      </c>
      <c r="H16" s="184">
        <f t="shared" si="1"/>
        <v>1</v>
      </c>
    </row>
    <row r="17" spans="1:8" ht="25.5">
      <c r="A17" s="67" t="s">
        <v>3234</v>
      </c>
      <c r="B17" s="68" t="s">
        <v>3235</v>
      </c>
      <c r="C17" s="45"/>
      <c r="D17" s="45"/>
      <c r="E17" s="45">
        <f>VLOOKUP(A17,[7]Sheet1!$A$2:$I$92,9,0)</f>
        <v>4.3636363636363633</v>
      </c>
      <c r="F17" s="45">
        <v>5</v>
      </c>
      <c r="G17" s="184">
        <f t="shared" si="0"/>
        <v>4.3636363636363633</v>
      </c>
      <c r="H17" s="184">
        <f t="shared" si="1"/>
        <v>5</v>
      </c>
    </row>
    <row r="18" spans="1:8" ht="25.5">
      <c r="A18" s="67" t="s">
        <v>3236</v>
      </c>
      <c r="B18" s="68" t="s">
        <v>3237</v>
      </c>
      <c r="C18" s="45"/>
      <c r="D18" s="45"/>
      <c r="E18" s="45">
        <f>VLOOKUP(A18,[7]Sheet1!$A$2:$I$92,9,0)</f>
        <v>1.0909090909090908</v>
      </c>
      <c r="F18" s="45">
        <v>1</v>
      </c>
      <c r="G18" s="184">
        <f t="shared" si="0"/>
        <v>1.0909090909090908</v>
      </c>
      <c r="H18" s="184">
        <f t="shared" si="1"/>
        <v>1</v>
      </c>
    </row>
    <row r="19" spans="1:8" ht="25.5">
      <c r="A19" s="67" t="s">
        <v>3238</v>
      </c>
      <c r="B19" s="68" t="s">
        <v>3239</v>
      </c>
      <c r="C19" s="45"/>
      <c r="D19" s="45"/>
      <c r="E19" s="45">
        <f>VLOOKUP(A19,[7]Sheet1!$A$2:$I$92,9,0)</f>
        <v>1.0909090909090908</v>
      </c>
      <c r="F19" s="45">
        <v>1</v>
      </c>
      <c r="G19" s="184">
        <f t="shared" si="0"/>
        <v>1.0909090909090908</v>
      </c>
      <c r="H19" s="184">
        <f t="shared" si="1"/>
        <v>1</v>
      </c>
    </row>
    <row r="20" spans="1:8" ht="25.5">
      <c r="A20" s="86" t="s">
        <v>3240</v>
      </c>
      <c r="B20" s="361" t="s">
        <v>3241</v>
      </c>
      <c r="C20" s="45"/>
      <c r="D20" s="45"/>
      <c r="E20" s="45">
        <f>VLOOKUP(A20,[7]Sheet1!$A$2:$I$92,9,0)</f>
        <v>4.3636363636363633</v>
      </c>
      <c r="F20" s="45">
        <v>5</v>
      </c>
      <c r="G20" s="184">
        <f t="shared" si="0"/>
        <v>4.3636363636363633</v>
      </c>
      <c r="H20" s="184">
        <f t="shared" si="1"/>
        <v>5</v>
      </c>
    </row>
    <row r="21" spans="1:8" ht="25.5">
      <c r="A21" s="67" t="s">
        <v>971</v>
      </c>
      <c r="B21" s="68" t="s">
        <v>3246</v>
      </c>
      <c r="C21" s="45"/>
      <c r="D21" s="45"/>
      <c r="E21" s="45">
        <f>VLOOKUP(A21,[7]Sheet1!$A$2:$I$92,9,0)</f>
        <v>2.1818181818181817</v>
      </c>
      <c r="F21" s="45">
        <v>3</v>
      </c>
      <c r="G21" s="184">
        <f t="shared" si="0"/>
        <v>2.1818181818181817</v>
      </c>
      <c r="H21" s="184">
        <f t="shared" si="1"/>
        <v>3</v>
      </c>
    </row>
    <row r="22" spans="1:8" ht="25.5">
      <c r="A22" s="86" t="s">
        <v>3247</v>
      </c>
      <c r="B22" s="361" t="s">
        <v>3248</v>
      </c>
      <c r="C22" s="45"/>
      <c r="D22" s="45"/>
      <c r="E22" s="45">
        <f>VLOOKUP(A22,[7]Sheet1!$A$2:$I$92,9,0)</f>
        <v>1.0909090909090908</v>
      </c>
      <c r="F22" s="45">
        <v>1</v>
      </c>
      <c r="G22" s="184">
        <f t="shared" si="0"/>
        <v>1.0909090909090908</v>
      </c>
      <c r="H22" s="184">
        <f t="shared" si="1"/>
        <v>1</v>
      </c>
    </row>
    <row r="23" spans="1:8" ht="25.5">
      <c r="A23" s="67" t="s">
        <v>3249</v>
      </c>
      <c r="B23" s="68" t="s">
        <v>3250</v>
      </c>
      <c r="C23" s="45"/>
      <c r="D23" s="45"/>
      <c r="E23" s="45">
        <f>VLOOKUP(A23,[7]Sheet1!$A$2:$I$92,9,0)</f>
        <v>1.0909090909090908</v>
      </c>
      <c r="F23" s="45">
        <v>1</v>
      </c>
      <c r="G23" s="184">
        <f t="shared" si="0"/>
        <v>1.0909090909090908</v>
      </c>
      <c r="H23" s="184">
        <f t="shared" si="1"/>
        <v>1</v>
      </c>
    </row>
    <row r="24" spans="1:8" ht="38.25">
      <c r="A24" s="67" t="s">
        <v>3251</v>
      </c>
      <c r="B24" s="68" t="s">
        <v>3252</v>
      </c>
      <c r="C24" s="45"/>
      <c r="D24" s="45"/>
      <c r="E24" s="45">
        <f>VLOOKUP(A24,[7]Sheet1!$A$2:$I$92,9,0)</f>
        <v>2.1818181818181817</v>
      </c>
      <c r="F24" s="45">
        <v>3</v>
      </c>
      <c r="G24" s="184">
        <f t="shared" si="0"/>
        <v>2.1818181818181817</v>
      </c>
      <c r="H24" s="184">
        <f t="shared" si="1"/>
        <v>3</v>
      </c>
    </row>
    <row r="25" spans="1:8" ht="38.25">
      <c r="A25" s="67" t="s">
        <v>3253</v>
      </c>
      <c r="B25" s="68" t="s">
        <v>3254</v>
      </c>
      <c r="C25" s="45"/>
      <c r="D25" s="45"/>
      <c r="E25" s="45">
        <f>VLOOKUP(A25,[7]Sheet1!$A$2:$I$92,9,0)</f>
        <v>2.1818181818181817</v>
      </c>
      <c r="F25" s="45">
        <v>2</v>
      </c>
      <c r="G25" s="184">
        <f t="shared" si="0"/>
        <v>2.1818181818181817</v>
      </c>
      <c r="H25" s="184">
        <f t="shared" si="1"/>
        <v>2</v>
      </c>
    </row>
    <row r="26" spans="1:8" ht="38.25">
      <c r="A26" s="67" t="s">
        <v>3255</v>
      </c>
      <c r="B26" s="68" t="s">
        <v>3256</v>
      </c>
      <c r="C26" s="45"/>
      <c r="D26" s="45"/>
      <c r="E26" s="45">
        <f>VLOOKUP(A26,[7]Sheet1!$A$2:$I$92,9,0)</f>
        <v>1.0909090909090908</v>
      </c>
      <c r="F26" s="45">
        <v>1</v>
      </c>
      <c r="G26" s="184">
        <f t="shared" si="0"/>
        <v>1.0909090909090908</v>
      </c>
      <c r="H26" s="184">
        <f t="shared" si="1"/>
        <v>1</v>
      </c>
    </row>
    <row r="27" spans="1:8" ht="25.5">
      <c r="A27" s="67" t="s">
        <v>16110</v>
      </c>
      <c r="B27" s="256" t="s">
        <v>16112</v>
      </c>
      <c r="C27" s="45"/>
      <c r="D27" s="45"/>
      <c r="E27" s="45"/>
      <c r="F27" s="45">
        <v>10</v>
      </c>
      <c r="G27" s="184"/>
      <c r="H27" s="184">
        <f t="shared" si="1"/>
        <v>10</v>
      </c>
    </row>
    <row r="28" spans="1:8">
      <c r="A28" s="67" t="s">
        <v>3259</v>
      </c>
      <c r="B28" s="68" t="s">
        <v>3260</v>
      </c>
      <c r="C28" s="45"/>
      <c r="D28" s="45"/>
      <c r="E28" s="45">
        <f>VLOOKUP(A28,[7]Sheet1!$A$2:$I$92,9,0)</f>
        <v>1.0909090909090908</v>
      </c>
      <c r="F28" s="45">
        <v>1</v>
      </c>
      <c r="G28" s="184">
        <f t="shared" ref="G28:G42" si="2">C28+E28</f>
        <v>1.0909090909090908</v>
      </c>
      <c r="H28" s="184">
        <f t="shared" ref="H28:H42" si="3">D28+F28</f>
        <v>1</v>
      </c>
    </row>
    <row r="29" spans="1:8" ht="25.5">
      <c r="A29" s="67" t="s">
        <v>3261</v>
      </c>
      <c r="B29" s="68" t="s">
        <v>3262</v>
      </c>
      <c r="C29" s="45"/>
      <c r="D29" s="45"/>
      <c r="E29" s="45">
        <f>VLOOKUP(A29,[7]Sheet1!$A$2:$I$92,9,0)</f>
        <v>1.0909090909090908</v>
      </c>
      <c r="F29" s="45">
        <v>1</v>
      </c>
      <c r="G29" s="184">
        <f t="shared" si="2"/>
        <v>1.0909090909090908</v>
      </c>
      <c r="H29" s="184">
        <f t="shared" si="3"/>
        <v>1</v>
      </c>
    </row>
    <row r="30" spans="1:8" ht="25.5">
      <c r="A30" s="67" t="s">
        <v>3265</v>
      </c>
      <c r="B30" s="68" t="s">
        <v>3266</v>
      </c>
      <c r="C30" s="45"/>
      <c r="D30" s="45"/>
      <c r="E30" s="45">
        <f>VLOOKUP(A30,[7]Sheet1!$A$2:$I$92,9,0)</f>
        <v>4.3636363636363633</v>
      </c>
      <c r="F30" s="45">
        <v>5</v>
      </c>
      <c r="G30" s="184">
        <f t="shared" si="2"/>
        <v>4.3636363636363633</v>
      </c>
      <c r="H30" s="184">
        <f t="shared" si="3"/>
        <v>5</v>
      </c>
    </row>
    <row r="31" spans="1:8" ht="38.25">
      <c r="A31" s="67" t="s">
        <v>3267</v>
      </c>
      <c r="B31" s="68" t="s">
        <v>3268</v>
      </c>
      <c r="C31" s="45"/>
      <c r="D31" s="45"/>
      <c r="E31" s="45">
        <f>VLOOKUP(A31,[7]Sheet1!$A$2:$I$92,9,0)</f>
        <v>4.3636363636363633</v>
      </c>
      <c r="F31" s="45">
        <v>5</v>
      </c>
      <c r="G31" s="184">
        <f t="shared" si="2"/>
        <v>4.3636363636363633</v>
      </c>
      <c r="H31" s="184">
        <f t="shared" si="3"/>
        <v>5</v>
      </c>
    </row>
    <row r="32" spans="1:8" ht="25.5">
      <c r="A32" s="67" t="s">
        <v>2803</v>
      </c>
      <c r="B32" s="68" t="s">
        <v>2804</v>
      </c>
      <c r="C32" s="45"/>
      <c r="D32" s="45"/>
      <c r="E32" s="45">
        <f>VLOOKUP(A32,[7]Sheet1!$A$2:$I$92,9,0)</f>
        <v>1.0909090909090908</v>
      </c>
      <c r="F32" s="45">
        <v>1</v>
      </c>
      <c r="G32" s="184">
        <f t="shared" si="2"/>
        <v>1.0909090909090908</v>
      </c>
      <c r="H32" s="184">
        <f t="shared" si="3"/>
        <v>1</v>
      </c>
    </row>
    <row r="33" spans="1:8" ht="38.25">
      <c r="A33" s="67" t="s">
        <v>3271</v>
      </c>
      <c r="B33" s="68" t="s">
        <v>3272</v>
      </c>
      <c r="C33" s="45"/>
      <c r="D33" s="45"/>
      <c r="E33" s="45">
        <f>VLOOKUP(A33,[7]Sheet1!$A$2:$I$92,9,0)</f>
        <v>1.0909090909090908</v>
      </c>
      <c r="F33" s="45">
        <v>1</v>
      </c>
      <c r="G33" s="184">
        <f t="shared" si="2"/>
        <v>1.0909090909090908</v>
      </c>
      <c r="H33" s="184">
        <f t="shared" si="3"/>
        <v>1</v>
      </c>
    </row>
    <row r="34" spans="1:8" ht="25.5">
      <c r="A34" s="67" t="s">
        <v>3275</v>
      </c>
      <c r="B34" s="68" t="s">
        <v>3276</v>
      </c>
      <c r="C34" s="45"/>
      <c r="D34" s="45"/>
      <c r="E34" s="45">
        <f>VLOOKUP(A34,[7]Sheet1!$A$2:$I$92,9,0)</f>
        <v>1.0909090909090908</v>
      </c>
      <c r="F34" s="45">
        <v>1</v>
      </c>
      <c r="G34" s="184">
        <f t="shared" si="2"/>
        <v>1.0909090909090908</v>
      </c>
      <c r="H34" s="184">
        <f t="shared" si="3"/>
        <v>1</v>
      </c>
    </row>
    <row r="35" spans="1:8">
      <c r="A35" s="67" t="s">
        <v>1863</v>
      </c>
      <c r="B35" s="68" t="s">
        <v>3277</v>
      </c>
      <c r="C35" s="45"/>
      <c r="D35" s="45"/>
      <c r="E35" s="45">
        <f>VLOOKUP(A35,[7]Sheet1!$A$2:$I$92,9,0)</f>
        <v>6.545454545454545</v>
      </c>
      <c r="F35" s="45">
        <v>10</v>
      </c>
      <c r="G35" s="184">
        <f t="shared" si="2"/>
        <v>6.545454545454545</v>
      </c>
      <c r="H35" s="184">
        <f t="shared" si="3"/>
        <v>10</v>
      </c>
    </row>
    <row r="36" spans="1:8" ht="25.5">
      <c r="A36" s="86" t="s">
        <v>14573</v>
      </c>
      <c r="B36" s="361" t="s">
        <v>14574</v>
      </c>
      <c r="C36" s="45"/>
      <c r="D36" s="45"/>
      <c r="E36" s="45">
        <v>1</v>
      </c>
      <c r="F36" s="45">
        <v>1</v>
      </c>
      <c r="G36" s="184">
        <f t="shared" si="2"/>
        <v>1</v>
      </c>
      <c r="H36" s="184">
        <f t="shared" si="3"/>
        <v>1</v>
      </c>
    </row>
    <row r="37" spans="1:8" ht="25.5">
      <c r="A37" s="67" t="s">
        <v>3278</v>
      </c>
      <c r="B37" s="68" t="s">
        <v>3279</v>
      </c>
      <c r="C37" s="45"/>
      <c r="D37" s="45"/>
      <c r="E37" s="45">
        <f>VLOOKUP(A37,[7]Sheet1!$A$2:$I$92,9,0)</f>
        <v>51.272727272727266</v>
      </c>
      <c r="F37" s="45">
        <v>52</v>
      </c>
      <c r="G37" s="184">
        <f t="shared" si="2"/>
        <v>51.272727272727266</v>
      </c>
      <c r="H37" s="184">
        <f t="shared" si="3"/>
        <v>52</v>
      </c>
    </row>
    <row r="38" spans="1:8" ht="25.5">
      <c r="A38" s="67" t="s">
        <v>550</v>
      </c>
      <c r="B38" s="68" t="s">
        <v>2815</v>
      </c>
      <c r="C38" s="45"/>
      <c r="D38" s="45"/>
      <c r="E38" s="45">
        <f>VLOOKUP(A38,[7]Sheet1!$A$2:$I$92,9,0)</f>
        <v>3.2727272727272725</v>
      </c>
      <c r="F38" s="45">
        <v>5</v>
      </c>
      <c r="G38" s="184">
        <f t="shared" si="2"/>
        <v>3.2727272727272725</v>
      </c>
      <c r="H38" s="184">
        <f t="shared" si="3"/>
        <v>5</v>
      </c>
    </row>
    <row r="39" spans="1:8" ht="25.5">
      <c r="A39" s="86" t="s">
        <v>14575</v>
      </c>
      <c r="B39" s="361" t="s">
        <v>14576</v>
      </c>
      <c r="C39" s="45"/>
      <c r="D39" s="45"/>
      <c r="E39" s="45">
        <v>1</v>
      </c>
      <c r="F39" s="45">
        <v>1</v>
      </c>
      <c r="G39" s="184">
        <f t="shared" si="2"/>
        <v>1</v>
      </c>
      <c r="H39" s="184">
        <f t="shared" si="3"/>
        <v>1</v>
      </c>
    </row>
    <row r="40" spans="1:8" ht="25.5">
      <c r="A40" s="86" t="s">
        <v>14577</v>
      </c>
      <c r="B40" s="361" t="s">
        <v>14578</v>
      </c>
      <c r="C40" s="45"/>
      <c r="D40" s="45"/>
      <c r="E40" s="45">
        <v>2</v>
      </c>
      <c r="F40" s="45">
        <v>2</v>
      </c>
      <c r="G40" s="184">
        <f t="shared" si="2"/>
        <v>2</v>
      </c>
      <c r="H40" s="184">
        <f t="shared" si="3"/>
        <v>2</v>
      </c>
    </row>
    <row r="41" spans="1:8">
      <c r="A41" s="67" t="s">
        <v>3430</v>
      </c>
      <c r="B41" s="68" t="s">
        <v>3431</v>
      </c>
      <c r="C41" s="45"/>
      <c r="D41" s="45"/>
      <c r="E41" s="45">
        <f>VLOOKUP(A41,[7]Sheet1!$A$2:$I$92,9,0)</f>
        <v>1.0909090909090908</v>
      </c>
      <c r="F41" s="45">
        <v>1</v>
      </c>
      <c r="G41" s="184">
        <f t="shared" si="2"/>
        <v>1.0909090909090908</v>
      </c>
      <c r="H41" s="184">
        <f t="shared" si="3"/>
        <v>1</v>
      </c>
    </row>
    <row r="42" spans="1:8">
      <c r="A42" s="67" t="s">
        <v>3432</v>
      </c>
      <c r="B42" s="68" t="s">
        <v>3433</v>
      </c>
      <c r="C42" s="45"/>
      <c r="D42" s="45"/>
      <c r="E42" s="45">
        <f>VLOOKUP(A42,[7]Sheet1!$A$2:$I$92,9,0)</f>
        <v>14.181818181818183</v>
      </c>
      <c r="F42" s="45">
        <v>15</v>
      </c>
      <c r="G42" s="184">
        <f t="shared" si="2"/>
        <v>14.181818181818183</v>
      </c>
      <c r="H42" s="184">
        <f t="shared" si="3"/>
        <v>15</v>
      </c>
    </row>
    <row r="43" spans="1:8" ht="25.5">
      <c r="A43" s="67" t="s">
        <v>3280</v>
      </c>
      <c r="B43" s="68" t="s">
        <v>3281</v>
      </c>
      <c r="C43" s="45"/>
      <c r="D43" s="45"/>
      <c r="E43" s="45">
        <f>VLOOKUP(A43,[7]Sheet1!$A$2:$I$92,9,0)</f>
        <v>1.0909090909090908</v>
      </c>
      <c r="F43" s="45">
        <v>1</v>
      </c>
      <c r="G43" s="184">
        <f t="shared" ref="G43:G59" si="4">C43+E43</f>
        <v>1.0909090909090908</v>
      </c>
      <c r="H43" s="184">
        <f t="shared" ref="H43:H59" si="5">D43+F43</f>
        <v>1</v>
      </c>
    </row>
    <row r="44" spans="1:8" ht="25.5">
      <c r="A44" s="67" t="s">
        <v>3284</v>
      </c>
      <c r="B44" s="68" t="s">
        <v>3285</v>
      </c>
      <c r="C44" s="45"/>
      <c r="D44" s="45"/>
      <c r="E44" s="45">
        <f>VLOOKUP(A44,[7]Sheet1!$A$2:$I$92,9,0)</f>
        <v>1.0909090909090908</v>
      </c>
      <c r="F44" s="45">
        <v>1</v>
      </c>
      <c r="G44" s="184">
        <f t="shared" si="4"/>
        <v>1.0909090909090908</v>
      </c>
      <c r="H44" s="184">
        <f t="shared" si="5"/>
        <v>1</v>
      </c>
    </row>
    <row r="45" spans="1:8">
      <c r="A45" s="86" t="s">
        <v>5797</v>
      </c>
      <c r="B45" s="361" t="s">
        <v>13785</v>
      </c>
      <c r="C45" s="45"/>
      <c r="D45" s="45"/>
      <c r="E45" s="45">
        <f>VLOOKUP(A45,[7]Sheet1!$A$2:$I$92,9,0)</f>
        <v>1.0909090909090908</v>
      </c>
      <c r="F45" s="45">
        <v>1</v>
      </c>
      <c r="G45" s="184">
        <f t="shared" si="4"/>
        <v>1.0909090909090908</v>
      </c>
      <c r="H45" s="184">
        <f t="shared" si="5"/>
        <v>1</v>
      </c>
    </row>
    <row r="46" spans="1:8">
      <c r="A46" s="86" t="s">
        <v>3286</v>
      </c>
      <c r="B46" s="361" t="s">
        <v>3287</v>
      </c>
      <c r="C46" s="45"/>
      <c r="D46" s="45"/>
      <c r="E46" s="45">
        <f>VLOOKUP(A46,[7]Sheet1!$A$2:$I$92,9,0)</f>
        <v>4.3636363636363633</v>
      </c>
      <c r="F46" s="45">
        <v>5</v>
      </c>
      <c r="G46" s="184">
        <f t="shared" si="4"/>
        <v>4.3636363636363633</v>
      </c>
      <c r="H46" s="184">
        <f t="shared" si="5"/>
        <v>5</v>
      </c>
    </row>
    <row r="47" spans="1:8">
      <c r="A47" s="86" t="s">
        <v>2850</v>
      </c>
      <c r="B47" s="361" t="s">
        <v>13786</v>
      </c>
      <c r="C47" s="45"/>
      <c r="D47" s="45"/>
      <c r="E47" s="45">
        <f>VLOOKUP(A47,[7]Sheet1!$A$2:$I$92,9,0)</f>
        <v>1.0909090909090908</v>
      </c>
      <c r="F47" s="45">
        <v>1</v>
      </c>
      <c r="G47" s="184">
        <f t="shared" si="4"/>
        <v>1.0909090909090908</v>
      </c>
      <c r="H47" s="184">
        <f t="shared" si="5"/>
        <v>1</v>
      </c>
    </row>
    <row r="48" spans="1:8">
      <c r="A48" s="86" t="s">
        <v>3288</v>
      </c>
      <c r="B48" s="361" t="s">
        <v>3289</v>
      </c>
      <c r="C48" s="45"/>
      <c r="D48" s="45"/>
      <c r="E48" s="45">
        <f>VLOOKUP(A48,[7]Sheet1!$A$2:$I$92,9,0)</f>
        <v>1.0909090909090908</v>
      </c>
      <c r="F48" s="45">
        <v>1</v>
      </c>
      <c r="G48" s="184">
        <f t="shared" si="4"/>
        <v>1.0909090909090908</v>
      </c>
      <c r="H48" s="184">
        <f t="shared" si="5"/>
        <v>1</v>
      </c>
    </row>
    <row r="49" spans="1:8" ht="25.5">
      <c r="A49" s="86" t="s">
        <v>5798</v>
      </c>
      <c r="B49" s="361" t="s">
        <v>13787</v>
      </c>
      <c r="C49" s="45"/>
      <c r="D49" s="45"/>
      <c r="E49" s="45">
        <f>VLOOKUP(A49,[7]Sheet1!$A$2:$I$92,9,0)</f>
        <v>2.1818181818181817</v>
      </c>
      <c r="F49" s="45">
        <v>2</v>
      </c>
      <c r="G49" s="184">
        <f t="shared" si="4"/>
        <v>2.1818181818181817</v>
      </c>
      <c r="H49" s="184">
        <f t="shared" si="5"/>
        <v>2</v>
      </c>
    </row>
    <row r="50" spans="1:8">
      <c r="A50" s="67" t="s">
        <v>319</v>
      </c>
      <c r="B50" s="68" t="s">
        <v>3297</v>
      </c>
      <c r="C50" s="45"/>
      <c r="D50" s="45"/>
      <c r="E50" s="45">
        <f>VLOOKUP(A50,[7]Sheet1!$A$2:$I$92,9,0)</f>
        <v>1.0909090909090908</v>
      </c>
      <c r="F50" s="45">
        <v>1</v>
      </c>
      <c r="G50" s="184">
        <f t="shared" si="4"/>
        <v>1.0909090909090908</v>
      </c>
      <c r="H50" s="184">
        <f t="shared" si="5"/>
        <v>1</v>
      </c>
    </row>
    <row r="51" spans="1:8">
      <c r="A51" s="1143" t="s">
        <v>977</v>
      </c>
      <c r="B51" s="48" t="s">
        <v>978</v>
      </c>
      <c r="C51" s="45"/>
      <c r="D51" s="45"/>
      <c r="E51" s="45">
        <f>VLOOKUP(A51,[7]Sheet1!$A$2:$I$92,9,0)</f>
        <v>66.545454545454547</v>
      </c>
      <c r="F51" s="45">
        <v>70</v>
      </c>
      <c r="G51" s="184">
        <f t="shared" si="4"/>
        <v>66.545454545454547</v>
      </c>
      <c r="H51" s="184">
        <f t="shared" si="5"/>
        <v>70</v>
      </c>
    </row>
    <row r="52" spans="1:8" ht="25.5">
      <c r="A52" s="86" t="s">
        <v>13783</v>
      </c>
      <c r="B52" s="361" t="s">
        <v>13788</v>
      </c>
      <c r="C52" s="45"/>
      <c r="D52" s="45"/>
      <c r="E52" s="45">
        <f>VLOOKUP(A52,[7]Sheet1!$A$2:$I$92,9,0)</f>
        <v>1.0909090909090908</v>
      </c>
      <c r="F52" s="45">
        <v>1</v>
      </c>
      <c r="G52" s="184">
        <f t="shared" si="4"/>
        <v>1.0909090909090908</v>
      </c>
      <c r="H52" s="184">
        <f t="shared" si="5"/>
        <v>1</v>
      </c>
    </row>
    <row r="53" spans="1:8">
      <c r="A53" s="67" t="s">
        <v>981</v>
      </c>
      <c r="B53" s="68" t="s">
        <v>982</v>
      </c>
      <c r="C53" s="45"/>
      <c r="D53" s="45"/>
      <c r="E53" s="45">
        <f>VLOOKUP(A53,[7]Sheet1!$A$2:$I$92,9,0)</f>
        <v>1.0909090909090908</v>
      </c>
      <c r="F53" s="45">
        <v>1</v>
      </c>
      <c r="G53" s="184">
        <f t="shared" si="4"/>
        <v>1.0909090909090908</v>
      </c>
      <c r="H53" s="184">
        <f t="shared" si="5"/>
        <v>1</v>
      </c>
    </row>
    <row r="54" spans="1:8">
      <c r="A54" s="1143" t="s">
        <v>3352</v>
      </c>
      <c r="B54" s="48" t="s">
        <v>983</v>
      </c>
      <c r="C54" s="45"/>
      <c r="D54" s="45"/>
      <c r="E54" s="45">
        <f>VLOOKUP(A54,[7]Sheet1!$A$2:$I$92,9,0)</f>
        <v>20.727272727272727</v>
      </c>
      <c r="F54" s="45">
        <v>22</v>
      </c>
      <c r="G54" s="184">
        <f t="shared" si="4"/>
        <v>20.727272727272727</v>
      </c>
      <c r="H54" s="184">
        <f t="shared" si="5"/>
        <v>22</v>
      </c>
    </row>
    <row r="55" spans="1:8" ht="25.5">
      <c r="A55" s="1143" t="s">
        <v>984</v>
      </c>
      <c r="B55" s="48" t="s">
        <v>3353</v>
      </c>
      <c r="C55" s="45"/>
      <c r="D55" s="45"/>
      <c r="E55" s="45">
        <f>VLOOKUP(A55,[7]Sheet1!$A$2:$I$92,9,0)</f>
        <v>87.272727272727266</v>
      </c>
      <c r="F55" s="45">
        <v>90</v>
      </c>
      <c r="G55" s="184">
        <f t="shared" si="4"/>
        <v>87.272727272727266</v>
      </c>
      <c r="H55" s="184">
        <f t="shared" si="5"/>
        <v>90</v>
      </c>
    </row>
    <row r="56" spans="1:8">
      <c r="A56" s="1143" t="s">
        <v>985</v>
      </c>
      <c r="B56" s="48" t="s">
        <v>3354</v>
      </c>
      <c r="C56" s="45"/>
      <c r="D56" s="45"/>
      <c r="E56" s="45">
        <f>VLOOKUP(A56,[7]Sheet1!$A$2:$I$92,9,0)</f>
        <v>12</v>
      </c>
      <c r="F56" s="45">
        <v>13</v>
      </c>
      <c r="G56" s="184">
        <f t="shared" si="4"/>
        <v>12</v>
      </c>
      <c r="H56" s="184">
        <f t="shared" si="5"/>
        <v>13</v>
      </c>
    </row>
    <row r="57" spans="1:8">
      <c r="A57" s="1143" t="s">
        <v>987</v>
      </c>
      <c r="B57" s="48" t="s">
        <v>988</v>
      </c>
      <c r="C57" s="45"/>
      <c r="D57" s="45"/>
      <c r="E57" s="45">
        <f>VLOOKUP(A57,[7]Sheet1!$A$2:$I$92,9,0)</f>
        <v>2.1818181818181817</v>
      </c>
      <c r="F57" s="45">
        <v>2</v>
      </c>
      <c r="G57" s="184">
        <f t="shared" si="4"/>
        <v>2.1818181818181817</v>
      </c>
      <c r="H57" s="184">
        <f t="shared" si="5"/>
        <v>2</v>
      </c>
    </row>
    <row r="58" spans="1:8" ht="25.5">
      <c r="A58" s="1143" t="s">
        <v>3355</v>
      </c>
      <c r="B58" s="48" t="s">
        <v>3356</v>
      </c>
      <c r="C58" s="45"/>
      <c r="D58" s="45"/>
      <c r="E58" s="45">
        <f>VLOOKUP(A58,[7]Sheet1!$A$2:$I$92,9,0)</f>
        <v>1.0909090909090908</v>
      </c>
      <c r="F58" s="45">
        <v>1</v>
      </c>
      <c r="G58" s="184">
        <f t="shared" si="4"/>
        <v>1.0909090909090908</v>
      </c>
      <c r="H58" s="184">
        <f t="shared" si="5"/>
        <v>1</v>
      </c>
    </row>
    <row r="59" spans="1:8" ht="25.5">
      <c r="A59" s="86" t="s">
        <v>4969</v>
      </c>
      <c r="B59" s="361" t="s">
        <v>13789</v>
      </c>
      <c r="C59" s="45"/>
      <c r="D59" s="45"/>
      <c r="E59" s="45">
        <f>VLOOKUP(A59,[7]Sheet1!$A$2:$I$92,9,0)</f>
        <v>1.0909090909090908</v>
      </c>
      <c r="F59" s="45">
        <v>1</v>
      </c>
      <c r="G59" s="184">
        <f t="shared" si="4"/>
        <v>1.0909090909090908</v>
      </c>
      <c r="H59" s="184">
        <f t="shared" si="5"/>
        <v>1</v>
      </c>
    </row>
    <row r="60" spans="1:8" ht="25.5">
      <c r="A60" s="86" t="s">
        <v>1150</v>
      </c>
      <c r="B60" s="361" t="s">
        <v>13790</v>
      </c>
      <c r="C60" s="45"/>
      <c r="D60" s="45"/>
      <c r="E60" s="45">
        <f>VLOOKUP(A60,[7]Sheet1!$A$2:$I$92,9,0)</f>
        <v>1.0909090909090908</v>
      </c>
      <c r="F60" s="45">
        <v>1</v>
      </c>
      <c r="G60" s="184">
        <f t="shared" ref="G60:G62" si="6">C60+E60</f>
        <v>1.0909090909090908</v>
      </c>
      <c r="H60" s="184">
        <f t="shared" ref="H60:H62" si="7">D60+F60</f>
        <v>1</v>
      </c>
    </row>
    <row r="61" spans="1:8">
      <c r="A61" s="86" t="s">
        <v>1209</v>
      </c>
      <c r="B61" s="361" t="s">
        <v>13791</v>
      </c>
      <c r="C61" s="45"/>
      <c r="D61" s="45"/>
      <c r="E61" s="45">
        <f>VLOOKUP(A61,[7]Sheet1!$A$2:$I$92,9,0)</f>
        <v>1.0909090909090908</v>
      </c>
      <c r="F61" s="45">
        <v>1</v>
      </c>
      <c r="G61" s="184">
        <f t="shared" si="6"/>
        <v>1.0909090909090908</v>
      </c>
      <c r="H61" s="184">
        <f t="shared" si="7"/>
        <v>1</v>
      </c>
    </row>
    <row r="62" spans="1:8" ht="26.25" thickBot="1">
      <c r="A62" s="86" t="s">
        <v>1340</v>
      </c>
      <c r="B62" s="361" t="s">
        <v>13792</v>
      </c>
      <c r="C62" s="45"/>
      <c r="D62" s="45"/>
      <c r="E62" s="45">
        <f>VLOOKUP(A62,[7]Sheet1!$A$2:$I$92,9,0)</f>
        <v>1.0909090909090908</v>
      </c>
      <c r="F62" s="45"/>
      <c r="G62" s="184">
        <f t="shared" si="6"/>
        <v>1.0909090909090908</v>
      </c>
      <c r="H62" s="184">
        <f t="shared" si="7"/>
        <v>0</v>
      </c>
    </row>
    <row r="63" spans="1:8" ht="13.5" thickBot="1">
      <c r="A63" s="1673" t="s">
        <v>152</v>
      </c>
      <c r="B63" s="1674"/>
      <c r="C63" s="264">
        <f t="shared" ref="C63:H63" si="8">SUM(C10:C62)</f>
        <v>0</v>
      </c>
      <c r="D63" s="264">
        <f t="shared" si="8"/>
        <v>0</v>
      </c>
      <c r="E63" s="264">
        <f t="shared" si="8"/>
        <v>451.2727272727272</v>
      </c>
      <c r="F63" s="264">
        <f t="shared" si="8"/>
        <v>488</v>
      </c>
      <c r="G63" s="264">
        <f t="shared" si="8"/>
        <v>451.2727272727272</v>
      </c>
      <c r="H63" s="264">
        <f t="shared" si="8"/>
        <v>488</v>
      </c>
    </row>
    <row r="64" spans="1:8" ht="15" thickBot="1">
      <c r="A64" s="110"/>
      <c r="B64" s="146" t="s">
        <v>55</v>
      </c>
      <c r="C64" s="56"/>
      <c r="D64" s="56"/>
      <c r="E64" s="56"/>
      <c r="F64" s="56"/>
      <c r="G64" s="56"/>
      <c r="H64" s="56"/>
    </row>
    <row r="65" spans="1:8" ht="38.25">
      <c r="A65" s="84" t="s">
        <v>686</v>
      </c>
      <c r="B65" s="227" t="s">
        <v>13769</v>
      </c>
      <c r="C65" s="251"/>
      <c r="D65" s="45"/>
      <c r="E65" s="251">
        <f>VLOOKUP(A65,[7]Sheet1!$A$2:$I$92,9,0)</f>
        <v>4.3636363636363633</v>
      </c>
      <c r="F65" s="45">
        <v>5</v>
      </c>
      <c r="G65" s="184">
        <f t="shared" ref="G65:H67" si="9">C65+E65</f>
        <v>4.3636363636363633</v>
      </c>
      <c r="H65" s="265">
        <f t="shared" si="9"/>
        <v>5</v>
      </c>
    </row>
    <row r="66" spans="1:8">
      <c r="A66" s="1144" t="s">
        <v>79</v>
      </c>
      <c r="B66" s="48" t="s">
        <v>523</v>
      </c>
      <c r="C66" s="251"/>
      <c r="D66" s="45"/>
      <c r="E66" s="251">
        <f>VLOOKUP(A66,[7]Sheet1!$A$2:$I$92,9,0)</f>
        <v>699.27272727272725</v>
      </c>
      <c r="F66" s="45">
        <v>700</v>
      </c>
      <c r="G66" s="184">
        <f t="shared" si="9"/>
        <v>699.27272727272725</v>
      </c>
      <c r="H66" s="265">
        <f t="shared" si="9"/>
        <v>700</v>
      </c>
    </row>
    <row r="67" spans="1:8" ht="13.5" thickBot="1">
      <c r="A67" s="1144" t="s">
        <v>83</v>
      </c>
      <c r="B67" s="48" t="s">
        <v>464</v>
      </c>
      <c r="C67" s="251"/>
      <c r="D67" s="45"/>
      <c r="E67" s="251">
        <f>VLOOKUP(A67,[7]Sheet1!$A$2:$I$92,9,0)</f>
        <v>3627.272727272727</v>
      </c>
      <c r="F67" s="45">
        <v>3630</v>
      </c>
      <c r="G67" s="184">
        <f t="shared" si="9"/>
        <v>3627.272727272727</v>
      </c>
      <c r="H67" s="265">
        <f t="shared" si="9"/>
        <v>3630</v>
      </c>
    </row>
    <row r="68" spans="1:8" ht="13.5" thickBot="1">
      <c r="A68" s="1669" t="s">
        <v>152</v>
      </c>
      <c r="B68" s="1670"/>
      <c r="C68" s="145">
        <f t="shared" ref="C68:H68" si="10">SUM(C65:C67)</f>
        <v>0</v>
      </c>
      <c r="D68" s="145">
        <f t="shared" si="10"/>
        <v>0</v>
      </c>
      <c r="E68" s="145">
        <f t="shared" si="10"/>
        <v>4330.909090909091</v>
      </c>
      <c r="F68" s="145">
        <f t="shared" si="10"/>
        <v>4335</v>
      </c>
      <c r="G68" s="145">
        <f t="shared" si="10"/>
        <v>4330.909090909091</v>
      </c>
      <c r="H68" s="145">
        <f t="shared" si="10"/>
        <v>4335</v>
      </c>
    </row>
    <row r="69" spans="1:8" ht="13.5" thickBot="1">
      <c r="A69" s="110"/>
      <c r="B69" s="111" t="s">
        <v>153</v>
      </c>
      <c r="C69" s="123"/>
      <c r="D69" s="123"/>
      <c r="E69" s="123"/>
      <c r="F69" s="123"/>
      <c r="G69" s="123"/>
      <c r="H69" s="123"/>
    </row>
    <row r="70" spans="1:8">
      <c r="A70" s="1143" t="s">
        <v>159</v>
      </c>
      <c r="B70" s="48" t="s">
        <v>3368</v>
      </c>
      <c r="C70" s="45"/>
      <c r="D70" s="45">
        <v>0</v>
      </c>
      <c r="E70" s="45">
        <f>VLOOKUP(A70,[7]Sheet1!$A$2:$I$92,9,0)</f>
        <v>149.45454545454547</v>
      </c>
      <c r="F70" s="45">
        <v>150</v>
      </c>
      <c r="G70" s="174">
        <f t="shared" ref="G70:G93" si="11">C70+E70</f>
        <v>149.45454545454547</v>
      </c>
      <c r="H70" s="268">
        <f t="shared" ref="H70:H93" si="12">D70+F70</f>
        <v>150</v>
      </c>
    </row>
    <row r="71" spans="1:8">
      <c r="A71" s="1143" t="s">
        <v>531</v>
      </c>
      <c r="B71" s="48" t="s">
        <v>164</v>
      </c>
      <c r="C71" s="45"/>
      <c r="D71" s="45">
        <v>0</v>
      </c>
      <c r="E71" s="45">
        <f>VLOOKUP(A71,[7]Sheet1!$A$2:$I$92,9,0)</f>
        <v>4.3636363636363633</v>
      </c>
      <c r="F71" s="45">
        <v>5</v>
      </c>
      <c r="G71" s="174">
        <f t="shared" si="11"/>
        <v>4.3636363636363633</v>
      </c>
      <c r="H71" s="268">
        <f t="shared" si="12"/>
        <v>5</v>
      </c>
    </row>
    <row r="72" spans="1:8">
      <c r="A72" s="1143" t="s">
        <v>171</v>
      </c>
      <c r="B72" s="48" t="s">
        <v>14258</v>
      </c>
      <c r="C72" s="45"/>
      <c r="D72" s="45"/>
      <c r="E72" s="45">
        <v>1</v>
      </c>
      <c r="F72" s="45">
        <v>1</v>
      </c>
      <c r="G72" s="174">
        <f t="shared" si="11"/>
        <v>1</v>
      </c>
      <c r="H72" s="268">
        <f t="shared" si="12"/>
        <v>1</v>
      </c>
    </row>
    <row r="73" spans="1:8">
      <c r="A73" s="1143" t="s">
        <v>317</v>
      </c>
      <c r="B73" s="48" t="s">
        <v>318</v>
      </c>
      <c r="C73" s="45">
        <v>1479.2727272727273</v>
      </c>
      <c r="D73" s="45">
        <v>1480</v>
      </c>
      <c r="E73" s="45">
        <f>VLOOKUP(A73,[7]Sheet1!$A$2:$I$92,9,0)</f>
        <v>1741.090909090909</v>
      </c>
      <c r="F73" s="45">
        <v>1745</v>
      </c>
      <c r="G73" s="174">
        <f t="shared" si="11"/>
        <v>3220.363636363636</v>
      </c>
      <c r="H73" s="268">
        <f t="shared" si="12"/>
        <v>3225</v>
      </c>
    </row>
    <row r="74" spans="1:8" ht="25.5">
      <c r="A74" s="1143" t="s">
        <v>2144</v>
      </c>
      <c r="B74" s="48" t="s">
        <v>3434</v>
      </c>
      <c r="C74" s="45"/>
      <c r="D74" s="45"/>
      <c r="E74" s="45">
        <f>VLOOKUP(A74,[7]Sheet1!$A$2:$I$92,9,0)</f>
        <v>1.0909090909090908</v>
      </c>
      <c r="F74" s="45">
        <v>1</v>
      </c>
      <c r="G74" s="174">
        <f t="shared" si="11"/>
        <v>1.0909090909090908</v>
      </c>
      <c r="H74" s="268">
        <f t="shared" si="12"/>
        <v>1</v>
      </c>
    </row>
    <row r="75" spans="1:8">
      <c r="A75" s="1143" t="s">
        <v>612</v>
      </c>
      <c r="B75" s="48" t="s">
        <v>613</v>
      </c>
      <c r="C75" s="45"/>
      <c r="D75" s="45"/>
      <c r="E75" s="45">
        <f>VLOOKUP(A75,[7]Sheet1!$A$2:$I$92,9,0)</f>
        <v>1.0909090909090908</v>
      </c>
      <c r="F75" s="45">
        <v>1</v>
      </c>
      <c r="G75" s="174">
        <f t="shared" si="11"/>
        <v>1.0909090909090908</v>
      </c>
      <c r="H75" s="268">
        <f t="shared" si="12"/>
        <v>1</v>
      </c>
    </row>
    <row r="76" spans="1:8">
      <c r="A76" s="1143" t="s">
        <v>191</v>
      </c>
      <c r="B76" s="48" t="s">
        <v>614</v>
      </c>
      <c r="C76" s="45"/>
      <c r="D76" s="45"/>
      <c r="E76" s="45">
        <f>VLOOKUP(A76,[7]Sheet1!$A$2:$I$92,9,0)</f>
        <v>45.81818181818182</v>
      </c>
      <c r="F76" s="45">
        <v>50</v>
      </c>
      <c r="G76" s="174">
        <f t="shared" si="11"/>
        <v>45.81818181818182</v>
      </c>
      <c r="H76" s="268">
        <f t="shared" si="12"/>
        <v>50</v>
      </c>
    </row>
    <row r="77" spans="1:8" ht="25.5">
      <c r="A77" s="86" t="s">
        <v>242</v>
      </c>
      <c r="B77" s="1184" t="s">
        <v>487</v>
      </c>
      <c r="C77" s="45"/>
      <c r="D77" s="45">
        <v>0</v>
      </c>
      <c r="E77" s="45">
        <f>VLOOKUP(A77,[7]Sheet1!$A$2:$I$92,9,0)</f>
        <v>4059.272727272727</v>
      </c>
      <c r="F77" s="45">
        <v>4060</v>
      </c>
      <c r="G77" s="174">
        <f t="shared" si="11"/>
        <v>4059.272727272727</v>
      </c>
      <c r="H77" s="268">
        <f t="shared" si="12"/>
        <v>4060</v>
      </c>
    </row>
    <row r="78" spans="1:8" ht="25.5">
      <c r="A78" s="86" t="s">
        <v>660</v>
      </c>
      <c r="B78" s="1184" t="s">
        <v>1832</v>
      </c>
      <c r="C78" s="45"/>
      <c r="D78" s="45">
        <v>0</v>
      </c>
      <c r="E78" s="45">
        <f>VLOOKUP(A78,[7]Sheet1!$A$2:$I$92,9,0)</f>
        <v>1.0909090909090908</v>
      </c>
      <c r="F78" s="45">
        <v>1</v>
      </c>
      <c r="G78" s="174">
        <f t="shared" si="11"/>
        <v>1.0909090909090908</v>
      </c>
      <c r="H78" s="268">
        <f t="shared" si="12"/>
        <v>1</v>
      </c>
    </row>
    <row r="79" spans="1:8" ht="25.5">
      <c r="A79" s="86" t="s">
        <v>250</v>
      </c>
      <c r="B79" s="1184" t="s">
        <v>490</v>
      </c>
      <c r="C79" s="45"/>
      <c r="D79" s="45">
        <v>0</v>
      </c>
      <c r="E79" s="45">
        <f>VLOOKUP(A79,[7]Sheet1!$A$2:$I$92,9,0)</f>
        <v>1416</v>
      </c>
      <c r="F79" s="45">
        <v>1420</v>
      </c>
      <c r="G79" s="174">
        <f t="shared" si="11"/>
        <v>1416</v>
      </c>
      <c r="H79" s="268">
        <f t="shared" si="12"/>
        <v>1420</v>
      </c>
    </row>
    <row r="80" spans="1:8" ht="38.25">
      <c r="A80" s="1143" t="s">
        <v>252</v>
      </c>
      <c r="B80" s="48" t="s">
        <v>253</v>
      </c>
      <c r="C80" s="45"/>
      <c r="D80" s="45"/>
      <c r="E80" s="45">
        <f>VLOOKUP(A80,[7]Sheet1!$A$2:$I$92,9,0)</f>
        <v>45.81818181818182</v>
      </c>
      <c r="F80" s="45">
        <v>50</v>
      </c>
      <c r="G80" s="174">
        <f t="shared" si="11"/>
        <v>45.81818181818182</v>
      </c>
      <c r="H80" s="268">
        <f t="shared" si="12"/>
        <v>50</v>
      </c>
    </row>
    <row r="81" spans="1:8" ht="25.5">
      <c r="A81" s="86" t="s">
        <v>256</v>
      </c>
      <c r="B81" s="1184" t="s">
        <v>664</v>
      </c>
      <c r="C81" s="45"/>
      <c r="D81" s="45">
        <v>0</v>
      </c>
      <c r="E81" s="45">
        <f>VLOOKUP(A81,[7]Sheet1!$A$2:$I$92,9,0)</f>
        <v>2.1818181818181817</v>
      </c>
      <c r="F81" s="45">
        <v>2</v>
      </c>
      <c r="G81" s="174">
        <f t="shared" si="11"/>
        <v>2.1818181818181817</v>
      </c>
      <c r="H81" s="268">
        <f t="shared" si="12"/>
        <v>2</v>
      </c>
    </row>
    <row r="82" spans="1:8" ht="25.5">
      <c r="A82" s="86" t="s">
        <v>258</v>
      </c>
      <c r="B82" s="1184" t="s">
        <v>492</v>
      </c>
      <c r="C82" s="45"/>
      <c r="D82" s="45">
        <v>0</v>
      </c>
      <c r="E82" s="45">
        <f>VLOOKUP(A82,[7]Sheet1!$A$2:$I$92,9,0)</f>
        <v>6782.181818181818</v>
      </c>
      <c r="F82" s="45">
        <v>6785</v>
      </c>
      <c r="G82" s="174">
        <f t="shared" si="11"/>
        <v>6782.181818181818</v>
      </c>
      <c r="H82" s="268">
        <f t="shared" si="12"/>
        <v>6785</v>
      </c>
    </row>
    <row r="83" spans="1:8" ht="25.5">
      <c r="A83" s="1143" t="s">
        <v>264</v>
      </c>
      <c r="B83" s="48" t="s">
        <v>667</v>
      </c>
      <c r="C83" s="45"/>
      <c r="D83" s="45"/>
      <c r="E83" s="45">
        <f>VLOOKUP(A83,[7]Sheet1!$A$2:$I$92,9,0)</f>
        <v>109.09090909090909</v>
      </c>
      <c r="F83" s="45">
        <v>110</v>
      </c>
      <c r="G83" s="174">
        <f t="shared" si="11"/>
        <v>109.09090909090909</v>
      </c>
      <c r="H83" s="268">
        <f t="shared" si="12"/>
        <v>110</v>
      </c>
    </row>
    <row r="84" spans="1:8" ht="25.5">
      <c r="A84" s="1143" t="s">
        <v>266</v>
      </c>
      <c r="B84" s="48" t="s">
        <v>267</v>
      </c>
      <c r="C84" s="45"/>
      <c r="D84" s="45"/>
      <c r="E84" s="45">
        <f>VLOOKUP(A84,[7]Sheet1!$A$2:$I$92,9,0)</f>
        <v>240</v>
      </c>
      <c r="F84" s="45">
        <v>240</v>
      </c>
      <c r="G84" s="174">
        <f t="shared" si="11"/>
        <v>240</v>
      </c>
      <c r="H84" s="268">
        <f t="shared" si="12"/>
        <v>240</v>
      </c>
    </row>
    <row r="85" spans="1:8" ht="25.5">
      <c r="A85" s="1143" t="s">
        <v>268</v>
      </c>
      <c r="B85" s="48" t="s">
        <v>269</v>
      </c>
      <c r="C85" s="45"/>
      <c r="D85" s="45"/>
      <c r="E85" s="45">
        <f>VLOOKUP(A85,[7]Sheet1!$A$2:$I$92,9,0)</f>
        <v>3728.727272727273</v>
      </c>
      <c r="F85" s="45">
        <v>3730</v>
      </c>
      <c r="G85" s="174">
        <f t="shared" si="11"/>
        <v>3728.727272727273</v>
      </c>
      <c r="H85" s="268">
        <f t="shared" si="12"/>
        <v>3730</v>
      </c>
    </row>
    <row r="86" spans="1:8" ht="38.25">
      <c r="A86" s="1143" t="s">
        <v>270</v>
      </c>
      <c r="B86" s="48" t="s">
        <v>271</v>
      </c>
      <c r="C86" s="45"/>
      <c r="D86" s="45"/>
      <c r="E86" s="45">
        <f>VLOOKUP(A86,[7]Sheet1!$A$2:$I$92,9,0)</f>
        <v>5756.727272727273</v>
      </c>
      <c r="F86" s="45">
        <v>5760</v>
      </c>
      <c r="G86" s="174">
        <f t="shared" si="11"/>
        <v>5756.727272727273</v>
      </c>
      <c r="H86" s="268">
        <f t="shared" si="12"/>
        <v>5760</v>
      </c>
    </row>
    <row r="87" spans="1:8" ht="25.5">
      <c r="A87" s="86" t="s">
        <v>272</v>
      </c>
      <c r="B87" s="1184" t="s">
        <v>498</v>
      </c>
      <c r="C87" s="45"/>
      <c r="D87" s="45">
        <v>0</v>
      </c>
      <c r="E87" s="45">
        <f>VLOOKUP(A87,[7]Sheet1!$A$2:$I$92,9,0)</f>
        <v>15.272727272727273</v>
      </c>
      <c r="F87" s="45">
        <v>15</v>
      </c>
      <c r="G87" s="174">
        <f t="shared" si="11"/>
        <v>15.272727272727273</v>
      </c>
      <c r="H87" s="268">
        <f t="shared" si="12"/>
        <v>15</v>
      </c>
    </row>
    <row r="88" spans="1:8" ht="25.5">
      <c r="A88" s="86" t="s">
        <v>274</v>
      </c>
      <c r="B88" s="1184" t="s">
        <v>499</v>
      </c>
      <c r="C88" s="45"/>
      <c r="D88" s="45">
        <v>0</v>
      </c>
      <c r="E88" s="45">
        <f>VLOOKUP(A88,[7]Sheet1!$A$2:$I$92,9,0)</f>
        <v>4557.818181818182</v>
      </c>
      <c r="F88" s="45">
        <v>4560</v>
      </c>
      <c r="G88" s="174">
        <f t="shared" si="11"/>
        <v>4557.818181818182</v>
      </c>
      <c r="H88" s="268">
        <f t="shared" si="12"/>
        <v>4560</v>
      </c>
    </row>
    <row r="89" spans="1:8" ht="25.5">
      <c r="A89" s="86" t="s">
        <v>289</v>
      </c>
      <c r="B89" s="1184" t="s">
        <v>503</v>
      </c>
      <c r="C89" s="45"/>
      <c r="D89" s="45">
        <v>0</v>
      </c>
      <c r="E89" s="45">
        <f>VLOOKUP(A89,[7]Sheet1!$A$2:$I$92,9,0)</f>
        <v>13.09090909090909</v>
      </c>
      <c r="F89" s="45">
        <v>15</v>
      </c>
      <c r="G89" s="174">
        <f t="shared" si="11"/>
        <v>13.09090909090909</v>
      </c>
      <c r="H89" s="268">
        <f t="shared" si="12"/>
        <v>15</v>
      </c>
    </row>
    <row r="90" spans="1:8" ht="25.5">
      <c r="A90" s="86" t="s">
        <v>291</v>
      </c>
      <c r="B90" s="1184" t="s">
        <v>504</v>
      </c>
      <c r="C90" s="45"/>
      <c r="D90" s="45">
        <v>0</v>
      </c>
      <c r="E90" s="45">
        <f>VLOOKUP(A90,[7]Sheet1!$A$2:$I$92,9,0)</f>
        <v>28.363636363636367</v>
      </c>
      <c r="F90" s="45">
        <v>30</v>
      </c>
      <c r="G90" s="174">
        <f t="shared" si="11"/>
        <v>28.363636363636367</v>
      </c>
      <c r="H90" s="268">
        <f t="shared" si="12"/>
        <v>30</v>
      </c>
    </row>
    <row r="91" spans="1:8" ht="25.5">
      <c r="A91" s="86" t="s">
        <v>303</v>
      </c>
      <c r="B91" s="1184" t="s">
        <v>1838</v>
      </c>
      <c r="C91" s="45"/>
      <c r="D91" s="45">
        <v>0</v>
      </c>
      <c r="E91" s="45">
        <f>VLOOKUP(A91,[7]Sheet1!$A$2:$I$92,9,0)</f>
        <v>580.36363636363637</v>
      </c>
      <c r="F91" s="45">
        <v>580</v>
      </c>
      <c r="G91" s="174">
        <f t="shared" si="11"/>
        <v>580.36363636363637</v>
      </c>
      <c r="H91" s="268">
        <f t="shared" si="12"/>
        <v>580</v>
      </c>
    </row>
    <row r="92" spans="1:8" ht="25.5">
      <c r="A92" s="1143" t="s">
        <v>851</v>
      </c>
      <c r="B92" s="48" t="s">
        <v>13793</v>
      </c>
      <c r="C92" s="45"/>
      <c r="D92" s="45"/>
      <c r="E92" s="45">
        <f>VLOOKUP(A92,[7]Sheet1!$A$2:$I$92,9,0)</f>
        <v>4.3636363636363633</v>
      </c>
      <c r="F92" s="45">
        <v>5</v>
      </c>
      <c r="G92" s="174">
        <f t="shared" si="11"/>
        <v>4.3636363636363633</v>
      </c>
      <c r="H92" s="268">
        <f t="shared" si="12"/>
        <v>5</v>
      </c>
    </row>
    <row r="93" spans="1:8" ht="26.25" thickBot="1">
      <c r="A93" s="1143" t="s">
        <v>1467</v>
      </c>
      <c r="B93" s="48" t="s">
        <v>13794</v>
      </c>
      <c r="C93" s="45"/>
      <c r="D93" s="45"/>
      <c r="E93" s="45">
        <f>VLOOKUP(A93,[7]Sheet1!$A$2:$I$92,9,0)</f>
        <v>1.0909090909090908</v>
      </c>
      <c r="F93" s="45">
        <v>1</v>
      </c>
      <c r="G93" s="174">
        <f t="shared" si="11"/>
        <v>1.0909090909090908</v>
      </c>
      <c r="H93" s="268">
        <f t="shared" si="12"/>
        <v>1</v>
      </c>
    </row>
    <row r="94" spans="1:8" ht="13.5" thickBot="1">
      <c r="A94" s="1669" t="s">
        <v>152</v>
      </c>
      <c r="B94" s="1670"/>
      <c r="C94" s="145">
        <f t="shared" ref="C94:H94" si="13">SUM(C70:C93)</f>
        <v>1479.2727272727273</v>
      </c>
      <c r="D94" s="145">
        <f t="shared" si="13"/>
        <v>1480</v>
      </c>
      <c r="E94" s="145">
        <f t="shared" si="13"/>
        <v>29285.363636363636</v>
      </c>
      <c r="F94" s="145">
        <f t="shared" si="13"/>
        <v>29317</v>
      </c>
      <c r="G94" s="145">
        <f t="shared" si="13"/>
        <v>30764.636363636364</v>
      </c>
      <c r="H94" s="145">
        <f t="shared" si="13"/>
        <v>30797</v>
      </c>
    </row>
    <row r="95" spans="1:8" ht="15" thickBot="1">
      <c r="A95" s="110"/>
      <c r="B95" s="111" t="s">
        <v>313</v>
      </c>
      <c r="C95" s="56"/>
      <c r="D95" s="56"/>
      <c r="E95" s="56"/>
      <c r="F95" s="56"/>
      <c r="G95" s="56"/>
      <c r="H95" s="56"/>
    </row>
    <row r="96" spans="1:8">
      <c r="A96" s="86" t="s">
        <v>1370</v>
      </c>
      <c r="B96" s="48" t="s">
        <v>1371</v>
      </c>
      <c r="C96" s="45">
        <v>186.54545454545453</v>
      </c>
      <c r="D96" s="45">
        <v>190</v>
      </c>
      <c r="E96" s="45"/>
      <c r="F96" s="45">
        <v>1</v>
      </c>
      <c r="G96" s="184">
        <f t="shared" ref="G96:G109" si="14">C96+E96</f>
        <v>186.54545454545453</v>
      </c>
      <c r="H96" s="265">
        <f t="shared" ref="H96:H109" si="15">D96+F96</f>
        <v>191</v>
      </c>
    </row>
    <row r="97" spans="1:8">
      <c r="A97" s="1143" t="s">
        <v>924</v>
      </c>
      <c r="B97" s="48" t="s">
        <v>925</v>
      </c>
      <c r="C97" s="45">
        <v>25.09090909090909</v>
      </c>
      <c r="D97" s="45">
        <v>30</v>
      </c>
      <c r="E97" s="45"/>
      <c r="F97" s="45">
        <v>1</v>
      </c>
      <c r="G97" s="184">
        <f t="shared" si="14"/>
        <v>25.09090909090909</v>
      </c>
      <c r="H97" s="265">
        <f t="shared" si="15"/>
        <v>31</v>
      </c>
    </row>
    <row r="98" spans="1:8" ht="25.5">
      <c r="A98" s="1143" t="s">
        <v>1488</v>
      </c>
      <c r="B98" s="48" t="s">
        <v>1489</v>
      </c>
      <c r="C98" s="45"/>
      <c r="D98" s="45">
        <v>1</v>
      </c>
      <c r="E98" s="45">
        <f>VLOOKUP(A98,[7]Sheet1!$A$2:$I$92,9,0)</f>
        <v>4.3636363636363633</v>
      </c>
      <c r="F98" s="45">
        <v>5</v>
      </c>
      <c r="G98" s="184">
        <f t="shared" si="14"/>
        <v>4.3636363636363633</v>
      </c>
      <c r="H98" s="265">
        <f t="shared" si="15"/>
        <v>6</v>
      </c>
    </row>
    <row r="99" spans="1:8">
      <c r="A99" s="86" t="s">
        <v>1494</v>
      </c>
      <c r="B99" s="48" t="s">
        <v>13795</v>
      </c>
      <c r="C99" s="45"/>
      <c r="D99" s="45"/>
      <c r="E99" s="45">
        <f>VLOOKUP(A99,[7]Sheet1!$A$2:$I$92,9,0)</f>
        <v>1.0909090909090908</v>
      </c>
      <c r="F99" s="45">
        <v>1</v>
      </c>
      <c r="G99" s="184">
        <f t="shared" si="14"/>
        <v>1.0909090909090908</v>
      </c>
      <c r="H99" s="265">
        <f t="shared" si="15"/>
        <v>1</v>
      </c>
    </row>
    <row r="100" spans="1:8" ht="25.5">
      <c r="A100" s="86" t="s">
        <v>2816</v>
      </c>
      <c r="B100" s="48" t="s">
        <v>13796</v>
      </c>
      <c r="C100" s="45"/>
      <c r="D100" s="45"/>
      <c r="E100" s="45">
        <f>VLOOKUP(A100,[7]Sheet1!$A$2:$I$92,9,0)</f>
        <v>1.0909090909090908</v>
      </c>
      <c r="F100" s="45">
        <v>1</v>
      </c>
      <c r="G100" s="184">
        <f t="shared" si="14"/>
        <v>1.0909090909090908</v>
      </c>
      <c r="H100" s="265">
        <f t="shared" si="15"/>
        <v>1</v>
      </c>
    </row>
    <row r="101" spans="1:8">
      <c r="A101" s="86" t="s">
        <v>556</v>
      </c>
      <c r="B101" s="1184" t="s">
        <v>557</v>
      </c>
      <c r="C101" s="45"/>
      <c r="D101" s="45">
        <v>0</v>
      </c>
      <c r="E101" s="45">
        <f>VLOOKUP(A101,[7]Sheet1!$A$2:$I$92,9,0)</f>
        <v>1.0909090909090908</v>
      </c>
      <c r="F101" s="45">
        <v>1</v>
      </c>
      <c r="G101" s="184">
        <f t="shared" si="14"/>
        <v>1.0909090909090908</v>
      </c>
      <c r="H101" s="265">
        <f t="shared" si="15"/>
        <v>1</v>
      </c>
    </row>
    <row r="102" spans="1:8" ht="25.5">
      <c r="A102" s="86" t="s">
        <v>2865</v>
      </c>
      <c r="B102" s="48" t="s">
        <v>13774</v>
      </c>
      <c r="C102" s="45"/>
      <c r="D102" s="45"/>
      <c r="E102" s="45">
        <f>VLOOKUP(A102,[7]Sheet1!$A$2:$I$92,9,0)</f>
        <v>2.1818181818181817</v>
      </c>
      <c r="F102" s="45">
        <v>2</v>
      </c>
      <c r="G102" s="184">
        <f t="shared" si="14"/>
        <v>2.1818181818181817</v>
      </c>
      <c r="H102" s="265">
        <f t="shared" si="15"/>
        <v>2</v>
      </c>
    </row>
    <row r="103" spans="1:8">
      <c r="A103" s="1143" t="s">
        <v>558</v>
      </c>
      <c r="B103" s="48" t="s">
        <v>559</v>
      </c>
      <c r="C103" s="45"/>
      <c r="D103" s="45"/>
      <c r="E103" s="45">
        <f>VLOOKUP(A103,[7]Sheet1!$A$2:$I$92,9,0)</f>
        <v>1.0909090909090908</v>
      </c>
      <c r="F103" s="45">
        <v>1</v>
      </c>
      <c r="G103" s="184">
        <f t="shared" si="14"/>
        <v>1.0909090909090908</v>
      </c>
      <c r="H103" s="265">
        <f t="shared" si="15"/>
        <v>1</v>
      </c>
    </row>
    <row r="104" spans="1:8" ht="25.5">
      <c r="A104" s="1143" t="s">
        <v>579</v>
      </c>
      <c r="B104" s="48" t="s">
        <v>1507</v>
      </c>
      <c r="C104" s="45">
        <v>1.0909090909090908</v>
      </c>
      <c r="D104" s="45">
        <v>1</v>
      </c>
      <c r="E104" s="45"/>
      <c r="F104" s="45">
        <v>1</v>
      </c>
      <c r="G104" s="184">
        <f t="shared" si="14"/>
        <v>1.0909090909090908</v>
      </c>
      <c r="H104" s="265">
        <f t="shared" si="15"/>
        <v>2</v>
      </c>
    </row>
    <row r="105" spans="1:8" ht="25.5">
      <c r="A105" s="1143" t="s">
        <v>1604</v>
      </c>
      <c r="B105" s="48" t="s">
        <v>1346</v>
      </c>
      <c r="C105" s="45">
        <v>19.636363636363637</v>
      </c>
      <c r="D105" s="45">
        <v>20</v>
      </c>
      <c r="E105" s="45"/>
      <c r="F105" s="45">
        <v>1</v>
      </c>
      <c r="G105" s="184">
        <f t="shared" si="14"/>
        <v>19.636363636363637</v>
      </c>
      <c r="H105" s="265">
        <f t="shared" si="15"/>
        <v>21</v>
      </c>
    </row>
    <row r="106" spans="1:8" ht="25.5">
      <c r="A106" s="1143" t="s">
        <v>889</v>
      </c>
      <c r="B106" s="48" t="s">
        <v>1608</v>
      </c>
      <c r="C106" s="45"/>
      <c r="D106" s="45">
        <v>0</v>
      </c>
      <c r="E106" s="45">
        <f>VLOOKUP(A106,[7]Sheet1!$A$2:$I$92,9,0)</f>
        <v>110.18181818181819</v>
      </c>
      <c r="F106" s="45">
        <v>110</v>
      </c>
      <c r="G106" s="184">
        <f t="shared" si="14"/>
        <v>110.18181818181819</v>
      </c>
      <c r="H106" s="265">
        <f t="shared" si="15"/>
        <v>110</v>
      </c>
    </row>
    <row r="107" spans="1:8">
      <c r="A107" s="86" t="s">
        <v>322</v>
      </c>
      <c r="B107" s="48" t="s">
        <v>799</v>
      </c>
      <c r="C107" s="45"/>
      <c r="D107" s="45"/>
      <c r="E107" s="45">
        <f>VLOOKUP(A107,[7]Sheet1!$A$2:$I$92,9,0)</f>
        <v>1.0909090909090908</v>
      </c>
      <c r="F107" s="45">
        <v>1</v>
      </c>
      <c r="G107" s="184">
        <f t="shared" si="14"/>
        <v>1.0909090909090908</v>
      </c>
      <c r="H107" s="265">
        <f t="shared" si="15"/>
        <v>1</v>
      </c>
    </row>
    <row r="108" spans="1:8" ht="25.5">
      <c r="A108" s="1143" t="s">
        <v>898</v>
      </c>
      <c r="B108" s="48" t="s">
        <v>3435</v>
      </c>
      <c r="C108" s="45"/>
      <c r="D108" s="45"/>
      <c r="E108" s="45">
        <f>VLOOKUP(A108,[7]Sheet1!$A$2:$I$92,9,0)</f>
        <v>16.363636363636363</v>
      </c>
      <c r="F108" s="45">
        <v>20</v>
      </c>
      <c r="G108" s="184">
        <f t="shared" si="14"/>
        <v>16.363636363636363</v>
      </c>
      <c r="H108" s="265">
        <f t="shared" si="15"/>
        <v>20</v>
      </c>
    </row>
    <row r="109" spans="1:8" ht="13.5" thickBot="1">
      <c r="A109" s="86" t="s">
        <v>3393</v>
      </c>
      <c r="B109" s="1184" t="s">
        <v>3394</v>
      </c>
      <c r="C109" s="45"/>
      <c r="D109" s="45">
        <v>0</v>
      </c>
      <c r="E109" s="45">
        <f>VLOOKUP(A109,[7]Sheet1!$A$2:$I$92,9,0)</f>
        <v>1.0909090909090908</v>
      </c>
      <c r="F109" s="45">
        <v>1</v>
      </c>
      <c r="G109" s="184">
        <f t="shared" si="14"/>
        <v>1.0909090909090908</v>
      </c>
      <c r="H109" s="265">
        <f t="shared" si="15"/>
        <v>1</v>
      </c>
    </row>
    <row r="110" spans="1:8" ht="13.5" thickBot="1">
      <c r="A110" s="1669" t="s">
        <v>152</v>
      </c>
      <c r="B110" s="1670"/>
      <c r="C110" s="145">
        <f t="shared" ref="C110:H110" si="16">SUM(C96:C109)</f>
        <v>232.36363636363635</v>
      </c>
      <c r="D110" s="145">
        <f t="shared" si="16"/>
        <v>242</v>
      </c>
      <c r="E110" s="145">
        <f t="shared" si="16"/>
        <v>139.63636363636365</v>
      </c>
      <c r="F110" s="145">
        <f t="shared" si="16"/>
        <v>147</v>
      </c>
      <c r="G110" s="145">
        <f t="shared" si="16"/>
        <v>372</v>
      </c>
      <c r="H110" s="145">
        <f t="shared" si="16"/>
        <v>389</v>
      </c>
    </row>
    <row r="111" spans="1:8">
      <c r="A111" s="69" t="s">
        <v>323</v>
      </c>
      <c r="B111" s="28"/>
      <c r="C111" s="251"/>
      <c r="D111" s="28"/>
      <c r="E111" s="251"/>
      <c r="F111" s="28"/>
      <c r="G111" s="28"/>
      <c r="H111" s="29"/>
    </row>
    <row r="112" spans="1:8" customFormat="1" ht="15">
      <c r="A112" s="501" t="s">
        <v>4729</v>
      </c>
      <c r="B112" s="502" t="s">
        <v>4730</v>
      </c>
      <c r="C112" s="251"/>
      <c r="D112" s="502"/>
      <c r="E112" s="251"/>
      <c r="F112" s="504"/>
      <c r="G112" s="505"/>
      <c r="H112" s="504"/>
    </row>
    <row r="113" spans="1:8" customFormat="1" ht="15">
      <c r="A113" s="501" t="s">
        <v>4733</v>
      </c>
      <c r="B113" s="502" t="s">
        <v>4734</v>
      </c>
      <c r="C113" s="251"/>
      <c r="D113" s="502"/>
      <c r="E113" s="251"/>
      <c r="F113" s="504"/>
      <c r="G113" s="505"/>
      <c r="H113" s="504"/>
    </row>
    <row r="114" spans="1:8" customFormat="1" ht="25.5">
      <c r="A114" s="501" t="s">
        <v>4735</v>
      </c>
      <c r="B114" s="502" t="s">
        <v>4736</v>
      </c>
      <c r="C114" s="251"/>
      <c r="D114" s="502"/>
      <c r="E114" s="251"/>
      <c r="F114" s="504"/>
      <c r="G114" s="505"/>
      <c r="H114" s="504"/>
    </row>
    <row r="115" spans="1:8" customFormat="1" ht="15">
      <c r="A115" s="501" t="s">
        <v>4737</v>
      </c>
      <c r="B115" s="502" t="s">
        <v>4738</v>
      </c>
      <c r="C115" s="251"/>
      <c r="D115" s="502"/>
      <c r="E115" s="251"/>
      <c r="F115" s="504"/>
      <c r="G115" s="505"/>
      <c r="H115" s="504"/>
    </row>
    <row r="116" spans="1:8" customFormat="1" ht="25.5">
      <c r="A116" s="501" t="s">
        <v>4635</v>
      </c>
      <c r="B116" s="502" t="s">
        <v>4739</v>
      </c>
      <c r="C116" s="251"/>
      <c r="D116" s="502"/>
      <c r="E116" s="251"/>
      <c r="F116" s="504"/>
      <c r="G116" s="505"/>
      <c r="H116" s="504"/>
    </row>
    <row r="117" spans="1:8" customFormat="1" ht="51">
      <c r="A117" s="501" t="s">
        <v>4740</v>
      </c>
      <c r="B117" s="502" t="s">
        <v>4741</v>
      </c>
      <c r="C117" s="251"/>
      <c r="D117" s="502"/>
      <c r="E117" s="251"/>
      <c r="F117" s="504"/>
      <c r="G117" s="505"/>
      <c r="H117" s="504"/>
    </row>
    <row r="118" spans="1:8" customFormat="1" ht="51">
      <c r="A118" s="501" t="s">
        <v>4742</v>
      </c>
      <c r="B118" s="502" t="s">
        <v>4743</v>
      </c>
      <c r="C118" s="251"/>
      <c r="D118" s="502"/>
      <c r="E118" s="251"/>
      <c r="F118" s="504"/>
      <c r="G118" s="505"/>
      <c r="H118" s="504"/>
    </row>
    <row r="119" spans="1:8" ht="38.25">
      <c r="A119" s="12" t="s">
        <v>326</v>
      </c>
      <c r="B119" s="31" t="s">
        <v>327</v>
      </c>
      <c r="C119" s="251"/>
      <c r="D119" s="31"/>
      <c r="E119" s="251"/>
      <c r="F119" s="32"/>
      <c r="G119" s="33"/>
      <c r="H119" s="32"/>
    </row>
    <row r="120" spans="1:8" ht="76.5">
      <c r="A120" s="12" t="s">
        <v>328</v>
      </c>
      <c r="B120" s="31" t="s">
        <v>329</v>
      </c>
      <c r="C120" s="251"/>
      <c r="D120" s="31"/>
      <c r="E120" s="251"/>
      <c r="F120" s="32"/>
      <c r="G120" s="33"/>
      <c r="H120" s="32"/>
    </row>
    <row r="121" spans="1:8" ht="76.5">
      <c r="A121" s="12" t="s">
        <v>330</v>
      </c>
      <c r="B121" s="31" t="s">
        <v>331</v>
      </c>
      <c r="C121" s="251"/>
      <c r="D121" s="31"/>
      <c r="E121" s="251"/>
      <c r="F121" s="32"/>
      <c r="G121" s="33"/>
      <c r="H121" s="32"/>
    </row>
    <row r="122" spans="1:8">
      <c r="A122" s="69" t="s">
        <v>332</v>
      </c>
      <c r="B122" s="72"/>
      <c r="C122" s="72"/>
      <c r="D122" s="72"/>
      <c r="E122" s="73"/>
      <c r="F122" s="73"/>
      <c r="G122" s="74"/>
      <c r="H122" s="73"/>
    </row>
    <row r="123" spans="1:8">
      <c r="A123" s="25" t="s">
        <v>333</v>
      </c>
      <c r="B123" s="26"/>
      <c r="C123" s="219">
        <f t="shared" ref="C123:H123" si="17">C63+C68+C94+C110+C122</f>
        <v>1711.6363636363635</v>
      </c>
      <c r="D123" s="219">
        <f t="shared" si="17"/>
        <v>1722</v>
      </c>
      <c r="E123" s="219">
        <f t="shared" si="17"/>
        <v>34207.181818181816</v>
      </c>
      <c r="F123" s="219">
        <f t="shared" si="17"/>
        <v>34287</v>
      </c>
      <c r="G123" s="219">
        <f t="shared" si="17"/>
        <v>35918.818181818184</v>
      </c>
      <c r="H123" s="219">
        <f t="shared" si="17"/>
        <v>36009</v>
      </c>
    </row>
    <row r="124" spans="1:8" ht="13.5" thickBot="1">
      <c r="A124" s="156"/>
      <c r="B124" s="156"/>
      <c r="C124" s="271"/>
      <c r="D124" s="271"/>
      <c r="E124" s="271"/>
      <c r="F124" s="271"/>
      <c r="G124" s="271"/>
      <c r="H124" s="271"/>
    </row>
    <row r="125" spans="1:8" ht="14.25">
      <c r="A125" s="272"/>
      <c r="B125" s="273" t="s">
        <v>904</v>
      </c>
      <c r="C125" s="158"/>
      <c r="D125" s="158"/>
      <c r="E125" s="158"/>
      <c r="F125" s="158"/>
      <c r="G125" s="158"/>
      <c r="H125" s="158"/>
    </row>
    <row r="126" spans="1:8">
      <c r="A126" s="130" t="s">
        <v>536</v>
      </c>
      <c r="B126" s="130" t="s">
        <v>3436</v>
      </c>
      <c r="C126" s="274"/>
      <c r="D126" s="275"/>
      <c r="E126" s="114">
        <v>17</v>
      </c>
      <c r="F126" s="275"/>
      <c r="G126" s="114">
        <f>C126+E126</f>
        <v>17</v>
      </c>
      <c r="H126" s="275"/>
    </row>
    <row r="127" spans="1:8">
      <c r="A127" s="130" t="s">
        <v>1611</v>
      </c>
      <c r="B127" s="130" t="s">
        <v>3437</v>
      </c>
      <c r="C127" s="274"/>
      <c r="D127" s="275"/>
      <c r="E127" s="114"/>
      <c r="F127" s="275"/>
      <c r="G127" s="114">
        <f t="shared" ref="G127:G152" si="18">C127+E127</f>
        <v>0</v>
      </c>
      <c r="H127" s="275"/>
    </row>
    <row r="128" spans="1:8">
      <c r="A128" s="130" t="s">
        <v>1613</v>
      </c>
      <c r="B128" s="130" t="s">
        <v>3438</v>
      </c>
      <c r="C128" s="274"/>
      <c r="D128" s="275"/>
      <c r="E128" s="114"/>
      <c r="F128" s="275"/>
      <c r="G128" s="114">
        <f t="shared" si="18"/>
        <v>0</v>
      </c>
      <c r="H128" s="275"/>
    </row>
    <row r="129" spans="1:8">
      <c r="A129" s="130" t="s">
        <v>1615</v>
      </c>
      <c r="B129" s="130" t="s">
        <v>3439</v>
      </c>
      <c r="C129" s="274"/>
      <c r="D129" s="275"/>
      <c r="E129" s="114"/>
      <c r="F129" s="275"/>
      <c r="G129" s="114">
        <f t="shared" si="18"/>
        <v>0</v>
      </c>
      <c r="H129" s="275"/>
    </row>
    <row r="130" spans="1:8">
      <c r="A130" s="130" t="s">
        <v>905</v>
      </c>
      <c r="B130" s="130" t="s">
        <v>3440</v>
      </c>
      <c r="C130" s="274"/>
      <c r="D130" s="275"/>
      <c r="E130" s="114"/>
      <c r="F130" s="275"/>
      <c r="G130" s="114">
        <f t="shared" si="18"/>
        <v>0</v>
      </c>
      <c r="H130" s="275"/>
    </row>
    <row r="131" spans="1:8">
      <c r="A131" s="130" t="s">
        <v>636</v>
      </c>
      <c r="B131" s="130" t="s">
        <v>3441</v>
      </c>
      <c r="C131" s="274"/>
      <c r="D131" s="275"/>
      <c r="E131" s="114"/>
      <c r="F131" s="275"/>
      <c r="G131" s="114">
        <f t="shared" si="18"/>
        <v>0</v>
      </c>
      <c r="H131" s="275"/>
    </row>
    <row r="132" spans="1:8">
      <c r="A132" s="130" t="s">
        <v>1623</v>
      </c>
      <c r="B132" s="130" t="s">
        <v>3442</v>
      </c>
      <c r="C132" s="274"/>
      <c r="D132" s="275"/>
      <c r="E132" s="114"/>
      <c r="F132" s="275"/>
      <c r="G132" s="114">
        <f t="shared" si="18"/>
        <v>0</v>
      </c>
      <c r="H132" s="275"/>
    </row>
    <row r="133" spans="1:8">
      <c r="A133" s="130" t="s">
        <v>1627</v>
      </c>
      <c r="B133" s="130" t="s">
        <v>3443</v>
      </c>
      <c r="C133" s="274"/>
      <c r="D133" s="275"/>
      <c r="E133" s="114"/>
      <c r="F133" s="275"/>
      <c r="G133" s="114">
        <f t="shared" si="18"/>
        <v>0</v>
      </c>
      <c r="H133" s="275"/>
    </row>
    <row r="134" spans="1:8">
      <c r="A134" s="130" t="s">
        <v>1635</v>
      </c>
      <c r="B134" s="130" t="s">
        <v>3444</v>
      </c>
      <c r="C134" s="274"/>
      <c r="D134" s="275"/>
      <c r="E134" s="114"/>
      <c r="F134" s="275"/>
      <c r="G134" s="114">
        <f t="shared" si="18"/>
        <v>0</v>
      </c>
      <c r="H134" s="275"/>
    </row>
    <row r="135" spans="1:8">
      <c r="A135" s="130" t="s">
        <v>1637</v>
      </c>
      <c r="B135" s="130" t="s">
        <v>3445</v>
      </c>
      <c r="C135" s="274"/>
      <c r="D135" s="275"/>
      <c r="E135" s="114"/>
      <c r="F135" s="275"/>
      <c r="G135" s="114">
        <f t="shared" si="18"/>
        <v>0</v>
      </c>
      <c r="H135" s="275"/>
    </row>
    <row r="136" spans="1:8">
      <c r="A136" s="130" t="s">
        <v>3412</v>
      </c>
      <c r="B136" s="130" t="s">
        <v>3446</v>
      </c>
      <c r="C136" s="274"/>
      <c r="D136" s="275"/>
      <c r="E136" s="114"/>
      <c r="F136" s="275"/>
      <c r="G136" s="114">
        <f t="shared" si="18"/>
        <v>0</v>
      </c>
      <c r="H136" s="275"/>
    </row>
    <row r="137" spans="1:8">
      <c r="A137" s="130" t="s">
        <v>3413</v>
      </c>
      <c r="B137" s="130" t="s">
        <v>3447</v>
      </c>
      <c r="C137" s="274"/>
      <c r="D137" s="275"/>
      <c r="E137" s="114"/>
      <c r="F137" s="275"/>
      <c r="G137" s="114">
        <f t="shared" si="18"/>
        <v>0</v>
      </c>
      <c r="H137" s="275"/>
    </row>
    <row r="138" spans="1:8">
      <c r="A138" s="130" t="s">
        <v>640</v>
      </c>
      <c r="B138" s="130" t="s">
        <v>3448</v>
      </c>
      <c r="C138" s="274"/>
      <c r="D138" s="275"/>
      <c r="E138" s="114"/>
      <c r="F138" s="275"/>
      <c r="G138" s="114">
        <f t="shared" si="18"/>
        <v>0</v>
      </c>
      <c r="H138" s="275"/>
    </row>
    <row r="139" spans="1:8">
      <c r="A139" s="130" t="s">
        <v>907</v>
      </c>
      <c r="B139" s="130" t="s">
        <v>3449</v>
      </c>
      <c r="C139" s="274"/>
      <c r="D139" s="275"/>
      <c r="E139" s="114"/>
      <c r="F139" s="275"/>
      <c r="G139" s="114">
        <f t="shared" si="18"/>
        <v>0</v>
      </c>
      <c r="H139" s="275"/>
    </row>
    <row r="140" spans="1:8">
      <c r="A140" s="130" t="s">
        <v>1639</v>
      </c>
      <c r="B140" s="130" t="s">
        <v>3450</v>
      </c>
      <c r="C140" s="274"/>
      <c r="D140" s="275"/>
      <c r="E140" s="114"/>
      <c r="F140" s="275"/>
      <c r="G140" s="114">
        <f t="shared" si="18"/>
        <v>0</v>
      </c>
      <c r="H140" s="275"/>
    </row>
    <row r="141" spans="1:8">
      <c r="A141" s="130" t="s">
        <v>1641</v>
      </c>
      <c r="B141" s="130" t="s">
        <v>3451</v>
      </c>
      <c r="C141" s="274"/>
      <c r="D141" s="275"/>
      <c r="E141" s="114"/>
      <c r="F141" s="275"/>
      <c r="G141" s="114">
        <f t="shared" si="18"/>
        <v>0</v>
      </c>
      <c r="H141" s="275"/>
    </row>
    <row r="142" spans="1:8">
      <c r="A142" s="130" t="s">
        <v>3417</v>
      </c>
      <c r="B142" s="130" t="s">
        <v>3452</v>
      </c>
      <c r="C142" s="274"/>
      <c r="D142" s="275"/>
      <c r="E142" s="114"/>
      <c r="F142" s="275"/>
      <c r="G142" s="114">
        <f t="shared" si="18"/>
        <v>0</v>
      </c>
      <c r="H142" s="275"/>
    </row>
    <row r="143" spans="1:8">
      <c r="A143" s="130" t="s">
        <v>1643</v>
      </c>
      <c r="B143" s="130" t="s">
        <v>3453</v>
      </c>
      <c r="C143" s="274"/>
      <c r="D143" s="275"/>
      <c r="E143" s="114"/>
      <c r="F143" s="275"/>
      <c r="G143" s="114">
        <f t="shared" si="18"/>
        <v>0</v>
      </c>
      <c r="H143" s="275"/>
    </row>
    <row r="144" spans="1:8">
      <c r="A144" s="130" t="s">
        <v>3419</v>
      </c>
      <c r="B144" s="130" t="s">
        <v>3454</v>
      </c>
      <c r="C144" s="274"/>
      <c r="D144" s="275"/>
      <c r="E144" s="114"/>
      <c r="F144" s="275"/>
      <c r="G144" s="114">
        <f t="shared" si="18"/>
        <v>0</v>
      </c>
      <c r="H144" s="275"/>
    </row>
    <row r="145" spans="1:10">
      <c r="A145" s="130" t="s">
        <v>1645</v>
      </c>
      <c r="B145" s="130" t="s">
        <v>3455</v>
      </c>
      <c r="C145" s="274"/>
      <c r="D145" s="275"/>
      <c r="E145" s="114"/>
      <c r="F145" s="275"/>
      <c r="G145" s="114">
        <f t="shared" si="18"/>
        <v>0</v>
      </c>
      <c r="H145" s="275"/>
    </row>
    <row r="146" spans="1:10">
      <c r="A146" s="130" t="s">
        <v>913</v>
      </c>
      <c r="B146" s="130" t="s">
        <v>3456</v>
      </c>
      <c r="C146" s="274"/>
      <c r="D146" s="275"/>
      <c r="E146" s="114"/>
      <c r="F146" s="275"/>
      <c r="G146" s="114">
        <f t="shared" si="18"/>
        <v>0</v>
      </c>
      <c r="H146" s="275"/>
    </row>
    <row r="147" spans="1:10">
      <c r="A147" s="130" t="s">
        <v>1647</v>
      </c>
      <c r="B147" s="130" t="s">
        <v>3457</v>
      </c>
      <c r="C147" s="274"/>
      <c r="D147" s="275"/>
      <c r="E147" s="114"/>
      <c r="F147" s="275"/>
      <c r="G147" s="114">
        <f t="shared" si="18"/>
        <v>0</v>
      </c>
      <c r="H147" s="275"/>
    </row>
    <row r="148" spans="1:10">
      <c r="A148" s="130" t="s">
        <v>1649</v>
      </c>
      <c r="B148" s="130" t="s">
        <v>3458</v>
      </c>
      <c r="C148" s="274"/>
      <c r="D148" s="275"/>
      <c r="E148" s="114"/>
      <c r="F148" s="275"/>
      <c r="G148" s="114">
        <f t="shared" si="18"/>
        <v>0</v>
      </c>
      <c r="H148" s="275"/>
    </row>
    <row r="149" spans="1:10">
      <c r="A149" s="130" t="s">
        <v>915</v>
      </c>
      <c r="B149" s="130" t="s">
        <v>3459</v>
      </c>
      <c r="C149" s="274"/>
      <c r="D149" s="275"/>
      <c r="E149" s="114"/>
      <c r="F149" s="275"/>
      <c r="G149" s="114">
        <f t="shared" si="18"/>
        <v>0</v>
      </c>
      <c r="H149" s="275"/>
    </row>
    <row r="150" spans="1:10">
      <c r="A150" s="130" t="s">
        <v>1659</v>
      </c>
      <c r="B150" s="130" t="s">
        <v>3460</v>
      </c>
      <c r="C150" s="274"/>
      <c r="D150" s="275"/>
      <c r="E150" s="114"/>
      <c r="F150" s="275"/>
      <c r="G150" s="114">
        <f t="shared" si="18"/>
        <v>0</v>
      </c>
      <c r="H150" s="275"/>
    </row>
    <row r="151" spans="1:10">
      <c r="A151" s="130" t="s">
        <v>3427</v>
      </c>
      <c r="B151" s="130" t="s">
        <v>3461</v>
      </c>
      <c r="C151" s="274"/>
      <c r="D151" s="275"/>
      <c r="E151" s="114"/>
      <c r="F151" s="275"/>
      <c r="G151" s="114">
        <f t="shared" si="18"/>
        <v>0</v>
      </c>
      <c r="H151" s="275"/>
    </row>
    <row r="152" spans="1:10">
      <c r="A152" s="130" t="s">
        <v>1661</v>
      </c>
      <c r="B152" s="130" t="s">
        <v>3462</v>
      </c>
      <c r="C152" s="274"/>
      <c r="D152" s="275"/>
      <c r="E152" s="114"/>
      <c r="F152" s="275"/>
      <c r="G152" s="114">
        <f t="shared" si="18"/>
        <v>0</v>
      </c>
      <c r="H152" s="275"/>
    </row>
    <row r="153" spans="1:10">
      <c r="A153" s="156"/>
      <c r="B153" s="156"/>
      <c r="C153" s="271"/>
      <c r="D153" s="271"/>
      <c r="E153" s="271"/>
      <c r="F153" s="271"/>
      <c r="G153" s="271"/>
      <c r="H153" s="271"/>
    </row>
    <row r="154" spans="1:10" ht="18.75" customHeight="1">
      <c r="A154" s="1660" t="s">
        <v>334</v>
      </c>
      <c r="B154" s="1660"/>
      <c r="C154" s="1660"/>
      <c r="D154" s="1660"/>
      <c r="E154" s="1660"/>
      <c r="F154" s="1660"/>
      <c r="G154" s="1660"/>
      <c r="H154" s="1660"/>
    </row>
    <row r="155" spans="1:10" ht="28.5" customHeight="1">
      <c r="A155" s="1660" t="s">
        <v>335</v>
      </c>
      <c r="B155" s="1660"/>
      <c r="C155" s="1660"/>
      <c r="D155" s="1660"/>
      <c r="E155" s="1660"/>
      <c r="F155" s="1660"/>
      <c r="G155" s="1660"/>
      <c r="H155" s="1660"/>
    </row>
    <row r="156" spans="1:10" ht="14.25">
      <c r="A156" s="6"/>
      <c r="B156" s="76"/>
      <c r="C156" s="76"/>
      <c r="D156" s="76"/>
      <c r="E156" s="77"/>
      <c r="F156" s="77"/>
      <c r="G156" s="1146"/>
      <c r="H156" s="77"/>
    </row>
    <row r="157" spans="1:10" ht="28.5" customHeight="1">
      <c r="A157" s="1660" t="s">
        <v>8277</v>
      </c>
      <c r="B157" s="1660"/>
      <c r="C157" s="1147"/>
      <c r="D157" s="1147"/>
      <c r="E157" s="1147"/>
      <c r="F157" s="1147"/>
      <c r="G157" s="1147"/>
      <c r="H157" s="1147"/>
    </row>
    <row r="158" spans="1:10" ht="14.25">
      <c r="A158" s="506"/>
      <c r="B158" s="512" t="s">
        <v>8273</v>
      </c>
      <c r="C158" s="76"/>
      <c r="D158" s="76"/>
      <c r="E158" s="77"/>
      <c r="F158" s="77"/>
      <c r="G158" s="1146"/>
      <c r="H158" s="77"/>
    </row>
    <row r="159" spans="1:10" ht="51.75">
      <c r="A159" s="507"/>
      <c r="B159" s="513" t="s">
        <v>8274</v>
      </c>
      <c r="J159" s="508"/>
    </row>
    <row r="160" spans="1:10" ht="51.75">
      <c r="A160" s="509"/>
      <c r="B160" s="513" t="s">
        <v>8275</v>
      </c>
    </row>
    <row r="161" spans="1:8">
      <c r="A161" s="510"/>
      <c r="B161" s="27" t="s">
        <v>8276</v>
      </c>
    </row>
    <row r="162" spans="1:8" ht="14.25">
      <c r="A162" s="6"/>
      <c r="B162" s="76"/>
      <c r="C162" s="76"/>
      <c r="D162" s="76"/>
      <c r="E162" s="77"/>
      <c r="F162" s="77"/>
      <c r="G162" s="1146"/>
      <c r="H162" s="77"/>
    </row>
  </sheetData>
  <sortState ref="A274:H313">
    <sortCondition ref="A274"/>
  </sortState>
  <mergeCells count="12">
    <mergeCell ref="G7:H7"/>
    <mergeCell ref="A63:B63"/>
    <mergeCell ref="A157:B157"/>
    <mergeCell ref="A7:A8"/>
    <mergeCell ref="B7:B8"/>
    <mergeCell ref="C7:D7"/>
    <mergeCell ref="E7:F7"/>
    <mergeCell ref="A68:B68"/>
    <mergeCell ref="A94:B94"/>
    <mergeCell ref="A110:B110"/>
    <mergeCell ref="A154:H154"/>
    <mergeCell ref="A155:H155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27"/>
  <sheetViews>
    <sheetView view="pageBreakPreview" zoomScaleSheetLayoutView="100" workbookViewId="0">
      <selection activeCell="D27" sqref="A9:D27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14249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14078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86" t="s">
        <v>79</v>
      </c>
      <c r="B10" s="1131" t="s">
        <v>14151</v>
      </c>
      <c r="C10" s="322">
        <v>25.09090909090909</v>
      </c>
      <c r="D10" s="44">
        <f>C10*102%</f>
        <v>25.592727272727274</v>
      </c>
    </row>
    <row r="11" spans="1:4" ht="13.5" thickBot="1">
      <c r="A11" s="86" t="s">
        <v>83</v>
      </c>
      <c r="B11" s="1131" t="s">
        <v>14040</v>
      </c>
      <c r="C11" s="322">
        <v>44.727272727272727</v>
      </c>
      <c r="D11" s="44">
        <f>C11*102%</f>
        <v>45.621818181818185</v>
      </c>
    </row>
    <row r="12" spans="1:4" ht="13.5" thickBot="1">
      <c r="A12" s="1658" t="s">
        <v>152</v>
      </c>
      <c r="B12" s="1659"/>
      <c r="C12" s="53">
        <f>SUM(C10:C11)</f>
        <v>69.818181818181813</v>
      </c>
      <c r="D12" s="53">
        <f>SUM(D10:D11)</f>
        <v>71.214545454545458</v>
      </c>
    </row>
    <row r="13" spans="1:4" ht="15" thickBot="1">
      <c r="A13" s="54"/>
      <c r="B13" s="1129" t="s">
        <v>153</v>
      </c>
      <c r="C13" s="56"/>
      <c r="D13" s="56"/>
    </row>
    <row r="14" spans="1:4" ht="25.5">
      <c r="A14" s="79" t="s">
        <v>242</v>
      </c>
      <c r="B14" s="42" t="s">
        <v>14250</v>
      </c>
      <c r="C14" s="43">
        <v>70.909090909090907</v>
      </c>
      <c r="D14" s="59">
        <f>C14*102%</f>
        <v>72.327272727272728</v>
      </c>
    </row>
    <row r="15" spans="1:4" ht="25.5">
      <c r="A15" s="277" t="s">
        <v>250</v>
      </c>
      <c r="B15" s="42" t="s">
        <v>14251</v>
      </c>
      <c r="C15" s="43">
        <v>2.1818181818181817</v>
      </c>
      <c r="D15" s="59">
        <f t="shared" ref="D15:D22" si="0">C15*102%</f>
        <v>2.2254545454545451</v>
      </c>
    </row>
    <row r="16" spans="1:4" ht="25.5">
      <c r="A16" s="277" t="s">
        <v>254</v>
      </c>
      <c r="B16" s="42" t="s">
        <v>14178</v>
      </c>
      <c r="C16" s="43">
        <v>4.3636363636363633</v>
      </c>
      <c r="D16" s="59">
        <f t="shared" si="0"/>
        <v>4.4509090909090903</v>
      </c>
    </row>
    <row r="17" spans="1:4" ht="25.5">
      <c r="A17" s="277" t="s">
        <v>258</v>
      </c>
      <c r="B17" s="42" t="s">
        <v>14160</v>
      </c>
      <c r="C17" s="43">
        <v>261.81818181818181</v>
      </c>
      <c r="D17" s="59">
        <f t="shared" si="0"/>
        <v>267.05454545454546</v>
      </c>
    </row>
    <row r="18" spans="1:4" ht="25.5">
      <c r="A18" s="277" t="s">
        <v>266</v>
      </c>
      <c r="B18" s="42" t="s">
        <v>14161</v>
      </c>
      <c r="C18" s="43">
        <v>1.0909090909090908</v>
      </c>
      <c r="D18" s="59">
        <f t="shared" si="0"/>
        <v>1.1127272727272726</v>
      </c>
    </row>
    <row r="19" spans="1:4" ht="25.5">
      <c r="A19" s="277" t="s">
        <v>268</v>
      </c>
      <c r="B19" s="42" t="s">
        <v>14075</v>
      </c>
      <c r="C19" s="43">
        <v>79.63636363636364</v>
      </c>
      <c r="D19" s="59">
        <f t="shared" si="0"/>
        <v>81.229090909090914</v>
      </c>
    </row>
    <row r="20" spans="1:4" ht="38.25">
      <c r="A20" s="277" t="s">
        <v>270</v>
      </c>
      <c r="B20" s="42" t="s">
        <v>14162</v>
      </c>
      <c r="C20" s="43">
        <v>101.45454545454547</v>
      </c>
      <c r="D20" s="59">
        <f t="shared" si="0"/>
        <v>103.48363636363638</v>
      </c>
    </row>
    <row r="21" spans="1:4" ht="25.5">
      <c r="A21" s="277" t="s">
        <v>274</v>
      </c>
      <c r="B21" s="42" t="s">
        <v>14181</v>
      </c>
      <c r="C21" s="43">
        <v>648</v>
      </c>
      <c r="D21" s="59">
        <f t="shared" si="0"/>
        <v>660.96</v>
      </c>
    </row>
    <row r="22" spans="1:4" ht="26.25" thickBot="1">
      <c r="A22" s="277" t="s">
        <v>303</v>
      </c>
      <c r="B22" s="42" t="s">
        <v>14165</v>
      </c>
      <c r="C22" s="43">
        <v>10.909090909090908</v>
      </c>
      <c r="D22" s="59">
        <f t="shared" si="0"/>
        <v>11.127272727272727</v>
      </c>
    </row>
    <row r="23" spans="1:4" ht="13.5" thickBot="1">
      <c r="A23" s="1658" t="s">
        <v>152</v>
      </c>
      <c r="B23" s="1659"/>
      <c r="C23" s="53">
        <f>SUM(C14:C22)</f>
        <v>1180.3636363636365</v>
      </c>
      <c r="D23" s="53">
        <f>SUM(D14:D22)</f>
        <v>1203.9709090909093</v>
      </c>
    </row>
    <row r="24" spans="1:4" ht="14.25">
      <c r="A24" s="54"/>
      <c r="B24" s="1129" t="s">
        <v>14081</v>
      </c>
      <c r="C24" s="158"/>
      <c r="D24" s="158"/>
    </row>
    <row r="25" spans="1:4" ht="13.5" thickBot="1">
      <c r="A25" s="277" t="s">
        <v>317</v>
      </c>
      <c r="B25" s="42" t="s">
        <v>14200</v>
      </c>
      <c r="C25" s="43">
        <v>34.909090909090907</v>
      </c>
      <c r="D25" s="59">
        <f t="shared" ref="D25" si="1">C25*102%</f>
        <v>35.607272727272722</v>
      </c>
    </row>
    <row r="26" spans="1:4" ht="13.5" thickBot="1">
      <c r="A26" s="1658" t="s">
        <v>152</v>
      </c>
      <c r="B26" s="1659"/>
      <c r="C26" s="53">
        <f>SUM(C25:C25)</f>
        <v>34.909090909090907</v>
      </c>
      <c r="D26" s="53">
        <f>SUM(D25:D25)</f>
        <v>35.607272727272722</v>
      </c>
    </row>
    <row r="27" spans="1:4" ht="15.75" thickBot="1">
      <c r="A27" s="1661" t="s">
        <v>152</v>
      </c>
      <c r="B27" s="1665"/>
      <c r="C27" s="1137">
        <f>C26+C23+C12</f>
        <v>1285.0909090909092</v>
      </c>
      <c r="D27" s="1137">
        <f>D26+D23+D12</f>
        <v>1310.7927272727275</v>
      </c>
    </row>
  </sheetData>
  <mergeCells count="7">
    <mergeCell ref="A27:B27"/>
    <mergeCell ref="A7:A8"/>
    <mergeCell ref="B7:B8"/>
    <mergeCell ref="C7:D7"/>
    <mergeCell ref="A12:B12"/>
    <mergeCell ref="A23:B23"/>
    <mergeCell ref="A26:B26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43"/>
  <sheetViews>
    <sheetView view="pageBreakPreview" topLeftCell="A100" zoomScaleSheetLayoutView="100" workbookViewId="0">
      <selection activeCell="F114" sqref="F114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28515625" style="36" customWidth="1"/>
    <col min="6" max="6" width="7.5703125" style="36" bestFit="1" customWidth="1"/>
    <col min="7" max="7" width="9.140625" style="36"/>
    <col min="8" max="8" width="7.5703125" style="36" customWidth="1"/>
    <col min="9" max="16384" width="9.140625" style="36"/>
  </cols>
  <sheetData>
    <row r="1" spans="1:8">
      <c r="A1" s="1"/>
      <c r="B1" s="2" t="s">
        <v>0</v>
      </c>
      <c r="C1" s="3" t="s">
        <v>917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918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3602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226" t="s">
        <v>920</v>
      </c>
      <c r="C9" s="161"/>
      <c r="D9" s="161"/>
      <c r="E9" s="161"/>
      <c r="F9" s="161"/>
      <c r="G9" s="161"/>
      <c r="H9" s="161"/>
    </row>
    <row r="10" spans="1:8" ht="25.5">
      <c r="A10" s="84" t="s">
        <v>927</v>
      </c>
      <c r="B10" s="42" t="s">
        <v>928</v>
      </c>
      <c r="C10" s="45"/>
      <c r="D10" s="45">
        <v>0</v>
      </c>
      <c r="E10" s="45">
        <v>5.4545454545454541</v>
      </c>
      <c r="F10" s="45">
        <v>5</v>
      </c>
      <c r="G10" s="46">
        <f t="shared" ref="G10:H25" si="0">C10+E10</f>
        <v>5.4545454545454541</v>
      </c>
      <c r="H10" s="46">
        <f t="shared" si="0"/>
        <v>5</v>
      </c>
    </row>
    <row r="11" spans="1:8">
      <c r="A11" s="1192" t="s">
        <v>3604</v>
      </c>
      <c r="B11" s="64" t="s">
        <v>3605</v>
      </c>
      <c r="C11" s="45"/>
      <c r="D11" s="45">
        <v>0</v>
      </c>
      <c r="E11" s="45">
        <v>4.3636363636363633</v>
      </c>
      <c r="F11" s="45">
        <v>5</v>
      </c>
      <c r="G11" s="46">
        <f t="shared" si="0"/>
        <v>4.3636363636363633</v>
      </c>
      <c r="H11" s="46">
        <f t="shared" si="0"/>
        <v>5</v>
      </c>
    </row>
    <row r="12" spans="1:8">
      <c r="A12" s="1192" t="s">
        <v>3606</v>
      </c>
      <c r="B12" s="64" t="s">
        <v>3607</v>
      </c>
      <c r="C12" s="45"/>
      <c r="D12" s="45">
        <v>0</v>
      </c>
      <c r="E12" s="45">
        <v>27.272727272727273</v>
      </c>
      <c r="F12" s="45">
        <v>28</v>
      </c>
      <c r="G12" s="46">
        <f t="shared" si="0"/>
        <v>27.272727272727273</v>
      </c>
      <c r="H12" s="46">
        <f t="shared" si="0"/>
        <v>28</v>
      </c>
    </row>
    <row r="13" spans="1:8" ht="25.5">
      <c r="A13" s="1192" t="s">
        <v>3608</v>
      </c>
      <c r="B13" s="64" t="s">
        <v>3609</v>
      </c>
      <c r="C13" s="45"/>
      <c r="D13" s="45">
        <v>0</v>
      </c>
      <c r="E13" s="45">
        <v>2.1818181818181817</v>
      </c>
      <c r="F13" s="45">
        <v>3</v>
      </c>
      <c r="G13" s="46">
        <f t="shared" si="0"/>
        <v>2.1818181818181817</v>
      </c>
      <c r="H13" s="46">
        <f t="shared" si="0"/>
        <v>3</v>
      </c>
    </row>
    <row r="14" spans="1:8">
      <c r="A14" s="1192" t="s">
        <v>2795</v>
      </c>
      <c r="B14" s="159" t="s">
        <v>3613</v>
      </c>
      <c r="C14" s="45"/>
      <c r="D14" s="45">
        <v>0</v>
      </c>
      <c r="E14" s="45">
        <v>1.0909090909090908</v>
      </c>
      <c r="F14" s="45">
        <v>1</v>
      </c>
      <c r="G14" s="46">
        <f t="shared" si="0"/>
        <v>1.0909090909090908</v>
      </c>
      <c r="H14" s="46">
        <f t="shared" si="0"/>
        <v>1</v>
      </c>
    </row>
    <row r="15" spans="1:8">
      <c r="A15" s="1192" t="s">
        <v>3614</v>
      </c>
      <c r="B15" s="64" t="s">
        <v>3615</v>
      </c>
      <c r="C15" s="45"/>
      <c r="D15" s="45"/>
      <c r="E15" s="45">
        <v>1.0909090909090908</v>
      </c>
      <c r="F15" s="45">
        <v>1</v>
      </c>
      <c r="G15" s="46">
        <f t="shared" si="0"/>
        <v>1.0909090909090908</v>
      </c>
      <c r="H15" s="46">
        <f t="shared" si="0"/>
        <v>1</v>
      </c>
    </row>
    <row r="16" spans="1:8">
      <c r="A16" s="1192" t="s">
        <v>3616</v>
      </c>
      <c r="B16" s="159" t="s">
        <v>3617</v>
      </c>
      <c r="C16" s="45"/>
      <c r="D16" s="45">
        <v>0</v>
      </c>
      <c r="E16" s="45">
        <v>1.0909090909090908</v>
      </c>
      <c r="F16" s="45">
        <v>1</v>
      </c>
      <c r="G16" s="46">
        <f t="shared" si="0"/>
        <v>1.0909090909090908</v>
      </c>
      <c r="H16" s="46">
        <f t="shared" si="0"/>
        <v>1</v>
      </c>
    </row>
    <row r="17" spans="1:8" ht="25.5">
      <c r="A17" s="1192" t="s">
        <v>3622</v>
      </c>
      <c r="B17" s="64" t="s">
        <v>3623</v>
      </c>
      <c r="C17" s="45"/>
      <c r="D17" s="45">
        <v>0</v>
      </c>
      <c r="E17" s="45">
        <v>3.2727272727272725</v>
      </c>
      <c r="F17" s="45">
        <v>3</v>
      </c>
      <c r="G17" s="46">
        <f t="shared" si="0"/>
        <v>3.2727272727272725</v>
      </c>
      <c r="H17" s="46">
        <f t="shared" si="0"/>
        <v>3</v>
      </c>
    </row>
    <row r="18" spans="1:8" ht="25.5">
      <c r="A18" s="1192" t="s">
        <v>3627</v>
      </c>
      <c r="B18" s="64" t="s">
        <v>3628</v>
      </c>
      <c r="C18" s="45"/>
      <c r="D18" s="45"/>
      <c r="E18" s="45">
        <v>28.363636363636367</v>
      </c>
      <c r="F18" s="45">
        <v>30</v>
      </c>
      <c r="G18" s="46">
        <f t="shared" si="0"/>
        <v>28.363636363636367</v>
      </c>
      <c r="H18" s="46">
        <f t="shared" si="0"/>
        <v>30</v>
      </c>
    </row>
    <row r="19" spans="1:8">
      <c r="A19" s="1192" t="s">
        <v>3631</v>
      </c>
      <c r="B19" s="64" t="s">
        <v>3632</v>
      </c>
      <c r="C19" s="45"/>
      <c r="D19" s="45">
        <v>0</v>
      </c>
      <c r="E19" s="45">
        <v>2.1818181818181817</v>
      </c>
      <c r="F19" s="45">
        <v>3</v>
      </c>
      <c r="G19" s="46">
        <f t="shared" si="0"/>
        <v>2.1818181818181817</v>
      </c>
      <c r="H19" s="46">
        <f t="shared" si="0"/>
        <v>3</v>
      </c>
    </row>
    <row r="20" spans="1:8">
      <c r="A20" s="1192" t="s">
        <v>3633</v>
      </c>
      <c r="B20" s="64" t="s">
        <v>3634</v>
      </c>
      <c r="C20" s="45"/>
      <c r="D20" s="45">
        <v>0</v>
      </c>
      <c r="E20" s="45">
        <v>13.09090909090909</v>
      </c>
      <c r="F20" s="45">
        <v>15</v>
      </c>
      <c r="G20" s="46">
        <f t="shared" si="0"/>
        <v>13.09090909090909</v>
      </c>
      <c r="H20" s="46">
        <f t="shared" si="0"/>
        <v>15</v>
      </c>
    </row>
    <row r="21" spans="1:8">
      <c r="A21" s="1192" t="s">
        <v>3635</v>
      </c>
      <c r="B21" s="64" t="s">
        <v>3636</v>
      </c>
      <c r="C21" s="45"/>
      <c r="D21" s="45">
        <v>0</v>
      </c>
      <c r="E21" s="45">
        <v>7.6363636363636367</v>
      </c>
      <c r="F21" s="45">
        <v>10</v>
      </c>
      <c r="G21" s="46">
        <f t="shared" si="0"/>
        <v>7.6363636363636367</v>
      </c>
      <c r="H21" s="46">
        <f t="shared" si="0"/>
        <v>10</v>
      </c>
    </row>
    <row r="22" spans="1:8">
      <c r="A22" s="1192" t="s">
        <v>3637</v>
      </c>
      <c r="B22" s="64" t="s">
        <v>3638</v>
      </c>
      <c r="C22" s="45"/>
      <c r="D22" s="45">
        <v>0</v>
      </c>
      <c r="E22" s="45">
        <v>1.0909090909090908</v>
      </c>
      <c r="F22" s="45">
        <v>1</v>
      </c>
      <c r="G22" s="46">
        <f t="shared" si="0"/>
        <v>1.0909090909090908</v>
      </c>
      <c r="H22" s="46">
        <f t="shared" si="0"/>
        <v>1</v>
      </c>
    </row>
    <row r="23" spans="1:8">
      <c r="A23" s="84" t="s">
        <v>3639</v>
      </c>
      <c r="B23" s="42" t="s">
        <v>3640</v>
      </c>
      <c r="C23" s="45"/>
      <c r="D23" s="45">
        <v>0</v>
      </c>
      <c r="E23" s="45">
        <v>1.0909090909090908</v>
      </c>
      <c r="F23" s="45">
        <v>1</v>
      </c>
      <c r="G23" s="46">
        <f t="shared" si="0"/>
        <v>1.0909090909090908</v>
      </c>
      <c r="H23" s="46">
        <f t="shared" si="0"/>
        <v>1</v>
      </c>
    </row>
    <row r="24" spans="1:8" ht="25.5">
      <c r="A24" s="1192" t="s">
        <v>3641</v>
      </c>
      <c r="B24" s="64" t="s">
        <v>3642</v>
      </c>
      <c r="C24" s="45"/>
      <c r="D24" s="45">
        <v>0</v>
      </c>
      <c r="E24" s="45">
        <v>2.1818181818181817</v>
      </c>
      <c r="F24" s="45">
        <v>2</v>
      </c>
      <c r="G24" s="46">
        <f t="shared" si="0"/>
        <v>2.1818181818181817</v>
      </c>
      <c r="H24" s="46">
        <f t="shared" si="0"/>
        <v>2</v>
      </c>
    </row>
    <row r="25" spans="1:8">
      <c r="A25" s="84" t="s">
        <v>3643</v>
      </c>
      <c r="B25" s="42" t="s">
        <v>3644</v>
      </c>
      <c r="C25" s="45"/>
      <c r="D25" s="45">
        <v>0</v>
      </c>
      <c r="E25" s="45">
        <v>1.0909090909090908</v>
      </c>
      <c r="F25" s="45">
        <v>2</v>
      </c>
      <c r="G25" s="46">
        <f t="shared" si="0"/>
        <v>1.0909090909090908</v>
      </c>
      <c r="H25" s="46">
        <f t="shared" si="0"/>
        <v>2</v>
      </c>
    </row>
    <row r="26" spans="1:8" ht="25.5">
      <c r="A26" s="1192" t="s">
        <v>3646</v>
      </c>
      <c r="B26" s="64" t="s">
        <v>3647</v>
      </c>
      <c r="C26" s="45"/>
      <c r="D26" s="45">
        <v>0</v>
      </c>
      <c r="E26" s="45">
        <v>70.909090909090907</v>
      </c>
      <c r="F26" s="45">
        <v>73</v>
      </c>
      <c r="G26" s="46">
        <f t="shared" ref="G26:H41" si="1">C26+E26</f>
        <v>70.909090909090907</v>
      </c>
      <c r="H26" s="46">
        <f t="shared" si="1"/>
        <v>73</v>
      </c>
    </row>
    <row r="27" spans="1:8">
      <c r="A27" s="1192" t="s">
        <v>955</v>
      </c>
      <c r="B27" s="64" t="s">
        <v>956</v>
      </c>
      <c r="C27" s="45"/>
      <c r="D27" s="45">
        <v>1</v>
      </c>
      <c r="E27" s="45">
        <v>2.1818181818181817</v>
      </c>
      <c r="F27" s="45">
        <v>3</v>
      </c>
      <c r="G27" s="46">
        <f t="shared" si="1"/>
        <v>2.1818181818181817</v>
      </c>
      <c r="H27" s="46">
        <f t="shared" si="1"/>
        <v>4</v>
      </c>
    </row>
    <row r="28" spans="1:8">
      <c r="A28" s="1192" t="s">
        <v>3652</v>
      </c>
      <c r="B28" s="64" t="s">
        <v>3653</v>
      </c>
      <c r="C28" s="45"/>
      <c r="D28" s="45">
        <v>0</v>
      </c>
      <c r="E28" s="45">
        <v>12</v>
      </c>
      <c r="F28" s="45">
        <v>13</v>
      </c>
      <c r="G28" s="46">
        <f t="shared" si="1"/>
        <v>12</v>
      </c>
      <c r="H28" s="46">
        <f t="shared" si="1"/>
        <v>13</v>
      </c>
    </row>
    <row r="29" spans="1:8" ht="25.5">
      <c r="A29" s="1192" t="s">
        <v>3655</v>
      </c>
      <c r="B29" s="64" t="s">
        <v>3656</v>
      </c>
      <c r="C29" s="45"/>
      <c r="D29" s="45">
        <v>0</v>
      </c>
      <c r="E29" s="45">
        <v>5.4545454545454541</v>
      </c>
      <c r="F29" s="45">
        <v>5</v>
      </c>
      <c r="G29" s="46">
        <f t="shared" si="1"/>
        <v>5.4545454545454541</v>
      </c>
      <c r="H29" s="46">
        <f t="shared" si="1"/>
        <v>5</v>
      </c>
    </row>
    <row r="30" spans="1:8" ht="25.5">
      <c r="A30" s="1192" t="s">
        <v>3657</v>
      </c>
      <c r="B30" s="64" t="s">
        <v>3658</v>
      </c>
      <c r="C30" s="45"/>
      <c r="D30" s="45">
        <v>0</v>
      </c>
      <c r="E30" s="45">
        <v>5.4545454545454541</v>
      </c>
      <c r="F30" s="45">
        <v>5</v>
      </c>
      <c r="G30" s="46">
        <f t="shared" si="1"/>
        <v>5.4545454545454541</v>
      </c>
      <c r="H30" s="46">
        <f t="shared" si="1"/>
        <v>5</v>
      </c>
    </row>
    <row r="31" spans="1:8" ht="25.5">
      <c r="A31" s="1192" t="s">
        <v>3659</v>
      </c>
      <c r="B31" s="64" t="s">
        <v>3660</v>
      </c>
      <c r="C31" s="45"/>
      <c r="D31" s="45">
        <v>0</v>
      </c>
      <c r="E31" s="45">
        <v>1.0909090909090908</v>
      </c>
      <c r="F31" s="45">
        <v>1</v>
      </c>
      <c r="G31" s="46">
        <f t="shared" si="1"/>
        <v>1.0909090909090908</v>
      </c>
      <c r="H31" s="46">
        <f t="shared" si="1"/>
        <v>1</v>
      </c>
    </row>
    <row r="32" spans="1:8">
      <c r="A32" s="1192" t="s">
        <v>3661</v>
      </c>
      <c r="B32" s="64" t="s">
        <v>3662</v>
      </c>
      <c r="C32" s="45"/>
      <c r="D32" s="45">
        <v>0</v>
      </c>
      <c r="E32" s="45">
        <v>1.0909090909090908</v>
      </c>
      <c r="F32" s="45">
        <v>1</v>
      </c>
      <c r="G32" s="46">
        <f t="shared" si="1"/>
        <v>1.0909090909090908</v>
      </c>
      <c r="H32" s="46">
        <f t="shared" si="1"/>
        <v>1</v>
      </c>
    </row>
    <row r="33" spans="1:8" ht="25.5">
      <c r="A33" s="1192" t="s">
        <v>3663</v>
      </c>
      <c r="B33" s="64" t="s">
        <v>3664</v>
      </c>
      <c r="C33" s="45"/>
      <c r="D33" s="45">
        <v>0</v>
      </c>
      <c r="E33" s="45">
        <v>2.1818181818181817</v>
      </c>
      <c r="F33" s="45">
        <v>3</v>
      </c>
      <c r="G33" s="46">
        <f t="shared" si="1"/>
        <v>2.1818181818181817</v>
      </c>
      <c r="H33" s="46">
        <f t="shared" si="1"/>
        <v>3</v>
      </c>
    </row>
    <row r="34" spans="1:8">
      <c r="A34" s="1192" t="s">
        <v>3665</v>
      </c>
      <c r="B34" s="64" t="s">
        <v>3666</v>
      </c>
      <c r="C34" s="45"/>
      <c r="D34" s="45">
        <v>0</v>
      </c>
      <c r="E34" s="45">
        <v>36</v>
      </c>
      <c r="F34" s="45">
        <v>37</v>
      </c>
      <c r="G34" s="46">
        <f t="shared" si="1"/>
        <v>36</v>
      </c>
      <c r="H34" s="46">
        <f t="shared" si="1"/>
        <v>37</v>
      </c>
    </row>
    <row r="35" spans="1:8" ht="25.5">
      <c r="A35" s="1192" t="s">
        <v>3667</v>
      </c>
      <c r="B35" s="64" t="s">
        <v>3668</v>
      </c>
      <c r="C35" s="45"/>
      <c r="D35" s="45">
        <v>0</v>
      </c>
      <c r="E35" s="45">
        <v>1.0909090909090908</v>
      </c>
      <c r="F35" s="45">
        <v>1</v>
      </c>
      <c r="G35" s="46">
        <f t="shared" si="1"/>
        <v>1.0909090909090908</v>
      </c>
      <c r="H35" s="46">
        <f t="shared" si="1"/>
        <v>1</v>
      </c>
    </row>
    <row r="36" spans="1:8" ht="25.5">
      <c r="A36" s="84" t="s">
        <v>3669</v>
      </c>
      <c r="B36" s="42" t="s">
        <v>3670</v>
      </c>
      <c r="C36" s="45"/>
      <c r="D36" s="45">
        <v>0</v>
      </c>
      <c r="E36" s="45">
        <v>1.0909090909090908</v>
      </c>
      <c r="F36" s="45">
        <v>1</v>
      </c>
      <c r="G36" s="46">
        <f t="shared" si="1"/>
        <v>1.0909090909090908</v>
      </c>
      <c r="H36" s="46">
        <f t="shared" si="1"/>
        <v>1</v>
      </c>
    </row>
    <row r="37" spans="1:8" ht="25.5">
      <c r="A37" s="1192" t="s">
        <v>3678</v>
      </c>
      <c r="B37" s="64" t="s">
        <v>3679</v>
      </c>
      <c r="C37" s="45"/>
      <c r="D37" s="45"/>
      <c r="E37" s="45">
        <v>5.4545454545454541</v>
      </c>
      <c r="F37" s="45">
        <v>5</v>
      </c>
      <c r="G37" s="46">
        <f t="shared" si="1"/>
        <v>5.4545454545454541</v>
      </c>
      <c r="H37" s="46">
        <f t="shared" si="1"/>
        <v>5</v>
      </c>
    </row>
    <row r="38" spans="1:8">
      <c r="A38" s="1192" t="s">
        <v>3680</v>
      </c>
      <c r="B38" s="64" t="s">
        <v>3681</v>
      </c>
      <c r="C38" s="45"/>
      <c r="D38" s="45">
        <v>0</v>
      </c>
      <c r="E38" s="45">
        <v>4.3636363636363633</v>
      </c>
      <c r="F38" s="45">
        <v>5</v>
      </c>
      <c r="G38" s="46">
        <f t="shared" si="1"/>
        <v>4.3636363636363633</v>
      </c>
      <c r="H38" s="46">
        <f t="shared" si="1"/>
        <v>5</v>
      </c>
    </row>
    <row r="39" spans="1:8" ht="25.5">
      <c r="A39" s="1192" t="s">
        <v>3683</v>
      </c>
      <c r="B39" s="64" t="s">
        <v>3684</v>
      </c>
      <c r="C39" s="45"/>
      <c r="D39" s="45">
        <v>0</v>
      </c>
      <c r="E39" s="45">
        <v>1.0909090909090908</v>
      </c>
      <c r="F39" s="45">
        <v>1</v>
      </c>
      <c r="G39" s="46">
        <f t="shared" si="1"/>
        <v>1.0909090909090908</v>
      </c>
      <c r="H39" s="46">
        <f t="shared" si="1"/>
        <v>1</v>
      </c>
    </row>
    <row r="40" spans="1:8">
      <c r="A40" s="1192" t="s">
        <v>3685</v>
      </c>
      <c r="B40" s="64" t="s">
        <v>3686</v>
      </c>
      <c r="C40" s="45"/>
      <c r="D40" s="45">
        <v>0</v>
      </c>
      <c r="E40" s="45">
        <v>1.0909090909090908</v>
      </c>
      <c r="F40" s="45">
        <v>1</v>
      </c>
      <c r="G40" s="46">
        <f t="shared" si="1"/>
        <v>1.0909090909090908</v>
      </c>
      <c r="H40" s="46">
        <f t="shared" si="1"/>
        <v>1</v>
      </c>
    </row>
    <row r="41" spans="1:8">
      <c r="A41" s="1192" t="s">
        <v>3687</v>
      </c>
      <c r="B41" s="64" t="s">
        <v>3688</v>
      </c>
      <c r="C41" s="45"/>
      <c r="D41" s="45">
        <v>0</v>
      </c>
      <c r="E41" s="45">
        <v>1.0909090909090908</v>
      </c>
      <c r="F41" s="45">
        <v>1</v>
      </c>
      <c r="G41" s="46">
        <f t="shared" si="1"/>
        <v>1.0909090909090908</v>
      </c>
      <c r="H41" s="46">
        <f t="shared" si="1"/>
        <v>1</v>
      </c>
    </row>
    <row r="42" spans="1:8" ht="25.5">
      <c r="A42" s="84" t="s">
        <v>3694</v>
      </c>
      <c r="B42" s="42" t="s">
        <v>3695</v>
      </c>
      <c r="C42" s="45"/>
      <c r="D42" s="45">
        <v>0</v>
      </c>
      <c r="E42" s="45">
        <v>38.18181818181818</v>
      </c>
      <c r="F42" s="45">
        <v>39</v>
      </c>
      <c r="G42" s="46">
        <f t="shared" ref="G42:H63" si="2">C42+E42</f>
        <v>38.18181818181818</v>
      </c>
      <c r="H42" s="46">
        <f t="shared" si="2"/>
        <v>39</v>
      </c>
    </row>
    <row r="43" spans="1:8" ht="25.5">
      <c r="A43" s="84" t="s">
        <v>3696</v>
      </c>
      <c r="B43" s="42" t="s">
        <v>3697</v>
      </c>
      <c r="C43" s="45"/>
      <c r="D43" s="45">
        <v>0</v>
      </c>
      <c r="E43" s="45">
        <v>1.0909090909090908</v>
      </c>
      <c r="F43" s="45">
        <v>1</v>
      </c>
      <c r="G43" s="46">
        <f t="shared" si="2"/>
        <v>1.0909090909090908</v>
      </c>
      <c r="H43" s="46">
        <f t="shared" si="2"/>
        <v>1</v>
      </c>
    </row>
    <row r="44" spans="1:8" ht="25.5">
      <c r="A44" s="84" t="s">
        <v>3698</v>
      </c>
      <c r="B44" s="42" t="s">
        <v>3699</v>
      </c>
      <c r="C44" s="45"/>
      <c r="D44" s="45">
        <v>0</v>
      </c>
      <c r="E44" s="45">
        <v>1.0909090909090908</v>
      </c>
      <c r="F44" s="45">
        <v>1</v>
      </c>
      <c r="G44" s="46">
        <f t="shared" si="2"/>
        <v>1.0909090909090908</v>
      </c>
      <c r="H44" s="46">
        <f t="shared" si="2"/>
        <v>1</v>
      </c>
    </row>
    <row r="45" spans="1:8" ht="25.5">
      <c r="A45" s="84" t="s">
        <v>3701</v>
      </c>
      <c r="B45" s="42" t="s">
        <v>3702</v>
      </c>
      <c r="C45" s="45"/>
      <c r="D45" s="45">
        <v>0</v>
      </c>
      <c r="E45" s="45">
        <v>1.0909090909090908</v>
      </c>
      <c r="F45" s="45">
        <v>2</v>
      </c>
      <c r="G45" s="46">
        <f t="shared" si="2"/>
        <v>1.0909090909090908</v>
      </c>
      <c r="H45" s="46">
        <f t="shared" si="2"/>
        <v>2</v>
      </c>
    </row>
    <row r="46" spans="1:8" ht="25.5">
      <c r="A46" s="84" t="s">
        <v>3703</v>
      </c>
      <c r="B46" s="42" t="s">
        <v>3704</v>
      </c>
      <c r="C46" s="45"/>
      <c r="D46" s="45">
        <v>0</v>
      </c>
      <c r="E46" s="45">
        <v>1.0909090909090908</v>
      </c>
      <c r="F46" s="45">
        <v>1</v>
      </c>
      <c r="G46" s="46">
        <f t="shared" si="2"/>
        <v>1.0909090909090908</v>
      </c>
      <c r="H46" s="46">
        <f t="shared" si="2"/>
        <v>1</v>
      </c>
    </row>
    <row r="47" spans="1:8" ht="38.25">
      <c r="A47" s="1192" t="s">
        <v>3705</v>
      </c>
      <c r="B47" s="64" t="s">
        <v>3706</v>
      </c>
      <c r="C47" s="45"/>
      <c r="D47" s="45">
        <v>0</v>
      </c>
      <c r="E47" s="45">
        <v>7.6363636363636367</v>
      </c>
      <c r="F47" s="45">
        <v>10</v>
      </c>
      <c r="G47" s="46">
        <f t="shared" si="2"/>
        <v>7.6363636363636367</v>
      </c>
      <c r="H47" s="46">
        <f t="shared" si="2"/>
        <v>10</v>
      </c>
    </row>
    <row r="48" spans="1:8" ht="38.25">
      <c r="A48" s="1192" t="s">
        <v>3707</v>
      </c>
      <c r="B48" s="64" t="s">
        <v>3708</v>
      </c>
      <c r="C48" s="45"/>
      <c r="D48" s="45">
        <v>0</v>
      </c>
      <c r="E48" s="45">
        <v>44.727272727272727</v>
      </c>
      <c r="F48" s="45">
        <v>45</v>
      </c>
      <c r="G48" s="46">
        <f t="shared" si="2"/>
        <v>44.727272727272727</v>
      </c>
      <c r="H48" s="46">
        <f t="shared" si="2"/>
        <v>45</v>
      </c>
    </row>
    <row r="49" spans="1:8" ht="38.25">
      <c r="A49" s="1192" t="s">
        <v>3709</v>
      </c>
      <c r="B49" s="64" t="s">
        <v>3710</v>
      </c>
      <c r="C49" s="45"/>
      <c r="D49" s="45">
        <v>0</v>
      </c>
      <c r="E49" s="45">
        <v>1.0909090909090908</v>
      </c>
      <c r="F49" s="45">
        <v>1</v>
      </c>
      <c r="G49" s="46">
        <f t="shared" si="2"/>
        <v>1.0909090909090908</v>
      </c>
      <c r="H49" s="46">
        <f t="shared" si="2"/>
        <v>1</v>
      </c>
    </row>
    <row r="50" spans="1:8" ht="25.5">
      <c r="A50" s="84" t="s">
        <v>3711</v>
      </c>
      <c r="B50" s="42" t="s">
        <v>3712</v>
      </c>
      <c r="C50" s="45"/>
      <c r="D50" s="45">
        <v>0</v>
      </c>
      <c r="E50" s="45">
        <v>14.181818181818183</v>
      </c>
      <c r="F50" s="45">
        <v>15</v>
      </c>
      <c r="G50" s="46">
        <f t="shared" si="2"/>
        <v>14.181818181818183</v>
      </c>
      <c r="H50" s="46">
        <f t="shared" si="2"/>
        <v>15</v>
      </c>
    </row>
    <row r="51" spans="1:8" ht="25.5">
      <c r="A51" s="84" t="s">
        <v>3713</v>
      </c>
      <c r="B51" s="42" t="s">
        <v>3714</v>
      </c>
      <c r="C51" s="45"/>
      <c r="D51" s="45">
        <v>0</v>
      </c>
      <c r="E51" s="45">
        <v>15.272727272727273</v>
      </c>
      <c r="F51" s="45">
        <v>15</v>
      </c>
      <c r="G51" s="46">
        <f t="shared" si="2"/>
        <v>15.272727272727273</v>
      </c>
      <c r="H51" s="46">
        <f t="shared" si="2"/>
        <v>15</v>
      </c>
    </row>
    <row r="52" spans="1:8" ht="63.75">
      <c r="A52" s="1192" t="s">
        <v>3715</v>
      </c>
      <c r="B52" s="64" t="s">
        <v>3716</v>
      </c>
      <c r="C52" s="45"/>
      <c r="D52" s="45">
        <v>0</v>
      </c>
      <c r="E52" s="45">
        <v>123.27272727272728</v>
      </c>
      <c r="F52" s="45">
        <v>125</v>
      </c>
      <c r="G52" s="46">
        <f t="shared" si="2"/>
        <v>123.27272727272728</v>
      </c>
      <c r="H52" s="46">
        <f t="shared" si="2"/>
        <v>125</v>
      </c>
    </row>
    <row r="53" spans="1:8" ht="25.5">
      <c r="A53" s="1192" t="s">
        <v>3717</v>
      </c>
      <c r="B53" s="64" t="s">
        <v>3718</v>
      </c>
      <c r="C53" s="45"/>
      <c r="D53" s="45">
        <v>0</v>
      </c>
      <c r="E53" s="45">
        <v>1.0909090909090908</v>
      </c>
      <c r="F53" s="45">
        <v>1</v>
      </c>
      <c r="G53" s="46">
        <f t="shared" si="2"/>
        <v>1.0909090909090908</v>
      </c>
      <c r="H53" s="46">
        <f t="shared" si="2"/>
        <v>1</v>
      </c>
    </row>
    <row r="54" spans="1:8" ht="25.5">
      <c r="A54" s="1192" t="s">
        <v>3719</v>
      </c>
      <c r="B54" s="64" t="s">
        <v>3720</v>
      </c>
      <c r="C54" s="45"/>
      <c r="D54" s="45">
        <v>0</v>
      </c>
      <c r="E54" s="45">
        <v>1.0909090909090908</v>
      </c>
      <c r="F54" s="45">
        <v>2</v>
      </c>
      <c r="G54" s="46">
        <f t="shared" si="2"/>
        <v>1.0909090909090908</v>
      </c>
      <c r="H54" s="46">
        <f t="shared" si="2"/>
        <v>2</v>
      </c>
    </row>
    <row r="55" spans="1:8">
      <c r="A55" s="1192" t="s">
        <v>3721</v>
      </c>
      <c r="B55" s="64" t="s">
        <v>3722</v>
      </c>
      <c r="C55" s="45"/>
      <c r="D55" s="45">
        <v>0</v>
      </c>
      <c r="E55" s="45">
        <v>5.4545454545454541</v>
      </c>
      <c r="F55" s="45">
        <v>5</v>
      </c>
      <c r="G55" s="46">
        <f t="shared" si="2"/>
        <v>5.4545454545454541</v>
      </c>
      <c r="H55" s="46">
        <f t="shared" si="2"/>
        <v>5</v>
      </c>
    </row>
    <row r="56" spans="1:8" ht="25.5">
      <c r="A56" s="1192" t="s">
        <v>3723</v>
      </c>
      <c r="B56" s="64" t="s">
        <v>3724</v>
      </c>
      <c r="C56" s="45"/>
      <c r="D56" s="45">
        <v>0</v>
      </c>
      <c r="E56" s="45">
        <v>1.0909090909090908</v>
      </c>
      <c r="F56" s="45">
        <v>1</v>
      </c>
      <c r="G56" s="46">
        <f t="shared" si="2"/>
        <v>1.0909090909090908</v>
      </c>
      <c r="H56" s="46">
        <f t="shared" si="2"/>
        <v>1</v>
      </c>
    </row>
    <row r="57" spans="1:8" ht="25.5">
      <c r="A57" s="1192" t="s">
        <v>3725</v>
      </c>
      <c r="B57" s="64" t="s">
        <v>3726</v>
      </c>
      <c r="C57" s="45"/>
      <c r="D57" s="45">
        <v>0</v>
      </c>
      <c r="E57" s="45">
        <v>1.0909090909090908</v>
      </c>
      <c r="F57" s="45">
        <v>1</v>
      </c>
      <c r="G57" s="46">
        <f t="shared" si="2"/>
        <v>1.0909090909090908</v>
      </c>
      <c r="H57" s="46">
        <f t="shared" si="2"/>
        <v>1</v>
      </c>
    </row>
    <row r="58" spans="1:8" ht="25.5">
      <c r="A58" s="1192" t="s">
        <v>3727</v>
      </c>
      <c r="B58" s="64" t="s">
        <v>3728</v>
      </c>
      <c r="C58" s="45"/>
      <c r="D58" s="45">
        <v>0</v>
      </c>
      <c r="E58" s="45">
        <v>1.0909090909090908</v>
      </c>
      <c r="F58" s="45">
        <v>1</v>
      </c>
      <c r="G58" s="46">
        <f t="shared" si="2"/>
        <v>1.0909090909090908</v>
      </c>
      <c r="H58" s="46">
        <f t="shared" si="2"/>
        <v>1</v>
      </c>
    </row>
    <row r="59" spans="1:8" ht="25.5">
      <c r="A59" s="1192" t="s">
        <v>3730</v>
      </c>
      <c r="B59" s="64" t="s">
        <v>3731</v>
      </c>
      <c r="C59" s="45"/>
      <c r="D59" s="45">
        <v>0</v>
      </c>
      <c r="E59" s="45">
        <v>4.3636363636363633</v>
      </c>
      <c r="F59" s="45">
        <v>5</v>
      </c>
      <c r="G59" s="46">
        <f t="shared" si="2"/>
        <v>4.3636363636363633</v>
      </c>
      <c r="H59" s="46">
        <f t="shared" si="2"/>
        <v>5</v>
      </c>
    </row>
    <row r="60" spans="1:8" ht="25.5">
      <c r="A60" s="1192" t="s">
        <v>3732</v>
      </c>
      <c r="B60" s="64" t="s">
        <v>3733</v>
      </c>
      <c r="C60" s="45"/>
      <c r="D60" s="45">
        <v>0</v>
      </c>
      <c r="E60" s="45">
        <v>2.1818181818181817</v>
      </c>
      <c r="F60" s="45">
        <v>2</v>
      </c>
      <c r="G60" s="46">
        <f t="shared" si="2"/>
        <v>2.1818181818181817</v>
      </c>
      <c r="H60" s="46">
        <f t="shared" si="2"/>
        <v>2</v>
      </c>
    </row>
    <row r="61" spans="1:8" ht="25.5">
      <c r="A61" s="1192" t="s">
        <v>3734</v>
      </c>
      <c r="B61" s="64" t="s">
        <v>3735</v>
      </c>
      <c r="C61" s="45"/>
      <c r="D61" s="45">
        <v>0</v>
      </c>
      <c r="E61" s="45">
        <v>1.0909090909090908</v>
      </c>
      <c r="F61" s="45">
        <v>2</v>
      </c>
      <c r="G61" s="46">
        <f t="shared" si="2"/>
        <v>1.0909090909090908</v>
      </c>
      <c r="H61" s="46">
        <f t="shared" si="2"/>
        <v>2</v>
      </c>
    </row>
    <row r="62" spans="1:8" ht="25.5">
      <c r="A62" s="84" t="s">
        <v>3296</v>
      </c>
      <c r="B62" s="42" t="s">
        <v>3736</v>
      </c>
      <c r="C62" s="45"/>
      <c r="D62" s="45">
        <v>0</v>
      </c>
      <c r="E62" s="45">
        <v>1.0909090909090908</v>
      </c>
      <c r="F62" s="45">
        <v>1</v>
      </c>
      <c r="G62" s="46">
        <f t="shared" si="2"/>
        <v>1.0909090909090908</v>
      </c>
      <c r="H62" s="46">
        <f t="shared" si="2"/>
        <v>1</v>
      </c>
    </row>
    <row r="63" spans="1:8" ht="25.5">
      <c r="A63" s="84" t="s">
        <v>3737</v>
      </c>
      <c r="B63" s="42" t="s">
        <v>3738</v>
      </c>
      <c r="C63" s="45"/>
      <c r="D63" s="45">
        <v>0</v>
      </c>
      <c r="E63" s="45">
        <v>1.0909090909090908</v>
      </c>
      <c r="F63" s="45">
        <v>1</v>
      </c>
      <c r="G63" s="46">
        <f t="shared" si="2"/>
        <v>1.0909090909090908</v>
      </c>
      <c r="H63" s="46">
        <f t="shared" si="2"/>
        <v>1</v>
      </c>
    </row>
    <row r="64" spans="1:8" ht="38.25">
      <c r="A64" s="1192" t="s">
        <v>3739</v>
      </c>
      <c r="B64" s="64" t="s">
        <v>3740</v>
      </c>
      <c r="C64" s="45"/>
      <c r="D64" s="45">
        <v>0</v>
      </c>
      <c r="E64" s="45">
        <v>1.0909090909090908</v>
      </c>
      <c r="F64" s="45">
        <v>1</v>
      </c>
      <c r="G64" s="46">
        <f t="shared" ref="G64:H85" si="3">C64+E64</f>
        <v>1.0909090909090908</v>
      </c>
      <c r="H64" s="46">
        <f t="shared" si="3"/>
        <v>1</v>
      </c>
    </row>
    <row r="65" spans="1:8" ht="38.25">
      <c r="A65" s="1192" t="s">
        <v>3741</v>
      </c>
      <c r="B65" s="64" t="s">
        <v>3742</v>
      </c>
      <c r="C65" s="45"/>
      <c r="D65" s="45"/>
      <c r="E65" s="45">
        <v>1.0909090909090908</v>
      </c>
      <c r="F65" s="45">
        <v>2</v>
      </c>
      <c r="G65" s="46">
        <f t="shared" si="3"/>
        <v>1.0909090909090908</v>
      </c>
      <c r="H65" s="46">
        <f t="shared" si="3"/>
        <v>2</v>
      </c>
    </row>
    <row r="66" spans="1:8" ht="25.5">
      <c r="A66" s="84" t="s">
        <v>3743</v>
      </c>
      <c r="B66" s="42" t="s">
        <v>3744</v>
      </c>
      <c r="C66" s="45"/>
      <c r="D66" s="45">
        <v>0</v>
      </c>
      <c r="E66" s="45">
        <v>1.0909090909090908</v>
      </c>
      <c r="F66" s="45">
        <v>1</v>
      </c>
      <c r="G66" s="46">
        <f t="shared" si="3"/>
        <v>1.0909090909090908</v>
      </c>
      <c r="H66" s="46">
        <f t="shared" si="3"/>
        <v>1</v>
      </c>
    </row>
    <row r="67" spans="1:8" ht="25.5">
      <c r="A67" s="84" t="s">
        <v>3745</v>
      </c>
      <c r="B67" s="42" t="s">
        <v>3744</v>
      </c>
      <c r="C67" s="45"/>
      <c r="D67" s="45">
        <v>0</v>
      </c>
      <c r="E67" s="45">
        <v>9.8181818181818183</v>
      </c>
      <c r="F67" s="45">
        <v>10</v>
      </c>
      <c r="G67" s="46">
        <f t="shared" si="3"/>
        <v>9.8181818181818183</v>
      </c>
      <c r="H67" s="46">
        <f t="shared" si="3"/>
        <v>10</v>
      </c>
    </row>
    <row r="68" spans="1:8" ht="25.5">
      <c r="A68" s="1192" t="s">
        <v>3746</v>
      </c>
      <c r="B68" s="64" t="s">
        <v>3747</v>
      </c>
      <c r="C68" s="45"/>
      <c r="D68" s="45">
        <v>0</v>
      </c>
      <c r="E68" s="45">
        <v>1.0909090909090908</v>
      </c>
      <c r="F68" s="45">
        <v>1</v>
      </c>
      <c r="G68" s="46">
        <f t="shared" si="3"/>
        <v>1.0909090909090908</v>
      </c>
      <c r="H68" s="46">
        <f t="shared" si="3"/>
        <v>1</v>
      </c>
    </row>
    <row r="69" spans="1:8" ht="25.5">
      <c r="A69" s="1192" t="s">
        <v>3748</v>
      </c>
      <c r="B69" s="64" t="s">
        <v>3749</v>
      </c>
      <c r="C69" s="45"/>
      <c r="D69" s="45">
        <v>0</v>
      </c>
      <c r="E69" s="45">
        <v>1.0909090909090908</v>
      </c>
      <c r="F69" s="45">
        <v>1</v>
      </c>
      <c r="G69" s="46">
        <f t="shared" si="3"/>
        <v>1.0909090909090908</v>
      </c>
      <c r="H69" s="46">
        <f t="shared" si="3"/>
        <v>1</v>
      </c>
    </row>
    <row r="70" spans="1:8" ht="25.5">
      <c r="A70" s="1192" t="s">
        <v>3750</v>
      </c>
      <c r="B70" s="64" t="s">
        <v>3751</v>
      </c>
      <c r="C70" s="45"/>
      <c r="D70" s="45">
        <v>0</v>
      </c>
      <c r="E70" s="45">
        <v>3.2727272727272725</v>
      </c>
      <c r="F70" s="45">
        <v>3</v>
      </c>
      <c r="G70" s="46">
        <f t="shared" si="3"/>
        <v>3.2727272727272725</v>
      </c>
      <c r="H70" s="46">
        <f t="shared" si="3"/>
        <v>3</v>
      </c>
    </row>
    <row r="71" spans="1:8">
      <c r="A71" s="1192" t="s">
        <v>2506</v>
      </c>
      <c r="B71" s="64" t="s">
        <v>2507</v>
      </c>
      <c r="C71" s="45"/>
      <c r="D71" s="45">
        <v>1</v>
      </c>
      <c r="E71" s="45">
        <v>2.1818181818181817</v>
      </c>
      <c r="F71" s="45">
        <v>3</v>
      </c>
      <c r="G71" s="46">
        <f t="shared" si="3"/>
        <v>2.1818181818181817</v>
      </c>
      <c r="H71" s="46">
        <f t="shared" si="3"/>
        <v>4</v>
      </c>
    </row>
    <row r="72" spans="1:8" ht="25.5">
      <c r="A72" s="84" t="s">
        <v>3755</v>
      </c>
      <c r="B72" s="42" t="s">
        <v>3756</v>
      </c>
      <c r="C72" s="45"/>
      <c r="D72" s="45">
        <v>0</v>
      </c>
      <c r="E72" s="45">
        <v>3.2727272727272725</v>
      </c>
      <c r="F72" s="45">
        <v>5</v>
      </c>
      <c r="G72" s="46">
        <f t="shared" si="3"/>
        <v>3.2727272727272725</v>
      </c>
      <c r="H72" s="46">
        <f t="shared" si="3"/>
        <v>5</v>
      </c>
    </row>
    <row r="73" spans="1:8" ht="25.5">
      <c r="A73" s="84" t="s">
        <v>3300</v>
      </c>
      <c r="B73" s="42" t="s">
        <v>3301</v>
      </c>
      <c r="C73" s="45"/>
      <c r="D73" s="45">
        <v>0</v>
      </c>
      <c r="E73" s="45">
        <v>1.0909090909090908</v>
      </c>
      <c r="F73" s="45">
        <v>1</v>
      </c>
      <c r="G73" s="46">
        <f t="shared" si="3"/>
        <v>1.0909090909090908</v>
      </c>
      <c r="H73" s="46">
        <f t="shared" si="3"/>
        <v>1</v>
      </c>
    </row>
    <row r="74" spans="1:8" ht="25.5">
      <c r="A74" s="1192" t="s">
        <v>3757</v>
      </c>
      <c r="B74" s="64" t="s">
        <v>3758</v>
      </c>
      <c r="C74" s="45"/>
      <c r="D74" s="45">
        <v>0</v>
      </c>
      <c r="E74" s="45">
        <v>50.18181818181818</v>
      </c>
      <c r="F74" s="45">
        <v>50</v>
      </c>
      <c r="G74" s="46">
        <f t="shared" si="3"/>
        <v>50.18181818181818</v>
      </c>
      <c r="H74" s="46">
        <f t="shared" si="3"/>
        <v>50</v>
      </c>
    </row>
    <row r="75" spans="1:8" ht="25.5">
      <c r="A75" s="1192" t="s">
        <v>3759</v>
      </c>
      <c r="B75" s="64" t="s">
        <v>3760</v>
      </c>
      <c r="C75" s="45"/>
      <c r="D75" s="45">
        <v>0</v>
      </c>
      <c r="E75" s="45">
        <v>2.1818181818181817</v>
      </c>
      <c r="F75" s="45">
        <v>3</v>
      </c>
      <c r="G75" s="46">
        <f t="shared" si="3"/>
        <v>2.1818181818181817</v>
      </c>
      <c r="H75" s="46">
        <f t="shared" si="3"/>
        <v>3</v>
      </c>
    </row>
    <row r="76" spans="1:8">
      <c r="A76" s="1192" t="s">
        <v>3761</v>
      </c>
      <c r="B76" s="159" t="s">
        <v>3762</v>
      </c>
      <c r="C76" s="45"/>
      <c r="D76" s="45">
        <v>0</v>
      </c>
      <c r="E76" s="45">
        <v>9.8181818181818183</v>
      </c>
      <c r="F76" s="45">
        <v>10</v>
      </c>
      <c r="G76" s="46">
        <f t="shared" si="3"/>
        <v>9.8181818181818183</v>
      </c>
      <c r="H76" s="46">
        <f t="shared" si="3"/>
        <v>10</v>
      </c>
    </row>
    <row r="77" spans="1:8" ht="25.5">
      <c r="A77" s="84" t="s">
        <v>3302</v>
      </c>
      <c r="B77" s="42" t="s">
        <v>3303</v>
      </c>
      <c r="C77" s="45"/>
      <c r="D77" s="45">
        <v>0</v>
      </c>
      <c r="E77" s="45">
        <v>10.909090909090908</v>
      </c>
      <c r="F77" s="45">
        <v>12</v>
      </c>
      <c r="G77" s="46">
        <f t="shared" si="3"/>
        <v>10.909090909090908</v>
      </c>
      <c r="H77" s="46">
        <f t="shared" si="3"/>
        <v>12</v>
      </c>
    </row>
    <row r="78" spans="1:8" ht="25.5">
      <c r="A78" s="84" t="s">
        <v>3304</v>
      </c>
      <c r="B78" s="42" t="s">
        <v>3305</v>
      </c>
      <c r="C78" s="45"/>
      <c r="D78" s="45">
        <v>0</v>
      </c>
      <c r="E78" s="45">
        <v>38.18181818181818</v>
      </c>
      <c r="F78" s="45">
        <v>40</v>
      </c>
      <c r="G78" s="46">
        <f t="shared" si="3"/>
        <v>38.18181818181818</v>
      </c>
      <c r="H78" s="46">
        <f t="shared" si="3"/>
        <v>40</v>
      </c>
    </row>
    <row r="79" spans="1:8">
      <c r="A79" s="1192" t="s">
        <v>3763</v>
      </c>
      <c r="B79" s="159" t="s">
        <v>3764</v>
      </c>
      <c r="C79" s="45"/>
      <c r="D79" s="45">
        <v>0</v>
      </c>
      <c r="E79" s="45">
        <v>1.0909090909090908</v>
      </c>
      <c r="F79" s="45">
        <v>1</v>
      </c>
      <c r="G79" s="46">
        <f t="shared" si="3"/>
        <v>1.0909090909090908</v>
      </c>
      <c r="H79" s="46">
        <f t="shared" si="3"/>
        <v>1</v>
      </c>
    </row>
    <row r="80" spans="1:8" ht="25.5">
      <c r="A80" s="1192" t="s">
        <v>3306</v>
      </c>
      <c r="B80" s="64" t="s">
        <v>3765</v>
      </c>
      <c r="C80" s="45"/>
      <c r="D80" s="45">
        <v>1</v>
      </c>
      <c r="E80" s="45">
        <v>27.272727272727273</v>
      </c>
      <c r="F80" s="45">
        <v>30</v>
      </c>
      <c r="G80" s="46">
        <f t="shared" si="3"/>
        <v>27.272727272727273</v>
      </c>
      <c r="H80" s="46">
        <f t="shared" si="3"/>
        <v>31</v>
      </c>
    </row>
    <row r="81" spans="1:8">
      <c r="A81" s="1192" t="s">
        <v>3766</v>
      </c>
      <c r="B81" s="64" t="s">
        <v>3767</v>
      </c>
      <c r="C81" s="45"/>
      <c r="D81" s="45">
        <v>0</v>
      </c>
      <c r="E81" s="45">
        <v>282.54545454545456</v>
      </c>
      <c r="F81" s="45">
        <v>285</v>
      </c>
      <c r="G81" s="46">
        <f t="shared" si="3"/>
        <v>282.54545454545456</v>
      </c>
      <c r="H81" s="46">
        <f t="shared" si="3"/>
        <v>285</v>
      </c>
    </row>
    <row r="82" spans="1:8" ht="38.25">
      <c r="A82" s="1192" t="s">
        <v>3768</v>
      </c>
      <c r="B82" s="64" t="s">
        <v>3769</v>
      </c>
      <c r="C82" s="45"/>
      <c r="D82" s="45">
        <v>0</v>
      </c>
      <c r="E82" s="45">
        <v>20.727272727272727</v>
      </c>
      <c r="F82" s="45">
        <v>25</v>
      </c>
      <c r="G82" s="46">
        <f t="shared" si="3"/>
        <v>20.727272727272727</v>
      </c>
      <c r="H82" s="46">
        <f t="shared" si="3"/>
        <v>25</v>
      </c>
    </row>
    <row r="83" spans="1:8" ht="38.25">
      <c r="A83" s="1192" t="s">
        <v>3308</v>
      </c>
      <c r="B83" s="64" t="s">
        <v>3770</v>
      </c>
      <c r="C83" s="45"/>
      <c r="D83" s="45">
        <v>0</v>
      </c>
      <c r="E83" s="45">
        <v>97.090909090909093</v>
      </c>
      <c r="F83" s="45">
        <v>100</v>
      </c>
      <c r="G83" s="46">
        <f t="shared" si="3"/>
        <v>97.090909090909093</v>
      </c>
      <c r="H83" s="46">
        <f t="shared" si="3"/>
        <v>100</v>
      </c>
    </row>
    <row r="84" spans="1:8" ht="25.5">
      <c r="A84" s="84" t="s">
        <v>3771</v>
      </c>
      <c r="B84" s="42" t="s">
        <v>3772</v>
      </c>
      <c r="C84" s="45"/>
      <c r="D84" s="45">
        <v>0</v>
      </c>
      <c r="E84" s="45">
        <v>96</v>
      </c>
      <c r="F84" s="45">
        <v>100</v>
      </c>
      <c r="G84" s="46">
        <f t="shared" si="3"/>
        <v>96</v>
      </c>
      <c r="H84" s="46">
        <f t="shared" si="3"/>
        <v>100</v>
      </c>
    </row>
    <row r="85" spans="1:8" ht="25.5">
      <c r="A85" s="84" t="s">
        <v>3773</v>
      </c>
      <c r="B85" s="42" t="s">
        <v>3774</v>
      </c>
      <c r="C85" s="45"/>
      <c r="D85" s="45">
        <v>0</v>
      </c>
      <c r="E85" s="45">
        <v>1.0909090909090908</v>
      </c>
      <c r="F85" s="45">
        <v>1</v>
      </c>
      <c r="G85" s="46">
        <f t="shared" si="3"/>
        <v>1.0909090909090908</v>
      </c>
      <c r="H85" s="46">
        <f t="shared" si="3"/>
        <v>1</v>
      </c>
    </row>
    <row r="86" spans="1:8">
      <c r="A86" s="1192" t="s">
        <v>3775</v>
      </c>
      <c r="B86" s="64" t="s">
        <v>3776</v>
      </c>
      <c r="C86" s="45"/>
      <c r="D86" s="45">
        <v>0</v>
      </c>
      <c r="E86" s="45">
        <v>9.8181818181818183</v>
      </c>
      <c r="F86" s="45">
        <v>10</v>
      </c>
      <c r="G86" s="46">
        <f t="shared" ref="G86:H100" si="4">C86+E86</f>
        <v>9.8181818181818183</v>
      </c>
      <c r="H86" s="46">
        <f t="shared" si="4"/>
        <v>10</v>
      </c>
    </row>
    <row r="87" spans="1:8" ht="25.5">
      <c r="A87" s="84" t="s">
        <v>3777</v>
      </c>
      <c r="B87" s="42" t="s">
        <v>3778</v>
      </c>
      <c r="C87" s="45"/>
      <c r="D87" s="45">
        <v>0</v>
      </c>
      <c r="E87" s="45">
        <v>1.0909090909090908</v>
      </c>
      <c r="F87" s="45">
        <v>1</v>
      </c>
      <c r="G87" s="46">
        <f t="shared" si="4"/>
        <v>1.0909090909090908</v>
      </c>
      <c r="H87" s="46">
        <f t="shared" si="4"/>
        <v>1</v>
      </c>
    </row>
    <row r="88" spans="1:8" ht="25.5">
      <c r="A88" s="84" t="s">
        <v>3779</v>
      </c>
      <c r="B88" s="42" t="s">
        <v>3780</v>
      </c>
      <c r="C88" s="45"/>
      <c r="D88" s="45">
        <v>0</v>
      </c>
      <c r="E88" s="45">
        <v>1.0909090909090908</v>
      </c>
      <c r="F88" s="45">
        <v>1</v>
      </c>
      <c r="G88" s="46">
        <f t="shared" si="4"/>
        <v>1.0909090909090908</v>
      </c>
      <c r="H88" s="46">
        <f t="shared" si="4"/>
        <v>1</v>
      </c>
    </row>
    <row r="89" spans="1:8" ht="25.5">
      <c r="A89" s="1192" t="s">
        <v>3781</v>
      </c>
      <c r="B89" s="64" t="s">
        <v>3782</v>
      </c>
      <c r="C89" s="45"/>
      <c r="D89" s="45">
        <v>0</v>
      </c>
      <c r="E89" s="45">
        <v>6.545454545454545</v>
      </c>
      <c r="F89" s="45">
        <v>10</v>
      </c>
      <c r="G89" s="46">
        <f t="shared" si="4"/>
        <v>6.545454545454545</v>
      </c>
      <c r="H89" s="46">
        <f t="shared" si="4"/>
        <v>10</v>
      </c>
    </row>
    <row r="90" spans="1:8" ht="25.5">
      <c r="A90" s="84" t="s">
        <v>3783</v>
      </c>
      <c r="B90" s="42" t="s">
        <v>3784</v>
      </c>
      <c r="C90" s="45"/>
      <c r="D90" s="45">
        <v>0</v>
      </c>
      <c r="E90" s="45">
        <v>2.1818181818181817</v>
      </c>
      <c r="F90" s="45">
        <v>2</v>
      </c>
      <c r="G90" s="46">
        <f t="shared" si="4"/>
        <v>2.1818181818181817</v>
      </c>
      <c r="H90" s="46">
        <f t="shared" si="4"/>
        <v>2</v>
      </c>
    </row>
    <row r="91" spans="1:8" ht="25.5">
      <c r="A91" s="84" t="s">
        <v>3786</v>
      </c>
      <c r="B91" s="42" t="s">
        <v>3787</v>
      </c>
      <c r="C91" s="45"/>
      <c r="D91" s="45">
        <v>0</v>
      </c>
      <c r="E91" s="45">
        <v>5.4545454545454541</v>
      </c>
      <c r="F91" s="45">
        <v>5</v>
      </c>
      <c r="G91" s="46">
        <f t="shared" si="4"/>
        <v>5.4545454545454541</v>
      </c>
      <c r="H91" s="46">
        <f t="shared" si="4"/>
        <v>5</v>
      </c>
    </row>
    <row r="92" spans="1:8" ht="25.5">
      <c r="A92" s="1192" t="s">
        <v>3789</v>
      </c>
      <c r="B92" s="64" t="s">
        <v>3790</v>
      </c>
      <c r="C92" s="45"/>
      <c r="D92" s="45">
        <v>0</v>
      </c>
      <c r="E92" s="45">
        <v>9.8181818181818183</v>
      </c>
      <c r="F92" s="45">
        <v>10</v>
      </c>
      <c r="G92" s="46">
        <f t="shared" si="4"/>
        <v>9.8181818181818183</v>
      </c>
      <c r="H92" s="46">
        <f t="shared" si="4"/>
        <v>10</v>
      </c>
    </row>
    <row r="93" spans="1:8">
      <c r="A93" s="1192" t="s">
        <v>3791</v>
      </c>
      <c r="B93" s="64" t="s">
        <v>3792</v>
      </c>
      <c r="C93" s="45"/>
      <c r="D93" s="45">
        <v>0</v>
      </c>
      <c r="E93" s="45">
        <v>2.1818181818181817</v>
      </c>
      <c r="F93" s="45">
        <v>3</v>
      </c>
      <c r="G93" s="46">
        <f t="shared" si="4"/>
        <v>2.1818181818181817</v>
      </c>
      <c r="H93" s="46">
        <f t="shared" si="4"/>
        <v>3</v>
      </c>
    </row>
    <row r="94" spans="1:8" ht="25.5">
      <c r="A94" s="84" t="s">
        <v>3793</v>
      </c>
      <c r="B94" s="42" t="s">
        <v>3794</v>
      </c>
      <c r="C94" s="45"/>
      <c r="D94" s="45">
        <v>0</v>
      </c>
      <c r="E94" s="45">
        <v>25.09090909090909</v>
      </c>
      <c r="F94" s="45">
        <v>25</v>
      </c>
      <c r="G94" s="46">
        <f t="shared" si="4"/>
        <v>25.09090909090909</v>
      </c>
      <c r="H94" s="46">
        <f t="shared" si="4"/>
        <v>25</v>
      </c>
    </row>
    <row r="95" spans="1:8" ht="25.5">
      <c r="A95" s="84" t="s">
        <v>3795</v>
      </c>
      <c r="B95" s="42" t="s">
        <v>3796</v>
      </c>
      <c r="C95" s="45"/>
      <c r="D95" s="45">
        <v>0</v>
      </c>
      <c r="E95" s="45">
        <v>1.0909090909090908</v>
      </c>
      <c r="F95" s="45">
        <v>1</v>
      </c>
      <c r="G95" s="46">
        <f t="shared" si="4"/>
        <v>1.0909090909090908</v>
      </c>
      <c r="H95" s="46">
        <f t="shared" si="4"/>
        <v>1</v>
      </c>
    </row>
    <row r="96" spans="1:8" ht="25.5">
      <c r="A96" s="1192" t="s">
        <v>3797</v>
      </c>
      <c r="B96" s="64" t="s">
        <v>3798</v>
      </c>
      <c r="C96" s="45"/>
      <c r="D96" s="45">
        <v>0</v>
      </c>
      <c r="E96" s="45">
        <v>5.4545454545454541</v>
      </c>
      <c r="F96" s="45">
        <v>5</v>
      </c>
      <c r="G96" s="46">
        <f t="shared" si="4"/>
        <v>5.4545454545454541</v>
      </c>
      <c r="H96" s="46">
        <f t="shared" si="4"/>
        <v>5</v>
      </c>
    </row>
    <row r="97" spans="1:8" ht="25.5">
      <c r="A97" s="84" t="s">
        <v>3799</v>
      </c>
      <c r="B97" s="42" t="s">
        <v>3800</v>
      </c>
      <c r="C97" s="45"/>
      <c r="D97" s="45">
        <v>0</v>
      </c>
      <c r="E97" s="45">
        <v>50.18181818181818</v>
      </c>
      <c r="F97" s="45">
        <v>50</v>
      </c>
      <c r="G97" s="46">
        <f t="shared" si="4"/>
        <v>50.18181818181818</v>
      </c>
      <c r="H97" s="46">
        <f t="shared" si="4"/>
        <v>50</v>
      </c>
    </row>
    <row r="98" spans="1:8">
      <c r="A98" s="1192" t="s">
        <v>3801</v>
      </c>
      <c r="B98" s="64" t="s">
        <v>3802</v>
      </c>
      <c r="C98" s="45"/>
      <c r="D98" s="45">
        <v>0</v>
      </c>
      <c r="E98" s="45">
        <v>5.4545454545454541</v>
      </c>
      <c r="F98" s="45">
        <v>5</v>
      </c>
      <c r="G98" s="46">
        <f t="shared" si="4"/>
        <v>5.4545454545454541</v>
      </c>
      <c r="H98" s="46">
        <f t="shared" si="4"/>
        <v>5</v>
      </c>
    </row>
    <row r="99" spans="1:8">
      <c r="A99" s="1192" t="s">
        <v>3803</v>
      </c>
      <c r="B99" s="64" t="s">
        <v>3804</v>
      </c>
      <c r="C99" s="45"/>
      <c r="D99" s="45">
        <v>0</v>
      </c>
      <c r="E99" s="45">
        <v>72</v>
      </c>
      <c r="F99" s="45">
        <v>73</v>
      </c>
      <c r="G99" s="46">
        <f t="shared" si="4"/>
        <v>72</v>
      </c>
      <c r="H99" s="46">
        <f t="shared" si="4"/>
        <v>73</v>
      </c>
    </row>
    <row r="100" spans="1:8">
      <c r="A100" s="1192" t="s">
        <v>3805</v>
      </c>
      <c r="B100" s="64" t="s">
        <v>3806</v>
      </c>
      <c r="C100" s="45"/>
      <c r="D100" s="45">
        <v>0</v>
      </c>
      <c r="E100" s="45">
        <v>1.0909090909090908</v>
      </c>
      <c r="F100" s="45">
        <v>1</v>
      </c>
      <c r="G100" s="46">
        <f t="shared" si="4"/>
        <v>1.0909090909090908</v>
      </c>
      <c r="H100" s="46">
        <f t="shared" si="4"/>
        <v>1</v>
      </c>
    </row>
    <row r="101" spans="1:8">
      <c r="A101" s="1192" t="s">
        <v>3807</v>
      </c>
      <c r="B101" s="64" t="s">
        <v>3808</v>
      </c>
      <c r="C101" s="45"/>
      <c r="D101" s="45">
        <v>0</v>
      </c>
      <c r="E101" s="45">
        <v>15.272727272727273</v>
      </c>
      <c r="F101" s="45">
        <v>15</v>
      </c>
      <c r="G101" s="46">
        <f t="shared" ref="G101:H116" si="5">C101+E101</f>
        <v>15.272727272727273</v>
      </c>
      <c r="H101" s="46">
        <f t="shared" si="5"/>
        <v>15</v>
      </c>
    </row>
    <row r="102" spans="1:8" ht="25.5">
      <c r="A102" s="1192" t="s">
        <v>3809</v>
      </c>
      <c r="B102" s="64" t="s">
        <v>3810</v>
      </c>
      <c r="C102" s="45"/>
      <c r="D102" s="45">
        <v>0</v>
      </c>
      <c r="E102" s="45">
        <v>18.545454545454547</v>
      </c>
      <c r="F102" s="45">
        <v>20</v>
      </c>
      <c r="G102" s="46">
        <f t="shared" si="5"/>
        <v>18.545454545454547</v>
      </c>
      <c r="H102" s="46">
        <f t="shared" si="5"/>
        <v>20</v>
      </c>
    </row>
    <row r="103" spans="1:8" ht="38.25">
      <c r="A103" s="1192" t="s">
        <v>3811</v>
      </c>
      <c r="B103" s="64" t="s">
        <v>3812</v>
      </c>
      <c r="C103" s="45"/>
      <c r="D103" s="45">
        <v>0</v>
      </c>
      <c r="E103" s="45">
        <v>235.63636363636363</v>
      </c>
      <c r="F103" s="45">
        <v>237</v>
      </c>
      <c r="G103" s="46">
        <f t="shared" si="5"/>
        <v>235.63636363636363</v>
      </c>
      <c r="H103" s="46">
        <f t="shared" si="5"/>
        <v>237</v>
      </c>
    </row>
    <row r="104" spans="1:8" ht="25.5">
      <c r="A104" s="84" t="s">
        <v>3813</v>
      </c>
      <c r="B104" s="42" t="s">
        <v>3814</v>
      </c>
      <c r="C104" s="45"/>
      <c r="D104" s="45">
        <v>1</v>
      </c>
      <c r="E104" s="45">
        <v>1.0909090909090908</v>
      </c>
      <c r="F104" s="45">
        <v>1</v>
      </c>
      <c r="G104" s="46">
        <f t="shared" si="5"/>
        <v>1.0909090909090908</v>
      </c>
      <c r="H104" s="46">
        <f t="shared" si="5"/>
        <v>2</v>
      </c>
    </row>
    <row r="105" spans="1:8">
      <c r="A105" s="1192" t="s">
        <v>1505</v>
      </c>
      <c r="B105" s="64" t="s">
        <v>1506</v>
      </c>
      <c r="C105" s="45"/>
      <c r="D105" s="45">
        <v>0</v>
      </c>
      <c r="E105" s="45">
        <v>1.0909090909090908</v>
      </c>
      <c r="F105" s="45">
        <v>1</v>
      </c>
      <c r="G105" s="46">
        <f t="shared" si="5"/>
        <v>1.0909090909090908</v>
      </c>
      <c r="H105" s="46">
        <f t="shared" si="5"/>
        <v>1</v>
      </c>
    </row>
    <row r="106" spans="1:8">
      <c r="A106" s="1192" t="s">
        <v>3815</v>
      </c>
      <c r="B106" s="64" t="s">
        <v>3816</v>
      </c>
      <c r="C106" s="45">
        <v>52.36363636363636</v>
      </c>
      <c r="D106" s="45">
        <v>55</v>
      </c>
      <c r="E106" s="45">
        <v>34.909090909090907</v>
      </c>
      <c r="F106" s="45">
        <v>35</v>
      </c>
      <c r="G106" s="46">
        <f t="shared" si="5"/>
        <v>87.272727272727266</v>
      </c>
      <c r="H106" s="46">
        <f t="shared" si="5"/>
        <v>90</v>
      </c>
    </row>
    <row r="107" spans="1:8" ht="25.5">
      <c r="A107" s="1192" t="s">
        <v>3309</v>
      </c>
      <c r="B107" s="64" t="s">
        <v>3310</v>
      </c>
      <c r="C107" s="45"/>
      <c r="D107" s="45">
        <v>0</v>
      </c>
      <c r="E107" s="45">
        <v>2.1818181818181817</v>
      </c>
      <c r="F107" s="45">
        <v>2</v>
      </c>
      <c r="G107" s="46">
        <f t="shared" si="5"/>
        <v>2.1818181818181817</v>
      </c>
      <c r="H107" s="46">
        <f t="shared" si="5"/>
        <v>2</v>
      </c>
    </row>
    <row r="108" spans="1:8">
      <c r="A108" s="1192" t="s">
        <v>3817</v>
      </c>
      <c r="B108" s="64" t="s">
        <v>3818</v>
      </c>
      <c r="C108" s="45"/>
      <c r="D108" s="45">
        <v>0</v>
      </c>
      <c r="E108" s="45">
        <v>22.90909090909091</v>
      </c>
      <c r="F108" s="45">
        <v>25</v>
      </c>
      <c r="G108" s="46">
        <f t="shared" si="5"/>
        <v>22.90909090909091</v>
      </c>
      <c r="H108" s="46">
        <f t="shared" si="5"/>
        <v>25</v>
      </c>
    </row>
    <row r="109" spans="1:8" ht="25.5">
      <c r="A109" s="1192" t="s">
        <v>3819</v>
      </c>
      <c r="B109" s="64" t="s">
        <v>3820</v>
      </c>
      <c r="C109" s="45"/>
      <c r="D109" s="45">
        <v>0</v>
      </c>
      <c r="E109" s="45">
        <v>1.0909090909090908</v>
      </c>
      <c r="F109" s="45">
        <v>1</v>
      </c>
      <c r="G109" s="46">
        <f t="shared" si="5"/>
        <v>1.0909090909090908</v>
      </c>
      <c r="H109" s="46">
        <f t="shared" si="5"/>
        <v>1</v>
      </c>
    </row>
    <row r="110" spans="1:8">
      <c r="A110" s="1192" t="s">
        <v>3821</v>
      </c>
      <c r="B110" s="64" t="s">
        <v>3822</v>
      </c>
      <c r="C110" s="45"/>
      <c r="D110" s="45">
        <v>0</v>
      </c>
      <c r="E110" s="45">
        <v>2.1818181818181817</v>
      </c>
      <c r="F110" s="45">
        <v>2</v>
      </c>
      <c r="G110" s="46">
        <f t="shared" si="5"/>
        <v>2.1818181818181817</v>
      </c>
      <c r="H110" s="46">
        <f t="shared" si="5"/>
        <v>2</v>
      </c>
    </row>
    <row r="111" spans="1:8">
      <c r="A111" s="84" t="s">
        <v>3823</v>
      </c>
      <c r="B111" s="42" t="s">
        <v>3824</v>
      </c>
      <c r="C111" s="45"/>
      <c r="D111" s="45">
        <v>0</v>
      </c>
      <c r="E111" s="45">
        <v>6.545454545454545</v>
      </c>
      <c r="F111" s="45">
        <v>8</v>
      </c>
      <c r="G111" s="46">
        <f t="shared" si="5"/>
        <v>6.545454545454545</v>
      </c>
      <c r="H111" s="46">
        <f t="shared" si="5"/>
        <v>8</v>
      </c>
    </row>
    <row r="112" spans="1:8">
      <c r="A112" s="1192" t="s">
        <v>3825</v>
      </c>
      <c r="B112" s="64" t="s">
        <v>3826</v>
      </c>
      <c r="C112" s="45"/>
      <c r="D112" s="45">
        <v>0</v>
      </c>
      <c r="E112" s="45">
        <v>1.0909090909090908</v>
      </c>
      <c r="F112" s="45">
        <v>1</v>
      </c>
      <c r="G112" s="46">
        <f t="shared" si="5"/>
        <v>1.0909090909090908</v>
      </c>
      <c r="H112" s="46">
        <f t="shared" si="5"/>
        <v>1</v>
      </c>
    </row>
    <row r="113" spans="1:8">
      <c r="A113" s="1192" t="s">
        <v>3311</v>
      </c>
      <c r="B113" s="64" t="s">
        <v>3827</v>
      </c>
      <c r="C113" s="45"/>
      <c r="D113" s="45">
        <v>0</v>
      </c>
      <c r="E113" s="45">
        <v>3.2727272727272725</v>
      </c>
      <c r="F113" s="45">
        <v>3</v>
      </c>
      <c r="G113" s="46">
        <f t="shared" si="5"/>
        <v>3.2727272727272725</v>
      </c>
      <c r="H113" s="46">
        <f t="shared" si="5"/>
        <v>3</v>
      </c>
    </row>
    <row r="114" spans="1:8">
      <c r="A114" s="1192" t="s">
        <v>3828</v>
      </c>
      <c r="B114" s="64" t="s">
        <v>3829</v>
      </c>
      <c r="C114" s="45"/>
      <c r="D114" s="45">
        <v>0</v>
      </c>
      <c r="E114" s="45">
        <v>1.0909090909090908</v>
      </c>
      <c r="F114" s="45">
        <v>1</v>
      </c>
      <c r="G114" s="46">
        <f t="shared" si="5"/>
        <v>1.0909090909090908</v>
      </c>
      <c r="H114" s="46">
        <f t="shared" si="5"/>
        <v>1</v>
      </c>
    </row>
    <row r="115" spans="1:8">
      <c r="A115" s="1578" t="s">
        <v>16246</v>
      </c>
      <c r="B115" s="64" t="s">
        <v>16247</v>
      </c>
      <c r="C115" s="45"/>
      <c r="D115" s="45"/>
      <c r="E115" s="45"/>
      <c r="F115" s="45">
        <v>5</v>
      </c>
      <c r="G115" s="46"/>
      <c r="H115" s="46">
        <f t="shared" si="5"/>
        <v>5</v>
      </c>
    </row>
    <row r="116" spans="1:8">
      <c r="A116" s="84" t="s">
        <v>3830</v>
      </c>
      <c r="B116" s="42" t="s">
        <v>3831</v>
      </c>
      <c r="C116" s="45"/>
      <c r="D116" s="45">
        <v>0</v>
      </c>
      <c r="E116" s="45">
        <v>2.1818181818181817</v>
      </c>
      <c r="F116" s="45">
        <v>2</v>
      </c>
      <c r="G116" s="46">
        <f t="shared" si="5"/>
        <v>2.1818181818181817</v>
      </c>
      <c r="H116" s="46">
        <f t="shared" si="5"/>
        <v>2</v>
      </c>
    </row>
    <row r="117" spans="1:8">
      <c r="A117" s="84" t="s">
        <v>3832</v>
      </c>
      <c r="B117" s="42" t="s">
        <v>3833</v>
      </c>
      <c r="C117" s="45"/>
      <c r="D117" s="45">
        <v>0</v>
      </c>
      <c r="E117" s="45">
        <v>1.0909090909090908</v>
      </c>
      <c r="F117" s="45">
        <v>2</v>
      </c>
      <c r="G117" s="46">
        <f t="shared" ref="G117:H124" si="6">C117+E117</f>
        <v>1.0909090909090908</v>
      </c>
      <c r="H117" s="46">
        <f t="shared" si="6"/>
        <v>2</v>
      </c>
    </row>
    <row r="118" spans="1:8" ht="25.5">
      <c r="A118" s="1192" t="s">
        <v>3834</v>
      </c>
      <c r="B118" s="64" t="s">
        <v>3835</v>
      </c>
      <c r="C118" s="45"/>
      <c r="D118" s="45">
        <v>0</v>
      </c>
      <c r="E118" s="45">
        <v>2.1818181818181817</v>
      </c>
      <c r="F118" s="45">
        <v>2</v>
      </c>
      <c r="G118" s="46">
        <f t="shared" si="6"/>
        <v>2.1818181818181817</v>
      </c>
      <c r="H118" s="46">
        <f t="shared" si="6"/>
        <v>2</v>
      </c>
    </row>
    <row r="119" spans="1:8">
      <c r="A119" s="1192" t="s">
        <v>3836</v>
      </c>
      <c r="B119" s="64" t="s">
        <v>3837</v>
      </c>
      <c r="C119" s="45"/>
      <c r="D119" s="45">
        <v>0</v>
      </c>
      <c r="E119" s="45">
        <v>20.727272727272727</v>
      </c>
      <c r="F119" s="45">
        <v>23</v>
      </c>
      <c r="G119" s="46">
        <f t="shared" si="6"/>
        <v>20.727272727272727</v>
      </c>
      <c r="H119" s="46">
        <f t="shared" si="6"/>
        <v>23</v>
      </c>
    </row>
    <row r="120" spans="1:8">
      <c r="A120" s="84" t="s">
        <v>3838</v>
      </c>
      <c r="B120" s="42" t="s">
        <v>3839</v>
      </c>
      <c r="C120" s="45"/>
      <c r="D120" s="45">
        <v>0</v>
      </c>
      <c r="E120" s="45">
        <v>8.7272727272727266</v>
      </c>
      <c r="F120" s="45">
        <v>10</v>
      </c>
      <c r="G120" s="46">
        <f t="shared" si="6"/>
        <v>8.7272727272727266</v>
      </c>
      <c r="H120" s="46">
        <f t="shared" si="6"/>
        <v>10</v>
      </c>
    </row>
    <row r="121" spans="1:8">
      <c r="A121" s="84" t="s">
        <v>3841</v>
      </c>
      <c r="B121" s="42" t="s">
        <v>3842</v>
      </c>
      <c r="C121" s="45"/>
      <c r="D121" s="45">
        <v>0</v>
      </c>
      <c r="E121" s="45">
        <v>2.1818181818181817</v>
      </c>
      <c r="F121" s="45">
        <v>3</v>
      </c>
      <c r="G121" s="46">
        <f t="shared" si="6"/>
        <v>2.1818181818181817</v>
      </c>
      <c r="H121" s="46">
        <f t="shared" si="6"/>
        <v>3</v>
      </c>
    </row>
    <row r="122" spans="1:8" ht="25.5">
      <c r="A122" s="84" t="s">
        <v>3843</v>
      </c>
      <c r="B122" s="42" t="s">
        <v>3844</v>
      </c>
      <c r="C122" s="45"/>
      <c r="D122" s="45">
        <v>0</v>
      </c>
      <c r="E122" s="45">
        <v>1.0909090909090908</v>
      </c>
      <c r="F122" s="45">
        <v>1</v>
      </c>
      <c r="G122" s="46">
        <f t="shared" si="6"/>
        <v>1.0909090909090908</v>
      </c>
      <c r="H122" s="46">
        <f t="shared" si="6"/>
        <v>1</v>
      </c>
    </row>
    <row r="123" spans="1:8" ht="25.5">
      <c r="A123" s="84" t="s">
        <v>3846</v>
      </c>
      <c r="B123" s="42" t="s">
        <v>3847</v>
      </c>
      <c r="C123" s="45"/>
      <c r="D123" s="45">
        <v>0</v>
      </c>
      <c r="E123" s="45">
        <v>1.0909090909090908</v>
      </c>
      <c r="F123" s="45">
        <v>1</v>
      </c>
      <c r="G123" s="46">
        <f t="shared" si="6"/>
        <v>1.0909090909090908</v>
      </c>
      <c r="H123" s="46">
        <f t="shared" si="6"/>
        <v>1</v>
      </c>
    </row>
    <row r="124" spans="1:8" ht="25.5">
      <c r="A124" s="1192" t="s">
        <v>3852</v>
      </c>
      <c r="B124" s="64" t="s">
        <v>3853</v>
      </c>
      <c r="C124" s="45"/>
      <c r="D124" s="45">
        <v>0</v>
      </c>
      <c r="E124" s="45">
        <v>1.0909090909090908</v>
      </c>
      <c r="F124" s="45">
        <v>1</v>
      </c>
      <c r="G124" s="46">
        <f t="shared" si="6"/>
        <v>1.0909090909090908</v>
      </c>
      <c r="H124" s="46">
        <f t="shared" si="6"/>
        <v>1</v>
      </c>
    </row>
    <row r="125" spans="1:8" ht="25.5">
      <c r="A125" s="1192" t="s">
        <v>3863</v>
      </c>
      <c r="B125" s="64" t="s">
        <v>3864</v>
      </c>
      <c r="C125" s="45"/>
      <c r="D125" s="45">
        <v>0</v>
      </c>
      <c r="E125" s="45">
        <v>1.0909090909090908</v>
      </c>
      <c r="F125" s="45">
        <v>1</v>
      </c>
      <c r="G125" s="46">
        <f t="shared" ref="G125:H135" si="7">C125+E125</f>
        <v>1.0909090909090908</v>
      </c>
      <c r="H125" s="46">
        <f t="shared" si="7"/>
        <v>1</v>
      </c>
    </row>
    <row r="126" spans="1:8">
      <c r="A126" s="1192" t="s">
        <v>3866</v>
      </c>
      <c r="B126" s="64" t="s">
        <v>3867</v>
      </c>
      <c r="C126" s="45"/>
      <c r="D126" s="45">
        <v>0</v>
      </c>
      <c r="E126" s="45">
        <v>1.0909090909090908</v>
      </c>
      <c r="F126" s="45">
        <v>1</v>
      </c>
      <c r="G126" s="46">
        <f t="shared" si="7"/>
        <v>1.0909090909090908</v>
      </c>
      <c r="H126" s="46">
        <f t="shared" si="7"/>
        <v>1</v>
      </c>
    </row>
    <row r="127" spans="1:8" ht="25.5">
      <c r="A127" s="1192" t="s">
        <v>3869</v>
      </c>
      <c r="B127" s="64" t="s">
        <v>3870</v>
      </c>
      <c r="C127" s="45"/>
      <c r="D127" s="45">
        <v>0</v>
      </c>
      <c r="E127" s="45">
        <v>1.0909090909090908</v>
      </c>
      <c r="F127" s="45">
        <v>1</v>
      </c>
      <c r="G127" s="46">
        <f t="shared" si="7"/>
        <v>1.0909090909090908</v>
      </c>
      <c r="H127" s="46">
        <f t="shared" si="7"/>
        <v>1</v>
      </c>
    </row>
    <row r="128" spans="1:8" ht="25.5">
      <c r="A128" s="1192" t="s">
        <v>3871</v>
      </c>
      <c r="B128" s="64" t="s">
        <v>3872</v>
      </c>
      <c r="C128" s="45"/>
      <c r="D128" s="45">
        <v>0</v>
      </c>
      <c r="E128" s="45">
        <v>1.0909090909090908</v>
      </c>
      <c r="F128" s="45">
        <v>1</v>
      </c>
      <c r="G128" s="46">
        <f t="shared" si="7"/>
        <v>1.0909090909090908</v>
      </c>
      <c r="H128" s="46">
        <f t="shared" si="7"/>
        <v>1</v>
      </c>
    </row>
    <row r="129" spans="1:8" ht="25.5">
      <c r="A129" s="1192" t="s">
        <v>3873</v>
      </c>
      <c r="B129" s="64" t="s">
        <v>3874</v>
      </c>
      <c r="C129" s="45"/>
      <c r="D129" s="45">
        <v>0</v>
      </c>
      <c r="E129" s="45">
        <v>3.2727272727272725</v>
      </c>
      <c r="F129" s="45">
        <v>3</v>
      </c>
      <c r="G129" s="46">
        <f t="shared" si="7"/>
        <v>3.2727272727272725</v>
      </c>
      <c r="H129" s="46">
        <f t="shared" si="7"/>
        <v>3</v>
      </c>
    </row>
    <row r="130" spans="1:8" ht="25.5">
      <c r="A130" s="1192" t="s">
        <v>3875</v>
      </c>
      <c r="B130" s="64" t="s">
        <v>3876</v>
      </c>
      <c r="C130" s="45"/>
      <c r="D130" s="45">
        <v>0</v>
      </c>
      <c r="E130" s="45">
        <v>1.0909090909090908</v>
      </c>
      <c r="F130" s="45">
        <v>2</v>
      </c>
      <c r="G130" s="46">
        <f t="shared" si="7"/>
        <v>1.0909090909090908</v>
      </c>
      <c r="H130" s="46">
        <f t="shared" si="7"/>
        <v>2</v>
      </c>
    </row>
    <row r="131" spans="1:8">
      <c r="A131" s="1192" t="s">
        <v>3877</v>
      </c>
      <c r="B131" s="64" t="s">
        <v>3878</v>
      </c>
      <c r="C131" s="45"/>
      <c r="D131" s="45">
        <v>0</v>
      </c>
      <c r="E131" s="45">
        <v>1.0909090909090908</v>
      </c>
      <c r="F131" s="45">
        <v>1</v>
      </c>
      <c r="G131" s="46">
        <f t="shared" si="7"/>
        <v>1.0909090909090908</v>
      </c>
      <c r="H131" s="46">
        <f t="shared" si="7"/>
        <v>1</v>
      </c>
    </row>
    <row r="132" spans="1:8">
      <c r="A132" s="1192" t="s">
        <v>3879</v>
      </c>
      <c r="B132" s="64" t="s">
        <v>3880</v>
      </c>
      <c r="C132" s="45"/>
      <c r="D132" s="45">
        <v>0</v>
      </c>
      <c r="E132" s="45">
        <v>13.09090909090909</v>
      </c>
      <c r="F132" s="45">
        <v>15</v>
      </c>
      <c r="G132" s="46">
        <f t="shared" si="7"/>
        <v>13.09090909090909</v>
      </c>
      <c r="H132" s="46">
        <f t="shared" si="7"/>
        <v>15</v>
      </c>
    </row>
    <row r="133" spans="1:8">
      <c r="A133" s="84" t="s">
        <v>3883</v>
      </c>
      <c r="B133" s="42" t="s">
        <v>3884</v>
      </c>
      <c r="C133" s="45"/>
      <c r="D133" s="45">
        <v>0</v>
      </c>
      <c r="E133" s="45">
        <v>2.1818181818181817</v>
      </c>
      <c r="F133" s="45">
        <v>2</v>
      </c>
      <c r="G133" s="46">
        <f t="shared" si="7"/>
        <v>2.1818181818181817</v>
      </c>
      <c r="H133" s="46">
        <f t="shared" si="7"/>
        <v>2</v>
      </c>
    </row>
    <row r="134" spans="1:8">
      <c r="A134" s="1192" t="s">
        <v>3885</v>
      </c>
      <c r="B134" s="64" t="s">
        <v>3886</v>
      </c>
      <c r="C134" s="45"/>
      <c r="D134" s="45">
        <v>0</v>
      </c>
      <c r="E134" s="45">
        <v>3.2727272727272725</v>
      </c>
      <c r="F134" s="45">
        <v>3</v>
      </c>
      <c r="G134" s="46">
        <f t="shared" si="7"/>
        <v>3.2727272727272725</v>
      </c>
      <c r="H134" s="46">
        <f t="shared" si="7"/>
        <v>3</v>
      </c>
    </row>
    <row r="135" spans="1:8" ht="13.5" thickBot="1">
      <c r="A135" s="1192" t="s">
        <v>3887</v>
      </c>
      <c r="B135" s="64" t="s">
        <v>3888</v>
      </c>
      <c r="C135" s="45"/>
      <c r="D135" s="45">
        <v>0</v>
      </c>
      <c r="E135" s="45">
        <v>76553.454545454544</v>
      </c>
      <c r="F135" s="45">
        <v>76555</v>
      </c>
      <c r="G135" s="46">
        <f t="shared" si="7"/>
        <v>76553.454545454544</v>
      </c>
      <c r="H135" s="46">
        <f t="shared" si="7"/>
        <v>76555</v>
      </c>
    </row>
    <row r="136" spans="1:8" ht="13.5" thickBot="1">
      <c r="A136" s="1673" t="s">
        <v>152</v>
      </c>
      <c r="B136" s="1674"/>
      <c r="C136" s="264">
        <f>SUM(C10:C135)</f>
        <v>52.36363636363636</v>
      </c>
      <c r="D136" s="264">
        <f>SUM(D10:D135)</f>
        <v>59</v>
      </c>
      <c r="E136" s="264">
        <f>SUM(E10:E135)</f>
        <v>78353.454545454544</v>
      </c>
      <c r="F136" s="264">
        <f>SUM(F10:F135)</f>
        <v>78418</v>
      </c>
      <c r="G136" s="264">
        <f>SUM(G10:G135)</f>
        <v>78405.818181818177</v>
      </c>
      <c r="H136" s="264">
        <f>SUM(H10:H135)</f>
        <v>78477</v>
      </c>
    </row>
    <row r="137" spans="1:8" ht="15" thickBot="1">
      <c r="A137" s="110"/>
      <c r="B137" s="146" t="s">
        <v>55</v>
      </c>
      <c r="C137" s="186"/>
      <c r="D137" s="186"/>
      <c r="E137" s="186"/>
      <c r="F137" s="186"/>
      <c r="G137" s="186"/>
      <c r="H137" s="186"/>
    </row>
    <row r="138" spans="1:8">
      <c r="A138" s="84" t="s">
        <v>83</v>
      </c>
      <c r="B138" s="151" t="s">
        <v>464</v>
      </c>
      <c r="C138" s="45"/>
      <c r="D138" s="45">
        <v>1</v>
      </c>
      <c r="E138" s="45">
        <v>1.0909090909090908</v>
      </c>
      <c r="F138" s="45">
        <v>1</v>
      </c>
      <c r="G138" s="46">
        <f t="shared" ref="G138:H140" si="8">C138+E138</f>
        <v>1.0909090909090908</v>
      </c>
      <c r="H138" s="46">
        <f t="shared" si="8"/>
        <v>2</v>
      </c>
    </row>
    <row r="139" spans="1:8">
      <c r="A139" s="84" t="s">
        <v>1374</v>
      </c>
      <c r="B139" s="42" t="s">
        <v>1375</v>
      </c>
      <c r="C139" s="45"/>
      <c r="D139" s="45"/>
      <c r="E139" s="45">
        <v>1.0909090909090908</v>
      </c>
      <c r="F139" s="45">
        <v>1</v>
      </c>
      <c r="G139" s="46">
        <f t="shared" si="8"/>
        <v>1.0909090909090908</v>
      </c>
      <c r="H139" s="46">
        <f t="shared" si="8"/>
        <v>1</v>
      </c>
    </row>
    <row r="140" spans="1:8">
      <c r="A140" s="1192" t="s">
        <v>548</v>
      </c>
      <c r="B140" s="68" t="s">
        <v>549</v>
      </c>
      <c r="C140" s="45">
        <v>276</v>
      </c>
      <c r="D140" s="45">
        <v>280</v>
      </c>
      <c r="E140" s="45">
        <v>469.09090909090912</v>
      </c>
      <c r="F140" s="45">
        <v>470</v>
      </c>
      <c r="G140" s="46">
        <f t="shared" si="8"/>
        <v>745.09090909090912</v>
      </c>
      <c r="H140" s="46">
        <f t="shared" si="8"/>
        <v>750</v>
      </c>
    </row>
    <row r="141" spans="1:8">
      <c r="A141" s="1192" t="s">
        <v>3891</v>
      </c>
      <c r="B141" s="48" t="s">
        <v>3892</v>
      </c>
      <c r="C141" s="45"/>
      <c r="D141" s="45">
        <v>1</v>
      </c>
      <c r="E141" s="45">
        <v>4.3636363636363633</v>
      </c>
      <c r="F141" s="45">
        <v>5</v>
      </c>
      <c r="G141" s="46">
        <f t="shared" ref="G141:H144" si="9">C141+E141</f>
        <v>4.3636363636363633</v>
      </c>
      <c r="H141" s="46">
        <f t="shared" si="9"/>
        <v>6</v>
      </c>
    </row>
    <row r="142" spans="1:8">
      <c r="A142" s="1578" t="s">
        <v>16244</v>
      </c>
      <c r="B142" s="64" t="s">
        <v>16245</v>
      </c>
      <c r="C142" s="45"/>
      <c r="D142" s="45"/>
      <c r="E142" s="45"/>
      <c r="F142" s="45">
        <v>5</v>
      </c>
      <c r="G142" s="46"/>
      <c r="H142" s="46">
        <f t="shared" si="9"/>
        <v>5</v>
      </c>
    </row>
    <row r="143" spans="1:8">
      <c r="A143" s="84" t="s">
        <v>3893</v>
      </c>
      <c r="B143" s="42" t="s">
        <v>3894</v>
      </c>
      <c r="C143" s="45"/>
      <c r="D143" s="45">
        <v>1</v>
      </c>
      <c r="E143" s="45">
        <v>1.0909090909090908</v>
      </c>
      <c r="F143" s="45">
        <v>1</v>
      </c>
      <c r="G143" s="46">
        <f t="shared" si="9"/>
        <v>1.0909090909090908</v>
      </c>
      <c r="H143" s="46">
        <f t="shared" si="9"/>
        <v>2</v>
      </c>
    </row>
    <row r="144" spans="1:8" ht="13.5" thickBot="1">
      <c r="A144" s="1192" t="s">
        <v>3904</v>
      </c>
      <c r="B144" s="48" t="s">
        <v>3905</v>
      </c>
      <c r="C144" s="45"/>
      <c r="D144" s="45">
        <v>0</v>
      </c>
      <c r="E144" s="45">
        <v>2.1818181818181817</v>
      </c>
      <c r="F144" s="45">
        <v>2</v>
      </c>
      <c r="G144" s="46">
        <f t="shared" si="9"/>
        <v>2.1818181818181817</v>
      </c>
      <c r="H144" s="46">
        <f t="shared" si="9"/>
        <v>2</v>
      </c>
    </row>
    <row r="145" spans="1:8" ht="13.5" thickBot="1">
      <c r="A145" s="1669" t="s">
        <v>152</v>
      </c>
      <c r="B145" s="1670"/>
      <c r="C145" s="145">
        <f t="shared" ref="C145:H145" si="10">SUM(C138:C144)</f>
        <v>276</v>
      </c>
      <c r="D145" s="145">
        <f t="shared" si="10"/>
        <v>283</v>
      </c>
      <c r="E145" s="145">
        <f t="shared" si="10"/>
        <v>478.90909090909093</v>
      </c>
      <c r="F145" s="145">
        <f t="shared" si="10"/>
        <v>485</v>
      </c>
      <c r="G145" s="145">
        <f t="shared" si="10"/>
        <v>754.90909090909088</v>
      </c>
      <c r="H145" s="145">
        <f t="shared" si="10"/>
        <v>768</v>
      </c>
    </row>
    <row r="146" spans="1:8" ht="15" thickBot="1">
      <c r="A146" s="110"/>
      <c r="B146" s="111" t="s">
        <v>153</v>
      </c>
      <c r="C146" s="186"/>
      <c r="D146" s="186"/>
      <c r="E146" s="186"/>
      <c r="F146" s="186"/>
      <c r="G146" s="186"/>
      <c r="H146" s="186"/>
    </row>
    <row r="147" spans="1:8">
      <c r="A147" s="276" t="s">
        <v>159</v>
      </c>
      <c r="B147" s="183" t="s">
        <v>162</v>
      </c>
      <c r="C147" s="45"/>
      <c r="D147" s="83"/>
      <c r="E147" s="45">
        <v>326.18181818181819</v>
      </c>
      <c r="F147" s="83">
        <v>330</v>
      </c>
      <c r="G147" s="46">
        <f t="shared" ref="G147:H155" si="11">C147+E147</f>
        <v>326.18181818181819</v>
      </c>
      <c r="H147" s="46">
        <f t="shared" si="11"/>
        <v>330</v>
      </c>
    </row>
    <row r="148" spans="1:8">
      <c r="A148" s="276" t="s">
        <v>191</v>
      </c>
      <c r="B148" s="183" t="s">
        <v>614</v>
      </c>
      <c r="C148" s="45"/>
      <c r="D148" s="83"/>
      <c r="E148" s="45">
        <v>1.0909090909090908</v>
      </c>
      <c r="F148" s="83">
        <v>1</v>
      </c>
      <c r="G148" s="46">
        <f t="shared" si="11"/>
        <v>1.0909090909090908</v>
      </c>
      <c r="H148" s="46">
        <f t="shared" si="11"/>
        <v>1</v>
      </c>
    </row>
    <row r="149" spans="1:8">
      <c r="A149" s="276" t="s">
        <v>618</v>
      </c>
      <c r="B149" s="183" t="s">
        <v>619</v>
      </c>
      <c r="C149" s="45"/>
      <c r="D149" s="83"/>
      <c r="E149" s="45">
        <v>3.2727272727272725</v>
      </c>
      <c r="F149" s="83">
        <v>5</v>
      </c>
      <c r="G149" s="46">
        <f t="shared" si="11"/>
        <v>3.2727272727272725</v>
      </c>
      <c r="H149" s="46">
        <f t="shared" si="11"/>
        <v>5</v>
      </c>
    </row>
    <row r="150" spans="1:8" ht="38.25">
      <c r="A150" s="276" t="s">
        <v>3583</v>
      </c>
      <c r="B150" s="183" t="s">
        <v>3909</v>
      </c>
      <c r="C150" s="45"/>
      <c r="D150" s="83"/>
      <c r="E150" s="45">
        <v>67.63636363636364</v>
      </c>
      <c r="F150" s="83">
        <v>70</v>
      </c>
      <c r="G150" s="46">
        <f t="shared" si="11"/>
        <v>67.63636363636364</v>
      </c>
      <c r="H150" s="46">
        <f t="shared" si="11"/>
        <v>70</v>
      </c>
    </row>
    <row r="151" spans="1:8" ht="25.5">
      <c r="A151" s="276" t="s">
        <v>242</v>
      </c>
      <c r="B151" s="183" t="s">
        <v>243</v>
      </c>
      <c r="C151" s="45">
        <v>3.2727272727272725</v>
      </c>
      <c r="D151" s="83">
        <v>4</v>
      </c>
      <c r="E151" s="45">
        <v>459.27272727272725</v>
      </c>
      <c r="F151" s="83">
        <v>460</v>
      </c>
      <c r="G151" s="46">
        <f t="shared" si="11"/>
        <v>462.5454545454545</v>
      </c>
      <c r="H151" s="46">
        <f t="shared" si="11"/>
        <v>464</v>
      </c>
    </row>
    <row r="152" spans="1:8" ht="25.5">
      <c r="A152" s="276" t="s">
        <v>244</v>
      </c>
      <c r="B152" s="183" t="s">
        <v>657</v>
      </c>
      <c r="C152" s="45">
        <v>1.0909090909090908</v>
      </c>
      <c r="D152" s="83">
        <v>1</v>
      </c>
      <c r="E152" s="45"/>
      <c r="F152" s="83">
        <v>1</v>
      </c>
      <c r="G152" s="46">
        <f t="shared" si="11"/>
        <v>1.0909090909090908</v>
      </c>
      <c r="H152" s="46">
        <f t="shared" si="11"/>
        <v>2</v>
      </c>
    </row>
    <row r="153" spans="1:8" ht="38.25">
      <c r="A153" s="276" t="s">
        <v>252</v>
      </c>
      <c r="B153" s="183" t="s">
        <v>253</v>
      </c>
      <c r="C153" s="45">
        <v>21.818181818181817</v>
      </c>
      <c r="D153" s="83">
        <v>25</v>
      </c>
      <c r="E153" s="45">
        <v>22.90909090909091</v>
      </c>
      <c r="F153" s="83">
        <v>25</v>
      </c>
      <c r="G153" s="46">
        <f t="shared" si="11"/>
        <v>44.727272727272727</v>
      </c>
      <c r="H153" s="46">
        <f t="shared" si="11"/>
        <v>50</v>
      </c>
    </row>
    <row r="154" spans="1:8" ht="25.5">
      <c r="A154" s="1192" t="s">
        <v>256</v>
      </c>
      <c r="B154" s="64" t="s">
        <v>257</v>
      </c>
      <c r="C154" s="45"/>
      <c r="D154" s="45">
        <v>1</v>
      </c>
      <c r="E154" s="45">
        <v>15134.18181818182</v>
      </c>
      <c r="F154" s="45">
        <v>15140</v>
      </c>
      <c r="G154" s="46">
        <f t="shared" si="11"/>
        <v>15134.18181818182</v>
      </c>
      <c r="H154" s="46">
        <f t="shared" si="11"/>
        <v>15141</v>
      </c>
    </row>
    <row r="155" spans="1:8" ht="25.5">
      <c r="A155" s="1192" t="s">
        <v>258</v>
      </c>
      <c r="B155" s="64" t="s">
        <v>259</v>
      </c>
      <c r="C155" s="45">
        <v>3.2727272727272725</v>
      </c>
      <c r="D155" s="45">
        <v>4</v>
      </c>
      <c r="E155" s="45">
        <v>516</v>
      </c>
      <c r="F155" s="45">
        <v>520</v>
      </c>
      <c r="G155" s="46">
        <f t="shared" si="11"/>
        <v>519.27272727272725</v>
      </c>
      <c r="H155" s="46">
        <f t="shared" si="11"/>
        <v>524</v>
      </c>
    </row>
    <row r="156" spans="1:8" ht="25.5">
      <c r="A156" s="1192" t="s">
        <v>264</v>
      </c>
      <c r="B156" s="64" t="s">
        <v>667</v>
      </c>
      <c r="C156" s="45"/>
      <c r="D156" s="45">
        <v>0</v>
      </c>
      <c r="E156" s="45">
        <v>42726.545454545456</v>
      </c>
      <c r="F156" s="45">
        <v>42730</v>
      </c>
      <c r="G156" s="46">
        <f t="shared" ref="G156:H165" si="12">C156+E156</f>
        <v>42726.545454545456</v>
      </c>
      <c r="H156" s="46">
        <f t="shared" si="12"/>
        <v>42730</v>
      </c>
    </row>
    <row r="157" spans="1:8" ht="25.5">
      <c r="A157" s="1192" t="s">
        <v>268</v>
      </c>
      <c r="B157" s="64" t="s">
        <v>269</v>
      </c>
      <c r="C157" s="45">
        <v>4.3636363636363633</v>
      </c>
      <c r="D157" s="45">
        <v>5</v>
      </c>
      <c r="E157" s="45"/>
      <c r="F157" s="45">
        <v>1</v>
      </c>
      <c r="G157" s="46">
        <f t="shared" si="12"/>
        <v>4.3636363636363633</v>
      </c>
      <c r="H157" s="46">
        <f t="shared" si="12"/>
        <v>6</v>
      </c>
    </row>
    <row r="158" spans="1:8" ht="38.25">
      <c r="A158" s="1192" t="s">
        <v>270</v>
      </c>
      <c r="B158" s="64" t="s">
        <v>271</v>
      </c>
      <c r="C158" s="45">
        <v>7.6363636363636367</v>
      </c>
      <c r="D158" s="45">
        <v>10</v>
      </c>
      <c r="E158" s="45">
        <v>3.2727272727272725</v>
      </c>
      <c r="F158" s="45">
        <v>5</v>
      </c>
      <c r="G158" s="46">
        <f t="shared" si="12"/>
        <v>10.90909090909091</v>
      </c>
      <c r="H158" s="46">
        <f t="shared" si="12"/>
        <v>15</v>
      </c>
    </row>
    <row r="159" spans="1:8" ht="25.5">
      <c r="A159" s="1192" t="s">
        <v>274</v>
      </c>
      <c r="B159" s="64" t="s">
        <v>275</v>
      </c>
      <c r="C159" s="45"/>
      <c r="D159" s="45">
        <v>0</v>
      </c>
      <c r="E159" s="45">
        <v>58.909090909090907</v>
      </c>
      <c r="F159" s="45">
        <v>60</v>
      </c>
      <c r="G159" s="46">
        <f t="shared" si="12"/>
        <v>58.909090909090907</v>
      </c>
      <c r="H159" s="46">
        <f t="shared" si="12"/>
        <v>60</v>
      </c>
    </row>
    <row r="160" spans="1:8" ht="25.5">
      <c r="A160" s="1192" t="s">
        <v>1443</v>
      </c>
      <c r="B160" s="64" t="s">
        <v>1444</v>
      </c>
      <c r="C160" s="45"/>
      <c r="D160" s="45"/>
      <c r="E160" s="45">
        <v>1.0909090909090908</v>
      </c>
      <c r="F160" s="45">
        <v>1</v>
      </c>
      <c r="G160" s="46">
        <f t="shared" si="12"/>
        <v>1.0909090909090908</v>
      </c>
      <c r="H160" s="46">
        <f t="shared" si="12"/>
        <v>1</v>
      </c>
    </row>
    <row r="161" spans="1:8" ht="25.5">
      <c r="A161" s="1192" t="s">
        <v>277</v>
      </c>
      <c r="B161" s="64" t="s">
        <v>278</v>
      </c>
      <c r="C161" s="45"/>
      <c r="D161" s="45"/>
      <c r="E161" s="45">
        <v>22.90909090909091</v>
      </c>
      <c r="F161" s="45">
        <v>25</v>
      </c>
      <c r="G161" s="46">
        <f t="shared" si="12"/>
        <v>22.90909090909091</v>
      </c>
      <c r="H161" s="46">
        <f t="shared" si="12"/>
        <v>25</v>
      </c>
    </row>
    <row r="162" spans="1:8" ht="38.25">
      <c r="A162" s="1192" t="s">
        <v>281</v>
      </c>
      <c r="B162" s="64" t="s">
        <v>282</v>
      </c>
      <c r="C162" s="45"/>
      <c r="D162" s="45">
        <v>0</v>
      </c>
      <c r="E162" s="45">
        <v>2.1818181818181817</v>
      </c>
      <c r="F162" s="45">
        <v>3</v>
      </c>
      <c r="G162" s="46">
        <f t="shared" si="12"/>
        <v>2.1818181818181817</v>
      </c>
      <c r="H162" s="46">
        <f t="shared" si="12"/>
        <v>3</v>
      </c>
    </row>
    <row r="163" spans="1:8" ht="25.5">
      <c r="A163" s="1192" t="s">
        <v>289</v>
      </c>
      <c r="B163" s="64" t="s">
        <v>673</v>
      </c>
      <c r="C163" s="45"/>
      <c r="D163" s="45"/>
      <c r="E163" s="45">
        <v>5293.090909090909</v>
      </c>
      <c r="F163" s="45">
        <v>5295</v>
      </c>
      <c r="G163" s="46">
        <f t="shared" si="12"/>
        <v>5293.090909090909</v>
      </c>
      <c r="H163" s="46">
        <f t="shared" si="12"/>
        <v>5295</v>
      </c>
    </row>
    <row r="164" spans="1:8">
      <c r="A164" s="1192" t="s">
        <v>291</v>
      </c>
      <c r="B164" s="159" t="s">
        <v>3910</v>
      </c>
      <c r="C164" s="45"/>
      <c r="D164" s="45">
        <v>0</v>
      </c>
      <c r="E164" s="45">
        <v>4256.727272727273</v>
      </c>
      <c r="F164" s="45">
        <v>4260</v>
      </c>
      <c r="G164" s="46">
        <f t="shared" si="12"/>
        <v>4256.727272727273</v>
      </c>
      <c r="H164" s="46">
        <f t="shared" si="12"/>
        <v>4260</v>
      </c>
    </row>
    <row r="165" spans="1:8" ht="39" thickBot="1">
      <c r="A165" s="1192" t="s">
        <v>303</v>
      </c>
      <c r="B165" s="64" t="s">
        <v>304</v>
      </c>
      <c r="C165" s="45"/>
      <c r="D165" s="45">
        <v>0</v>
      </c>
      <c r="E165" s="45">
        <v>5.4545454545454541</v>
      </c>
      <c r="F165" s="45">
        <v>5</v>
      </c>
      <c r="G165" s="46">
        <f t="shared" si="12"/>
        <v>5.4545454545454541</v>
      </c>
      <c r="H165" s="46">
        <f t="shared" si="12"/>
        <v>5</v>
      </c>
    </row>
    <row r="166" spans="1:8" ht="13.5" thickBot="1">
      <c r="A166" s="1669" t="s">
        <v>152</v>
      </c>
      <c r="B166" s="1670"/>
      <c r="C166" s="145">
        <f t="shared" ref="C166:H166" si="13">SUM(C147:C165)</f>
        <v>41.454545454545453</v>
      </c>
      <c r="D166" s="145">
        <f t="shared" si="13"/>
        <v>50</v>
      </c>
      <c r="E166" s="145">
        <f t="shared" si="13"/>
        <v>68900.727272727279</v>
      </c>
      <c r="F166" s="145">
        <f t="shared" si="13"/>
        <v>68937</v>
      </c>
      <c r="G166" s="145">
        <f t="shared" si="13"/>
        <v>68942.181818181823</v>
      </c>
      <c r="H166" s="145">
        <f t="shared" si="13"/>
        <v>68987</v>
      </c>
    </row>
    <row r="167" spans="1:8" ht="15" thickBot="1">
      <c r="A167" s="110"/>
      <c r="B167" s="111" t="s">
        <v>313</v>
      </c>
      <c r="C167" s="186"/>
      <c r="D167" s="186"/>
      <c r="E167" s="186"/>
      <c r="F167" s="186"/>
      <c r="G167" s="186"/>
      <c r="H167" s="186"/>
    </row>
    <row r="168" spans="1:8">
      <c r="A168" s="279" t="s">
        <v>1370</v>
      </c>
      <c r="B168" s="80" t="s">
        <v>1371</v>
      </c>
      <c r="C168" s="45">
        <v>173.45454545454547</v>
      </c>
      <c r="D168" s="127">
        <v>175</v>
      </c>
      <c r="E168" s="45"/>
      <c r="F168" s="127">
        <v>0</v>
      </c>
      <c r="G168" s="46">
        <f t="shared" ref="G168:H173" si="14">C168+E168</f>
        <v>173.45454545454547</v>
      </c>
      <c r="H168" s="46">
        <f t="shared" si="14"/>
        <v>175</v>
      </c>
    </row>
    <row r="169" spans="1:8">
      <c r="A169" s="280" t="s">
        <v>317</v>
      </c>
      <c r="B169" s="48" t="s">
        <v>318</v>
      </c>
      <c r="C169" s="45">
        <v>1102.909090909091</v>
      </c>
      <c r="D169" s="45">
        <v>1105</v>
      </c>
      <c r="E169" s="45">
        <v>1.0909090909090908</v>
      </c>
      <c r="F169" s="45">
        <v>1</v>
      </c>
      <c r="G169" s="46">
        <f t="shared" si="14"/>
        <v>1104</v>
      </c>
      <c r="H169" s="46">
        <f t="shared" si="14"/>
        <v>1106</v>
      </c>
    </row>
    <row r="170" spans="1:8" ht="25.5">
      <c r="A170" s="280" t="s">
        <v>1490</v>
      </c>
      <c r="B170" s="48" t="s">
        <v>1491</v>
      </c>
      <c r="C170" s="45"/>
      <c r="D170" s="45">
        <v>1</v>
      </c>
      <c r="E170" s="45">
        <v>583.63636363636363</v>
      </c>
      <c r="F170" s="45">
        <v>585</v>
      </c>
      <c r="G170" s="46">
        <f t="shared" si="14"/>
        <v>583.63636363636363</v>
      </c>
      <c r="H170" s="46">
        <f t="shared" si="14"/>
        <v>586</v>
      </c>
    </row>
    <row r="171" spans="1:8" ht="25.5">
      <c r="A171" s="150" t="s">
        <v>3911</v>
      </c>
      <c r="B171" s="42" t="s">
        <v>3912</v>
      </c>
      <c r="C171" s="45">
        <v>2.1818181818181817</v>
      </c>
      <c r="D171" s="45">
        <v>3</v>
      </c>
      <c r="E171" s="45"/>
      <c r="F171" s="45">
        <v>1</v>
      </c>
      <c r="G171" s="46">
        <f t="shared" si="14"/>
        <v>2.1818181818181817</v>
      </c>
      <c r="H171" s="46">
        <f t="shared" si="14"/>
        <v>4</v>
      </c>
    </row>
    <row r="172" spans="1:8" ht="25.5">
      <c r="A172" s="280" t="s">
        <v>319</v>
      </c>
      <c r="B172" s="48" t="s">
        <v>570</v>
      </c>
      <c r="C172" s="45">
        <v>172.36363636363637</v>
      </c>
      <c r="D172" s="45">
        <v>175</v>
      </c>
      <c r="E172" s="45">
        <v>190.90909090909091</v>
      </c>
      <c r="F172" s="45">
        <v>195</v>
      </c>
      <c r="G172" s="46">
        <f t="shared" si="14"/>
        <v>363.27272727272725</v>
      </c>
      <c r="H172" s="46">
        <f t="shared" si="14"/>
        <v>370</v>
      </c>
    </row>
    <row r="173" spans="1:8" ht="25.5">
      <c r="A173" s="280" t="s">
        <v>571</v>
      </c>
      <c r="B173" s="48" t="s">
        <v>572</v>
      </c>
      <c r="C173" s="45">
        <v>3338.181818181818</v>
      </c>
      <c r="D173" s="45">
        <v>3340</v>
      </c>
      <c r="E173" s="45">
        <v>4.3636363636363633</v>
      </c>
      <c r="F173" s="45">
        <v>5</v>
      </c>
      <c r="G173" s="46">
        <f t="shared" si="14"/>
        <v>3342.5454545454545</v>
      </c>
      <c r="H173" s="46">
        <f t="shared" si="14"/>
        <v>3345</v>
      </c>
    </row>
    <row r="174" spans="1:8" ht="25.5">
      <c r="A174" s="150" t="s">
        <v>1502</v>
      </c>
      <c r="B174" s="42" t="s">
        <v>1503</v>
      </c>
      <c r="C174" s="45">
        <v>12</v>
      </c>
      <c r="D174" s="45">
        <v>15</v>
      </c>
      <c r="E174" s="45"/>
      <c r="F174" s="45">
        <v>1</v>
      </c>
      <c r="G174" s="46">
        <f t="shared" ref="G174:H180" si="15">C174+E174</f>
        <v>12</v>
      </c>
      <c r="H174" s="46">
        <f t="shared" si="15"/>
        <v>16</v>
      </c>
    </row>
    <row r="175" spans="1:8" ht="38.25">
      <c r="A175" s="280" t="s">
        <v>3913</v>
      </c>
      <c r="B175" s="48" t="s">
        <v>3914</v>
      </c>
      <c r="C175" s="45"/>
      <c r="D175" s="45">
        <v>1</v>
      </c>
      <c r="E175" s="45">
        <v>14.181818181818183</v>
      </c>
      <c r="F175" s="45">
        <v>15</v>
      </c>
      <c r="G175" s="46">
        <f t="shared" si="15"/>
        <v>14.181818181818183</v>
      </c>
      <c r="H175" s="46">
        <f t="shared" si="15"/>
        <v>16</v>
      </c>
    </row>
    <row r="176" spans="1:8">
      <c r="A176" s="280" t="s">
        <v>3915</v>
      </c>
      <c r="B176" s="48" t="s">
        <v>3916</v>
      </c>
      <c r="C176" s="45"/>
      <c r="D176" s="45">
        <v>0</v>
      </c>
      <c r="E176" s="45">
        <v>19.636363636363637</v>
      </c>
      <c r="F176" s="45">
        <v>20</v>
      </c>
      <c r="G176" s="46">
        <f t="shared" si="15"/>
        <v>19.636363636363637</v>
      </c>
      <c r="H176" s="46">
        <f t="shared" si="15"/>
        <v>20</v>
      </c>
    </row>
    <row r="177" spans="1:8" ht="25.5">
      <c r="A177" s="280" t="s">
        <v>889</v>
      </c>
      <c r="B177" s="48" t="s">
        <v>1608</v>
      </c>
      <c r="C177" s="45"/>
      <c r="D177" s="45">
        <v>0</v>
      </c>
      <c r="E177" s="45">
        <v>1.0909090909090908</v>
      </c>
      <c r="F177" s="45">
        <v>1</v>
      </c>
      <c r="G177" s="46">
        <f t="shared" si="15"/>
        <v>1.0909090909090908</v>
      </c>
      <c r="H177" s="46">
        <f t="shared" si="15"/>
        <v>1</v>
      </c>
    </row>
    <row r="178" spans="1:8">
      <c r="A178" s="150" t="s">
        <v>3918</v>
      </c>
      <c r="B178" s="42" t="s">
        <v>2900</v>
      </c>
      <c r="C178" s="45">
        <v>3.2727272727272725</v>
      </c>
      <c r="D178" s="45">
        <v>5</v>
      </c>
      <c r="E178" s="45"/>
      <c r="F178" s="45">
        <v>1</v>
      </c>
      <c r="G178" s="46">
        <f t="shared" si="15"/>
        <v>3.2727272727272725</v>
      </c>
      <c r="H178" s="46">
        <f t="shared" si="15"/>
        <v>6</v>
      </c>
    </row>
    <row r="179" spans="1:8" ht="25.5">
      <c r="A179" s="150" t="s">
        <v>3179</v>
      </c>
      <c r="B179" s="42" t="s">
        <v>3919</v>
      </c>
      <c r="C179" s="45">
        <v>5.4545454545454541</v>
      </c>
      <c r="D179" s="45">
        <v>6</v>
      </c>
      <c r="E179" s="45"/>
      <c r="F179" s="45">
        <v>1</v>
      </c>
      <c r="G179" s="46">
        <f t="shared" si="15"/>
        <v>5.4545454545454541</v>
      </c>
      <c r="H179" s="46">
        <f t="shared" si="15"/>
        <v>7</v>
      </c>
    </row>
    <row r="180" spans="1:8" ht="25.5">
      <c r="A180" s="150" t="s">
        <v>898</v>
      </c>
      <c r="B180" s="42" t="s">
        <v>2544</v>
      </c>
      <c r="C180" s="45">
        <v>102.54545454545453</v>
      </c>
      <c r="D180" s="45">
        <v>105</v>
      </c>
      <c r="E180" s="45"/>
      <c r="F180" s="45">
        <v>1</v>
      </c>
      <c r="G180" s="46">
        <f t="shared" si="15"/>
        <v>102.54545454545453</v>
      </c>
      <c r="H180" s="46">
        <f t="shared" si="15"/>
        <v>106</v>
      </c>
    </row>
    <row r="181" spans="1:8" ht="25.5">
      <c r="A181" s="150" t="s">
        <v>272</v>
      </c>
      <c r="B181" s="42" t="s">
        <v>498</v>
      </c>
      <c r="C181" s="45"/>
      <c r="D181" s="45">
        <v>0</v>
      </c>
      <c r="E181" s="45">
        <v>6883.636363636364</v>
      </c>
      <c r="F181" s="45">
        <v>6885</v>
      </c>
      <c r="G181" s="46">
        <f t="shared" ref="G181:H183" si="16">C181+E181</f>
        <v>6883.636363636364</v>
      </c>
      <c r="H181" s="46">
        <f t="shared" si="16"/>
        <v>6885</v>
      </c>
    </row>
    <row r="182" spans="1:8" ht="25.5">
      <c r="A182" s="150" t="s">
        <v>276</v>
      </c>
      <c r="B182" s="42" t="s">
        <v>500</v>
      </c>
      <c r="C182" s="45"/>
      <c r="D182" s="45">
        <v>0</v>
      </c>
      <c r="E182" s="45">
        <v>12</v>
      </c>
      <c r="F182" s="45">
        <v>15</v>
      </c>
      <c r="G182" s="46">
        <f t="shared" si="16"/>
        <v>12</v>
      </c>
      <c r="H182" s="46">
        <f t="shared" si="16"/>
        <v>15</v>
      </c>
    </row>
    <row r="183" spans="1:8" ht="26.25" thickBot="1">
      <c r="A183" s="150" t="s">
        <v>679</v>
      </c>
      <c r="B183" s="42" t="s">
        <v>2512</v>
      </c>
      <c r="C183" s="45"/>
      <c r="D183" s="45">
        <v>0</v>
      </c>
      <c r="E183" s="45">
        <v>170825.45454545456</v>
      </c>
      <c r="F183" s="45">
        <v>170830</v>
      </c>
      <c r="G183" s="46">
        <f t="shared" si="16"/>
        <v>170825.45454545456</v>
      </c>
      <c r="H183" s="46">
        <f t="shared" si="16"/>
        <v>170830</v>
      </c>
    </row>
    <row r="184" spans="1:8" ht="13.5" thickBot="1">
      <c r="A184" s="1669" t="s">
        <v>152</v>
      </c>
      <c r="B184" s="1670"/>
      <c r="C184" s="145">
        <f t="shared" ref="C184:H184" si="17">SUM(C168:C183)</f>
        <v>4912.363636363636</v>
      </c>
      <c r="D184" s="145">
        <f t="shared" si="17"/>
        <v>4931</v>
      </c>
      <c r="E184" s="145">
        <f t="shared" si="17"/>
        <v>178536</v>
      </c>
      <c r="F184" s="145">
        <f t="shared" si="17"/>
        <v>178557</v>
      </c>
      <c r="G184" s="145">
        <f t="shared" si="17"/>
        <v>183448.36363636365</v>
      </c>
      <c r="H184" s="145">
        <f t="shared" si="17"/>
        <v>183488</v>
      </c>
    </row>
    <row r="185" spans="1:8">
      <c r="A185" s="69" t="s">
        <v>323</v>
      </c>
      <c r="B185" s="28"/>
      <c r="C185" s="45"/>
      <c r="D185" s="28"/>
      <c r="E185" s="45"/>
      <c r="F185" s="28"/>
      <c r="G185" s="28"/>
      <c r="H185" s="29"/>
    </row>
    <row r="186" spans="1:8" customFormat="1" ht="15">
      <c r="A186" s="501" t="s">
        <v>4729</v>
      </c>
      <c r="B186" s="502" t="s">
        <v>4730</v>
      </c>
      <c r="C186" s="45"/>
      <c r="D186" s="502"/>
      <c r="E186" s="45"/>
      <c r="F186" s="504"/>
      <c r="G186" s="505"/>
      <c r="H186" s="504"/>
    </row>
    <row r="187" spans="1:8" customFormat="1" ht="15">
      <c r="A187" s="501" t="s">
        <v>4731</v>
      </c>
      <c r="B187" s="502" t="s">
        <v>4732</v>
      </c>
      <c r="C187" s="45"/>
      <c r="D187" s="502"/>
      <c r="E187" s="45"/>
      <c r="F187" s="504"/>
      <c r="G187" s="505"/>
      <c r="H187" s="504"/>
    </row>
    <row r="188" spans="1:8" customFormat="1" ht="15">
      <c r="A188" s="501" t="s">
        <v>4733</v>
      </c>
      <c r="B188" s="502" t="s">
        <v>4734</v>
      </c>
      <c r="C188" s="45"/>
      <c r="D188" s="502"/>
      <c r="E188" s="45"/>
      <c r="F188" s="504"/>
      <c r="G188" s="505"/>
      <c r="H188" s="504"/>
    </row>
    <row r="189" spans="1:8" customFormat="1" ht="25.5">
      <c r="A189" s="501" t="s">
        <v>4735</v>
      </c>
      <c r="B189" s="502" t="s">
        <v>4736</v>
      </c>
      <c r="C189" s="45"/>
      <c r="D189" s="502"/>
      <c r="E189" s="45"/>
      <c r="F189" s="504"/>
      <c r="G189" s="505"/>
      <c r="H189" s="504"/>
    </row>
    <row r="190" spans="1:8" customFormat="1" ht="15">
      <c r="A190" s="501" t="s">
        <v>4737</v>
      </c>
      <c r="B190" s="502" t="s">
        <v>4738</v>
      </c>
      <c r="C190" s="45"/>
      <c r="D190" s="502"/>
      <c r="E190" s="45"/>
      <c r="F190" s="504"/>
      <c r="G190" s="505"/>
      <c r="H190" s="504"/>
    </row>
    <row r="191" spans="1:8" customFormat="1" ht="25.5">
      <c r="A191" s="501" t="s">
        <v>4635</v>
      </c>
      <c r="B191" s="502" t="s">
        <v>4739</v>
      </c>
      <c r="C191" s="45"/>
      <c r="D191" s="502"/>
      <c r="E191" s="45"/>
      <c r="F191" s="504"/>
      <c r="G191" s="505"/>
      <c r="H191" s="504"/>
    </row>
    <row r="192" spans="1:8" customFormat="1" ht="51">
      <c r="A192" s="501" t="s">
        <v>4740</v>
      </c>
      <c r="B192" s="502" t="s">
        <v>4741</v>
      </c>
      <c r="C192" s="45"/>
      <c r="D192" s="502"/>
      <c r="E192" s="45"/>
      <c r="F192" s="504"/>
      <c r="G192" s="505"/>
      <c r="H192" s="504"/>
    </row>
    <row r="193" spans="1:8" customFormat="1" ht="51">
      <c r="A193" s="501" t="s">
        <v>4742</v>
      </c>
      <c r="B193" s="502" t="s">
        <v>4743</v>
      </c>
      <c r="C193" s="45"/>
      <c r="D193" s="502"/>
      <c r="E193" s="45"/>
      <c r="F193" s="504"/>
      <c r="G193" s="505"/>
      <c r="H193" s="504"/>
    </row>
    <row r="194" spans="1:8" ht="25.5">
      <c r="A194" s="12" t="s">
        <v>324</v>
      </c>
      <c r="B194" s="31" t="s">
        <v>325</v>
      </c>
      <c r="C194" s="45"/>
      <c r="D194" s="31"/>
      <c r="E194" s="45"/>
      <c r="F194" s="32"/>
      <c r="G194" s="33"/>
      <c r="H194" s="32"/>
    </row>
    <row r="195" spans="1:8" ht="38.25">
      <c r="A195" s="12" t="s">
        <v>326</v>
      </c>
      <c r="B195" s="31" t="s">
        <v>327</v>
      </c>
      <c r="C195" s="45"/>
      <c r="D195" s="31"/>
      <c r="E195" s="45"/>
      <c r="F195" s="32"/>
      <c r="G195" s="33"/>
      <c r="H195" s="32"/>
    </row>
    <row r="196" spans="1:8" ht="76.5">
      <c r="A196" s="12" t="s">
        <v>328</v>
      </c>
      <c r="B196" s="31" t="s">
        <v>329</v>
      </c>
      <c r="C196" s="45"/>
      <c r="D196" s="31"/>
      <c r="E196" s="45"/>
      <c r="F196" s="32"/>
      <c r="G196" s="33"/>
      <c r="H196" s="32"/>
    </row>
    <row r="197" spans="1:8" ht="76.5">
      <c r="A197" s="12" t="s">
        <v>330</v>
      </c>
      <c r="B197" s="31" t="s">
        <v>331</v>
      </c>
      <c r="C197" s="45"/>
      <c r="D197" s="31"/>
      <c r="E197" s="45"/>
      <c r="F197" s="32"/>
      <c r="G197" s="33"/>
      <c r="H197" s="32"/>
    </row>
    <row r="198" spans="1:8">
      <c r="A198" s="69" t="s">
        <v>332</v>
      </c>
      <c r="B198" s="72"/>
      <c r="C198" s="72"/>
      <c r="D198" s="72"/>
      <c r="E198" s="73"/>
      <c r="F198" s="73"/>
      <c r="G198" s="74"/>
      <c r="H198" s="73"/>
    </row>
    <row r="199" spans="1:8">
      <c r="A199" s="25" t="s">
        <v>333</v>
      </c>
      <c r="B199" s="26"/>
      <c r="C199" s="219">
        <f t="shared" ref="C199:H199" si="18">C136+C145+C166+C184</f>
        <v>5282.181818181818</v>
      </c>
      <c r="D199" s="219">
        <f t="shared" si="18"/>
        <v>5323</v>
      </c>
      <c r="E199" s="219">
        <f t="shared" si="18"/>
        <v>326269.09090909094</v>
      </c>
      <c r="F199" s="219">
        <f t="shared" si="18"/>
        <v>326397</v>
      </c>
      <c r="G199" s="219">
        <f t="shared" si="18"/>
        <v>331551.27272727271</v>
      </c>
      <c r="H199" s="219">
        <f t="shared" si="18"/>
        <v>331720</v>
      </c>
    </row>
    <row r="200" spans="1:8" ht="13.5" thickBot="1">
      <c r="A200" s="156"/>
      <c r="B200" s="156"/>
      <c r="C200" s="271"/>
      <c r="D200" s="271"/>
      <c r="E200" s="271"/>
      <c r="F200" s="271"/>
      <c r="G200" s="271"/>
      <c r="H200" s="271"/>
    </row>
    <row r="201" spans="1:8" ht="14.25">
      <c r="A201" s="272"/>
      <c r="B201" s="273" t="s">
        <v>904</v>
      </c>
      <c r="C201" s="282"/>
      <c r="D201" s="282"/>
      <c r="E201" s="282"/>
      <c r="F201" s="282"/>
      <c r="G201" s="282"/>
      <c r="H201" s="282"/>
    </row>
    <row r="202" spans="1:8" ht="25.5">
      <c r="A202" s="130" t="s">
        <v>536</v>
      </c>
      <c r="B202" s="159" t="s">
        <v>537</v>
      </c>
      <c r="C202" s="274"/>
      <c r="D202" s="275"/>
      <c r="E202" s="114"/>
      <c r="F202" s="160"/>
      <c r="G202" s="114">
        <f>C202+E202</f>
        <v>0</v>
      </c>
      <c r="H202" s="275"/>
    </row>
    <row r="203" spans="1:8">
      <c r="A203" s="130" t="s">
        <v>1847</v>
      </c>
      <c r="B203" s="159" t="s">
        <v>3923</v>
      </c>
      <c r="C203" s="274"/>
      <c r="D203" s="275"/>
      <c r="E203" s="114"/>
      <c r="F203" s="160"/>
      <c r="G203" s="114">
        <f t="shared" ref="G203:G240" si="19">C203+E203</f>
        <v>0</v>
      </c>
      <c r="H203" s="275"/>
    </row>
    <row r="204" spans="1:8">
      <c r="A204" s="130" t="s">
        <v>1611</v>
      </c>
      <c r="B204" s="159" t="s">
        <v>1612</v>
      </c>
      <c r="C204" s="274"/>
      <c r="D204" s="275"/>
      <c r="E204" s="114"/>
      <c r="F204" s="160"/>
      <c r="G204" s="114">
        <f t="shared" si="19"/>
        <v>0</v>
      </c>
      <c r="H204" s="275"/>
    </row>
    <row r="205" spans="1:8">
      <c r="A205" s="130" t="s">
        <v>886</v>
      </c>
      <c r="B205" s="159" t="s">
        <v>3398</v>
      </c>
      <c r="C205" s="274"/>
      <c r="D205" s="275"/>
      <c r="E205" s="114"/>
      <c r="F205" s="160"/>
      <c r="G205" s="114">
        <f t="shared" si="19"/>
        <v>0</v>
      </c>
      <c r="H205" s="275"/>
    </row>
    <row r="206" spans="1:8" ht="25.5">
      <c r="A206" s="130" t="s">
        <v>176</v>
      </c>
      <c r="B206" s="159" t="s">
        <v>177</v>
      </c>
      <c r="C206" s="274"/>
      <c r="D206" s="275"/>
      <c r="E206" s="114"/>
      <c r="F206" s="160"/>
      <c r="G206" s="114">
        <f t="shared" si="19"/>
        <v>0</v>
      </c>
      <c r="H206" s="275"/>
    </row>
    <row r="207" spans="1:8" ht="25.5">
      <c r="A207" s="130" t="s">
        <v>202</v>
      </c>
      <c r="B207" s="159" t="s">
        <v>3924</v>
      </c>
      <c r="C207" s="274"/>
      <c r="D207" s="275"/>
      <c r="E207" s="114"/>
      <c r="F207" s="160"/>
      <c r="G207" s="114">
        <f t="shared" si="19"/>
        <v>0</v>
      </c>
      <c r="H207" s="275"/>
    </row>
    <row r="208" spans="1:8" ht="25.5">
      <c r="A208" s="130" t="s">
        <v>206</v>
      </c>
      <c r="B208" s="159" t="s">
        <v>3925</v>
      </c>
      <c r="C208" s="274"/>
      <c r="D208" s="275"/>
      <c r="E208" s="114"/>
      <c r="F208" s="160"/>
      <c r="G208" s="114">
        <f t="shared" si="19"/>
        <v>0</v>
      </c>
      <c r="H208" s="275"/>
    </row>
    <row r="209" spans="1:8" ht="25.5">
      <c r="A209" s="130" t="s">
        <v>1613</v>
      </c>
      <c r="B209" s="159" t="s">
        <v>1614</v>
      </c>
      <c r="C209" s="274"/>
      <c r="D209" s="275"/>
      <c r="E209" s="114">
        <v>17.454545454545453</v>
      </c>
      <c r="F209" s="160"/>
      <c r="G209" s="114">
        <f t="shared" si="19"/>
        <v>17.454545454545453</v>
      </c>
      <c r="H209" s="275"/>
    </row>
    <row r="210" spans="1:8" ht="25.5">
      <c r="A210" s="130" t="s">
        <v>1615</v>
      </c>
      <c r="B210" s="159" t="s">
        <v>1616</v>
      </c>
      <c r="C210" s="274"/>
      <c r="D210" s="275"/>
      <c r="E210" s="114">
        <v>3976.3636363636365</v>
      </c>
      <c r="F210" s="160"/>
      <c r="G210" s="114">
        <f t="shared" si="19"/>
        <v>3976.3636363636365</v>
      </c>
      <c r="H210" s="275"/>
    </row>
    <row r="211" spans="1:8" ht="25.5">
      <c r="A211" s="130" t="s">
        <v>905</v>
      </c>
      <c r="B211" s="159" t="s">
        <v>906</v>
      </c>
      <c r="C211" s="274"/>
      <c r="D211" s="275"/>
      <c r="E211" s="114"/>
      <c r="F211" s="160"/>
      <c r="G211" s="114">
        <f t="shared" si="19"/>
        <v>0</v>
      </c>
      <c r="H211" s="275"/>
    </row>
    <row r="212" spans="1:8">
      <c r="A212" s="130" t="s">
        <v>3405</v>
      </c>
      <c r="B212" s="159" t="s">
        <v>3926</v>
      </c>
      <c r="C212" s="274"/>
      <c r="D212" s="275"/>
      <c r="E212" s="114"/>
      <c r="F212" s="160"/>
      <c r="G212" s="114">
        <f t="shared" si="19"/>
        <v>0</v>
      </c>
      <c r="H212" s="275"/>
    </row>
    <row r="213" spans="1:8">
      <c r="A213" s="130" t="s">
        <v>1617</v>
      </c>
      <c r="B213" s="159" t="s">
        <v>1618</v>
      </c>
      <c r="C213" s="274"/>
      <c r="D213" s="275"/>
      <c r="E213" s="114"/>
      <c r="F213" s="160"/>
      <c r="G213" s="114">
        <f t="shared" si="19"/>
        <v>0</v>
      </c>
      <c r="H213" s="275"/>
    </row>
    <row r="214" spans="1:8">
      <c r="A214" s="130" t="s">
        <v>1619</v>
      </c>
      <c r="B214" s="159" t="s">
        <v>1620</v>
      </c>
      <c r="C214" s="274"/>
      <c r="D214" s="275"/>
      <c r="E214" s="114"/>
      <c r="F214" s="160"/>
      <c r="G214" s="114">
        <f t="shared" si="19"/>
        <v>0</v>
      </c>
      <c r="H214" s="275"/>
    </row>
    <row r="215" spans="1:8">
      <c r="A215" s="130" t="s">
        <v>636</v>
      </c>
      <c r="B215" s="159" t="s">
        <v>637</v>
      </c>
      <c r="C215" s="274"/>
      <c r="D215" s="275"/>
      <c r="E215" s="114"/>
      <c r="F215" s="160"/>
      <c r="G215" s="114">
        <f t="shared" si="19"/>
        <v>0</v>
      </c>
      <c r="H215" s="275"/>
    </row>
    <row r="216" spans="1:8">
      <c r="A216" s="130" t="s">
        <v>1621</v>
      </c>
      <c r="B216" s="159" t="s">
        <v>1622</v>
      </c>
      <c r="C216" s="274"/>
      <c r="D216" s="275"/>
      <c r="E216" s="114"/>
      <c r="F216" s="160"/>
      <c r="G216" s="114">
        <f t="shared" si="19"/>
        <v>0</v>
      </c>
      <c r="H216" s="275"/>
    </row>
    <row r="217" spans="1:8">
      <c r="A217" s="130" t="s">
        <v>1623</v>
      </c>
      <c r="B217" s="159" t="s">
        <v>1624</v>
      </c>
      <c r="C217" s="274"/>
      <c r="D217" s="275"/>
      <c r="E217" s="114"/>
      <c r="F217" s="160"/>
      <c r="G217" s="114">
        <f t="shared" si="19"/>
        <v>0</v>
      </c>
      <c r="H217" s="275"/>
    </row>
    <row r="218" spans="1:8">
      <c r="A218" s="130" t="s">
        <v>1625</v>
      </c>
      <c r="B218" s="159" t="s">
        <v>1626</v>
      </c>
      <c r="C218" s="274"/>
      <c r="D218" s="275"/>
      <c r="E218" s="114"/>
      <c r="F218" s="160"/>
      <c r="G218" s="114">
        <f t="shared" si="19"/>
        <v>0</v>
      </c>
      <c r="H218" s="275"/>
    </row>
    <row r="219" spans="1:8">
      <c r="A219" s="130" t="s">
        <v>1627</v>
      </c>
      <c r="B219" s="159" t="s">
        <v>1628</v>
      </c>
      <c r="C219" s="274"/>
      <c r="D219" s="275"/>
      <c r="E219" s="114"/>
      <c r="F219" s="160"/>
      <c r="G219" s="114">
        <f t="shared" si="19"/>
        <v>0</v>
      </c>
      <c r="H219" s="275"/>
    </row>
    <row r="220" spans="1:8">
      <c r="A220" s="130" t="s">
        <v>638</v>
      </c>
      <c r="B220" s="159" t="s">
        <v>639</v>
      </c>
      <c r="C220" s="274"/>
      <c r="D220" s="275"/>
      <c r="E220" s="114">
        <v>60</v>
      </c>
      <c r="F220" s="160"/>
      <c r="G220" s="114">
        <f t="shared" si="19"/>
        <v>60</v>
      </c>
      <c r="H220" s="275"/>
    </row>
    <row r="221" spans="1:8">
      <c r="A221" s="130" t="s">
        <v>1635</v>
      </c>
      <c r="B221" s="159" t="s">
        <v>1636</v>
      </c>
      <c r="C221" s="274"/>
      <c r="D221" s="275"/>
      <c r="E221" s="114">
        <v>2.1818181818181817</v>
      </c>
      <c r="F221" s="160"/>
      <c r="G221" s="114">
        <f t="shared" si="19"/>
        <v>2.1818181818181817</v>
      </c>
      <c r="H221" s="275"/>
    </row>
    <row r="222" spans="1:8">
      <c r="A222" s="130" t="s">
        <v>2551</v>
      </c>
      <c r="B222" s="159" t="s">
        <v>2552</v>
      </c>
      <c r="C222" s="274"/>
      <c r="D222" s="275"/>
      <c r="E222" s="114">
        <v>1.0909090909090908</v>
      </c>
      <c r="F222" s="160"/>
      <c r="G222" s="114">
        <f t="shared" si="19"/>
        <v>1.0909090909090908</v>
      </c>
      <c r="H222" s="275"/>
    </row>
    <row r="223" spans="1:8">
      <c r="A223" s="130" t="s">
        <v>640</v>
      </c>
      <c r="B223" s="159" t="s">
        <v>641</v>
      </c>
      <c r="C223" s="274"/>
      <c r="D223" s="275"/>
      <c r="E223" s="114"/>
      <c r="F223" s="160"/>
      <c r="G223" s="114">
        <f t="shared" si="19"/>
        <v>0</v>
      </c>
      <c r="H223" s="275"/>
    </row>
    <row r="224" spans="1:8">
      <c r="A224" s="130" t="s">
        <v>642</v>
      </c>
      <c r="B224" s="159" t="s">
        <v>643</v>
      </c>
      <c r="C224" s="274"/>
      <c r="D224" s="275"/>
      <c r="E224" s="114"/>
      <c r="F224" s="160"/>
      <c r="G224" s="114">
        <f t="shared" si="19"/>
        <v>0</v>
      </c>
      <c r="H224" s="275"/>
    </row>
    <row r="225" spans="1:8">
      <c r="A225" s="130" t="s">
        <v>644</v>
      </c>
      <c r="B225" s="159" t="s">
        <v>645</v>
      </c>
      <c r="C225" s="274"/>
      <c r="D225" s="275"/>
      <c r="E225" s="114"/>
      <c r="F225" s="160"/>
      <c r="G225" s="114">
        <f t="shared" si="19"/>
        <v>0</v>
      </c>
      <c r="H225" s="275"/>
    </row>
    <row r="226" spans="1:8">
      <c r="A226" s="130" t="s">
        <v>907</v>
      </c>
      <c r="B226" s="159" t="s">
        <v>908</v>
      </c>
      <c r="C226" s="274"/>
      <c r="D226" s="275"/>
      <c r="E226" s="114">
        <v>2945.4545454545455</v>
      </c>
      <c r="F226" s="160"/>
      <c r="G226" s="114">
        <f t="shared" si="19"/>
        <v>2945.4545454545455</v>
      </c>
      <c r="H226" s="275"/>
    </row>
    <row r="227" spans="1:8">
      <c r="A227" s="130" t="s">
        <v>1639</v>
      </c>
      <c r="B227" s="159" t="s">
        <v>1640</v>
      </c>
      <c r="C227" s="274"/>
      <c r="D227" s="275"/>
      <c r="E227" s="114"/>
      <c r="F227" s="160"/>
      <c r="G227" s="114">
        <f t="shared" si="19"/>
        <v>0</v>
      </c>
      <c r="H227" s="275"/>
    </row>
    <row r="228" spans="1:8">
      <c r="A228" s="130" t="s">
        <v>1641</v>
      </c>
      <c r="B228" s="159" t="s">
        <v>1642</v>
      </c>
      <c r="C228" s="274"/>
      <c r="D228" s="275"/>
      <c r="E228" s="114"/>
      <c r="F228" s="160"/>
      <c r="G228" s="114">
        <f t="shared" si="19"/>
        <v>0</v>
      </c>
      <c r="H228" s="275"/>
    </row>
    <row r="229" spans="1:8">
      <c r="A229" s="130" t="s">
        <v>1643</v>
      </c>
      <c r="B229" s="159" t="s">
        <v>1644</v>
      </c>
      <c r="C229" s="274"/>
      <c r="D229" s="275"/>
      <c r="E229" s="114"/>
      <c r="F229" s="160"/>
      <c r="G229" s="114">
        <f t="shared" si="19"/>
        <v>0</v>
      </c>
      <c r="H229" s="275"/>
    </row>
    <row r="230" spans="1:8">
      <c r="A230" s="130" t="s">
        <v>3423</v>
      </c>
      <c r="B230" s="159" t="s">
        <v>3424</v>
      </c>
      <c r="C230" s="274"/>
      <c r="D230" s="275"/>
      <c r="E230" s="114"/>
      <c r="F230" s="160"/>
      <c r="G230" s="114">
        <f t="shared" si="19"/>
        <v>0</v>
      </c>
      <c r="H230" s="275"/>
    </row>
    <row r="231" spans="1:8">
      <c r="A231" s="130" t="s">
        <v>909</v>
      </c>
      <c r="B231" s="159" t="s">
        <v>910</v>
      </c>
      <c r="C231" s="274"/>
      <c r="D231" s="275"/>
      <c r="E231" s="114"/>
      <c r="F231" s="160"/>
      <c r="G231" s="114">
        <f t="shared" si="19"/>
        <v>0</v>
      </c>
      <c r="H231" s="275"/>
    </row>
    <row r="232" spans="1:8">
      <c r="A232" s="130" t="s">
        <v>911</v>
      </c>
      <c r="B232" s="159" t="s">
        <v>912</v>
      </c>
      <c r="C232" s="274"/>
      <c r="D232" s="275"/>
      <c r="E232" s="114"/>
      <c r="F232" s="160"/>
      <c r="G232" s="114">
        <f t="shared" si="19"/>
        <v>0</v>
      </c>
      <c r="H232" s="275"/>
    </row>
    <row r="233" spans="1:8">
      <c r="A233" s="130" t="s">
        <v>1645</v>
      </c>
      <c r="B233" s="159" t="s">
        <v>1646</v>
      </c>
      <c r="C233" s="274"/>
      <c r="D233" s="275"/>
      <c r="E233" s="114"/>
      <c r="F233" s="160"/>
      <c r="G233" s="114">
        <f t="shared" si="19"/>
        <v>0</v>
      </c>
      <c r="H233" s="275"/>
    </row>
    <row r="234" spans="1:8">
      <c r="A234" s="130" t="s">
        <v>913</v>
      </c>
      <c r="B234" s="159" t="s">
        <v>914</v>
      </c>
      <c r="C234" s="274"/>
      <c r="D234" s="275"/>
      <c r="E234" s="114"/>
      <c r="F234" s="160"/>
      <c r="G234" s="114">
        <f t="shared" si="19"/>
        <v>0</v>
      </c>
      <c r="H234" s="275"/>
    </row>
    <row r="235" spans="1:8">
      <c r="A235" s="130" t="s">
        <v>1647</v>
      </c>
      <c r="B235" s="159" t="s">
        <v>1648</v>
      </c>
      <c r="C235" s="274"/>
      <c r="D235" s="275"/>
      <c r="E235" s="114"/>
      <c r="F235" s="160"/>
      <c r="G235" s="114">
        <f t="shared" si="19"/>
        <v>0</v>
      </c>
      <c r="H235" s="275"/>
    </row>
    <row r="236" spans="1:8">
      <c r="A236" s="130" t="s">
        <v>1649</v>
      </c>
      <c r="B236" s="159" t="s">
        <v>1650</v>
      </c>
      <c r="C236" s="274"/>
      <c r="D236" s="275"/>
      <c r="E236" s="114"/>
      <c r="F236" s="160"/>
      <c r="G236" s="114">
        <f t="shared" si="19"/>
        <v>0</v>
      </c>
      <c r="H236" s="275"/>
    </row>
    <row r="237" spans="1:8">
      <c r="A237" s="130" t="s">
        <v>1651</v>
      </c>
      <c r="B237" s="159" t="s">
        <v>1652</v>
      </c>
      <c r="C237" s="274"/>
      <c r="D237" s="275"/>
      <c r="E237" s="114"/>
      <c r="F237" s="160"/>
      <c r="G237" s="114">
        <f t="shared" si="19"/>
        <v>0</v>
      </c>
      <c r="H237" s="275"/>
    </row>
    <row r="238" spans="1:8">
      <c r="A238" s="130" t="s">
        <v>915</v>
      </c>
      <c r="B238" s="159" t="s">
        <v>916</v>
      </c>
      <c r="C238" s="274"/>
      <c r="D238" s="275"/>
      <c r="E238" s="114"/>
      <c r="F238" s="160"/>
      <c r="G238" s="114">
        <f t="shared" si="19"/>
        <v>0</v>
      </c>
      <c r="H238" s="275"/>
    </row>
    <row r="239" spans="1:8" ht="14.25" customHeight="1">
      <c r="A239" s="130" t="s">
        <v>1657</v>
      </c>
      <c r="B239" s="159" t="s">
        <v>1658</v>
      </c>
      <c r="C239" s="274"/>
      <c r="D239" s="275"/>
      <c r="E239" s="114"/>
      <c r="F239" s="160"/>
      <c r="G239" s="114">
        <f t="shared" si="19"/>
        <v>0</v>
      </c>
      <c r="H239" s="275"/>
    </row>
    <row r="240" spans="1:8" ht="14.25" customHeight="1">
      <c r="A240" s="130" t="s">
        <v>1659</v>
      </c>
      <c r="B240" s="159" t="s">
        <v>1660</v>
      </c>
      <c r="C240" s="274"/>
      <c r="D240" s="275"/>
      <c r="E240" s="114"/>
      <c r="F240" s="160"/>
      <c r="G240" s="114">
        <f t="shared" si="19"/>
        <v>0</v>
      </c>
      <c r="H240" s="275"/>
    </row>
    <row r="241" spans="1:8" ht="18.75" customHeight="1">
      <c r="A241" s="1660" t="s">
        <v>334</v>
      </c>
      <c r="B241" s="1660"/>
      <c r="C241" s="1660"/>
      <c r="D241" s="1660"/>
      <c r="E241" s="1660"/>
      <c r="F241" s="1660"/>
      <c r="G241" s="1660"/>
      <c r="H241" s="1660"/>
    </row>
    <row r="242" spans="1:8" ht="28.5" customHeight="1">
      <c r="A242" s="1660" t="s">
        <v>335</v>
      </c>
      <c r="B242" s="1660"/>
      <c r="C242" s="1660"/>
      <c r="D242" s="1660"/>
      <c r="E242" s="1660"/>
      <c r="F242" s="1660"/>
      <c r="G242" s="1660"/>
      <c r="H242" s="1660"/>
    </row>
    <row r="243" spans="1:8" ht="14.25">
      <c r="A243" s="6"/>
      <c r="B243" s="76"/>
      <c r="C243" s="76"/>
      <c r="D243" s="76"/>
      <c r="E243" s="77"/>
      <c r="F243" s="77"/>
      <c r="G243" s="1195"/>
      <c r="H243" s="77"/>
    </row>
  </sheetData>
  <mergeCells count="11">
    <mergeCell ref="A242:H242"/>
    <mergeCell ref="G7:H7"/>
    <mergeCell ref="A145:B145"/>
    <mergeCell ref="A166:B166"/>
    <mergeCell ref="A184:B184"/>
    <mergeCell ref="A241:H241"/>
    <mergeCell ref="A136:B136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47"/>
  <sheetViews>
    <sheetView view="pageBreakPreview" topLeftCell="A22" zoomScaleSheetLayoutView="100" workbookViewId="0">
      <selection activeCell="B39" sqref="B3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14252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14078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86" t="s">
        <v>83</v>
      </c>
      <c r="B10" s="1131" t="s">
        <v>14040</v>
      </c>
      <c r="C10" s="322">
        <v>7.6363636363636367</v>
      </c>
      <c r="D10" s="44">
        <f>C10*102%</f>
        <v>7.78909090909091</v>
      </c>
    </row>
    <row r="11" spans="1:4">
      <c r="A11" s="86" t="s">
        <v>3891</v>
      </c>
      <c r="B11" s="1131" t="s">
        <v>14253</v>
      </c>
      <c r="C11" s="322">
        <v>53.454545454545453</v>
      </c>
      <c r="D11" s="44">
        <f t="shared" ref="D11:D12" si="0">C11*102%</f>
        <v>54.523636363636363</v>
      </c>
    </row>
    <row r="12" spans="1:4" ht="13.5" thickBot="1">
      <c r="A12" s="86" t="s">
        <v>3893</v>
      </c>
      <c r="B12" s="1131" t="s">
        <v>14254</v>
      </c>
      <c r="C12" s="322">
        <v>39.272727272727273</v>
      </c>
      <c r="D12" s="44">
        <f t="shared" si="0"/>
        <v>40.058181818181822</v>
      </c>
    </row>
    <row r="13" spans="1:4" ht="13.5" thickBot="1">
      <c r="A13" s="1658" t="s">
        <v>152</v>
      </c>
      <c r="B13" s="1659"/>
      <c r="C13" s="53">
        <f>SUM(C10:C12)</f>
        <v>100.36363636363637</v>
      </c>
      <c r="D13" s="53">
        <f>SUM(D10:D12)</f>
        <v>102.37090909090909</v>
      </c>
    </row>
    <row r="14" spans="1:4" ht="15" thickBot="1">
      <c r="A14" s="54"/>
      <c r="B14" s="1129" t="s">
        <v>153</v>
      </c>
      <c r="C14" s="56"/>
      <c r="D14" s="56"/>
    </row>
    <row r="15" spans="1:4">
      <c r="A15" s="79" t="s">
        <v>2506</v>
      </c>
      <c r="B15" s="42" t="s">
        <v>14255</v>
      </c>
      <c r="C15" s="43">
        <v>1.0909090909090908</v>
      </c>
      <c r="D15" s="59">
        <f t="shared" ref="D15:D24" si="1">C15*102%</f>
        <v>1.1127272727272726</v>
      </c>
    </row>
    <row r="16" spans="1:4" ht="25.5">
      <c r="A16" s="277" t="s">
        <v>610</v>
      </c>
      <c r="B16" s="42" t="s">
        <v>14256</v>
      </c>
      <c r="C16" s="43">
        <v>1.0909090909090908</v>
      </c>
      <c r="D16" s="59">
        <f t="shared" si="1"/>
        <v>1.1127272727272726</v>
      </c>
    </row>
    <row r="17" spans="1:4" ht="38.25">
      <c r="A17" s="277" t="s">
        <v>252</v>
      </c>
      <c r="B17" s="42" t="s">
        <v>14214</v>
      </c>
      <c r="C17" s="43">
        <v>5.4545454545454541</v>
      </c>
      <c r="D17" s="59">
        <f t="shared" si="1"/>
        <v>5.5636363636363635</v>
      </c>
    </row>
    <row r="18" spans="1:4" ht="25.5">
      <c r="A18" s="277" t="s">
        <v>258</v>
      </c>
      <c r="B18" s="42" t="s">
        <v>14160</v>
      </c>
      <c r="C18" s="43">
        <v>9.8181818181818183</v>
      </c>
      <c r="D18" s="59">
        <f t="shared" si="1"/>
        <v>10.014545454545456</v>
      </c>
    </row>
    <row r="19" spans="1:4" ht="38.25">
      <c r="A19" s="277" t="s">
        <v>270</v>
      </c>
      <c r="B19" s="42" t="s">
        <v>14162</v>
      </c>
      <c r="C19" s="43">
        <v>20.727272727272727</v>
      </c>
      <c r="D19" s="59">
        <f t="shared" si="1"/>
        <v>21.141818181818181</v>
      </c>
    </row>
    <row r="20" spans="1:4" ht="25.5">
      <c r="A20" s="277" t="s">
        <v>279</v>
      </c>
      <c r="B20" s="42" t="s">
        <v>14163</v>
      </c>
      <c r="C20" s="43">
        <v>1.0909090909090908</v>
      </c>
      <c r="D20" s="59">
        <f t="shared" si="1"/>
        <v>1.1127272727272726</v>
      </c>
    </row>
    <row r="21" spans="1:4" ht="38.25">
      <c r="A21" s="277" t="s">
        <v>281</v>
      </c>
      <c r="B21" s="42" t="s">
        <v>14183</v>
      </c>
      <c r="C21" s="43">
        <v>7.6363636363636367</v>
      </c>
      <c r="D21" s="59">
        <f t="shared" si="1"/>
        <v>7.78909090909091</v>
      </c>
    </row>
    <row r="22" spans="1:4" ht="25.5">
      <c r="A22" s="277" t="s">
        <v>291</v>
      </c>
      <c r="B22" s="42" t="s">
        <v>14164</v>
      </c>
      <c r="C22" s="43">
        <v>2.1818181818181817</v>
      </c>
      <c r="D22" s="59">
        <f t="shared" si="1"/>
        <v>2.2254545454545451</v>
      </c>
    </row>
    <row r="23" spans="1:4" ht="26.25" thickBot="1">
      <c r="A23" s="277" t="s">
        <v>1467</v>
      </c>
      <c r="B23" s="42" t="s">
        <v>14257</v>
      </c>
      <c r="C23" s="43">
        <v>6.545454545454545</v>
      </c>
      <c r="D23" s="59">
        <f t="shared" si="1"/>
        <v>6.6763636363636358</v>
      </c>
    </row>
    <row r="24" spans="1:4" ht="13.5" thickBot="1">
      <c r="A24" s="277" t="s">
        <v>171</v>
      </c>
      <c r="B24" s="42" t="s">
        <v>14258</v>
      </c>
      <c r="C24" s="43">
        <v>3.2727272727272725</v>
      </c>
      <c r="D24" s="59">
        <f t="shared" si="1"/>
        <v>3.3381818181818179</v>
      </c>
    </row>
    <row r="25" spans="1:4" ht="13.5" thickBot="1">
      <c r="A25" s="1658" t="s">
        <v>152</v>
      </c>
      <c r="B25" s="1659"/>
      <c r="C25" s="53">
        <f>SUM(C15:C24)</f>
        <v>58.909090909090907</v>
      </c>
      <c r="D25" s="53">
        <f>SUM(D15:D24)</f>
        <v>60.087272727272726</v>
      </c>
    </row>
    <row r="26" spans="1:4" ht="14.25">
      <c r="A26" s="235"/>
      <c r="B26" s="1129" t="s">
        <v>14081</v>
      </c>
      <c r="C26" s="158"/>
      <c r="D26" s="158"/>
    </row>
    <row r="27" spans="1:4">
      <c r="A27" s="67" t="s">
        <v>532</v>
      </c>
      <c r="B27" s="12" t="s">
        <v>14259</v>
      </c>
      <c r="C27" s="174">
        <v>1.0909090909090908</v>
      </c>
      <c r="D27" s="61">
        <f t="shared" ref="D27:D31" si="2">C27*102%</f>
        <v>1.1127272727272726</v>
      </c>
    </row>
    <row r="28" spans="1:4">
      <c r="A28" s="67" t="s">
        <v>317</v>
      </c>
      <c r="B28" s="12" t="s">
        <v>14200</v>
      </c>
      <c r="C28" s="174">
        <v>16.363636363636363</v>
      </c>
      <c r="D28" s="61">
        <f t="shared" si="2"/>
        <v>16.690909090909091</v>
      </c>
    </row>
    <row r="29" spans="1:4">
      <c r="A29" s="67" t="s">
        <v>319</v>
      </c>
      <c r="B29" s="12" t="s">
        <v>14197</v>
      </c>
      <c r="C29" s="174">
        <v>175.63636363636363</v>
      </c>
      <c r="D29" s="61">
        <f t="shared" si="2"/>
        <v>179.14909090909092</v>
      </c>
    </row>
    <row r="30" spans="1:4">
      <c r="A30" s="67" t="s">
        <v>571</v>
      </c>
      <c r="B30" s="12" t="s">
        <v>14260</v>
      </c>
      <c r="C30" s="174">
        <v>294.54545454545456</v>
      </c>
      <c r="D30" s="61">
        <f t="shared" si="2"/>
        <v>300.43636363636364</v>
      </c>
    </row>
    <row r="31" spans="1:4" ht="13.5" thickBot="1">
      <c r="A31" s="67" t="s">
        <v>322</v>
      </c>
      <c r="B31" s="12" t="s">
        <v>14261</v>
      </c>
      <c r="C31" s="174">
        <v>1.0909090909090908</v>
      </c>
      <c r="D31" s="61">
        <f t="shared" si="2"/>
        <v>1.1127272727272726</v>
      </c>
    </row>
    <row r="32" spans="1:4" ht="13.5" thickBot="1">
      <c r="A32" s="1658" t="s">
        <v>152</v>
      </c>
      <c r="B32" s="1659"/>
      <c r="C32" s="53">
        <f>SUM(C27:C31)</f>
        <v>488.72727272727269</v>
      </c>
      <c r="D32" s="53">
        <f>SUM(D27:D31)</f>
        <v>498.50181818181818</v>
      </c>
    </row>
    <row r="33" spans="1:4" ht="14.25">
      <c r="A33" s="54"/>
      <c r="B33" s="1129" t="s">
        <v>14201</v>
      </c>
      <c r="C33" s="158"/>
      <c r="D33" s="158"/>
    </row>
    <row r="34" spans="1:4">
      <c r="A34" s="277" t="s">
        <v>955</v>
      </c>
      <c r="B34" s="42" t="s">
        <v>14262</v>
      </c>
      <c r="C34" s="43">
        <v>12</v>
      </c>
      <c r="D34" s="59">
        <f t="shared" ref="D34:D40" si="3">C34*102%</f>
        <v>12.24</v>
      </c>
    </row>
    <row r="35" spans="1:4">
      <c r="A35" s="277" t="s">
        <v>3302</v>
      </c>
      <c r="B35" s="42" t="s">
        <v>14263</v>
      </c>
      <c r="C35" s="43">
        <v>1.0909090909090908</v>
      </c>
      <c r="D35" s="59">
        <f t="shared" si="3"/>
        <v>1.1127272727272726</v>
      </c>
    </row>
    <row r="36" spans="1:4">
      <c r="A36" s="277" t="s">
        <v>3304</v>
      </c>
      <c r="B36" s="42" t="s">
        <v>14264</v>
      </c>
      <c r="C36" s="43">
        <v>1.0909090909090908</v>
      </c>
      <c r="D36" s="59">
        <f t="shared" si="3"/>
        <v>1.1127272727272726</v>
      </c>
    </row>
    <row r="37" spans="1:4">
      <c r="A37" s="277" t="s">
        <v>3306</v>
      </c>
      <c r="B37" s="42" t="s">
        <v>14265</v>
      </c>
      <c r="C37" s="43">
        <v>1.0909090909090908</v>
      </c>
      <c r="D37" s="59">
        <f t="shared" si="3"/>
        <v>1.1127272727272726</v>
      </c>
    </row>
    <row r="38" spans="1:4">
      <c r="A38" s="277" t="s">
        <v>3838</v>
      </c>
      <c r="B38" s="42" t="s">
        <v>14266</v>
      </c>
      <c r="C38" s="43">
        <v>1.0909090909090908</v>
      </c>
      <c r="D38" s="59">
        <f t="shared" si="3"/>
        <v>1.1127272727272726</v>
      </c>
    </row>
    <row r="39" spans="1:4">
      <c r="A39" s="277" t="s">
        <v>16242</v>
      </c>
      <c r="B39" s="42" t="s">
        <v>16243</v>
      </c>
      <c r="C39" s="43"/>
      <c r="D39" s="59">
        <v>5</v>
      </c>
    </row>
    <row r="40" spans="1:4" ht="13.5" thickBot="1">
      <c r="A40" s="277" t="s">
        <v>3885</v>
      </c>
      <c r="B40" s="42" t="s">
        <v>14267</v>
      </c>
      <c r="C40" s="43">
        <v>1.0909090909090908</v>
      </c>
      <c r="D40" s="59">
        <f t="shared" si="3"/>
        <v>1.1127272727272726</v>
      </c>
    </row>
    <row r="41" spans="1:4" ht="13.5" thickBot="1">
      <c r="A41" s="1658" t="s">
        <v>152</v>
      </c>
      <c r="B41" s="1659"/>
      <c r="C41" s="53">
        <f>SUM(C34:C40)</f>
        <v>17.45454545454545</v>
      </c>
      <c r="D41" s="53">
        <f>SUM(D34:D40)</f>
        <v>22.803636363636365</v>
      </c>
    </row>
    <row r="42" spans="1:4" ht="14.25">
      <c r="A42" s="54"/>
      <c r="B42" s="1129" t="s">
        <v>14198</v>
      </c>
      <c r="C42" s="158"/>
      <c r="D42" s="158"/>
    </row>
    <row r="43" spans="1:4" ht="25.5">
      <c r="A43" s="277" t="s">
        <v>315</v>
      </c>
      <c r="B43" s="42" t="s">
        <v>14268</v>
      </c>
      <c r="C43" s="43">
        <v>3.2727272727272725</v>
      </c>
      <c r="D43" s="59">
        <f t="shared" ref="D43:D45" si="4">C43*102%</f>
        <v>3.3381818181818179</v>
      </c>
    </row>
    <row r="44" spans="1:4">
      <c r="A44" s="277" t="s">
        <v>638</v>
      </c>
      <c r="B44" s="42" t="s">
        <v>14248</v>
      </c>
      <c r="C44" s="43">
        <v>1.0909090909090908</v>
      </c>
      <c r="D44" s="59">
        <f t="shared" si="4"/>
        <v>1.1127272727272726</v>
      </c>
    </row>
    <row r="45" spans="1:4" ht="13.5" thickBot="1">
      <c r="A45" s="277" t="s">
        <v>1635</v>
      </c>
      <c r="B45" s="42" t="s">
        <v>14204</v>
      </c>
      <c r="C45" s="43">
        <v>6.545454545454545</v>
      </c>
      <c r="D45" s="59">
        <f t="shared" si="4"/>
        <v>6.6763636363636358</v>
      </c>
    </row>
    <row r="46" spans="1:4" ht="13.5" thickBot="1">
      <c r="A46" s="1658" t="s">
        <v>152</v>
      </c>
      <c r="B46" s="1659"/>
      <c r="C46" s="53">
        <f>SUM(C43:C45)</f>
        <v>10.909090909090908</v>
      </c>
      <c r="D46" s="53">
        <f>SUM(D43:D45)</f>
        <v>11.127272727272725</v>
      </c>
    </row>
    <row r="47" spans="1:4" ht="15.75" thickBot="1">
      <c r="A47" s="1661" t="s">
        <v>152</v>
      </c>
      <c r="B47" s="1665"/>
      <c r="C47" s="1137">
        <f>C46+C25+C13</f>
        <v>170.18181818181819</v>
      </c>
      <c r="D47" s="1137">
        <f>D46+D25+D13</f>
        <v>173.58545454545455</v>
      </c>
    </row>
  </sheetData>
  <mergeCells count="9">
    <mergeCell ref="A46:B46"/>
    <mergeCell ref="A47:B47"/>
    <mergeCell ref="A7:A8"/>
    <mergeCell ref="B7:B8"/>
    <mergeCell ref="C7:D7"/>
    <mergeCell ref="A13:B13"/>
    <mergeCell ref="A25:B25"/>
    <mergeCell ref="A32:B32"/>
    <mergeCell ref="A41:B41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7"/>
  <sheetViews>
    <sheetView view="pageBreakPreview" topLeftCell="A301" zoomScaleSheetLayoutView="100" workbookViewId="0">
      <selection activeCell="G249" sqref="G24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5703125" style="36" bestFit="1" customWidth="1"/>
    <col min="5" max="5" width="8.85546875" style="36" customWidth="1"/>
    <col min="6" max="6" width="7.5703125" style="36" bestFit="1" customWidth="1"/>
    <col min="7" max="7" width="9.140625" style="36"/>
    <col min="8" max="8" width="8.140625" style="36" customWidth="1"/>
    <col min="9" max="16384" width="9.140625" style="36"/>
  </cols>
  <sheetData>
    <row r="1" spans="1:8">
      <c r="A1" s="1"/>
      <c r="B1" s="2" t="s">
        <v>0</v>
      </c>
      <c r="C1" s="3" t="s">
        <v>917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918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4226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226" t="s">
        <v>920</v>
      </c>
      <c r="C9" s="217"/>
      <c r="D9" s="161"/>
      <c r="E9" s="161"/>
      <c r="F9" s="161"/>
      <c r="G9" s="161"/>
      <c r="H9" s="161"/>
    </row>
    <row r="10" spans="1:8">
      <c r="A10" s="86" t="s">
        <v>924</v>
      </c>
      <c r="B10" s="1131" t="s">
        <v>925</v>
      </c>
      <c r="C10" s="85">
        <v>17.454545454545453</v>
      </c>
      <c r="D10" s="85">
        <v>18</v>
      </c>
      <c r="E10" s="85">
        <v>12</v>
      </c>
      <c r="F10" s="85">
        <v>13</v>
      </c>
      <c r="G10" s="46">
        <f t="shared" ref="G10:G32" si="0">C10+E10</f>
        <v>29.454545454545453</v>
      </c>
      <c r="H10" s="46">
        <f t="shared" ref="H10:H32" si="1">D10+F10</f>
        <v>31</v>
      </c>
    </row>
    <row r="11" spans="1:8">
      <c r="A11" s="1191" t="s">
        <v>929</v>
      </c>
      <c r="B11" s="48" t="s">
        <v>930</v>
      </c>
      <c r="C11" s="85">
        <v>4.3636363636363633</v>
      </c>
      <c r="D11" s="85">
        <v>5</v>
      </c>
      <c r="E11" s="85">
        <v>3.2727272727272725</v>
      </c>
      <c r="F11" s="85">
        <v>5</v>
      </c>
      <c r="G11" s="46">
        <f t="shared" si="0"/>
        <v>7.6363636363636358</v>
      </c>
      <c r="H11" s="46">
        <f t="shared" si="1"/>
        <v>10</v>
      </c>
    </row>
    <row r="12" spans="1:8">
      <c r="A12" s="1191" t="s">
        <v>943</v>
      </c>
      <c r="B12" s="48" t="s">
        <v>944</v>
      </c>
      <c r="C12" s="85">
        <v>1.0909090909090908</v>
      </c>
      <c r="D12" s="85">
        <v>2</v>
      </c>
      <c r="E12" s="85">
        <v>1.0909090909090908</v>
      </c>
      <c r="F12" s="85">
        <v>1</v>
      </c>
      <c r="G12" s="46">
        <f t="shared" si="0"/>
        <v>2.1818181818181817</v>
      </c>
      <c r="H12" s="46">
        <f t="shared" si="1"/>
        <v>3</v>
      </c>
    </row>
    <row r="13" spans="1:8">
      <c r="A13" s="1191" t="s">
        <v>4228</v>
      </c>
      <c r="B13" s="48" t="s">
        <v>4229</v>
      </c>
      <c r="C13" s="85"/>
      <c r="D13" s="85"/>
      <c r="E13" s="85">
        <v>3.2727272727272725</v>
      </c>
      <c r="F13" s="85">
        <v>5</v>
      </c>
      <c r="G13" s="46">
        <f t="shared" si="0"/>
        <v>3.2727272727272725</v>
      </c>
      <c r="H13" s="46">
        <f t="shared" si="1"/>
        <v>5</v>
      </c>
    </row>
    <row r="14" spans="1:8" ht="30.75" customHeight="1">
      <c r="A14" s="1191" t="s">
        <v>4232</v>
      </c>
      <c r="B14" s="48" t="s">
        <v>4233</v>
      </c>
      <c r="C14" s="85"/>
      <c r="D14" s="85"/>
      <c r="E14" s="85">
        <v>7.6363636363636367</v>
      </c>
      <c r="F14" s="85">
        <v>10</v>
      </c>
      <c r="G14" s="46">
        <f t="shared" si="0"/>
        <v>7.6363636363636367</v>
      </c>
      <c r="H14" s="46">
        <f t="shared" si="1"/>
        <v>10</v>
      </c>
    </row>
    <row r="15" spans="1:8" ht="25.5">
      <c r="A15" s="1191" t="s">
        <v>4234</v>
      </c>
      <c r="B15" s="48" t="s">
        <v>4235</v>
      </c>
      <c r="C15" s="85"/>
      <c r="D15" s="85"/>
      <c r="E15" s="85">
        <v>1.0909090909090908</v>
      </c>
      <c r="F15" s="85">
        <v>1</v>
      </c>
      <c r="G15" s="46">
        <f t="shared" si="0"/>
        <v>1.0909090909090908</v>
      </c>
      <c r="H15" s="46">
        <f t="shared" si="1"/>
        <v>1</v>
      </c>
    </row>
    <row r="16" spans="1:8">
      <c r="A16" s="1191" t="s">
        <v>4236</v>
      </c>
      <c r="B16" s="48" t="s">
        <v>4237</v>
      </c>
      <c r="C16" s="85"/>
      <c r="D16" s="85"/>
      <c r="E16" s="85">
        <v>2.1818181818181817</v>
      </c>
      <c r="F16" s="85">
        <v>3</v>
      </c>
      <c r="G16" s="46">
        <f t="shared" si="0"/>
        <v>2.1818181818181817</v>
      </c>
      <c r="H16" s="46">
        <f t="shared" si="1"/>
        <v>3</v>
      </c>
    </row>
    <row r="17" spans="1:8" ht="25.5">
      <c r="A17" s="86" t="s">
        <v>1741</v>
      </c>
      <c r="B17" s="1131" t="s">
        <v>4241</v>
      </c>
      <c r="C17" s="85">
        <v>2.1818181818181817</v>
      </c>
      <c r="D17" s="85">
        <v>2</v>
      </c>
      <c r="E17" s="85"/>
      <c r="F17" s="85">
        <v>0</v>
      </c>
      <c r="G17" s="46">
        <f t="shared" si="0"/>
        <v>2.1818181818181817</v>
      </c>
      <c r="H17" s="46">
        <f t="shared" si="1"/>
        <v>2</v>
      </c>
    </row>
    <row r="18" spans="1:8" ht="25.5">
      <c r="A18" s="1191" t="s">
        <v>1744</v>
      </c>
      <c r="B18" s="48" t="s">
        <v>4242</v>
      </c>
      <c r="C18" s="85">
        <v>10.909090909090908</v>
      </c>
      <c r="D18" s="85">
        <v>12</v>
      </c>
      <c r="E18" s="85">
        <v>9.8181818181818183</v>
      </c>
      <c r="F18" s="85">
        <v>10</v>
      </c>
      <c r="G18" s="46">
        <f t="shared" si="0"/>
        <v>20.727272727272727</v>
      </c>
      <c r="H18" s="46">
        <f t="shared" si="1"/>
        <v>22</v>
      </c>
    </row>
    <row r="19" spans="1:8">
      <c r="A19" s="1191" t="s">
        <v>3216</v>
      </c>
      <c r="B19" s="48" t="s">
        <v>4244</v>
      </c>
      <c r="C19" s="85">
        <v>1.0909090909090908</v>
      </c>
      <c r="D19" s="85">
        <v>1</v>
      </c>
      <c r="E19" s="85">
        <v>24</v>
      </c>
      <c r="F19" s="85">
        <v>25</v>
      </c>
      <c r="G19" s="46">
        <f t="shared" si="0"/>
        <v>25.09090909090909</v>
      </c>
      <c r="H19" s="46">
        <f t="shared" si="1"/>
        <v>26</v>
      </c>
    </row>
    <row r="20" spans="1:8" ht="25.5">
      <c r="A20" s="1191" t="s">
        <v>3218</v>
      </c>
      <c r="B20" s="48" t="s">
        <v>3219</v>
      </c>
      <c r="C20" s="85"/>
      <c r="D20" s="85"/>
      <c r="E20" s="85">
        <v>18.545454545454547</v>
      </c>
      <c r="F20" s="85">
        <v>20</v>
      </c>
      <c r="G20" s="46">
        <f t="shared" si="0"/>
        <v>18.545454545454547</v>
      </c>
      <c r="H20" s="46">
        <f t="shared" si="1"/>
        <v>20</v>
      </c>
    </row>
    <row r="21" spans="1:8" ht="25.5">
      <c r="A21" s="1191" t="s">
        <v>2283</v>
      </c>
      <c r="B21" s="48" t="s">
        <v>4246</v>
      </c>
      <c r="C21" s="85"/>
      <c r="D21" s="85"/>
      <c r="E21" s="85">
        <v>14.181818181818183</v>
      </c>
      <c r="F21" s="85">
        <v>15</v>
      </c>
      <c r="G21" s="46">
        <f t="shared" si="0"/>
        <v>14.181818181818183</v>
      </c>
      <c r="H21" s="46">
        <f t="shared" si="1"/>
        <v>15</v>
      </c>
    </row>
    <row r="22" spans="1:8" ht="25.5">
      <c r="A22" s="1191" t="s">
        <v>4248</v>
      </c>
      <c r="B22" s="48" t="s">
        <v>4249</v>
      </c>
      <c r="C22" s="85">
        <v>1.0909090909090908</v>
      </c>
      <c r="D22" s="85">
        <v>2</v>
      </c>
      <c r="E22" s="85"/>
      <c r="F22" s="85">
        <v>1</v>
      </c>
      <c r="G22" s="46">
        <f t="shared" si="0"/>
        <v>1.0909090909090908</v>
      </c>
      <c r="H22" s="46">
        <f t="shared" si="1"/>
        <v>3</v>
      </c>
    </row>
    <row r="23" spans="1:8" ht="38.25">
      <c r="A23" s="1191" t="s">
        <v>4250</v>
      </c>
      <c r="B23" s="48" t="s">
        <v>4251</v>
      </c>
      <c r="C23" s="85"/>
      <c r="D23" s="85"/>
      <c r="E23" s="85">
        <v>16.363636363636363</v>
      </c>
      <c r="F23" s="85">
        <v>17</v>
      </c>
      <c r="G23" s="46">
        <f t="shared" si="0"/>
        <v>16.363636363636363</v>
      </c>
      <c r="H23" s="46">
        <f t="shared" si="1"/>
        <v>17</v>
      </c>
    </row>
    <row r="24" spans="1:8" ht="38.25">
      <c r="A24" s="1191" t="s">
        <v>4252</v>
      </c>
      <c r="B24" s="48" t="s">
        <v>4253</v>
      </c>
      <c r="C24" s="85"/>
      <c r="D24" s="85"/>
      <c r="E24" s="85">
        <v>28.363636363636367</v>
      </c>
      <c r="F24" s="85">
        <v>30</v>
      </c>
      <c r="G24" s="46">
        <f t="shared" si="0"/>
        <v>28.363636363636367</v>
      </c>
      <c r="H24" s="46">
        <f t="shared" si="1"/>
        <v>30</v>
      </c>
    </row>
    <row r="25" spans="1:8">
      <c r="A25" s="1191" t="s">
        <v>4254</v>
      </c>
      <c r="B25" s="48" t="s">
        <v>4255</v>
      </c>
      <c r="C25" s="85"/>
      <c r="D25" s="85"/>
      <c r="E25" s="85">
        <v>5.4545454545454541</v>
      </c>
      <c r="F25" s="85">
        <v>5</v>
      </c>
      <c r="G25" s="46">
        <f t="shared" si="0"/>
        <v>5.4545454545454541</v>
      </c>
      <c r="H25" s="46">
        <f t="shared" si="1"/>
        <v>5</v>
      </c>
    </row>
    <row r="26" spans="1:8" ht="25.5">
      <c r="A26" s="1191" t="s">
        <v>4256</v>
      </c>
      <c r="B26" s="48" t="s">
        <v>4257</v>
      </c>
      <c r="C26" s="85"/>
      <c r="D26" s="85"/>
      <c r="E26" s="85">
        <v>1.0909090909090908</v>
      </c>
      <c r="F26" s="85">
        <v>1</v>
      </c>
      <c r="G26" s="46">
        <f t="shared" si="0"/>
        <v>1.0909090909090908</v>
      </c>
      <c r="H26" s="46">
        <f t="shared" si="1"/>
        <v>1</v>
      </c>
    </row>
    <row r="27" spans="1:8" ht="25.5">
      <c r="A27" s="1191" t="s">
        <v>4258</v>
      </c>
      <c r="B27" s="48" t="s">
        <v>4259</v>
      </c>
      <c r="C27" s="85"/>
      <c r="D27" s="85"/>
      <c r="E27" s="85">
        <v>5.4545454545454541</v>
      </c>
      <c r="F27" s="85">
        <v>5</v>
      </c>
      <c r="G27" s="46">
        <f t="shared" si="0"/>
        <v>5.4545454545454541</v>
      </c>
      <c r="H27" s="46">
        <f t="shared" si="1"/>
        <v>5</v>
      </c>
    </row>
    <row r="28" spans="1:8" ht="38.25">
      <c r="A28" s="1191" t="s">
        <v>4260</v>
      </c>
      <c r="B28" s="48" t="s">
        <v>4261</v>
      </c>
      <c r="C28" s="85"/>
      <c r="D28" s="85"/>
      <c r="E28" s="85">
        <v>8.7272727272727266</v>
      </c>
      <c r="F28" s="85">
        <v>10</v>
      </c>
      <c r="G28" s="46">
        <f t="shared" si="0"/>
        <v>8.7272727272727266</v>
      </c>
      <c r="H28" s="46">
        <f t="shared" si="1"/>
        <v>10</v>
      </c>
    </row>
    <row r="29" spans="1:8">
      <c r="A29" s="1191" t="s">
        <v>4262</v>
      </c>
      <c r="B29" s="48" t="s">
        <v>4263</v>
      </c>
      <c r="C29" s="85"/>
      <c r="D29" s="85"/>
      <c r="E29" s="85">
        <v>12</v>
      </c>
      <c r="F29" s="85">
        <v>13</v>
      </c>
      <c r="G29" s="46">
        <f t="shared" si="0"/>
        <v>12</v>
      </c>
      <c r="H29" s="46">
        <f t="shared" si="1"/>
        <v>13</v>
      </c>
    </row>
    <row r="30" spans="1:8" ht="51">
      <c r="A30" s="1191" t="s">
        <v>4264</v>
      </c>
      <c r="B30" s="48" t="s">
        <v>4265</v>
      </c>
      <c r="C30" s="85"/>
      <c r="D30" s="85"/>
      <c r="E30" s="85">
        <v>5.4545454545454541</v>
      </c>
      <c r="F30" s="85">
        <v>5</v>
      </c>
      <c r="G30" s="46">
        <f t="shared" si="0"/>
        <v>5.4545454545454541</v>
      </c>
      <c r="H30" s="46">
        <f t="shared" si="1"/>
        <v>5</v>
      </c>
    </row>
    <row r="31" spans="1:8">
      <c r="A31" s="1191" t="s">
        <v>4266</v>
      </c>
      <c r="B31" s="48" t="s">
        <v>4267</v>
      </c>
      <c r="C31" s="85"/>
      <c r="D31" s="85"/>
      <c r="E31" s="85">
        <v>7.6363636363636367</v>
      </c>
      <c r="F31" s="85">
        <v>10</v>
      </c>
      <c r="G31" s="46">
        <f t="shared" si="0"/>
        <v>7.6363636363636367</v>
      </c>
      <c r="H31" s="46">
        <f t="shared" si="1"/>
        <v>10</v>
      </c>
    </row>
    <row r="32" spans="1:8">
      <c r="A32" s="1191" t="s">
        <v>4268</v>
      </c>
      <c r="B32" s="48" t="s">
        <v>4269</v>
      </c>
      <c r="C32" s="85"/>
      <c r="D32" s="85"/>
      <c r="E32" s="85">
        <v>6.545454545454545</v>
      </c>
      <c r="F32" s="85">
        <v>8</v>
      </c>
      <c r="G32" s="46">
        <f t="shared" si="0"/>
        <v>6.545454545454545</v>
      </c>
      <c r="H32" s="46">
        <f t="shared" si="1"/>
        <v>8</v>
      </c>
    </row>
    <row r="33" spans="1:8" ht="25.5">
      <c r="A33" s="1191" t="s">
        <v>4270</v>
      </c>
      <c r="B33" s="48" t="s">
        <v>4271</v>
      </c>
      <c r="C33" s="85"/>
      <c r="D33" s="85"/>
      <c r="E33" s="85">
        <v>5.4545454545454541</v>
      </c>
      <c r="F33" s="85">
        <v>5</v>
      </c>
      <c r="G33" s="46">
        <f t="shared" ref="G33:G54" si="2">C33+E33</f>
        <v>5.4545454545454541</v>
      </c>
      <c r="H33" s="46">
        <f t="shared" ref="H33:H54" si="3">D33+F33</f>
        <v>5</v>
      </c>
    </row>
    <row r="34" spans="1:8" ht="25.5">
      <c r="A34" s="1191" t="s">
        <v>4272</v>
      </c>
      <c r="B34" s="48" t="s">
        <v>4273</v>
      </c>
      <c r="C34" s="85"/>
      <c r="D34" s="85"/>
      <c r="E34" s="85">
        <v>2.1818181818181817</v>
      </c>
      <c r="F34" s="85">
        <v>2</v>
      </c>
      <c r="G34" s="46">
        <f t="shared" si="2"/>
        <v>2.1818181818181817</v>
      </c>
      <c r="H34" s="46">
        <f t="shared" si="3"/>
        <v>2</v>
      </c>
    </row>
    <row r="35" spans="1:8" ht="38.25">
      <c r="A35" s="1191" t="s">
        <v>4274</v>
      </c>
      <c r="B35" s="48" t="s">
        <v>4275</v>
      </c>
      <c r="C35" s="85"/>
      <c r="D35" s="85"/>
      <c r="E35" s="85">
        <v>2.1818181818181817</v>
      </c>
      <c r="F35" s="85">
        <v>2</v>
      </c>
      <c r="G35" s="46">
        <f t="shared" si="2"/>
        <v>2.1818181818181817</v>
      </c>
      <c r="H35" s="46">
        <f t="shared" si="3"/>
        <v>2</v>
      </c>
    </row>
    <row r="36" spans="1:8" ht="51">
      <c r="A36" s="1191" t="s">
        <v>4276</v>
      </c>
      <c r="B36" s="48" t="s">
        <v>4277</v>
      </c>
      <c r="C36" s="85"/>
      <c r="D36" s="85"/>
      <c r="E36" s="85">
        <v>1.0909090909090908</v>
      </c>
      <c r="F36" s="85">
        <v>1</v>
      </c>
      <c r="G36" s="46">
        <f t="shared" si="2"/>
        <v>1.0909090909090908</v>
      </c>
      <c r="H36" s="46">
        <f t="shared" si="3"/>
        <v>1</v>
      </c>
    </row>
    <row r="37" spans="1:8" ht="38.25">
      <c r="A37" s="1191" t="s">
        <v>4278</v>
      </c>
      <c r="B37" s="48" t="s">
        <v>4279</v>
      </c>
      <c r="C37" s="85"/>
      <c r="D37" s="85"/>
      <c r="E37" s="85">
        <v>1.0909090909090908</v>
      </c>
      <c r="F37" s="85">
        <v>1</v>
      </c>
      <c r="G37" s="46">
        <f t="shared" si="2"/>
        <v>1.0909090909090908</v>
      </c>
      <c r="H37" s="46">
        <f t="shared" si="3"/>
        <v>1</v>
      </c>
    </row>
    <row r="38" spans="1:8" ht="38.25">
      <c r="A38" s="1191" t="s">
        <v>4280</v>
      </c>
      <c r="B38" s="48" t="s">
        <v>4281</v>
      </c>
      <c r="C38" s="85"/>
      <c r="D38" s="85"/>
      <c r="E38" s="85">
        <v>2.1818181818181817</v>
      </c>
      <c r="F38" s="85">
        <v>2</v>
      </c>
      <c r="G38" s="46">
        <f t="shared" si="2"/>
        <v>2.1818181818181817</v>
      </c>
      <c r="H38" s="46">
        <f t="shared" si="3"/>
        <v>2</v>
      </c>
    </row>
    <row r="39" spans="1:8" ht="25.5">
      <c r="A39" s="1191" t="s">
        <v>4282</v>
      </c>
      <c r="B39" s="48" t="s">
        <v>4283</v>
      </c>
      <c r="C39" s="85"/>
      <c r="D39" s="85"/>
      <c r="E39" s="85">
        <v>1.0909090909090908</v>
      </c>
      <c r="F39" s="85">
        <v>1</v>
      </c>
      <c r="G39" s="46">
        <f t="shared" si="2"/>
        <v>1.0909090909090908</v>
      </c>
      <c r="H39" s="46">
        <f t="shared" si="3"/>
        <v>1</v>
      </c>
    </row>
    <row r="40" spans="1:8">
      <c r="A40" s="1191" t="s">
        <v>4284</v>
      </c>
      <c r="B40" s="48" t="s">
        <v>4285</v>
      </c>
      <c r="C40" s="85"/>
      <c r="D40" s="85"/>
      <c r="E40" s="85">
        <v>1.0909090909090908</v>
      </c>
      <c r="F40" s="85">
        <v>1</v>
      </c>
      <c r="G40" s="46">
        <f t="shared" si="2"/>
        <v>1.0909090909090908</v>
      </c>
      <c r="H40" s="46">
        <f t="shared" si="3"/>
        <v>1</v>
      </c>
    </row>
    <row r="41" spans="1:8" ht="38.25">
      <c r="A41" s="1191" t="s">
        <v>4286</v>
      </c>
      <c r="B41" s="48" t="s">
        <v>4287</v>
      </c>
      <c r="C41" s="85"/>
      <c r="D41" s="85"/>
      <c r="E41" s="85">
        <v>1.0909090909090908</v>
      </c>
      <c r="F41" s="85">
        <v>1</v>
      </c>
      <c r="G41" s="46">
        <f t="shared" si="2"/>
        <v>1.0909090909090908</v>
      </c>
      <c r="H41" s="46">
        <f t="shared" si="3"/>
        <v>1</v>
      </c>
    </row>
    <row r="42" spans="1:8">
      <c r="A42" s="1191" t="s">
        <v>4288</v>
      </c>
      <c r="B42" s="48" t="s">
        <v>4289</v>
      </c>
      <c r="C42" s="85"/>
      <c r="D42" s="85"/>
      <c r="E42" s="85">
        <v>3.2727272727272725</v>
      </c>
      <c r="F42" s="85">
        <v>4</v>
      </c>
      <c r="G42" s="46">
        <f t="shared" si="2"/>
        <v>3.2727272727272725</v>
      </c>
      <c r="H42" s="46">
        <f t="shared" si="3"/>
        <v>4</v>
      </c>
    </row>
    <row r="43" spans="1:8">
      <c r="A43" s="1191" t="s">
        <v>4290</v>
      </c>
      <c r="B43" s="48" t="s">
        <v>4291</v>
      </c>
      <c r="C43" s="85"/>
      <c r="D43" s="85"/>
      <c r="E43" s="85">
        <v>3.2727272727272725</v>
      </c>
      <c r="F43" s="85">
        <v>4</v>
      </c>
      <c r="G43" s="46">
        <f t="shared" si="2"/>
        <v>3.2727272727272725</v>
      </c>
      <c r="H43" s="46">
        <f t="shared" si="3"/>
        <v>4</v>
      </c>
    </row>
    <row r="44" spans="1:8" ht="25.5">
      <c r="A44" s="1191" t="s">
        <v>4292</v>
      </c>
      <c r="B44" s="48" t="s">
        <v>4293</v>
      </c>
      <c r="C44" s="85"/>
      <c r="D44" s="85"/>
      <c r="E44" s="85">
        <v>5.4545454545454541</v>
      </c>
      <c r="F44" s="85">
        <v>5</v>
      </c>
      <c r="G44" s="46">
        <f t="shared" si="2"/>
        <v>5.4545454545454541</v>
      </c>
      <c r="H44" s="46">
        <f t="shared" si="3"/>
        <v>5</v>
      </c>
    </row>
    <row r="45" spans="1:8" ht="25.5">
      <c r="A45" s="1191" t="s">
        <v>4294</v>
      </c>
      <c r="B45" s="48" t="s">
        <v>4295</v>
      </c>
      <c r="C45" s="85"/>
      <c r="D45" s="85"/>
      <c r="E45" s="85">
        <v>21.818181818181817</v>
      </c>
      <c r="F45" s="85">
        <v>23</v>
      </c>
      <c r="G45" s="46">
        <f t="shared" si="2"/>
        <v>21.818181818181817</v>
      </c>
      <c r="H45" s="46">
        <f t="shared" si="3"/>
        <v>23</v>
      </c>
    </row>
    <row r="46" spans="1:8">
      <c r="A46" s="86" t="s">
        <v>13797</v>
      </c>
      <c r="B46" s="1131" t="s">
        <v>13798</v>
      </c>
      <c r="C46" s="85">
        <v>1.0909090909090908</v>
      </c>
      <c r="D46" s="85">
        <v>1</v>
      </c>
      <c r="E46" s="85">
        <v>2.1818181818181817</v>
      </c>
      <c r="F46" s="85">
        <v>2</v>
      </c>
      <c r="G46" s="46">
        <f t="shared" si="2"/>
        <v>3.2727272727272725</v>
      </c>
      <c r="H46" s="46">
        <f t="shared" si="3"/>
        <v>3</v>
      </c>
    </row>
    <row r="47" spans="1:8">
      <c r="A47" s="1191" t="s">
        <v>4296</v>
      </c>
      <c r="B47" s="48" t="s">
        <v>4297</v>
      </c>
      <c r="C47" s="85">
        <v>1.0909090909090908</v>
      </c>
      <c r="D47" s="85">
        <v>1</v>
      </c>
      <c r="E47" s="85"/>
      <c r="F47" s="85">
        <v>1</v>
      </c>
      <c r="G47" s="46">
        <f t="shared" si="2"/>
        <v>1.0909090909090908</v>
      </c>
      <c r="H47" s="46">
        <f t="shared" si="3"/>
        <v>2</v>
      </c>
    </row>
    <row r="48" spans="1:8">
      <c r="A48" s="1191" t="s">
        <v>4298</v>
      </c>
      <c r="B48" s="48" t="s">
        <v>4299</v>
      </c>
      <c r="C48" s="85"/>
      <c r="D48" s="85"/>
      <c r="E48" s="85">
        <v>25.09090909090909</v>
      </c>
      <c r="F48" s="85">
        <v>25</v>
      </c>
      <c r="G48" s="46">
        <f t="shared" si="2"/>
        <v>25.09090909090909</v>
      </c>
      <c r="H48" s="46">
        <f t="shared" si="3"/>
        <v>25</v>
      </c>
    </row>
    <row r="49" spans="1:8" ht="25.5">
      <c r="A49" s="1191" t="s">
        <v>4300</v>
      </c>
      <c r="B49" s="48" t="s">
        <v>4301</v>
      </c>
      <c r="C49" s="85"/>
      <c r="D49" s="85"/>
      <c r="E49" s="85">
        <v>31.636363636363633</v>
      </c>
      <c r="F49" s="85">
        <v>33</v>
      </c>
      <c r="G49" s="46">
        <f t="shared" si="2"/>
        <v>31.636363636363633</v>
      </c>
      <c r="H49" s="46">
        <f t="shared" si="3"/>
        <v>33</v>
      </c>
    </row>
    <row r="50" spans="1:8">
      <c r="A50" s="1191" t="s">
        <v>4302</v>
      </c>
      <c r="B50" s="48" t="s">
        <v>4303</v>
      </c>
      <c r="C50" s="85"/>
      <c r="D50" s="85"/>
      <c r="E50" s="85">
        <v>39.272727272727273</v>
      </c>
      <c r="F50" s="85">
        <v>40</v>
      </c>
      <c r="G50" s="46">
        <f t="shared" si="2"/>
        <v>39.272727272727273</v>
      </c>
      <c r="H50" s="46">
        <f t="shared" si="3"/>
        <v>40</v>
      </c>
    </row>
    <row r="51" spans="1:8">
      <c r="A51" s="86" t="s">
        <v>4304</v>
      </c>
      <c r="B51" s="1131" t="s">
        <v>4305</v>
      </c>
      <c r="C51" s="85">
        <v>1.0909090909090908</v>
      </c>
      <c r="D51" s="85">
        <v>1</v>
      </c>
      <c r="E51" s="85">
        <v>6.545454545454545</v>
      </c>
      <c r="F51" s="85">
        <v>8</v>
      </c>
      <c r="G51" s="46">
        <f t="shared" si="2"/>
        <v>7.6363636363636358</v>
      </c>
      <c r="H51" s="46">
        <f t="shared" si="3"/>
        <v>9</v>
      </c>
    </row>
    <row r="52" spans="1:8">
      <c r="A52" s="1191" t="s">
        <v>4306</v>
      </c>
      <c r="B52" s="48" t="s">
        <v>4307</v>
      </c>
      <c r="C52" s="85">
        <v>3.2727272727272725</v>
      </c>
      <c r="D52" s="85">
        <v>3</v>
      </c>
      <c r="E52" s="85">
        <v>2.1818181818181817</v>
      </c>
      <c r="F52" s="85">
        <v>3</v>
      </c>
      <c r="G52" s="46">
        <f t="shared" si="2"/>
        <v>5.4545454545454541</v>
      </c>
      <c r="H52" s="46">
        <f t="shared" si="3"/>
        <v>6</v>
      </c>
    </row>
    <row r="53" spans="1:8" ht="38.25">
      <c r="A53" s="1191" t="s">
        <v>4308</v>
      </c>
      <c r="B53" s="48" t="s">
        <v>4309</v>
      </c>
      <c r="C53" s="85"/>
      <c r="D53" s="85"/>
      <c r="E53" s="85">
        <v>3.2727272727272725</v>
      </c>
      <c r="F53" s="85">
        <v>3</v>
      </c>
      <c r="G53" s="46">
        <f t="shared" si="2"/>
        <v>3.2727272727272725</v>
      </c>
      <c r="H53" s="46">
        <f t="shared" si="3"/>
        <v>3</v>
      </c>
    </row>
    <row r="54" spans="1:8" ht="25.5">
      <c r="A54" s="86" t="s">
        <v>4310</v>
      </c>
      <c r="B54" s="1131" t="s">
        <v>4311</v>
      </c>
      <c r="C54" s="85"/>
      <c r="D54" s="85"/>
      <c r="E54" s="85">
        <v>5.4545454545454541</v>
      </c>
      <c r="F54" s="85">
        <v>5</v>
      </c>
      <c r="G54" s="46">
        <f t="shared" si="2"/>
        <v>5.4545454545454541</v>
      </c>
      <c r="H54" s="46">
        <f t="shared" si="3"/>
        <v>5</v>
      </c>
    </row>
    <row r="55" spans="1:8" ht="25.5">
      <c r="A55" s="1191" t="s">
        <v>4312</v>
      </c>
      <c r="B55" s="48" t="s">
        <v>4313</v>
      </c>
      <c r="C55" s="85"/>
      <c r="D55" s="85"/>
      <c r="E55" s="85">
        <v>2.1818181818181817</v>
      </c>
      <c r="F55" s="85">
        <v>2</v>
      </c>
      <c r="G55" s="46">
        <f t="shared" ref="G55:G82" si="4">C55+E55</f>
        <v>2.1818181818181817</v>
      </c>
      <c r="H55" s="46">
        <f t="shared" ref="H55:H82" si="5">D55+F55</f>
        <v>2</v>
      </c>
    </row>
    <row r="56" spans="1:8" ht="25.5">
      <c r="A56" s="86" t="s">
        <v>4314</v>
      </c>
      <c r="B56" s="1131" t="s">
        <v>4315</v>
      </c>
      <c r="C56" s="85"/>
      <c r="D56" s="85"/>
      <c r="E56" s="85">
        <v>1.0909090909090908</v>
      </c>
      <c r="F56" s="85">
        <v>1</v>
      </c>
      <c r="G56" s="46">
        <f t="shared" si="4"/>
        <v>1.0909090909090908</v>
      </c>
      <c r="H56" s="46">
        <f t="shared" si="5"/>
        <v>1</v>
      </c>
    </row>
    <row r="57" spans="1:8" ht="25.5">
      <c r="A57" s="1191" t="s">
        <v>4316</v>
      </c>
      <c r="B57" s="48" t="s">
        <v>4317</v>
      </c>
      <c r="C57" s="85"/>
      <c r="D57" s="85"/>
      <c r="E57" s="85">
        <v>5.4545454545454541</v>
      </c>
      <c r="F57" s="85">
        <v>5</v>
      </c>
      <c r="G57" s="46">
        <f t="shared" si="4"/>
        <v>5.4545454545454541</v>
      </c>
      <c r="H57" s="46">
        <f t="shared" si="5"/>
        <v>5</v>
      </c>
    </row>
    <row r="58" spans="1:8" ht="25.5">
      <c r="A58" s="1191" t="s">
        <v>4318</v>
      </c>
      <c r="B58" s="48" t="s">
        <v>4319</v>
      </c>
      <c r="C58" s="85"/>
      <c r="D58" s="85"/>
      <c r="E58" s="85">
        <v>1.0909090909090908</v>
      </c>
      <c r="F58" s="85">
        <v>1</v>
      </c>
      <c r="G58" s="46">
        <f t="shared" si="4"/>
        <v>1.0909090909090908</v>
      </c>
      <c r="H58" s="46">
        <f t="shared" si="5"/>
        <v>1</v>
      </c>
    </row>
    <row r="59" spans="1:8">
      <c r="A59" s="1191" t="s">
        <v>4320</v>
      </c>
      <c r="B59" s="48" t="s">
        <v>4321</v>
      </c>
      <c r="C59" s="85"/>
      <c r="D59" s="85"/>
      <c r="E59" s="85">
        <v>3.2727272727272725</v>
      </c>
      <c r="F59" s="85">
        <v>3</v>
      </c>
      <c r="G59" s="46">
        <f t="shared" si="4"/>
        <v>3.2727272727272725</v>
      </c>
      <c r="H59" s="46">
        <f t="shared" si="5"/>
        <v>3</v>
      </c>
    </row>
    <row r="60" spans="1:8" ht="25.5">
      <c r="A60" s="1191" t="s">
        <v>4322</v>
      </c>
      <c r="B60" s="48" t="s">
        <v>4323</v>
      </c>
      <c r="C60" s="85"/>
      <c r="D60" s="85"/>
      <c r="E60" s="85">
        <v>4.3636363636363633</v>
      </c>
      <c r="F60" s="85">
        <v>5</v>
      </c>
      <c r="G60" s="46">
        <f t="shared" si="4"/>
        <v>4.3636363636363633</v>
      </c>
      <c r="H60" s="46">
        <f t="shared" si="5"/>
        <v>5</v>
      </c>
    </row>
    <row r="61" spans="1:8">
      <c r="A61" s="1191" t="s">
        <v>4324</v>
      </c>
      <c r="B61" s="48" t="s">
        <v>4325</v>
      </c>
      <c r="C61" s="85"/>
      <c r="D61" s="85"/>
      <c r="E61" s="85">
        <v>9.8181818181818183</v>
      </c>
      <c r="F61" s="85">
        <v>10</v>
      </c>
      <c r="G61" s="46">
        <f t="shared" si="4"/>
        <v>9.8181818181818183</v>
      </c>
      <c r="H61" s="46">
        <f t="shared" si="5"/>
        <v>10</v>
      </c>
    </row>
    <row r="62" spans="1:8">
      <c r="A62" s="1191" t="s">
        <v>4326</v>
      </c>
      <c r="B62" s="48" t="s">
        <v>4327</v>
      </c>
      <c r="C62" s="85"/>
      <c r="D62" s="85"/>
      <c r="E62" s="85">
        <v>8.7272727272727266</v>
      </c>
      <c r="F62" s="85">
        <v>10</v>
      </c>
      <c r="G62" s="46">
        <f t="shared" si="4"/>
        <v>8.7272727272727266</v>
      </c>
      <c r="H62" s="46">
        <f t="shared" si="5"/>
        <v>10</v>
      </c>
    </row>
    <row r="63" spans="1:8" ht="25.5">
      <c r="A63" s="1191" t="s">
        <v>4328</v>
      </c>
      <c r="B63" s="48" t="s">
        <v>4329</v>
      </c>
      <c r="C63" s="85"/>
      <c r="D63" s="85"/>
      <c r="E63" s="85">
        <v>13.09090909090909</v>
      </c>
      <c r="F63" s="85">
        <v>15</v>
      </c>
      <c r="G63" s="46">
        <f t="shared" si="4"/>
        <v>13.09090909090909</v>
      </c>
      <c r="H63" s="46">
        <f t="shared" si="5"/>
        <v>15</v>
      </c>
    </row>
    <row r="64" spans="1:8" ht="25.5">
      <c r="A64" s="1191" t="s">
        <v>4331</v>
      </c>
      <c r="B64" s="48" t="s">
        <v>4332</v>
      </c>
      <c r="C64" s="85"/>
      <c r="D64" s="85"/>
      <c r="E64" s="85">
        <v>1.0909090909090908</v>
      </c>
      <c r="F64" s="85">
        <v>1</v>
      </c>
      <c r="G64" s="46">
        <f t="shared" si="4"/>
        <v>1.0909090909090908</v>
      </c>
      <c r="H64" s="46">
        <f t="shared" si="5"/>
        <v>1</v>
      </c>
    </row>
    <row r="65" spans="1:8">
      <c r="A65" s="1191" t="s">
        <v>4333</v>
      </c>
      <c r="B65" s="48" t="s">
        <v>4334</v>
      </c>
      <c r="C65" s="85"/>
      <c r="D65" s="85"/>
      <c r="E65" s="85">
        <v>10.909090909090908</v>
      </c>
      <c r="F65" s="85">
        <v>12</v>
      </c>
      <c r="G65" s="46">
        <f t="shared" si="4"/>
        <v>10.909090909090908</v>
      </c>
      <c r="H65" s="46">
        <f t="shared" si="5"/>
        <v>12</v>
      </c>
    </row>
    <row r="66" spans="1:8" ht="25.5">
      <c r="A66" s="1191" t="s">
        <v>4335</v>
      </c>
      <c r="B66" s="48" t="s">
        <v>4336</v>
      </c>
      <c r="C66" s="85"/>
      <c r="D66" s="85"/>
      <c r="E66" s="85">
        <v>1.0909090909090908</v>
      </c>
      <c r="F66" s="85">
        <v>1</v>
      </c>
      <c r="G66" s="46">
        <f t="shared" si="4"/>
        <v>1.0909090909090908</v>
      </c>
      <c r="H66" s="46">
        <f t="shared" si="5"/>
        <v>1</v>
      </c>
    </row>
    <row r="67" spans="1:8">
      <c r="A67" s="1191" t="s">
        <v>4337</v>
      </c>
      <c r="B67" s="48" t="s">
        <v>4338</v>
      </c>
      <c r="C67" s="85"/>
      <c r="D67" s="85"/>
      <c r="E67" s="85">
        <v>58.909090909090907</v>
      </c>
      <c r="F67" s="85">
        <v>60</v>
      </c>
      <c r="G67" s="46">
        <f t="shared" si="4"/>
        <v>58.909090909090907</v>
      </c>
      <c r="H67" s="46">
        <f t="shared" si="5"/>
        <v>60</v>
      </c>
    </row>
    <row r="68" spans="1:8">
      <c r="A68" s="1191" t="s">
        <v>4339</v>
      </c>
      <c r="B68" s="48" t="s">
        <v>4340</v>
      </c>
      <c r="C68" s="85"/>
      <c r="D68" s="85"/>
      <c r="E68" s="85">
        <v>18.545454545454547</v>
      </c>
      <c r="F68" s="85">
        <v>20</v>
      </c>
      <c r="G68" s="46">
        <f t="shared" si="4"/>
        <v>18.545454545454547</v>
      </c>
      <c r="H68" s="46">
        <f t="shared" si="5"/>
        <v>20</v>
      </c>
    </row>
    <row r="69" spans="1:8">
      <c r="A69" s="1191" t="s">
        <v>4341</v>
      </c>
      <c r="B69" s="48" t="s">
        <v>4342</v>
      </c>
      <c r="C69" s="85"/>
      <c r="D69" s="85"/>
      <c r="E69" s="85">
        <v>132</v>
      </c>
      <c r="F69" s="85">
        <v>135</v>
      </c>
      <c r="G69" s="46">
        <f t="shared" si="4"/>
        <v>132</v>
      </c>
      <c r="H69" s="46">
        <f t="shared" si="5"/>
        <v>135</v>
      </c>
    </row>
    <row r="70" spans="1:8">
      <c r="A70" s="1191" t="s">
        <v>4343</v>
      </c>
      <c r="B70" s="48" t="s">
        <v>4344</v>
      </c>
      <c r="C70" s="85"/>
      <c r="D70" s="85"/>
      <c r="E70" s="85">
        <v>51.272727272727266</v>
      </c>
      <c r="F70" s="85">
        <v>55</v>
      </c>
      <c r="G70" s="46">
        <f t="shared" si="4"/>
        <v>51.272727272727266</v>
      </c>
      <c r="H70" s="46">
        <f t="shared" si="5"/>
        <v>55</v>
      </c>
    </row>
    <row r="71" spans="1:8">
      <c r="A71" s="1191" t="s">
        <v>4345</v>
      </c>
      <c r="B71" s="48" t="s">
        <v>4346</v>
      </c>
      <c r="C71" s="85"/>
      <c r="D71" s="85"/>
      <c r="E71" s="85">
        <v>21.818181818181817</v>
      </c>
      <c r="F71" s="85">
        <v>25</v>
      </c>
      <c r="G71" s="46">
        <f t="shared" si="4"/>
        <v>21.818181818181817</v>
      </c>
      <c r="H71" s="46">
        <f t="shared" si="5"/>
        <v>25</v>
      </c>
    </row>
    <row r="72" spans="1:8">
      <c r="A72" s="1191" t="s">
        <v>4347</v>
      </c>
      <c r="B72" s="48" t="s">
        <v>4348</v>
      </c>
      <c r="C72" s="85"/>
      <c r="D72" s="85"/>
      <c r="E72" s="85">
        <v>5.4545454545454541</v>
      </c>
      <c r="F72" s="85">
        <v>5</v>
      </c>
      <c r="G72" s="46">
        <f t="shared" si="4"/>
        <v>5.4545454545454541</v>
      </c>
      <c r="H72" s="46">
        <f t="shared" si="5"/>
        <v>5</v>
      </c>
    </row>
    <row r="73" spans="1:8">
      <c r="A73" s="1191" t="s">
        <v>4349</v>
      </c>
      <c r="B73" s="48" t="s">
        <v>4350</v>
      </c>
      <c r="C73" s="85">
        <v>2.1818181818181817</v>
      </c>
      <c r="D73" s="85">
        <v>2</v>
      </c>
      <c r="E73" s="85">
        <v>1.0909090909090908</v>
      </c>
      <c r="F73" s="85">
        <v>1</v>
      </c>
      <c r="G73" s="46">
        <f t="shared" si="4"/>
        <v>3.2727272727272725</v>
      </c>
      <c r="H73" s="46">
        <f t="shared" si="5"/>
        <v>3</v>
      </c>
    </row>
    <row r="74" spans="1:8">
      <c r="A74" s="1191" t="s">
        <v>4351</v>
      </c>
      <c r="B74" s="48" t="s">
        <v>4352</v>
      </c>
      <c r="C74" s="85"/>
      <c r="D74" s="85"/>
      <c r="E74" s="85">
        <v>10.909090909090908</v>
      </c>
      <c r="F74" s="85">
        <v>12</v>
      </c>
      <c r="G74" s="46">
        <f t="shared" si="4"/>
        <v>10.909090909090908</v>
      </c>
      <c r="H74" s="46">
        <f t="shared" si="5"/>
        <v>12</v>
      </c>
    </row>
    <row r="75" spans="1:8">
      <c r="A75" s="1191" t="s">
        <v>4353</v>
      </c>
      <c r="B75" s="48" t="s">
        <v>4354</v>
      </c>
      <c r="C75" s="85">
        <v>3.2727272727272725</v>
      </c>
      <c r="D75" s="85">
        <v>3</v>
      </c>
      <c r="E75" s="85">
        <v>219.27272727272728</v>
      </c>
      <c r="F75" s="85">
        <v>220</v>
      </c>
      <c r="G75" s="46">
        <f t="shared" si="4"/>
        <v>222.54545454545456</v>
      </c>
      <c r="H75" s="46">
        <f t="shared" si="5"/>
        <v>223</v>
      </c>
    </row>
    <row r="76" spans="1:8" ht="25.5">
      <c r="A76" s="1191" t="s">
        <v>4355</v>
      </c>
      <c r="B76" s="48" t="s">
        <v>4356</v>
      </c>
      <c r="C76" s="85">
        <v>1.0909090909090908</v>
      </c>
      <c r="D76" s="85">
        <v>1</v>
      </c>
      <c r="E76" s="85">
        <v>2.1818181818181817</v>
      </c>
      <c r="F76" s="85">
        <v>2</v>
      </c>
      <c r="G76" s="46">
        <f t="shared" si="4"/>
        <v>3.2727272727272725</v>
      </c>
      <c r="H76" s="46">
        <f t="shared" si="5"/>
        <v>3</v>
      </c>
    </row>
    <row r="77" spans="1:8" ht="25.5">
      <c r="A77" s="1191" t="s">
        <v>4357</v>
      </c>
      <c r="B77" s="48" t="s">
        <v>4358</v>
      </c>
      <c r="C77" s="85"/>
      <c r="D77" s="85"/>
      <c r="E77" s="85">
        <v>2.1818181818181817</v>
      </c>
      <c r="F77" s="85">
        <v>2</v>
      </c>
      <c r="G77" s="46">
        <f t="shared" si="4"/>
        <v>2.1818181818181817</v>
      </c>
      <c r="H77" s="46">
        <f t="shared" si="5"/>
        <v>2</v>
      </c>
    </row>
    <row r="78" spans="1:8">
      <c r="A78" s="1191" t="s">
        <v>4359</v>
      </c>
      <c r="B78" s="48" t="s">
        <v>4360</v>
      </c>
      <c r="C78" s="85"/>
      <c r="D78" s="85"/>
      <c r="E78" s="85">
        <v>4.3636363636363633</v>
      </c>
      <c r="F78" s="85">
        <v>6</v>
      </c>
      <c r="G78" s="46">
        <f t="shared" si="4"/>
        <v>4.3636363636363633</v>
      </c>
      <c r="H78" s="46">
        <f t="shared" si="5"/>
        <v>6</v>
      </c>
    </row>
    <row r="79" spans="1:8">
      <c r="A79" s="1191" t="s">
        <v>3350</v>
      </c>
      <c r="B79" s="48" t="s">
        <v>3351</v>
      </c>
      <c r="C79" s="85"/>
      <c r="D79" s="85"/>
      <c r="E79" s="85">
        <v>178.90909090909091</v>
      </c>
      <c r="F79" s="85">
        <v>180</v>
      </c>
      <c r="G79" s="46">
        <f t="shared" si="4"/>
        <v>178.90909090909091</v>
      </c>
      <c r="H79" s="46">
        <f t="shared" si="5"/>
        <v>180</v>
      </c>
    </row>
    <row r="80" spans="1:8">
      <c r="A80" s="1191" t="s">
        <v>4361</v>
      </c>
      <c r="B80" s="48" t="s">
        <v>4362</v>
      </c>
      <c r="C80" s="85"/>
      <c r="D80" s="85"/>
      <c r="E80" s="85">
        <v>6.545454545454545</v>
      </c>
      <c r="F80" s="85">
        <v>10</v>
      </c>
      <c r="G80" s="46">
        <f t="shared" si="4"/>
        <v>6.545454545454545</v>
      </c>
      <c r="H80" s="46">
        <f t="shared" si="5"/>
        <v>10</v>
      </c>
    </row>
    <row r="81" spans="1:8">
      <c r="A81" s="1191" t="s">
        <v>4363</v>
      </c>
      <c r="B81" s="48" t="s">
        <v>4364</v>
      </c>
      <c r="C81" s="85">
        <v>3.2727272727272725</v>
      </c>
      <c r="D81" s="85">
        <v>5</v>
      </c>
      <c r="E81" s="85">
        <v>17.454545454545453</v>
      </c>
      <c r="F81" s="85">
        <v>20</v>
      </c>
      <c r="G81" s="46">
        <f t="shared" si="4"/>
        <v>20.727272727272727</v>
      </c>
      <c r="H81" s="46">
        <f t="shared" si="5"/>
        <v>25</v>
      </c>
    </row>
    <row r="82" spans="1:8">
      <c r="A82" s="1191" t="s">
        <v>4365</v>
      </c>
      <c r="B82" s="48" t="s">
        <v>4366</v>
      </c>
      <c r="C82" s="85"/>
      <c r="D82" s="85"/>
      <c r="E82" s="85">
        <v>1.0909090909090908</v>
      </c>
      <c r="F82" s="85">
        <v>1</v>
      </c>
      <c r="G82" s="46">
        <f t="shared" si="4"/>
        <v>1.0909090909090908</v>
      </c>
      <c r="H82" s="46">
        <f t="shared" si="5"/>
        <v>1</v>
      </c>
    </row>
    <row r="83" spans="1:8">
      <c r="A83" s="1191" t="s">
        <v>4367</v>
      </c>
      <c r="B83" s="48" t="s">
        <v>4368</v>
      </c>
      <c r="C83" s="85"/>
      <c r="D83" s="85"/>
      <c r="E83" s="85">
        <v>1.0909090909090908</v>
      </c>
      <c r="F83" s="85">
        <v>1</v>
      </c>
      <c r="G83" s="46">
        <f t="shared" ref="G83:G102" si="6">C83+E83</f>
        <v>1.0909090909090908</v>
      </c>
      <c r="H83" s="46">
        <f t="shared" ref="H83:H102" si="7">D83+F83</f>
        <v>1</v>
      </c>
    </row>
    <row r="84" spans="1:8">
      <c r="A84" s="1191" t="s">
        <v>4375</v>
      </c>
      <c r="B84" s="48" t="s">
        <v>4376</v>
      </c>
      <c r="C84" s="85"/>
      <c r="D84" s="85"/>
      <c r="E84" s="85">
        <v>1.0909090909090908</v>
      </c>
      <c r="F84" s="85">
        <v>1</v>
      </c>
      <c r="G84" s="46">
        <f t="shared" si="6"/>
        <v>1.0909090909090908</v>
      </c>
      <c r="H84" s="46">
        <f t="shared" si="7"/>
        <v>1</v>
      </c>
    </row>
    <row r="85" spans="1:8">
      <c r="A85" s="1191" t="s">
        <v>4378</v>
      </c>
      <c r="B85" s="48" t="s">
        <v>4379</v>
      </c>
      <c r="C85" s="85"/>
      <c r="D85" s="85"/>
      <c r="E85" s="85">
        <v>8.7272727272727266</v>
      </c>
      <c r="F85" s="85">
        <v>10</v>
      </c>
      <c r="G85" s="46">
        <f t="shared" si="6"/>
        <v>8.7272727272727266</v>
      </c>
      <c r="H85" s="46">
        <f t="shared" si="7"/>
        <v>10</v>
      </c>
    </row>
    <row r="86" spans="1:8">
      <c r="A86" s="1191" t="s">
        <v>4380</v>
      </c>
      <c r="B86" s="48" t="s">
        <v>4381</v>
      </c>
      <c r="C86" s="85"/>
      <c r="D86" s="85"/>
      <c r="E86" s="85">
        <v>3.2727272727272725</v>
      </c>
      <c r="F86" s="85">
        <v>3</v>
      </c>
      <c r="G86" s="46">
        <f t="shared" si="6"/>
        <v>3.2727272727272725</v>
      </c>
      <c r="H86" s="46">
        <f t="shared" si="7"/>
        <v>3</v>
      </c>
    </row>
    <row r="87" spans="1:8" ht="25.5">
      <c r="A87" s="1191" t="s">
        <v>4382</v>
      </c>
      <c r="B87" s="48" t="s">
        <v>4383</v>
      </c>
      <c r="C87" s="85"/>
      <c r="D87" s="85"/>
      <c r="E87" s="85">
        <v>2.1818181818181817</v>
      </c>
      <c r="F87" s="85">
        <v>2</v>
      </c>
      <c r="G87" s="46">
        <f t="shared" si="6"/>
        <v>2.1818181818181817</v>
      </c>
      <c r="H87" s="46">
        <f t="shared" si="7"/>
        <v>2</v>
      </c>
    </row>
    <row r="88" spans="1:8" ht="25.5">
      <c r="A88" s="86" t="s">
        <v>4384</v>
      </c>
      <c r="B88" s="1131" t="s">
        <v>4385</v>
      </c>
      <c r="C88" s="85"/>
      <c r="D88" s="85"/>
      <c r="E88" s="85">
        <v>32.727272727272727</v>
      </c>
      <c r="F88" s="85">
        <v>35</v>
      </c>
      <c r="G88" s="46">
        <f t="shared" si="6"/>
        <v>32.727272727272727</v>
      </c>
      <c r="H88" s="46">
        <f t="shared" si="7"/>
        <v>35</v>
      </c>
    </row>
    <row r="89" spans="1:8" ht="38.25">
      <c r="A89" s="1191" t="s">
        <v>4387</v>
      </c>
      <c r="B89" s="48" t="s">
        <v>4388</v>
      </c>
      <c r="C89" s="85"/>
      <c r="D89" s="85"/>
      <c r="E89" s="85">
        <v>2.1818181818181817</v>
      </c>
      <c r="F89" s="85">
        <v>3</v>
      </c>
      <c r="G89" s="46">
        <f t="shared" si="6"/>
        <v>2.1818181818181817</v>
      </c>
      <c r="H89" s="46">
        <f t="shared" si="7"/>
        <v>3</v>
      </c>
    </row>
    <row r="90" spans="1:8" ht="25.5">
      <c r="A90" s="1191" t="s">
        <v>4389</v>
      </c>
      <c r="B90" s="48" t="s">
        <v>4390</v>
      </c>
      <c r="C90" s="85"/>
      <c r="D90" s="85"/>
      <c r="E90" s="85">
        <v>12</v>
      </c>
      <c r="F90" s="85">
        <v>15</v>
      </c>
      <c r="G90" s="46">
        <f t="shared" si="6"/>
        <v>12</v>
      </c>
      <c r="H90" s="46">
        <f t="shared" si="7"/>
        <v>15</v>
      </c>
    </row>
    <row r="91" spans="1:8" ht="25.5">
      <c r="A91" s="1191" t="s">
        <v>4391</v>
      </c>
      <c r="B91" s="48" t="s">
        <v>4392</v>
      </c>
      <c r="C91" s="85"/>
      <c r="D91" s="85"/>
      <c r="E91" s="85">
        <v>1.0909090909090908</v>
      </c>
      <c r="F91" s="85">
        <v>1</v>
      </c>
      <c r="G91" s="46">
        <f t="shared" si="6"/>
        <v>1.0909090909090908</v>
      </c>
      <c r="H91" s="46">
        <f t="shared" si="7"/>
        <v>1</v>
      </c>
    </row>
    <row r="92" spans="1:8">
      <c r="A92" s="1191" t="s">
        <v>4394</v>
      </c>
      <c r="B92" s="48" t="s">
        <v>4395</v>
      </c>
      <c r="C92" s="85"/>
      <c r="D92" s="85"/>
      <c r="E92" s="85">
        <v>1.0909090909090908</v>
      </c>
      <c r="F92" s="85">
        <v>1</v>
      </c>
      <c r="G92" s="46">
        <f t="shared" si="6"/>
        <v>1.0909090909090908</v>
      </c>
      <c r="H92" s="46">
        <f t="shared" si="7"/>
        <v>1</v>
      </c>
    </row>
    <row r="93" spans="1:8" ht="25.5">
      <c r="A93" s="1191" t="s">
        <v>4396</v>
      </c>
      <c r="B93" s="48" t="s">
        <v>4397</v>
      </c>
      <c r="C93" s="85">
        <v>1.0909090909090908</v>
      </c>
      <c r="D93" s="85">
        <v>1</v>
      </c>
      <c r="E93" s="85"/>
      <c r="F93" s="85">
        <v>1</v>
      </c>
      <c r="G93" s="46">
        <f t="shared" si="6"/>
        <v>1.0909090909090908</v>
      </c>
      <c r="H93" s="46">
        <f t="shared" si="7"/>
        <v>2</v>
      </c>
    </row>
    <row r="94" spans="1:8" ht="25.5">
      <c r="A94" s="1191" t="s">
        <v>4398</v>
      </c>
      <c r="B94" s="48" t="s">
        <v>4399</v>
      </c>
      <c r="C94" s="85">
        <v>1.0909090909090908</v>
      </c>
      <c r="D94" s="85">
        <v>1</v>
      </c>
      <c r="E94" s="85"/>
      <c r="F94" s="85">
        <v>1</v>
      </c>
      <c r="G94" s="46">
        <f t="shared" si="6"/>
        <v>1.0909090909090908</v>
      </c>
      <c r="H94" s="46">
        <f t="shared" si="7"/>
        <v>2</v>
      </c>
    </row>
    <row r="95" spans="1:8">
      <c r="A95" s="1191" t="s">
        <v>4400</v>
      </c>
      <c r="B95" s="48" t="s">
        <v>4401</v>
      </c>
      <c r="C95" s="85">
        <v>4.3636363636363633</v>
      </c>
      <c r="D95" s="85">
        <v>5</v>
      </c>
      <c r="E95" s="85"/>
      <c r="F95" s="85">
        <v>1</v>
      </c>
      <c r="G95" s="46">
        <f t="shared" si="6"/>
        <v>4.3636363636363633</v>
      </c>
      <c r="H95" s="46">
        <f t="shared" si="7"/>
        <v>6</v>
      </c>
    </row>
    <row r="96" spans="1:8" ht="25.5">
      <c r="A96" s="1191" t="s">
        <v>3096</v>
      </c>
      <c r="B96" s="48" t="s">
        <v>4402</v>
      </c>
      <c r="C96" s="85">
        <v>6.545454545454545</v>
      </c>
      <c r="D96" s="85">
        <v>8</v>
      </c>
      <c r="E96" s="85">
        <v>1.0909090909090908</v>
      </c>
      <c r="F96" s="85">
        <v>2</v>
      </c>
      <c r="G96" s="46">
        <f t="shared" si="6"/>
        <v>7.6363636363636358</v>
      </c>
      <c r="H96" s="46">
        <f t="shared" si="7"/>
        <v>10</v>
      </c>
    </row>
    <row r="97" spans="1:8" ht="25.5">
      <c r="A97" s="1191" t="s">
        <v>3174</v>
      </c>
      <c r="B97" s="48" t="s">
        <v>4403</v>
      </c>
      <c r="C97" s="85">
        <v>1.0909090909090908</v>
      </c>
      <c r="D97" s="85">
        <v>1</v>
      </c>
      <c r="E97" s="85">
        <v>7.6363636363636367</v>
      </c>
      <c r="F97" s="85">
        <v>8</v>
      </c>
      <c r="G97" s="46">
        <f t="shared" si="6"/>
        <v>8.7272727272727266</v>
      </c>
      <c r="H97" s="46">
        <f t="shared" si="7"/>
        <v>9</v>
      </c>
    </row>
    <row r="98" spans="1:8">
      <c r="A98" s="1191" t="s">
        <v>4404</v>
      </c>
      <c r="B98" s="48" t="s">
        <v>4405</v>
      </c>
      <c r="C98" s="85">
        <v>9.8181818181818183</v>
      </c>
      <c r="D98" s="85">
        <v>10</v>
      </c>
      <c r="E98" s="85">
        <v>2.1818181818181817</v>
      </c>
      <c r="F98" s="85">
        <v>2</v>
      </c>
      <c r="G98" s="46">
        <f t="shared" si="6"/>
        <v>12</v>
      </c>
      <c r="H98" s="46">
        <f t="shared" si="7"/>
        <v>12</v>
      </c>
    </row>
    <row r="99" spans="1:8">
      <c r="A99" s="1191" t="s">
        <v>4408</v>
      </c>
      <c r="B99" s="48" t="s">
        <v>4409</v>
      </c>
      <c r="C99" s="85"/>
      <c r="D99" s="85"/>
      <c r="E99" s="85">
        <v>40.363636363636367</v>
      </c>
      <c r="F99" s="85">
        <v>40</v>
      </c>
      <c r="G99" s="46">
        <f t="shared" si="6"/>
        <v>40.363636363636367</v>
      </c>
      <c r="H99" s="46">
        <f t="shared" si="7"/>
        <v>40</v>
      </c>
    </row>
    <row r="100" spans="1:8">
      <c r="A100" s="1191" t="s">
        <v>4410</v>
      </c>
      <c r="B100" s="48" t="s">
        <v>4411</v>
      </c>
      <c r="C100" s="85"/>
      <c r="D100" s="85"/>
      <c r="E100" s="85">
        <v>2.1818181818181817</v>
      </c>
      <c r="F100" s="85">
        <v>2</v>
      </c>
      <c r="G100" s="46">
        <f t="shared" si="6"/>
        <v>2.1818181818181817</v>
      </c>
      <c r="H100" s="46">
        <f t="shared" si="7"/>
        <v>2</v>
      </c>
    </row>
    <row r="101" spans="1:8">
      <c r="A101" s="1191" t="s">
        <v>2261</v>
      </c>
      <c r="B101" s="48" t="s">
        <v>2262</v>
      </c>
      <c r="C101" s="85">
        <v>139.63636363636363</v>
      </c>
      <c r="D101" s="85">
        <v>142</v>
      </c>
      <c r="E101" s="85">
        <v>15.272727272727273</v>
      </c>
      <c r="F101" s="85">
        <v>16</v>
      </c>
      <c r="G101" s="46">
        <f t="shared" si="6"/>
        <v>154.90909090909091</v>
      </c>
      <c r="H101" s="46">
        <f t="shared" si="7"/>
        <v>158</v>
      </c>
    </row>
    <row r="102" spans="1:8" ht="13.5" thickBot="1">
      <c r="A102" s="86" t="s">
        <v>2888</v>
      </c>
      <c r="B102" s="1131" t="s">
        <v>2889</v>
      </c>
      <c r="C102" s="85">
        <v>1.0909090909090908</v>
      </c>
      <c r="D102" s="85">
        <v>1</v>
      </c>
      <c r="E102" s="85"/>
      <c r="F102" s="85">
        <v>0</v>
      </c>
      <c r="G102" s="46">
        <f t="shared" si="6"/>
        <v>1.0909090909090908</v>
      </c>
      <c r="H102" s="46">
        <f t="shared" si="7"/>
        <v>1</v>
      </c>
    </row>
    <row r="103" spans="1:8" ht="13.5" thickBot="1">
      <c r="A103" s="1669" t="s">
        <v>152</v>
      </c>
      <c r="B103" s="1670"/>
      <c r="C103" s="145">
        <f t="shared" ref="C103:H103" si="8">SUM(C10:C102)</f>
        <v>219.27272727272728</v>
      </c>
      <c r="D103" s="145">
        <f t="shared" si="8"/>
        <v>228</v>
      </c>
      <c r="E103" s="145">
        <f t="shared" si="8"/>
        <v>1289.4545454545453</v>
      </c>
      <c r="F103" s="145">
        <f t="shared" si="8"/>
        <v>1350</v>
      </c>
      <c r="G103" s="145">
        <f t="shared" si="8"/>
        <v>1508.7272727272721</v>
      </c>
      <c r="H103" s="145">
        <f t="shared" si="8"/>
        <v>1578</v>
      </c>
    </row>
    <row r="104" spans="1:8" ht="15" thickBot="1">
      <c r="A104" s="110"/>
      <c r="B104" s="146" t="s">
        <v>55</v>
      </c>
      <c r="C104" s="186"/>
      <c r="D104" s="186"/>
      <c r="E104" s="186"/>
      <c r="F104" s="186"/>
      <c r="G104" s="186"/>
      <c r="H104" s="186"/>
    </row>
    <row r="105" spans="1:8">
      <c r="A105" s="1191" t="s">
        <v>445</v>
      </c>
      <c r="B105" s="68" t="s">
        <v>13802</v>
      </c>
      <c r="C105" s="85">
        <v>2.1818181818181817</v>
      </c>
      <c r="D105" s="45">
        <v>2</v>
      </c>
      <c r="E105" s="85"/>
      <c r="F105" s="45"/>
      <c r="G105" s="46">
        <f t="shared" ref="G105:G112" si="9">C105+E105</f>
        <v>2.1818181818181817</v>
      </c>
      <c r="H105" s="46">
        <f t="shared" ref="H105:H112" si="10">D105+F105</f>
        <v>2</v>
      </c>
    </row>
    <row r="106" spans="1:8" ht="25.5">
      <c r="A106" s="86" t="s">
        <v>462</v>
      </c>
      <c r="B106" s="1131" t="s">
        <v>463</v>
      </c>
      <c r="C106" s="85">
        <v>6.545454545454545</v>
      </c>
      <c r="D106" s="45">
        <v>8</v>
      </c>
      <c r="E106" s="85"/>
      <c r="F106" s="45">
        <v>1</v>
      </c>
      <c r="G106" s="46">
        <f t="shared" si="9"/>
        <v>6.545454545454545</v>
      </c>
      <c r="H106" s="46">
        <f t="shared" si="10"/>
        <v>9</v>
      </c>
    </row>
    <row r="107" spans="1:8" ht="25.5">
      <c r="A107" s="1191" t="s">
        <v>4119</v>
      </c>
      <c r="B107" s="48" t="s">
        <v>4120</v>
      </c>
      <c r="C107" s="85">
        <v>2943.2727272727275</v>
      </c>
      <c r="D107" s="45">
        <v>2945</v>
      </c>
      <c r="E107" s="85">
        <v>206.18181818181819</v>
      </c>
      <c r="F107" s="45">
        <v>207</v>
      </c>
      <c r="G107" s="46">
        <f t="shared" si="9"/>
        <v>3149.4545454545455</v>
      </c>
      <c r="H107" s="46">
        <f t="shared" si="10"/>
        <v>3152</v>
      </c>
    </row>
    <row r="108" spans="1:8" ht="25.5">
      <c r="A108" s="1191" t="s">
        <v>4414</v>
      </c>
      <c r="B108" s="48" t="s">
        <v>4415</v>
      </c>
      <c r="C108" s="85">
        <v>730.90909090909088</v>
      </c>
      <c r="D108" s="45">
        <v>733</v>
      </c>
      <c r="E108" s="85">
        <v>88.36363636363636</v>
      </c>
      <c r="F108" s="45">
        <v>90</v>
      </c>
      <c r="G108" s="46">
        <f t="shared" si="9"/>
        <v>819.27272727272725</v>
      </c>
      <c r="H108" s="46">
        <f t="shared" si="10"/>
        <v>823</v>
      </c>
    </row>
    <row r="109" spans="1:8" ht="25.5">
      <c r="A109" s="1191" t="s">
        <v>4121</v>
      </c>
      <c r="B109" s="48" t="s">
        <v>4416</v>
      </c>
      <c r="C109" s="85">
        <v>230.18181818181819</v>
      </c>
      <c r="D109" s="45">
        <v>230</v>
      </c>
      <c r="E109" s="85">
        <v>17.454545454545453</v>
      </c>
      <c r="F109" s="45">
        <v>18</v>
      </c>
      <c r="G109" s="46">
        <f t="shared" si="9"/>
        <v>247.63636363636363</v>
      </c>
      <c r="H109" s="46">
        <f t="shared" si="10"/>
        <v>248</v>
      </c>
    </row>
    <row r="110" spans="1:8" ht="25.5">
      <c r="A110" s="86" t="s">
        <v>4417</v>
      </c>
      <c r="B110" s="1131" t="s">
        <v>4418</v>
      </c>
      <c r="C110" s="85">
        <v>40.363636363636367</v>
      </c>
      <c r="D110" s="45">
        <v>40</v>
      </c>
      <c r="E110" s="85">
        <v>1.0909090909090908</v>
      </c>
      <c r="F110" s="45">
        <v>1</v>
      </c>
      <c r="G110" s="46">
        <f t="shared" si="9"/>
        <v>41.45454545454546</v>
      </c>
      <c r="H110" s="46">
        <f t="shared" si="10"/>
        <v>41</v>
      </c>
    </row>
    <row r="111" spans="1:8">
      <c r="A111" s="86" t="s">
        <v>75</v>
      </c>
      <c r="B111" s="1131" t="s">
        <v>522</v>
      </c>
      <c r="C111" s="85"/>
      <c r="D111" s="45">
        <v>0</v>
      </c>
      <c r="E111" s="85">
        <v>60</v>
      </c>
      <c r="F111" s="45">
        <v>60</v>
      </c>
      <c r="G111" s="46">
        <f t="shared" si="9"/>
        <v>60</v>
      </c>
      <c r="H111" s="46">
        <f t="shared" si="10"/>
        <v>60</v>
      </c>
    </row>
    <row r="112" spans="1:8">
      <c r="A112" s="86" t="s">
        <v>79</v>
      </c>
      <c r="B112" s="1131" t="s">
        <v>523</v>
      </c>
      <c r="C112" s="85"/>
      <c r="D112" s="45">
        <v>1</v>
      </c>
      <c r="E112" s="85">
        <v>20.727272727272727</v>
      </c>
      <c r="F112" s="45">
        <v>22</v>
      </c>
      <c r="G112" s="46">
        <f t="shared" si="9"/>
        <v>20.727272727272727</v>
      </c>
      <c r="H112" s="46">
        <f t="shared" si="10"/>
        <v>23</v>
      </c>
    </row>
    <row r="113" spans="1:8">
      <c r="A113" s="1223" t="s">
        <v>724</v>
      </c>
      <c r="B113" s="48" t="s">
        <v>4419</v>
      </c>
      <c r="C113" s="85">
        <v>56.727272727272734</v>
      </c>
      <c r="D113" s="45">
        <v>60</v>
      </c>
      <c r="E113" s="85"/>
      <c r="F113" s="45">
        <v>1</v>
      </c>
      <c r="G113" s="46">
        <f t="shared" ref="G113:G136" si="11">C113+E113</f>
        <v>56.727272727272734</v>
      </c>
      <c r="H113" s="46">
        <f t="shared" ref="H113:H136" si="12">D113+F113</f>
        <v>61</v>
      </c>
    </row>
    <row r="114" spans="1:8" ht="38.25">
      <c r="A114" s="1191" t="s">
        <v>686</v>
      </c>
      <c r="B114" s="48" t="s">
        <v>3362</v>
      </c>
      <c r="C114" s="85"/>
      <c r="D114" s="45">
        <v>1</v>
      </c>
      <c r="E114" s="85">
        <v>31.636363636363633</v>
      </c>
      <c r="F114" s="45">
        <v>33</v>
      </c>
      <c r="G114" s="46">
        <f t="shared" si="11"/>
        <v>31.636363636363633</v>
      </c>
      <c r="H114" s="46">
        <f t="shared" si="12"/>
        <v>34</v>
      </c>
    </row>
    <row r="115" spans="1:8">
      <c r="A115" s="86" t="s">
        <v>83</v>
      </c>
      <c r="B115" s="1131" t="s">
        <v>464</v>
      </c>
      <c r="C115" s="85">
        <v>2.1818181818181817</v>
      </c>
      <c r="D115" s="45">
        <v>2</v>
      </c>
      <c r="E115" s="85">
        <v>1125.8181818181818</v>
      </c>
      <c r="F115" s="45">
        <v>1130</v>
      </c>
      <c r="G115" s="46">
        <f t="shared" si="11"/>
        <v>1128</v>
      </c>
      <c r="H115" s="46">
        <f t="shared" si="12"/>
        <v>1132</v>
      </c>
    </row>
    <row r="116" spans="1:8">
      <c r="A116" s="1191" t="s">
        <v>4420</v>
      </c>
      <c r="B116" s="48" t="s">
        <v>4421</v>
      </c>
      <c r="C116" s="85">
        <v>3.2727272727272725</v>
      </c>
      <c r="D116" s="45">
        <v>3</v>
      </c>
      <c r="E116" s="85"/>
      <c r="F116" s="45">
        <v>1</v>
      </c>
      <c r="G116" s="46">
        <f t="shared" si="11"/>
        <v>3.2727272727272725</v>
      </c>
      <c r="H116" s="46">
        <f t="shared" si="12"/>
        <v>4</v>
      </c>
    </row>
    <row r="117" spans="1:8">
      <c r="A117" s="1191" t="s">
        <v>4422</v>
      </c>
      <c r="B117" s="48" t="s">
        <v>4423</v>
      </c>
      <c r="C117" s="85">
        <v>1.0909090909090908</v>
      </c>
      <c r="D117" s="45">
        <v>1</v>
      </c>
      <c r="E117" s="85"/>
      <c r="F117" s="45">
        <v>1</v>
      </c>
      <c r="G117" s="46">
        <f t="shared" si="11"/>
        <v>1.0909090909090908</v>
      </c>
      <c r="H117" s="46">
        <f t="shared" si="12"/>
        <v>2</v>
      </c>
    </row>
    <row r="118" spans="1:8">
      <c r="A118" s="1191" t="s">
        <v>3363</v>
      </c>
      <c r="B118" s="48" t="s">
        <v>4135</v>
      </c>
      <c r="C118" s="85">
        <v>3.2727272727272725</v>
      </c>
      <c r="D118" s="45">
        <v>3</v>
      </c>
      <c r="E118" s="85"/>
      <c r="F118" s="45">
        <v>1</v>
      </c>
      <c r="G118" s="46">
        <f t="shared" si="11"/>
        <v>3.2727272727272725</v>
      </c>
      <c r="H118" s="46">
        <f t="shared" si="12"/>
        <v>4</v>
      </c>
    </row>
    <row r="119" spans="1:8">
      <c r="A119" s="1191" t="s">
        <v>2378</v>
      </c>
      <c r="B119" s="48" t="s">
        <v>2379</v>
      </c>
      <c r="C119" s="85">
        <v>7.6363636363636367</v>
      </c>
      <c r="D119" s="45">
        <v>8</v>
      </c>
      <c r="E119" s="85">
        <v>5.4545454545454541</v>
      </c>
      <c r="F119" s="45">
        <v>5</v>
      </c>
      <c r="G119" s="46">
        <f t="shared" si="11"/>
        <v>13.09090909090909</v>
      </c>
      <c r="H119" s="46">
        <f t="shared" si="12"/>
        <v>13</v>
      </c>
    </row>
    <row r="120" spans="1:8">
      <c r="A120" s="1191" t="s">
        <v>4424</v>
      </c>
      <c r="B120" s="48" t="s">
        <v>4425</v>
      </c>
      <c r="C120" s="85">
        <v>2.1818181818181817</v>
      </c>
      <c r="D120" s="45">
        <v>2</v>
      </c>
      <c r="E120" s="85">
        <v>13.09090909090909</v>
      </c>
      <c r="F120" s="45">
        <v>15</v>
      </c>
      <c r="G120" s="46">
        <f t="shared" si="11"/>
        <v>15.272727272727272</v>
      </c>
      <c r="H120" s="46">
        <f t="shared" si="12"/>
        <v>17</v>
      </c>
    </row>
    <row r="121" spans="1:8">
      <c r="A121" s="1191" t="s">
        <v>933</v>
      </c>
      <c r="B121" s="48" t="s">
        <v>934</v>
      </c>
      <c r="C121" s="85">
        <v>2.1818181818181817</v>
      </c>
      <c r="D121" s="45">
        <v>2</v>
      </c>
      <c r="E121" s="85"/>
      <c r="F121" s="45">
        <v>1</v>
      </c>
      <c r="G121" s="46">
        <f t="shared" si="11"/>
        <v>2.1818181818181817</v>
      </c>
      <c r="H121" s="46">
        <f t="shared" si="12"/>
        <v>3</v>
      </c>
    </row>
    <row r="122" spans="1:8">
      <c r="A122" s="1191" t="s">
        <v>4426</v>
      </c>
      <c r="B122" s="48" t="s">
        <v>4427</v>
      </c>
      <c r="C122" s="85">
        <v>1.0909090909090908</v>
      </c>
      <c r="D122" s="45">
        <v>1</v>
      </c>
      <c r="E122" s="85"/>
      <c r="F122" s="45">
        <v>1</v>
      </c>
      <c r="G122" s="46">
        <f t="shared" si="11"/>
        <v>1.0909090909090908</v>
      </c>
      <c r="H122" s="46">
        <f t="shared" si="12"/>
        <v>2</v>
      </c>
    </row>
    <row r="123" spans="1:8" ht="25.5">
      <c r="A123" s="1191" t="s">
        <v>4428</v>
      </c>
      <c r="B123" s="48" t="s">
        <v>4227</v>
      </c>
      <c r="C123" s="85"/>
      <c r="D123" s="45">
        <v>0</v>
      </c>
      <c r="E123" s="85">
        <v>1.0909090909090908</v>
      </c>
      <c r="F123" s="45">
        <v>2</v>
      </c>
      <c r="G123" s="46">
        <f t="shared" si="11"/>
        <v>1.0909090909090908</v>
      </c>
      <c r="H123" s="46">
        <f t="shared" si="12"/>
        <v>2</v>
      </c>
    </row>
    <row r="124" spans="1:8" ht="25.5">
      <c r="A124" s="1191" t="s">
        <v>1488</v>
      </c>
      <c r="B124" s="68" t="s">
        <v>1489</v>
      </c>
      <c r="C124" s="85">
        <v>13.09090909090909</v>
      </c>
      <c r="D124" s="45">
        <v>15</v>
      </c>
      <c r="E124" s="85">
        <v>1.0909090909090908</v>
      </c>
      <c r="F124" s="45">
        <v>1</v>
      </c>
      <c r="G124" s="46">
        <f t="shared" si="11"/>
        <v>14.18181818181818</v>
      </c>
      <c r="H124" s="46">
        <f t="shared" si="12"/>
        <v>16</v>
      </c>
    </row>
    <row r="125" spans="1:8" ht="25.5">
      <c r="A125" s="1191" t="s">
        <v>1490</v>
      </c>
      <c r="B125" s="68" t="s">
        <v>3376</v>
      </c>
      <c r="C125" s="85">
        <v>14.181818181818183</v>
      </c>
      <c r="D125" s="45">
        <v>15</v>
      </c>
      <c r="E125" s="85">
        <v>3.2727272727272725</v>
      </c>
      <c r="F125" s="45">
        <v>5</v>
      </c>
      <c r="G125" s="46">
        <f t="shared" si="11"/>
        <v>17.454545454545457</v>
      </c>
      <c r="H125" s="46">
        <f t="shared" si="12"/>
        <v>20</v>
      </c>
    </row>
    <row r="126" spans="1:8">
      <c r="A126" s="1191" t="s">
        <v>1492</v>
      </c>
      <c r="B126" s="68" t="s">
        <v>4429</v>
      </c>
      <c r="C126" s="85">
        <v>2.1818181818181817</v>
      </c>
      <c r="D126" s="45">
        <v>3</v>
      </c>
      <c r="E126" s="85"/>
      <c r="F126" s="45">
        <v>1</v>
      </c>
      <c r="G126" s="46">
        <f t="shared" si="11"/>
        <v>2.1818181818181817</v>
      </c>
      <c r="H126" s="46">
        <f t="shared" si="12"/>
        <v>4</v>
      </c>
    </row>
    <row r="127" spans="1:8">
      <c r="A127" s="1191" t="s">
        <v>1494</v>
      </c>
      <c r="B127" s="68" t="s">
        <v>942</v>
      </c>
      <c r="C127" s="85"/>
      <c r="D127" s="45">
        <v>1</v>
      </c>
      <c r="E127" s="85">
        <v>7.6363636363636367</v>
      </c>
      <c r="F127" s="45">
        <v>10</v>
      </c>
      <c r="G127" s="46">
        <f t="shared" si="11"/>
        <v>7.6363636363636367</v>
      </c>
      <c r="H127" s="46">
        <f t="shared" si="12"/>
        <v>11</v>
      </c>
    </row>
    <row r="128" spans="1:8" ht="25.5">
      <c r="A128" s="1191" t="s">
        <v>4430</v>
      </c>
      <c r="B128" s="48" t="s">
        <v>4431</v>
      </c>
      <c r="C128" s="85">
        <v>164.72727272727272</v>
      </c>
      <c r="D128" s="45">
        <v>170</v>
      </c>
      <c r="E128" s="85">
        <v>1.0909090909090908</v>
      </c>
      <c r="F128" s="45">
        <v>1</v>
      </c>
      <c r="G128" s="46">
        <f t="shared" si="11"/>
        <v>165.81818181818181</v>
      </c>
      <c r="H128" s="46">
        <f t="shared" si="12"/>
        <v>171</v>
      </c>
    </row>
    <row r="129" spans="1:8">
      <c r="A129" s="1191" t="s">
        <v>4432</v>
      </c>
      <c r="B129" s="48" t="s">
        <v>4433</v>
      </c>
      <c r="C129" s="85">
        <v>17.454545454545453</v>
      </c>
      <c r="D129" s="45">
        <v>20</v>
      </c>
      <c r="E129" s="85">
        <v>2.1818181818181817</v>
      </c>
      <c r="F129" s="45">
        <v>2</v>
      </c>
      <c r="G129" s="46">
        <f t="shared" si="11"/>
        <v>19.636363636363633</v>
      </c>
      <c r="H129" s="46">
        <f t="shared" si="12"/>
        <v>22</v>
      </c>
    </row>
    <row r="130" spans="1:8" ht="25.5">
      <c r="A130" s="1191" t="s">
        <v>3896</v>
      </c>
      <c r="B130" s="48" t="s">
        <v>3897</v>
      </c>
      <c r="C130" s="85">
        <v>10996.363636363636</v>
      </c>
      <c r="D130" s="45">
        <v>10997</v>
      </c>
      <c r="E130" s="85">
        <v>943.63636363636374</v>
      </c>
      <c r="F130" s="45">
        <v>945</v>
      </c>
      <c r="G130" s="46">
        <f t="shared" si="11"/>
        <v>11940</v>
      </c>
      <c r="H130" s="46">
        <f t="shared" si="12"/>
        <v>11942</v>
      </c>
    </row>
    <row r="131" spans="1:8">
      <c r="A131" s="1191" t="s">
        <v>4434</v>
      </c>
      <c r="B131" s="48" t="s">
        <v>4435</v>
      </c>
      <c r="C131" s="85">
        <v>4.3636363636363633</v>
      </c>
      <c r="D131" s="45">
        <v>5</v>
      </c>
      <c r="E131" s="85"/>
      <c r="F131" s="45">
        <v>1</v>
      </c>
      <c r="G131" s="46">
        <f t="shared" si="11"/>
        <v>4.3636363636363633</v>
      </c>
      <c r="H131" s="46">
        <f t="shared" si="12"/>
        <v>6</v>
      </c>
    </row>
    <row r="132" spans="1:8">
      <c r="A132" s="1191" t="s">
        <v>4436</v>
      </c>
      <c r="B132" s="48" t="s">
        <v>4437</v>
      </c>
      <c r="C132" s="85"/>
      <c r="D132" s="45">
        <v>0</v>
      </c>
      <c r="E132" s="85">
        <v>2.1818181818181817</v>
      </c>
      <c r="F132" s="45">
        <v>5</v>
      </c>
      <c r="G132" s="46">
        <f t="shared" si="11"/>
        <v>2.1818181818181817</v>
      </c>
      <c r="H132" s="46">
        <f t="shared" si="12"/>
        <v>5</v>
      </c>
    </row>
    <row r="133" spans="1:8">
      <c r="A133" s="1191" t="s">
        <v>4438</v>
      </c>
      <c r="B133" s="48" t="s">
        <v>4439</v>
      </c>
      <c r="C133" s="85">
        <v>3576</v>
      </c>
      <c r="D133" s="45">
        <v>3578</v>
      </c>
      <c r="E133" s="85">
        <v>534.5454545454545</v>
      </c>
      <c r="F133" s="45">
        <v>540</v>
      </c>
      <c r="G133" s="46">
        <f t="shared" si="11"/>
        <v>4110.545454545454</v>
      </c>
      <c r="H133" s="46">
        <f t="shared" si="12"/>
        <v>4118</v>
      </c>
    </row>
    <row r="134" spans="1:8">
      <c r="A134" s="1191" t="s">
        <v>4440</v>
      </c>
      <c r="B134" s="48" t="s">
        <v>4441</v>
      </c>
      <c r="C134" s="85"/>
      <c r="D134" s="45">
        <v>0</v>
      </c>
      <c r="E134" s="85">
        <v>1.0909090909090908</v>
      </c>
      <c r="F134" s="45">
        <v>1</v>
      </c>
      <c r="G134" s="46">
        <f t="shared" si="11"/>
        <v>1.0909090909090908</v>
      </c>
      <c r="H134" s="46">
        <f t="shared" si="12"/>
        <v>1</v>
      </c>
    </row>
    <row r="135" spans="1:8">
      <c r="A135" s="1191" t="s">
        <v>4442</v>
      </c>
      <c r="B135" s="48" t="s">
        <v>4443</v>
      </c>
      <c r="C135" s="85"/>
      <c r="D135" s="45">
        <v>0</v>
      </c>
      <c r="E135" s="85">
        <v>8.7272727272727266</v>
      </c>
      <c r="F135" s="45">
        <v>10</v>
      </c>
      <c r="G135" s="46">
        <f t="shared" si="11"/>
        <v>8.7272727272727266</v>
      </c>
      <c r="H135" s="46">
        <f t="shared" si="12"/>
        <v>10</v>
      </c>
    </row>
    <row r="136" spans="1:8">
      <c r="A136" s="1191" t="s">
        <v>741</v>
      </c>
      <c r="B136" s="48" t="s">
        <v>4444</v>
      </c>
      <c r="C136" s="85"/>
      <c r="D136" s="45">
        <v>0</v>
      </c>
      <c r="E136" s="85">
        <v>4.3636363636363633</v>
      </c>
      <c r="F136" s="45">
        <v>5</v>
      </c>
      <c r="G136" s="46">
        <f t="shared" si="11"/>
        <v>4.3636363636363633</v>
      </c>
      <c r="H136" s="46">
        <f t="shared" si="12"/>
        <v>5</v>
      </c>
    </row>
    <row r="137" spans="1:8" ht="25.5">
      <c r="A137" s="1191" t="s">
        <v>743</v>
      </c>
      <c r="B137" s="48" t="s">
        <v>4445</v>
      </c>
      <c r="C137" s="85"/>
      <c r="D137" s="45">
        <v>0</v>
      </c>
      <c r="E137" s="85">
        <v>1.0909090909090908</v>
      </c>
      <c r="F137" s="45">
        <v>1</v>
      </c>
      <c r="G137" s="46">
        <f t="shared" ref="G137:G148" si="13">C137+E137</f>
        <v>1.0909090909090908</v>
      </c>
      <c r="H137" s="46">
        <f t="shared" ref="H137:H148" si="14">D137+F137</f>
        <v>1</v>
      </c>
    </row>
    <row r="138" spans="1:8" ht="25.5">
      <c r="A138" s="1191" t="s">
        <v>13799</v>
      </c>
      <c r="B138" s="68" t="s">
        <v>13803</v>
      </c>
      <c r="C138" s="85">
        <v>10.909090909090908</v>
      </c>
      <c r="D138" s="45">
        <v>12</v>
      </c>
      <c r="E138" s="85"/>
      <c r="F138" s="45"/>
      <c r="G138" s="46">
        <f t="shared" si="13"/>
        <v>10.909090909090908</v>
      </c>
      <c r="H138" s="46">
        <f t="shared" si="14"/>
        <v>12</v>
      </c>
    </row>
    <row r="139" spans="1:8" ht="30">
      <c r="A139" s="1167" t="s">
        <v>4446</v>
      </c>
      <c r="B139" s="1168" t="s">
        <v>4447</v>
      </c>
      <c r="C139" s="1169"/>
      <c r="D139" s="1189">
        <v>1</v>
      </c>
      <c r="E139" s="1169"/>
      <c r="F139" s="1189"/>
      <c r="G139" s="1170">
        <f t="shared" si="13"/>
        <v>0</v>
      </c>
      <c r="H139" s="1170">
        <f t="shared" si="14"/>
        <v>1</v>
      </c>
    </row>
    <row r="140" spans="1:8" ht="30">
      <c r="A140" s="1167" t="s">
        <v>4448</v>
      </c>
      <c r="B140" s="1168" t="s">
        <v>4449</v>
      </c>
      <c r="C140" s="1169"/>
      <c r="D140" s="1189">
        <v>1</v>
      </c>
      <c r="E140" s="1169"/>
      <c r="F140" s="1189"/>
      <c r="G140" s="1170">
        <f t="shared" si="13"/>
        <v>0</v>
      </c>
      <c r="H140" s="1170">
        <f t="shared" si="14"/>
        <v>1</v>
      </c>
    </row>
    <row r="141" spans="1:8">
      <c r="A141" s="1191" t="s">
        <v>13800</v>
      </c>
      <c r="B141" s="68" t="s">
        <v>757</v>
      </c>
      <c r="C141" s="85">
        <v>7.6363636363636367</v>
      </c>
      <c r="D141" s="45">
        <v>10</v>
      </c>
      <c r="E141" s="85"/>
      <c r="F141" s="45"/>
      <c r="G141" s="46">
        <f t="shared" si="13"/>
        <v>7.6363636363636367</v>
      </c>
      <c r="H141" s="46">
        <f t="shared" si="14"/>
        <v>10</v>
      </c>
    </row>
    <row r="142" spans="1:8">
      <c r="A142" s="1191" t="s">
        <v>2493</v>
      </c>
      <c r="B142" s="48" t="s">
        <v>2494</v>
      </c>
      <c r="C142" s="85">
        <v>12032.727272727272</v>
      </c>
      <c r="D142" s="45">
        <v>12035</v>
      </c>
      <c r="E142" s="85">
        <v>625.09090909090912</v>
      </c>
      <c r="F142" s="45">
        <v>625</v>
      </c>
      <c r="G142" s="46">
        <f t="shared" si="13"/>
        <v>12657.818181818182</v>
      </c>
      <c r="H142" s="46">
        <f t="shared" si="14"/>
        <v>12660</v>
      </c>
    </row>
    <row r="143" spans="1:8" ht="25.5">
      <c r="A143" s="1191" t="s">
        <v>4450</v>
      </c>
      <c r="B143" s="48" t="s">
        <v>4451</v>
      </c>
      <c r="C143" s="85"/>
      <c r="D143" s="45">
        <v>0</v>
      </c>
      <c r="E143" s="85">
        <v>1.0909090909090908</v>
      </c>
      <c r="F143" s="45">
        <v>1</v>
      </c>
      <c r="G143" s="46">
        <f t="shared" si="13"/>
        <v>1.0909090909090908</v>
      </c>
      <c r="H143" s="46">
        <f t="shared" si="14"/>
        <v>1</v>
      </c>
    </row>
    <row r="144" spans="1:8">
      <c r="A144" s="86" t="s">
        <v>4452</v>
      </c>
      <c r="B144" s="1131" t="s">
        <v>1799</v>
      </c>
      <c r="C144" s="85">
        <v>31.636363636363633</v>
      </c>
      <c r="D144" s="45">
        <v>33</v>
      </c>
      <c r="E144" s="85">
        <v>2.1818181818181817</v>
      </c>
      <c r="F144" s="45">
        <v>2</v>
      </c>
      <c r="G144" s="46">
        <f t="shared" si="13"/>
        <v>33.818181818181813</v>
      </c>
      <c r="H144" s="46">
        <f t="shared" si="14"/>
        <v>35</v>
      </c>
    </row>
    <row r="145" spans="1:8">
      <c r="A145" s="86" t="s">
        <v>2005</v>
      </c>
      <c r="B145" s="1131" t="s">
        <v>1800</v>
      </c>
      <c r="C145" s="85">
        <v>4.3636363636363633</v>
      </c>
      <c r="D145" s="45">
        <v>5</v>
      </c>
      <c r="E145" s="85"/>
      <c r="F145" s="45">
        <v>0</v>
      </c>
      <c r="G145" s="46">
        <f t="shared" si="13"/>
        <v>4.3636363636363633</v>
      </c>
      <c r="H145" s="46">
        <f t="shared" si="14"/>
        <v>5</v>
      </c>
    </row>
    <row r="146" spans="1:8" ht="25.5">
      <c r="A146" s="1191" t="s">
        <v>766</v>
      </c>
      <c r="B146" s="48" t="s">
        <v>767</v>
      </c>
      <c r="C146" s="85">
        <v>1.0909090909090908</v>
      </c>
      <c r="D146" s="45">
        <v>2</v>
      </c>
      <c r="E146" s="85"/>
      <c r="F146" s="45"/>
      <c r="G146" s="46">
        <f t="shared" si="13"/>
        <v>1.0909090909090908</v>
      </c>
      <c r="H146" s="46">
        <f t="shared" si="14"/>
        <v>2</v>
      </c>
    </row>
    <row r="147" spans="1:8">
      <c r="A147" s="86" t="s">
        <v>4453</v>
      </c>
      <c r="B147" s="1131" t="s">
        <v>4454</v>
      </c>
      <c r="C147" s="85">
        <v>2.1818181818181817</v>
      </c>
      <c r="D147" s="45">
        <v>2</v>
      </c>
      <c r="E147" s="85">
        <v>1.0909090909090908</v>
      </c>
      <c r="F147" s="45">
        <v>0</v>
      </c>
      <c r="G147" s="46">
        <f t="shared" si="13"/>
        <v>3.2727272727272725</v>
      </c>
      <c r="H147" s="46">
        <f t="shared" si="14"/>
        <v>2</v>
      </c>
    </row>
    <row r="148" spans="1:8" ht="25.5">
      <c r="A148" s="1191" t="s">
        <v>2502</v>
      </c>
      <c r="B148" s="68" t="s">
        <v>13804</v>
      </c>
      <c r="C148" s="85">
        <v>1.0909090909090908</v>
      </c>
      <c r="D148" s="45">
        <v>1</v>
      </c>
      <c r="E148" s="85"/>
      <c r="F148" s="45"/>
      <c r="G148" s="46">
        <f t="shared" si="13"/>
        <v>1.0909090909090908</v>
      </c>
      <c r="H148" s="46">
        <f t="shared" si="14"/>
        <v>1</v>
      </c>
    </row>
    <row r="149" spans="1:8">
      <c r="A149" s="1191" t="s">
        <v>13801</v>
      </c>
      <c r="B149" s="68" t="s">
        <v>13805</v>
      </c>
      <c r="C149" s="85">
        <v>4.3636363636363633</v>
      </c>
      <c r="D149" s="45">
        <v>5</v>
      </c>
      <c r="E149" s="85"/>
      <c r="F149" s="45"/>
      <c r="G149" s="46">
        <f t="shared" ref="G149:G153" si="15">C149+E149</f>
        <v>4.3636363636363633</v>
      </c>
      <c r="H149" s="46">
        <f t="shared" ref="H149:H153" si="16">D149+F149</f>
        <v>5</v>
      </c>
    </row>
    <row r="150" spans="1:8" ht="25.5">
      <c r="A150" s="86" t="s">
        <v>4455</v>
      </c>
      <c r="B150" s="1131" t="s">
        <v>4456</v>
      </c>
      <c r="C150" s="85">
        <v>1.0909090909090908</v>
      </c>
      <c r="D150" s="45">
        <v>1</v>
      </c>
      <c r="E150" s="85"/>
      <c r="F150" s="45">
        <v>2</v>
      </c>
      <c r="G150" s="46">
        <f t="shared" si="15"/>
        <v>1.0909090909090908</v>
      </c>
      <c r="H150" s="46">
        <f t="shared" si="16"/>
        <v>3</v>
      </c>
    </row>
    <row r="151" spans="1:8">
      <c r="A151" s="1191" t="s">
        <v>683</v>
      </c>
      <c r="B151" s="68" t="s">
        <v>1823</v>
      </c>
      <c r="C151" s="85">
        <v>202.90909090909093</v>
      </c>
      <c r="D151" s="45">
        <v>204</v>
      </c>
      <c r="E151" s="85"/>
      <c r="F151" s="45">
        <v>0</v>
      </c>
      <c r="G151" s="46">
        <f t="shared" si="15"/>
        <v>202.90909090909093</v>
      </c>
      <c r="H151" s="46">
        <f t="shared" si="16"/>
        <v>204</v>
      </c>
    </row>
    <row r="152" spans="1:8">
      <c r="A152" s="1191" t="s">
        <v>4457</v>
      </c>
      <c r="B152" s="68" t="s">
        <v>4458</v>
      </c>
      <c r="C152" s="85">
        <v>6.545454545454545</v>
      </c>
      <c r="D152" s="45">
        <v>10</v>
      </c>
      <c r="E152" s="85"/>
      <c r="F152" s="45">
        <v>0</v>
      </c>
      <c r="G152" s="46">
        <f t="shared" si="15"/>
        <v>6.545454545454545</v>
      </c>
      <c r="H152" s="46">
        <f t="shared" si="16"/>
        <v>10</v>
      </c>
    </row>
    <row r="153" spans="1:8" ht="13.5" thickBot="1">
      <c r="A153" s="200" t="s">
        <v>770</v>
      </c>
      <c r="B153" s="237" t="s">
        <v>771</v>
      </c>
      <c r="C153" s="85">
        <v>10782.545454545454</v>
      </c>
      <c r="D153" s="180">
        <v>10785</v>
      </c>
      <c r="E153" s="85"/>
      <c r="F153" s="180">
        <v>0</v>
      </c>
      <c r="G153" s="52">
        <f t="shared" si="15"/>
        <v>10782.545454545454</v>
      </c>
      <c r="H153" s="52">
        <f t="shared" si="16"/>
        <v>10785</v>
      </c>
    </row>
    <row r="154" spans="1:8" ht="13.5" thickBot="1">
      <c r="A154" s="1669" t="s">
        <v>152</v>
      </c>
      <c r="B154" s="1670"/>
      <c r="C154" s="145">
        <f t="shared" ref="C154:H154" si="17">SUM(C105:C153)</f>
        <v>41910.545454545456</v>
      </c>
      <c r="D154" s="145">
        <f t="shared" si="17"/>
        <v>41953</v>
      </c>
      <c r="E154" s="145">
        <f t="shared" si="17"/>
        <v>3711.2727272727266</v>
      </c>
      <c r="F154" s="145">
        <f t="shared" si="17"/>
        <v>3748</v>
      </c>
      <c r="G154" s="145">
        <f t="shared" si="17"/>
        <v>45621.818181818198</v>
      </c>
      <c r="H154" s="145">
        <f t="shared" si="17"/>
        <v>45701</v>
      </c>
    </row>
    <row r="155" spans="1:8" ht="15" thickBot="1">
      <c r="A155" s="110"/>
      <c r="B155" s="111" t="s">
        <v>153</v>
      </c>
      <c r="C155" s="186"/>
      <c r="D155" s="186"/>
      <c r="E155" s="186"/>
      <c r="F155" s="186"/>
      <c r="G155" s="186"/>
      <c r="H155" s="186"/>
    </row>
    <row r="156" spans="1:8" ht="15">
      <c r="A156" s="1171" t="s">
        <v>14776</v>
      </c>
      <c r="B156" s="1172" t="s">
        <v>4509</v>
      </c>
      <c r="C156" s="1169"/>
      <c r="D156" s="1189">
        <v>1</v>
      </c>
      <c r="E156" s="1169"/>
      <c r="F156" s="1189"/>
      <c r="G156" s="1170">
        <f t="shared" ref="G156:G184" si="18">C156+E156</f>
        <v>0</v>
      </c>
      <c r="H156" s="1170">
        <f t="shared" ref="H156:H184" si="19">D156+F156</f>
        <v>1</v>
      </c>
    </row>
    <row r="157" spans="1:8" ht="15">
      <c r="A157" s="1171" t="s">
        <v>14777</v>
      </c>
      <c r="B157" s="1172" t="s">
        <v>4510</v>
      </c>
      <c r="C157" s="1169"/>
      <c r="D157" s="1189">
        <v>1</v>
      </c>
      <c r="E157" s="1169"/>
      <c r="F157" s="1189"/>
      <c r="G157" s="1170">
        <f t="shared" si="18"/>
        <v>0</v>
      </c>
      <c r="H157" s="1170">
        <f t="shared" si="19"/>
        <v>1</v>
      </c>
    </row>
    <row r="158" spans="1:8" ht="15">
      <c r="A158" s="1171" t="s">
        <v>14778</v>
      </c>
      <c r="B158" s="1172" t="s">
        <v>4511</v>
      </c>
      <c r="C158" s="1169"/>
      <c r="D158" s="1189">
        <v>1</v>
      </c>
      <c r="E158" s="1169"/>
      <c r="F158" s="1189"/>
      <c r="G158" s="1170">
        <f t="shared" si="18"/>
        <v>0</v>
      </c>
      <c r="H158" s="1170">
        <f t="shared" si="19"/>
        <v>1</v>
      </c>
    </row>
    <row r="159" spans="1:8" ht="15">
      <c r="A159" s="1171" t="s">
        <v>14779</v>
      </c>
      <c r="B159" s="1172" t="s">
        <v>4512</v>
      </c>
      <c r="C159" s="1169"/>
      <c r="D159" s="1189">
        <v>1</v>
      </c>
      <c r="E159" s="1169"/>
      <c r="F159" s="1189"/>
      <c r="G159" s="1170">
        <f t="shared" si="18"/>
        <v>0</v>
      </c>
      <c r="H159" s="1170">
        <f t="shared" si="19"/>
        <v>1</v>
      </c>
    </row>
    <row r="160" spans="1:8" ht="15">
      <c r="A160" s="1171" t="s">
        <v>14780</v>
      </c>
      <c r="B160" s="1172" t="s">
        <v>4513</v>
      </c>
      <c r="C160" s="1169"/>
      <c r="D160" s="1189">
        <v>1</v>
      </c>
      <c r="E160" s="1169"/>
      <c r="F160" s="1189"/>
      <c r="G160" s="1170">
        <f t="shared" si="18"/>
        <v>0</v>
      </c>
      <c r="H160" s="1170">
        <f t="shared" si="19"/>
        <v>1</v>
      </c>
    </row>
    <row r="161" spans="1:8" ht="30">
      <c r="A161" s="1171" t="s">
        <v>14781</v>
      </c>
      <c r="B161" s="1172" t="s">
        <v>4514</v>
      </c>
      <c r="C161" s="1169"/>
      <c r="D161" s="1189">
        <v>1</v>
      </c>
      <c r="E161" s="1169"/>
      <c r="F161" s="1189"/>
      <c r="G161" s="1170">
        <f t="shared" si="18"/>
        <v>0</v>
      </c>
      <c r="H161" s="1170">
        <f t="shared" si="19"/>
        <v>1</v>
      </c>
    </row>
    <row r="162" spans="1:8" ht="15">
      <c r="A162" s="1171" t="s">
        <v>14782</v>
      </c>
      <c r="B162" s="1172" t="s">
        <v>4515</v>
      </c>
      <c r="C162" s="1169"/>
      <c r="D162" s="1189">
        <v>1</v>
      </c>
      <c r="E162" s="1169"/>
      <c r="F162" s="1189"/>
      <c r="G162" s="1170">
        <f t="shared" si="18"/>
        <v>0</v>
      </c>
      <c r="H162" s="1170">
        <f t="shared" si="19"/>
        <v>1</v>
      </c>
    </row>
    <row r="163" spans="1:8" ht="15">
      <c r="A163" s="1171" t="s">
        <v>14855</v>
      </c>
      <c r="B163" s="1172" t="s">
        <v>4517</v>
      </c>
      <c r="C163" s="1169"/>
      <c r="D163" s="1189">
        <v>1</v>
      </c>
      <c r="E163" s="1169"/>
      <c r="F163" s="1189"/>
      <c r="G163" s="1170">
        <f t="shared" si="18"/>
        <v>0</v>
      </c>
      <c r="H163" s="1170">
        <f t="shared" si="19"/>
        <v>1</v>
      </c>
    </row>
    <row r="164" spans="1:8" ht="30">
      <c r="A164" s="1171" t="s">
        <v>14785</v>
      </c>
      <c r="B164" s="1172" t="s">
        <v>4518</v>
      </c>
      <c r="C164" s="1169"/>
      <c r="D164" s="1189">
        <v>1</v>
      </c>
      <c r="E164" s="1169"/>
      <c r="F164" s="1189"/>
      <c r="G164" s="1170">
        <f t="shared" si="18"/>
        <v>0</v>
      </c>
      <c r="H164" s="1170">
        <f t="shared" si="19"/>
        <v>1</v>
      </c>
    </row>
    <row r="165" spans="1:8" ht="15">
      <c r="A165" s="1171" t="s">
        <v>14856</v>
      </c>
      <c r="B165" s="1172" t="s">
        <v>4519</v>
      </c>
      <c r="C165" s="1169"/>
      <c r="D165" s="1189">
        <v>1</v>
      </c>
      <c r="E165" s="1169"/>
      <c r="F165" s="1189"/>
      <c r="G165" s="1170">
        <f t="shared" si="18"/>
        <v>0</v>
      </c>
      <c r="H165" s="1170">
        <f t="shared" si="19"/>
        <v>1</v>
      </c>
    </row>
    <row r="166" spans="1:8" ht="30">
      <c r="A166" s="1171" t="s">
        <v>14786</v>
      </c>
      <c r="B166" s="1172" t="s">
        <v>4520</v>
      </c>
      <c r="C166" s="1169"/>
      <c r="D166" s="1189">
        <v>1</v>
      </c>
      <c r="E166" s="1169"/>
      <c r="F166" s="1189"/>
      <c r="G166" s="1170">
        <f t="shared" si="18"/>
        <v>0</v>
      </c>
      <c r="H166" s="1170">
        <f t="shared" si="19"/>
        <v>1</v>
      </c>
    </row>
    <row r="167" spans="1:8" ht="15">
      <c r="A167" s="1171" t="s">
        <v>14857</v>
      </c>
      <c r="B167" s="1172" t="s">
        <v>4521</v>
      </c>
      <c r="C167" s="1169"/>
      <c r="D167" s="1189">
        <v>1</v>
      </c>
      <c r="E167" s="1169"/>
      <c r="F167" s="1189"/>
      <c r="G167" s="1170">
        <f t="shared" si="18"/>
        <v>0</v>
      </c>
      <c r="H167" s="1170">
        <f t="shared" si="19"/>
        <v>1</v>
      </c>
    </row>
    <row r="168" spans="1:8" ht="25.5">
      <c r="A168" s="1191" t="s">
        <v>14610</v>
      </c>
      <c r="B168" s="48" t="s">
        <v>14613</v>
      </c>
      <c r="C168" s="85">
        <v>1</v>
      </c>
      <c r="D168" s="45">
        <v>1</v>
      </c>
      <c r="E168" s="85"/>
      <c r="F168" s="45"/>
      <c r="G168" s="46">
        <f t="shared" si="18"/>
        <v>1</v>
      </c>
      <c r="H168" s="46">
        <f t="shared" si="19"/>
        <v>1</v>
      </c>
    </row>
    <row r="169" spans="1:8">
      <c r="A169" s="1191" t="s">
        <v>159</v>
      </c>
      <c r="B169" s="48" t="s">
        <v>162</v>
      </c>
      <c r="C169" s="85"/>
      <c r="D169" s="45">
        <v>0</v>
      </c>
      <c r="E169" s="85">
        <v>43.636363636363633</v>
      </c>
      <c r="F169" s="45">
        <v>45</v>
      </c>
      <c r="G169" s="46">
        <f t="shared" si="18"/>
        <v>43.636363636363633</v>
      </c>
      <c r="H169" s="46">
        <f t="shared" si="19"/>
        <v>45</v>
      </c>
    </row>
    <row r="170" spans="1:8">
      <c r="A170" s="1191" t="s">
        <v>531</v>
      </c>
      <c r="B170" s="159" t="s">
        <v>164</v>
      </c>
      <c r="C170" s="85"/>
      <c r="D170" s="45">
        <v>0</v>
      </c>
      <c r="E170" s="85">
        <v>2.1818181818181817</v>
      </c>
      <c r="F170" s="168">
        <v>2</v>
      </c>
      <c r="G170" s="46">
        <f t="shared" si="18"/>
        <v>2.1818181818181817</v>
      </c>
      <c r="H170" s="46">
        <f t="shared" si="19"/>
        <v>2</v>
      </c>
    </row>
    <row r="171" spans="1:8">
      <c r="A171" s="1191" t="s">
        <v>4462</v>
      </c>
      <c r="B171" s="48" t="s">
        <v>4463</v>
      </c>
      <c r="C171" s="85">
        <v>2.1818181818181817</v>
      </c>
      <c r="D171" s="45">
        <v>1</v>
      </c>
      <c r="E171" s="85">
        <v>3.2727272727272725</v>
      </c>
      <c r="F171" s="45">
        <v>3</v>
      </c>
      <c r="G171" s="46">
        <f t="shared" si="18"/>
        <v>5.4545454545454541</v>
      </c>
      <c r="H171" s="46">
        <f t="shared" si="19"/>
        <v>4</v>
      </c>
    </row>
    <row r="172" spans="1:8">
      <c r="A172" s="1191" t="s">
        <v>4464</v>
      </c>
      <c r="B172" s="48" t="s">
        <v>4465</v>
      </c>
      <c r="C172" s="85">
        <v>1.0909090909090908</v>
      </c>
      <c r="D172" s="45">
        <v>1</v>
      </c>
      <c r="E172" s="85"/>
      <c r="F172" s="45">
        <v>1</v>
      </c>
      <c r="G172" s="46">
        <f t="shared" si="18"/>
        <v>1.0909090909090908</v>
      </c>
      <c r="H172" s="46">
        <f t="shared" si="19"/>
        <v>2</v>
      </c>
    </row>
    <row r="173" spans="1:8" ht="25.5">
      <c r="A173" s="1191" t="s">
        <v>317</v>
      </c>
      <c r="B173" s="48" t="s">
        <v>4466</v>
      </c>
      <c r="C173" s="85">
        <v>1129.090909090909</v>
      </c>
      <c r="D173" s="45">
        <v>1130</v>
      </c>
      <c r="E173" s="85">
        <v>4026.545454545455</v>
      </c>
      <c r="F173" s="45">
        <v>4030</v>
      </c>
      <c r="G173" s="46">
        <f t="shared" si="18"/>
        <v>5155.636363636364</v>
      </c>
      <c r="H173" s="46">
        <f t="shared" si="19"/>
        <v>5160</v>
      </c>
    </row>
    <row r="174" spans="1:8" ht="25.5">
      <c r="A174" s="1191" t="s">
        <v>1385</v>
      </c>
      <c r="B174" s="48" t="s">
        <v>1386</v>
      </c>
      <c r="C174" s="85">
        <v>3.2727272727272725</v>
      </c>
      <c r="D174" s="45">
        <v>5</v>
      </c>
      <c r="E174" s="85"/>
      <c r="F174" s="45">
        <v>1</v>
      </c>
      <c r="G174" s="46">
        <f t="shared" si="18"/>
        <v>3.2727272727272725</v>
      </c>
      <c r="H174" s="46">
        <f t="shared" si="19"/>
        <v>6</v>
      </c>
    </row>
    <row r="175" spans="1:8" ht="25.5">
      <c r="A175" s="1191" t="s">
        <v>4469</v>
      </c>
      <c r="B175" s="48" t="s">
        <v>4470</v>
      </c>
      <c r="C175" s="85"/>
      <c r="D175" s="45">
        <v>0</v>
      </c>
      <c r="E175" s="85">
        <v>1.0909090909090908</v>
      </c>
      <c r="F175" s="45">
        <v>1</v>
      </c>
      <c r="G175" s="46">
        <f t="shared" si="18"/>
        <v>1.0909090909090908</v>
      </c>
      <c r="H175" s="46">
        <f t="shared" si="19"/>
        <v>1</v>
      </c>
    </row>
    <row r="176" spans="1:8">
      <c r="A176" s="1191" t="s">
        <v>4471</v>
      </c>
      <c r="B176" s="48" t="s">
        <v>4472</v>
      </c>
      <c r="C176" s="85"/>
      <c r="D176" s="45">
        <v>0</v>
      </c>
      <c r="E176" s="85">
        <v>1.0909090909090908</v>
      </c>
      <c r="F176" s="45">
        <v>1</v>
      </c>
      <c r="G176" s="46">
        <f t="shared" si="18"/>
        <v>1.0909090909090908</v>
      </c>
      <c r="H176" s="46">
        <f t="shared" si="19"/>
        <v>1</v>
      </c>
    </row>
    <row r="177" spans="1:8">
      <c r="A177" s="1191" t="s">
        <v>4473</v>
      </c>
      <c r="B177" s="48" t="s">
        <v>4474</v>
      </c>
      <c r="C177" s="85"/>
      <c r="D177" s="45">
        <v>0</v>
      </c>
      <c r="E177" s="85">
        <v>1.0909090909090908</v>
      </c>
      <c r="F177" s="45">
        <v>1</v>
      </c>
      <c r="G177" s="46">
        <f t="shared" si="18"/>
        <v>1.0909090909090908</v>
      </c>
      <c r="H177" s="46">
        <f t="shared" si="19"/>
        <v>1</v>
      </c>
    </row>
    <row r="178" spans="1:8">
      <c r="A178" s="1191" t="s">
        <v>4478</v>
      </c>
      <c r="B178" s="68" t="s">
        <v>4476</v>
      </c>
      <c r="C178" s="85">
        <v>4.3636363636363633</v>
      </c>
      <c r="D178" s="45">
        <v>5</v>
      </c>
      <c r="E178" s="85"/>
      <c r="F178" s="45">
        <v>1</v>
      </c>
      <c r="G178" s="46">
        <f t="shared" si="18"/>
        <v>4.3636363636363633</v>
      </c>
      <c r="H178" s="46">
        <f t="shared" si="19"/>
        <v>6</v>
      </c>
    </row>
    <row r="179" spans="1:8">
      <c r="A179" s="1191" t="s">
        <v>4479</v>
      </c>
      <c r="B179" s="48" t="s">
        <v>4480</v>
      </c>
      <c r="C179" s="85">
        <v>1.0909090909090908</v>
      </c>
      <c r="D179" s="45">
        <v>1</v>
      </c>
      <c r="E179" s="85"/>
      <c r="F179" s="45">
        <v>1</v>
      </c>
      <c r="G179" s="46">
        <f t="shared" si="18"/>
        <v>1.0909090909090908</v>
      </c>
      <c r="H179" s="46">
        <f t="shared" si="19"/>
        <v>2</v>
      </c>
    </row>
    <row r="180" spans="1:8">
      <c r="A180" s="1191" t="s">
        <v>4481</v>
      </c>
      <c r="B180" s="48" t="s">
        <v>4482</v>
      </c>
      <c r="C180" s="85"/>
      <c r="D180" s="45">
        <v>0</v>
      </c>
      <c r="E180" s="85">
        <v>1.0909090909090908</v>
      </c>
      <c r="F180" s="45">
        <v>1</v>
      </c>
      <c r="G180" s="46">
        <f t="shared" si="18"/>
        <v>1.0909090909090908</v>
      </c>
      <c r="H180" s="46">
        <f t="shared" si="19"/>
        <v>1</v>
      </c>
    </row>
    <row r="181" spans="1:8">
      <c r="A181" s="1191" t="s">
        <v>13806</v>
      </c>
      <c r="B181" s="48" t="s">
        <v>13810</v>
      </c>
      <c r="C181" s="85">
        <v>1.0909090909090908</v>
      </c>
      <c r="D181" s="45">
        <v>1</v>
      </c>
      <c r="E181" s="85"/>
      <c r="F181" s="45"/>
      <c r="G181" s="46">
        <f t="shared" si="18"/>
        <v>1.0909090909090908</v>
      </c>
      <c r="H181" s="46">
        <f t="shared" si="19"/>
        <v>1</v>
      </c>
    </row>
    <row r="182" spans="1:8" ht="38.25">
      <c r="A182" s="1191" t="s">
        <v>4485</v>
      </c>
      <c r="B182" s="48" t="s">
        <v>4486</v>
      </c>
      <c r="C182" s="85">
        <v>752.72727272727275</v>
      </c>
      <c r="D182" s="45">
        <v>755</v>
      </c>
      <c r="E182" s="85">
        <v>54.545454545454547</v>
      </c>
      <c r="F182" s="45">
        <v>56</v>
      </c>
      <c r="G182" s="46">
        <f t="shared" si="18"/>
        <v>807.27272727272725</v>
      </c>
      <c r="H182" s="46">
        <f t="shared" si="19"/>
        <v>811</v>
      </c>
    </row>
    <row r="183" spans="1:8" ht="38.25">
      <c r="A183" s="1191" t="s">
        <v>4487</v>
      </c>
      <c r="B183" s="48" t="s">
        <v>4488</v>
      </c>
      <c r="C183" s="85">
        <v>244.36363636363637</v>
      </c>
      <c r="D183" s="45">
        <v>250</v>
      </c>
      <c r="E183" s="85">
        <v>13.09090909090909</v>
      </c>
      <c r="F183" s="45">
        <v>15</v>
      </c>
      <c r="G183" s="46">
        <f t="shared" si="18"/>
        <v>257.45454545454544</v>
      </c>
      <c r="H183" s="46">
        <f t="shared" si="19"/>
        <v>265</v>
      </c>
    </row>
    <row r="184" spans="1:8" ht="25.5">
      <c r="A184" s="1191" t="s">
        <v>4491</v>
      </c>
      <c r="B184" s="48" t="s">
        <v>4492</v>
      </c>
      <c r="C184" s="85">
        <v>12</v>
      </c>
      <c r="D184" s="45">
        <v>15</v>
      </c>
      <c r="E184" s="85">
        <v>1.0909090909090908</v>
      </c>
      <c r="F184" s="45">
        <v>0</v>
      </c>
      <c r="G184" s="46">
        <f t="shared" si="18"/>
        <v>13.09090909090909</v>
      </c>
      <c r="H184" s="46">
        <f t="shared" si="19"/>
        <v>15</v>
      </c>
    </row>
    <row r="185" spans="1:8" ht="25.5">
      <c r="A185" s="1191" t="s">
        <v>4493</v>
      </c>
      <c r="B185" s="48" t="s">
        <v>4494</v>
      </c>
      <c r="C185" s="85"/>
      <c r="D185" s="45">
        <v>1</v>
      </c>
      <c r="E185" s="85">
        <v>2.1818181818181817</v>
      </c>
      <c r="F185" s="45">
        <v>2</v>
      </c>
      <c r="G185" s="46">
        <f t="shared" ref="G185:G210" si="20">C185+E185</f>
        <v>2.1818181818181817</v>
      </c>
      <c r="H185" s="46">
        <f t="shared" ref="H185:H210" si="21">D185+F185</f>
        <v>3</v>
      </c>
    </row>
    <row r="186" spans="1:8" ht="25.5">
      <c r="A186" s="1191" t="s">
        <v>4495</v>
      </c>
      <c r="B186" s="48" t="s">
        <v>4496</v>
      </c>
      <c r="C186" s="85"/>
      <c r="D186" s="45">
        <v>0</v>
      </c>
      <c r="E186" s="85">
        <v>1.0909090909090908</v>
      </c>
      <c r="F186" s="45">
        <v>1</v>
      </c>
      <c r="G186" s="46">
        <f t="shared" si="20"/>
        <v>1.0909090909090908</v>
      </c>
      <c r="H186" s="46">
        <f t="shared" si="21"/>
        <v>1</v>
      </c>
    </row>
    <row r="187" spans="1:8" ht="25.5">
      <c r="A187" s="1191" t="s">
        <v>4497</v>
      </c>
      <c r="B187" s="48" t="s">
        <v>4498</v>
      </c>
      <c r="C187" s="85"/>
      <c r="D187" s="45">
        <v>0</v>
      </c>
      <c r="E187" s="85">
        <v>3.2727272727272725</v>
      </c>
      <c r="F187" s="45">
        <v>3</v>
      </c>
      <c r="G187" s="46">
        <f t="shared" si="20"/>
        <v>3.2727272727272725</v>
      </c>
      <c r="H187" s="46">
        <f t="shared" si="21"/>
        <v>3</v>
      </c>
    </row>
    <row r="188" spans="1:8">
      <c r="A188" s="1191" t="s">
        <v>4499</v>
      </c>
      <c r="B188" s="48" t="s">
        <v>4500</v>
      </c>
      <c r="C188" s="85">
        <v>1.0909090909090908</v>
      </c>
      <c r="D188" s="45">
        <v>0</v>
      </c>
      <c r="E188" s="85"/>
      <c r="F188" s="45">
        <v>1</v>
      </c>
      <c r="G188" s="46">
        <f t="shared" si="20"/>
        <v>1.0909090909090908</v>
      </c>
      <c r="H188" s="46">
        <f t="shared" si="21"/>
        <v>1</v>
      </c>
    </row>
    <row r="189" spans="1:8" ht="25.5">
      <c r="A189" s="1191" t="s">
        <v>4501</v>
      </c>
      <c r="B189" s="48" t="s">
        <v>4502</v>
      </c>
      <c r="C189" s="85">
        <v>17.454545454545453</v>
      </c>
      <c r="D189" s="45">
        <v>20</v>
      </c>
      <c r="E189" s="85">
        <v>111.27272727272728</v>
      </c>
      <c r="F189" s="45">
        <v>115</v>
      </c>
      <c r="G189" s="46">
        <f t="shared" si="20"/>
        <v>128.72727272727275</v>
      </c>
      <c r="H189" s="46">
        <f t="shared" si="21"/>
        <v>135</v>
      </c>
    </row>
    <row r="190" spans="1:8">
      <c r="A190" s="1191" t="s">
        <v>4503</v>
      </c>
      <c r="B190" s="48" t="s">
        <v>4504</v>
      </c>
      <c r="C190" s="85"/>
      <c r="D190" s="45">
        <v>0</v>
      </c>
      <c r="E190" s="85">
        <v>1.0909090909090908</v>
      </c>
      <c r="F190" s="45">
        <v>1</v>
      </c>
      <c r="G190" s="46">
        <f t="shared" si="20"/>
        <v>1.0909090909090908</v>
      </c>
      <c r="H190" s="46">
        <f t="shared" si="21"/>
        <v>1</v>
      </c>
    </row>
    <row r="191" spans="1:8">
      <c r="A191" s="1191" t="s">
        <v>4505</v>
      </c>
      <c r="B191" s="48" t="s">
        <v>4506</v>
      </c>
      <c r="C191" s="85"/>
      <c r="D191" s="45">
        <v>0</v>
      </c>
      <c r="E191" s="85">
        <v>1.0909090909090908</v>
      </c>
      <c r="F191" s="45">
        <v>1</v>
      </c>
      <c r="G191" s="46">
        <f t="shared" si="20"/>
        <v>1.0909090909090908</v>
      </c>
      <c r="H191" s="46">
        <f t="shared" si="21"/>
        <v>1</v>
      </c>
    </row>
    <row r="192" spans="1:8">
      <c r="A192" s="86" t="s">
        <v>2999</v>
      </c>
      <c r="B192" s="1131" t="s">
        <v>4459</v>
      </c>
      <c r="C192" s="85">
        <v>1.0909090909090908</v>
      </c>
      <c r="D192" s="45">
        <v>1</v>
      </c>
      <c r="E192" s="85"/>
      <c r="F192" s="45">
        <v>0</v>
      </c>
      <c r="G192" s="46">
        <f t="shared" si="20"/>
        <v>1.0909090909090908</v>
      </c>
      <c r="H192" s="46">
        <f t="shared" si="21"/>
        <v>1</v>
      </c>
    </row>
    <row r="193" spans="1:8">
      <c r="A193" s="1191" t="s">
        <v>3014</v>
      </c>
      <c r="B193" s="48" t="s">
        <v>4460</v>
      </c>
      <c r="C193" s="85">
        <v>210.54545454545456</v>
      </c>
      <c r="D193" s="45">
        <v>215</v>
      </c>
      <c r="E193" s="85">
        <v>3.2727272727272725</v>
      </c>
      <c r="F193" s="45">
        <v>3</v>
      </c>
      <c r="G193" s="46">
        <f t="shared" si="20"/>
        <v>213.81818181818184</v>
      </c>
      <c r="H193" s="46">
        <f t="shared" si="21"/>
        <v>218</v>
      </c>
    </row>
    <row r="194" spans="1:8">
      <c r="A194" s="1191" t="s">
        <v>3018</v>
      </c>
      <c r="B194" s="48" t="s">
        <v>4461</v>
      </c>
      <c r="C194" s="85">
        <v>223.63636363636363</v>
      </c>
      <c r="D194" s="45">
        <v>230</v>
      </c>
      <c r="E194" s="85"/>
      <c r="F194" s="45">
        <v>0</v>
      </c>
      <c r="G194" s="46">
        <f t="shared" si="20"/>
        <v>223.63636363636363</v>
      </c>
      <c r="H194" s="46">
        <f t="shared" si="21"/>
        <v>230</v>
      </c>
    </row>
    <row r="195" spans="1:8">
      <c r="A195" s="1191" t="s">
        <v>3044</v>
      </c>
      <c r="B195" s="48" t="s">
        <v>3045</v>
      </c>
      <c r="C195" s="85">
        <v>21.818181818181817</v>
      </c>
      <c r="D195" s="45">
        <v>25</v>
      </c>
      <c r="E195" s="85"/>
      <c r="F195" s="45">
        <v>0</v>
      </c>
      <c r="G195" s="46">
        <f t="shared" si="20"/>
        <v>21.818181818181817</v>
      </c>
      <c r="H195" s="46">
        <f t="shared" si="21"/>
        <v>25</v>
      </c>
    </row>
    <row r="196" spans="1:8" ht="15">
      <c r="A196" s="1167" t="s">
        <v>4507</v>
      </c>
      <c r="B196" s="1168" t="s">
        <v>2492</v>
      </c>
      <c r="C196" s="1169"/>
      <c r="D196" s="1189">
        <v>1</v>
      </c>
      <c r="E196" s="1169"/>
      <c r="F196" s="1189"/>
      <c r="G196" s="1170">
        <f t="shared" si="20"/>
        <v>0</v>
      </c>
      <c r="H196" s="1170">
        <f t="shared" si="21"/>
        <v>1</v>
      </c>
    </row>
    <row r="197" spans="1:8">
      <c r="A197" s="1191" t="s">
        <v>13807</v>
      </c>
      <c r="B197" s="48" t="s">
        <v>13811</v>
      </c>
      <c r="C197" s="85">
        <v>1.0909090909090908</v>
      </c>
      <c r="D197" s="45">
        <v>1</v>
      </c>
      <c r="E197" s="85"/>
      <c r="F197" s="45"/>
      <c r="G197" s="46">
        <f t="shared" si="20"/>
        <v>1.0909090909090908</v>
      </c>
      <c r="H197" s="46">
        <f t="shared" si="21"/>
        <v>1</v>
      </c>
    </row>
    <row r="198" spans="1:8" ht="15">
      <c r="A198" s="1167" t="s">
        <v>14858</v>
      </c>
      <c r="B198" s="1168" t="s">
        <v>4508</v>
      </c>
      <c r="C198" s="1169"/>
      <c r="D198" s="1189">
        <v>1</v>
      </c>
      <c r="E198" s="1169"/>
      <c r="F198" s="1189"/>
      <c r="G198" s="1170">
        <f t="shared" si="20"/>
        <v>0</v>
      </c>
      <c r="H198" s="1170">
        <f t="shared" si="21"/>
        <v>1</v>
      </c>
    </row>
    <row r="199" spans="1:8" ht="15">
      <c r="A199" s="1167" t="s">
        <v>14859</v>
      </c>
      <c r="B199" s="1168" t="s">
        <v>4516</v>
      </c>
      <c r="C199" s="1169"/>
      <c r="D199" s="1189">
        <v>1</v>
      </c>
      <c r="E199" s="1169"/>
      <c r="F199" s="1189"/>
      <c r="G199" s="1170">
        <f t="shared" si="20"/>
        <v>0</v>
      </c>
      <c r="H199" s="1170">
        <f t="shared" si="21"/>
        <v>1</v>
      </c>
    </row>
    <row r="200" spans="1:8" ht="15">
      <c r="A200" s="1167" t="s">
        <v>14783</v>
      </c>
      <c r="B200" s="1168" t="s">
        <v>3090</v>
      </c>
      <c r="C200" s="1169"/>
      <c r="D200" s="1189">
        <v>1</v>
      </c>
      <c r="E200" s="1169"/>
      <c r="F200" s="1189"/>
      <c r="G200" s="1170">
        <f t="shared" si="20"/>
        <v>0</v>
      </c>
      <c r="H200" s="1170">
        <f t="shared" si="21"/>
        <v>1</v>
      </c>
    </row>
    <row r="201" spans="1:8" ht="25.5">
      <c r="A201" s="1191" t="s">
        <v>14611</v>
      </c>
      <c r="B201" s="48" t="s">
        <v>14614</v>
      </c>
      <c r="C201" s="85">
        <v>1</v>
      </c>
      <c r="D201" s="45">
        <v>1</v>
      </c>
      <c r="E201" s="85"/>
      <c r="F201" s="45"/>
      <c r="G201" s="46">
        <f t="shared" si="20"/>
        <v>1</v>
      </c>
      <c r="H201" s="46">
        <f t="shared" si="21"/>
        <v>1</v>
      </c>
    </row>
    <row r="202" spans="1:8" ht="30">
      <c r="A202" s="1224" t="s">
        <v>14860</v>
      </c>
      <c r="B202" s="1172" t="s">
        <v>4522</v>
      </c>
      <c r="C202" s="1169"/>
      <c r="D202" s="1189">
        <v>1</v>
      </c>
      <c r="E202" s="1169"/>
      <c r="F202" s="1189"/>
      <c r="G202" s="1170">
        <f t="shared" si="20"/>
        <v>0</v>
      </c>
      <c r="H202" s="1170">
        <f t="shared" si="21"/>
        <v>1</v>
      </c>
    </row>
    <row r="203" spans="1:8" ht="25.5">
      <c r="A203" s="1191" t="s">
        <v>13808</v>
      </c>
      <c r="B203" s="48" t="s">
        <v>13812</v>
      </c>
      <c r="C203" s="85">
        <v>12</v>
      </c>
      <c r="D203" s="45">
        <v>15</v>
      </c>
      <c r="E203" s="85"/>
      <c r="F203" s="45"/>
      <c r="G203" s="46">
        <f t="shared" si="20"/>
        <v>12</v>
      </c>
      <c r="H203" s="46">
        <f t="shared" si="21"/>
        <v>15</v>
      </c>
    </row>
    <row r="204" spans="1:8" ht="30">
      <c r="A204" s="1167" t="s">
        <v>14861</v>
      </c>
      <c r="B204" s="1168" t="s">
        <v>4523</v>
      </c>
      <c r="C204" s="1169"/>
      <c r="D204" s="1189">
        <v>1</v>
      </c>
      <c r="E204" s="1169"/>
      <c r="F204" s="1189"/>
      <c r="G204" s="1170">
        <f t="shared" si="20"/>
        <v>0</v>
      </c>
      <c r="H204" s="1170">
        <f t="shared" si="21"/>
        <v>1</v>
      </c>
    </row>
    <row r="205" spans="1:8" ht="25.5">
      <c r="A205" s="1191" t="s">
        <v>13809</v>
      </c>
      <c r="B205" s="48" t="s">
        <v>13813</v>
      </c>
      <c r="C205" s="85">
        <v>1.0909090909090908</v>
      </c>
      <c r="D205" s="45">
        <v>1</v>
      </c>
      <c r="E205" s="85"/>
      <c r="F205" s="45"/>
      <c r="G205" s="46">
        <f t="shared" si="20"/>
        <v>1.0909090909090908</v>
      </c>
      <c r="H205" s="46">
        <f t="shared" si="21"/>
        <v>1</v>
      </c>
    </row>
    <row r="206" spans="1:8" ht="25.5">
      <c r="A206" s="86" t="s">
        <v>4524</v>
      </c>
      <c r="B206" s="1131" t="s">
        <v>4525</v>
      </c>
      <c r="C206" s="85">
        <v>3.2727272727272725</v>
      </c>
      <c r="D206" s="45">
        <v>5</v>
      </c>
      <c r="E206" s="85"/>
      <c r="F206" s="45">
        <v>0</v>
      </c>
      <c r="G206" s="46">
        <f t="shared" si="20"/>
        <v>3.2727272727272725</v>
      </c>
      <c r="H206" s="46">
        <f t="shared" si="21"/>
        <v>5</v>
      </c>
    </row>
    <row r="207" spans="1:8" ht="25.5">
      <c r="A207" s="1191" t="s">
        <v>1711</v>
      </c>
      <c r="B207" s="48" t="s">
        <v>13814</v>
      </c>
      <c r="C207" s="85">
        <v>2.1818181818181817</v>
      </c>
      <c r="D207" s="45">
        <v>2</v>
      </c>
      <c r="E207" s="85"/>
      <c r="F207" s="45"/>
      <c r="G207" s="46">
        <f t="shared" si="20"/>
        <v>2.1818181818181817</v>
      </c>
      <c r="H207" s="46">
        <f t="shared" si="21"/>
        <v>2</v>
      </c>
    </row>
    <row r="208" spans="1:8">
      <c r="A208" s="1191" t="s">
        <v>2508</v>
      </c>
      <c r="B208" s="48" t="s">
        <v>2509</v>
      </c>
      <c r="C208" s="85">
        <v>1.0909090909090908</v>
      </c>
      <c r="D208" s="45">
        <v>1</v>
      </c>
      <c r="E208" s="85">
        <v>8.7272727272727266</v>
      </c>
      <c r="F208" s="45">
        <v>10</v>
      </c>
      <c r="G208" s="46">
        <f t="shared" si="20"/>
        <v>9.8181818181818166</v>
      </c>
      <c r="H208" s="46">
        <f t="shared" si="21"/>
        <v>11</v>
      </c>
    </row>
    <row r="209" spans="1:8">
      <c r="A209" s="1191" t="s">
        <v>4526</v>
      </c>
      <c r="B209" s="48" t="s">
        <v>4527</v>
      </c>
      <c r="C209" s="85"/>
      <c r="D209" s="45">
        <v>0</v>
      </c>
      <c r="E209" s="85">
        <v>1.0909090909090908</v>
      </c>
      <c r="F209" s="45">
        <v>1</v>
      </c>
      <c r="G209" s="46">
        <f t="shared" si="20"/>
        <v>1.0909090909090908</v>
      </c>
      <c r="H209" s="46">
        <f t="shared" si="21"/>
        <v>1</v>
      </c>
    </row>
    <row r="210" spans="1:8">
      <c r="A210" s="1191" t="s">
        <v>4528</v>
      </c>
      <c r="B210" s="48" t="s">
        <v>4529</v>
      </c>
      <c r="C210" s="85">
        <v>1.0909090909090908</v>
      </c>
      <c r="D210" s="45">
        <v>0</v>
      </c>
      <c r="E210" s="85">
        <v>1.0909090909090908</v>
      </c>
      <c r="F210" s="45">
        <v>1</v>
      </c>
      <c r="G210" s="46">
        <f t="shared" si="20"/>
        <v>2.1818181818181817</v>
      </c>
      <c r="H210" s="46">
        <f t="shared" si="21"/>
        <v>1</v>
      </c>
    </row>
    <row r="211" spans="1:8">
      <c r="A211" s="1191" t="s">
        <v>4531</v>
      </c>
      <c r="B211" s="48" t="s">
        <v>4532</v>
      </c>
      <c r="C211" s="85">
        <v>1.0909090909090908</v>
      </c>
      <c r="D211" s="45">
        <v>5</v>
      </c>
      <c r="E211" s="85">
        <v>1.0909090909090908</v>
      </c>
      <c r="F211" s="45">
        <v>1</v>
      </c>
      <c r="G211" s="46">
        <f t="shared" ref="G211:G238" si="22">C211+E211</f>
        <v>2.1818181818181817</v>
      </c>
      <c r="H211" s="46">
        <f t="shared" ref="H211:H238" si="23">D211+F211</f>
        <v>6</v>
      </c>
    </row>
    <row r="212" spans="1:8" ht="25.5">
      <c r="A212" s="1191" t="s">
        <v>2510</v>
      </c>
      <c r="B212" s="48" t="s">
        <v>2511</v>
      </c>
      <c r="C212" s="85"/>
      <c r="D212" s="45">
        <v>1</v>
      </c>
      <c r="E212" s="85">
        <v>2.1818181818181817</v>
      </c>
      <c r="F212" s="45">
        <v>2</v>
      </c>
      <c r="G212" s="46">
        <f t="shared" si="22"/>
        <v>2.1818181818181817</v>
      </c>
      <c r="H212" s="46">
        <f t="shared" si="23"/>
        <v>3</v>
      </c>
    </row>
    <row r="213" spans="1:8">
      <c r="A213" s="1191" t="s">
        <v>4533</v>
      </c>
      <c r="B213" s="48" t="s">
        <v>4534</v>
      </c>
      <c r="C213" s="85"/>
      <c r="D213" s="45">
        <v>1</v>
      </c>
      <c r="E213" s="85">
        <v>1.0909090909090908</v>
      </c>
      <c r="F213" s="45">
        <v>2</v>
      </c>
      <c r="G213" s="46">
        <f t="shared" si="22"/>
        <v>1.0909090909090908</v>
      </c>
      <c r="H213" s="46">
        <f t="shared" si="23"/>
        <v>3</v>
      </c>
    </row>
    <row r="214" spans="1:8">
      <c r="A214" s="1191" t="s">
        <v>4535</v>
      </c>
      <c r="B214" s="48" t="s">
        <v>4536</v>
      </c>
      <c r="C214" s="85"/>
      <c r="D214" s="45">
        <v>1</v>
      </c>
      <c r="E214" s="85">
        <v>1.0909090909090908</v>
      </c>
      <c r="F214" s="45">
        <v>1</v>
      </c>
      <c r="G214" s="46">
        <f t="shared" si="22"/>
        <v>1.0909090909090908</v>
      </c>
      <c r="H214" s="46">
        <f t="shared" si="23"/>
        <v>2</v>
      </c>
    </row>
    <row r="215" spans="1:8">
      <c r="A215" s="1191" t="s">
        <v>178</v>
      </c>
      <c r="B215" s="48" t="s">
        <v>4537</v>
      </c>
      <c r="C215" s="85">
        <v>1065.8181818181818</v>
      </c>
      <c r="D215" s="45">
        <v>1070</v>
      </c>
      <c r="E215" s="85">
        <v>7005.818181818182</v>
      </c>
      <c r="F215" s="45">
        <v>7007</v>
      </c>
      <c r="G215" s="46">
        <f t="shared" si="22"/>
        <v>8071.636363636364</v>
      </c>
      <c r="H215" s="46">
        <f t="shared" si="23"/>
        <v>8077</v>
      </c>
    </row>
    <row r="216" spans="1:8">
      <c r="A216" s="1191" t="s">
        <v>14099</v>
      </c>
      <c r="B216" s="48" t="s">
        <v>14100</v>
      </c>
      <c r="C216" s="85">
        <v>1</v>
      </c>
      <c r="D216" s="45">
        <v>1</v>
      </c>
      <c r="E216" s="85"/>
      <c r="F216" s="45"/>
      <c r="G216" s="46">
        <f t="shared" si="22"/>
        <v>1</v>
      </c>
      <c r="H216" s="46">
        <f t="shared" si="23"/>
        <v>1</v>
      </c>
    </row>
    <row r="217" spans="1:8" ht="25.5">
      <c r="A217" s="1191" t="s">
        <v>794</v>
      </c>
      <c r="B217" s="48" t="s">
        <v>4538</v>
      </c>
      <c r="C217" s="85">
        <v>4.3636363636363633</v>
      </c>
      <c r="D217" s="45">
        <v>5</v>
      </c>
      <c r="E217" s="85"/>
      <c r="F217" s="45">
        <v>1</v>
      </c>
      <c r="G217" s="46">
        <f t="shared" si="22"/>
        <v>4.3636363636363633</v>
      </c>
      <c r="H217" s="46">
        <f t="shared" si="23"/>
        <v>6</v>
      </c>
    </row>
    <row r="218" spans="1:8">
      <c r="A218" s="1191" t="s">
        <v>602</v>
      </c>
      <c r="B218" s="48" t="s">
        <v>603</v>
      </c>
      <c r="C218" s="85">
        <v>1061.4545454545455</v>
      </c>
      <c r="D218" s="45">
        <v>1062</v>
      </c>
      <c r="E218" s="85">
        <v>3780</v>
      </c>
      <c r="F218" s="45">
        <v>3780</v>
      </c>
      <c r="G218" s="46">
        <f t="shared" si="22"/>
        <v>4841.454545454546</v>
      </c>
      <c r="H218" s="46">
        <f t="shared" si="23"/>
        <v>4842</v>
      </c>
    </row>
    <row r="219" spans="1:8">
      <c r="A219" s="119" t="s">
        <v>604</v>
      </c>
      <c r="B219" s="68" t="s">
        <v>4539</v>
      </c>
      <c r="C219" s="85"/>
      <c r="D219" s="45">
        <v>1</v>
      </c>
      <c r="E219" s="85">
        <v>30.545454545454547</v>
      </c>
      <c r="F219" s="45">
        <v>35</v>
      </c>
      <c r="G219" s="46">
        <f t="shared" si="22"/>
        <v>30.545454545454547</v>
      </c>
      <c r="H219" s="46">
        <f t="shared" si="23"/>
        <v>36</v>
      </c>
    </row>
    <row r="220" spans="1:8">
      <c r="A220" s="119" t="s">
        <v>191</v>
      </c>
      <c r="B220" s="48" t="s">
        <v>614</v>
      </c>
      <c r="C220" s="85"/>
      <c r="D220" s="45">
        <v>0</v>
      </c>
      <c r="E220" s="85">
        <v>62.18181818181818</v>
      </c>
      <c r="F220" s="45">
        <v>65</v>
      </c>
      <c r="G220" s="46">
        <f t="shared" si="22"/>
        <v>62.18181818181818</v>
      </c>
      <c r="H220" s="46">
        <f t="shared" si="23"/>
        <v>65</v>
      </c>
    </row>
    <row r="221" spans="1:8" ht="25.5">
      <c r="A221" s="1191" t="s">
        <v>14559</v>
      </c>
      <c r="B221" s="48" t="s">
        <v>14560</v>
      </c>
      <c r="C221" s="85">
        <v>1</v>
      </c>
      <c r="D221" s="45">
        <v>1</v>
      </c>
      <c r="E221" s="85"/>
      <c r="F221" s="45"/>
      <c r="G221" s="46">
        <f t="shared" si="22"/>
        <v>1</v>
      </c>
      <c r="H221" s="46">
        <f t="shared" si="23"/>
        <v>1</v>
      </c>
    </row>
    <row r="222" spans="1:8" ht="25.5">
      <c r="A222" s="86" t="s">
        <v>208</v>
      </c>
      <c r="B222" s="1131" t="s">
        <v>471</v>
      </c>
      <c r="C222" s="85">
        <v>4.3636363636363633</v>
      </c>
      <c r="D222" s="45">
        <v>5</v>
      </c>
      <c r="E222" s="85"/>
      <c r="F222" s="45">
        <v>0</v>
      </c>
      <c r="G222" s="46">
        <f t="shared" si="22"/>
        <v>4.3636363636363633</v>
      </c>
      <c r="H222" s="46">
        <f t="shared" si="23"/>
        <v>5</v>
      </c>
    </row>
    <row r="223" spans="1:8" ht="25.5">
      <c r="A223" s="1191" t="s">
        <v>3197</v>
      </c>
      <c r="B223" s="48" t="s">
        <v>4540</v>
      </c>
      <c r="C223" s="85">
        <v>1.0909090909090908</v>
      </c>
      <c r="D223" s="45">
        <v>1</v>
      </c>
      <c r="E223" s="85"/>
      <c r="F223" s="45">
        <v>1</v>
      </c>
      <c r="G223" s="46">
        <f t="shared" si="22"/>
        <v>1.0909090909090908</v>
      </c>
      <c r="H223" s="46">
        <f t="shared" si="23"/>
        <v>2</v>
      </c>
    </row>
    <row r="224" spans="1:8" ht="25.5">
      <c r="A224" s="1191" t="s">
        <v>4541</v>
      </c>
      <c r="B224" s="48" t="s">
        <v>4542</v>
      </c>
      <c r="C224" s="85">
        <v>54.545454545454547</v>
      </c>
      <c r="D224" s="45">
        <v>55</v>
      </c>
      <c r="E224" s="85">
        <v>3.2727272727272725</v>
      </c>
      <c r="F224" s="45">
        <v>3</v>
      </c>
      <c r="G224" s="46">
        <f t="shared" si="22"/>
        <v>57.81818181818182</v>
      </c>
      <c r="H224" s="46">
        <f t="shared" si="23"/>
        <v>58</v>
      </c>
    </row>
    <row r="225" spans="1:8">
      <c r="A225" s="1223" t="s">
        <v>2006</v>
      </c>
      <c r="B225" s="48" t="s">
        <v>1801</v>
      </c>
      <c r="C225" s="85">
        <v>51.272727272727266</v>
      </c>
      <c r="D225" s="45">
        <v>55</v>
      </c>
      <c r="E225" s="85">
        <v>2.1818181818181817</v>
      </c>
      <c r="F225" s="45">
        <v>2</v>
      </c>
      <c r="G225" s="46">
        <f t="shared" si="22"/>
        <v>53.454545454545446</v>
      </c>
      <c r="H225" s="46">
        <f t="shared" si="23"/>
        <v>57</v>
      </c>
    </row>
    <row r="226" spans="1:8">
      <c r="A226" s="1191" t="s">
        <v>2007</v>
      </c>
      <c r="B226" s="48" t="s">
        <v>2008</v>
      </c>
      <c r="C226" s="85">
        <v>4.3636363636363633</v>
      </c>
      <c r="D226" s="45">
        <v>5</v>
      </c>
      <c r="E226" s="85"/>
      <c r="F226" s="45">
        <v>1</v>
      </c>
      <c r="G226" s="46">
        <f t="shared" si="22"/>
        <v>4.3636363636363633</v>
      </c>
      <c r="H226" s="46">
        <f t="shared" si="23"/>
        <v>6</v>
      </c>
    </row>
    <row r="227" spans="1:8">
      <c r="A227" s="1191" t="s">
        <v>1689</v>
      </c>
      <c r="B227" s="68" t="s">
        <v>4543</v>
      </c>
      <c r="C227" s="85">
        <v>1.0909090909090908</v>
      </c>
      <c r="D227" s="45">
        <v>1</v>
      </c>
      <c r="E227" s="85"/>
      <c r="F227" s="45">
        <v>0</v>
      </c>
      <c r="G227" s="46">
        <f t="shared" si="22"/>
        <v>1.0909090909090908</v>
      </c>
      <c r="H227" s="46">
        <f t="shared" si="23"/>
        <v>1</v>
      </c>
    </row>
    <row r="228" spans="1:8">
      <c r="A228" s="86" t="s">
        <v>4544</v>
      </c>
      <c r="B228" s="1131" t="s">
        <v>4545</v>
      </c>
      <c r="C228" s="85">
        <v>2.1818181818181817</v>
      </c>
      <c r="D228" s="45">
        <v>2</v>
      </c>
      <c r="E228" s="85"/>
      <c r="F228" s="45">
        <v>0</v>
      </c>
      <c r="G228" s="46">
        <f t="shared" si="22"/>
        <v>2.1818181818181817</v>
      </c>
      <c r="H228" s="46">
        <f t="shared" si="23"/>
        <v>2</v>
      </c>
    </row>
    <row r="229" spans="1:8">
      <c r="A229" s="1191" t="s">
        <v>4546</v>
      </c>
      <c r="B229" s="48" t="s">
        <v>4547</v>
      </c>
      <c r="C229" s="85"/>
      <c r="D229" s="45">
        <v>1</v>
      </c>
      <c r="E229" s="85">
        <v>1.0909090909090908</v>
      </c>
      <c r="F229" s="45">
        <v>0</v>
      </c>
      <c r="G229" s="46">
        <f t="shared" si="22"/>
        <v>1.0909090909090908</v>
      </c>
      <c r="H229" s="46">
        <f t="shared" si="23"/>
        <v>1</v>
      </c>
    </row>
    <row r="230" spans="1:8" ht="25.5">
      <c r="A230" s="1191" t="s">
        <v>217</v>
      </c>
      <c r="B230" s="48" t="s">
        <v>652</v>
      </c>
      <c r="C230" s="85">
        <v>8.7272727272727266</v>
      </c>
      <c r="D230" s="45">
        <v>10</v>
      </c>
      <c r="E230" s="85"/>
      <c r="F230" s="45">
        <v>1</v>
      </c>
      <c r="G230" s="46">
        <f t="shared" si="22"/>
        <v>8.7272727272727266</v>
      </c>
      <c r="H230" s="46">
        <f t="shared" si="23"/>
        <v>11</v>
      </c>
    </row>
    <row r="231" spans="1:8" ht="38.25">
      <c r="A231" s="1191" t="s">
        <v>2503</v>
      </c>
      <c r="B231" s="48" t="s">
        <v>4548</v>
      </c>
      <c r="C231" s="85">
        <v>1455.2727272727273</v>
      </c>
      <c r="D231" s="45">
        <v>1455</v>
      </c>
      <c r="E231" s="85">
        <v>34.909090909090907</v>
      </c>
      <c r="F231" s="45">
        <v>40</v>
      </c>
      <c r="G231" s="46">
        <f t="shared" si="22"/>
        <v>1490.1818181818182</v>
      </c>
      <c r="H231" s="46">
        <f t="shared" si="23"/>
        <v>1495</v>
      </c>
    </row>
    <row r="232" spans="1:8" ht="25.5">
      <c r="A232" s="1191" t="s">
        <v>1814</v>
      </c>
      <c r="B232" s="48" t="s">
        <v>4549</v>
      </c>
      <c r="C232" s="85">
        <v>667.63636363636363</v>
      </c>
      <c r="D232" s="45">
        <v>670</v>
      </c>
      <c r="E232" s="85">
        <v>4.3636363636363633</v>
      </c>
      <c r="F232" s="45">
        <v>5</v>
      </c>
      <c r="G232" s="46">
        <f t="shared" si="22"/>
        <v>672</v>
      </c>
      <c r="H232" s="46">
        <f t="shared" si="23"/>
        <v>675</v>
      </c>
    </row>
    <row r="233" spans="1:8" ht="25.5">
      <c r="A233" s="1191" t="s">
        <v>219</v>
      </c>
      <c r="B233" s="48" t="s">
        <v>1404</v>
      </c>
      <c r="C233" s="85">
        <v>505.09090909090912</v>
      </c>
      <c r="D233" s="45">
        <v>505</v>
      </c>
      <c r="E233" s="85">
        <v>13.09090909090909</v>
      </c>
      <c r="F233" s="45">
        <v>15</v>
      </c>
      <c r="G233" s="46">
        <f t="shared" si="22"/>
        <v>518.18181818181824</v>
      </c>
      <c r="H233" s="46">
        <f t="shared" si="23"/>
        <v>520</v>
      </c>
    </row>
    <row r="234" spans="1:8" ht="25.5">
      <c r="A234" s="1191" t="s">
        <v>221</v>
      </c>
      <c r="B234" s="48" t="s">
        <v>653</v>
      </c>
      <c r="C234" s="85">
        <v>6636</v>
      </c>
      <c r="D234" s="45">
        <v>6640</v>
      </c>
      <c r="E234" s="85">
        <v>321.81818181818181</v>
      </c>
      <c r="F234" s="45">
        <v>325</v>
      </c>
      <c r="G234" s="46">
        <f t="shared" si="22"/>
        <v>6957.818181818182</v>
      </c>
      <c r="H234" s="46">
        <f t="shared" si="23"/>
        <v>6965</v>
      </c>
    </row>
    <row r="235" spans="1:8">
      <c r="A235" s="1191" t="s">
        <v>2047</v>
      </c>
      <c r="B235" s="68" t="s">
        <v>4550</v>
      </c>
      <c r="C235" s="85">
        <v>9.8181818181818183</v>
      </c>
      <c r="D235" s="45">
        <v>10</v>
      </c>
      <c r="E235" s="85"/>
      <c r="F235" s="45">
        <v>1</v>
      </c>
      <c r="G235" s="46">
        <f t="shared" si="22"/>
        <v>9.8181818181818183</v>
      </c>
      <c r="H235" s="46">
        <f t="shared" si="23"/>
        <v>11</v>
      </c>
    </row>
    <row r="236" spans="1:8" ht="25.5">
      <c r="A236" s="1191" t="s">
        <v>479</v>
      </c>
      <c r="B236" s="48" t="s">
        <v>480</v>
      </c>
      <c r="C236" s="85">
        <v>9578.181818181818</v>
      </c>
      <c r="D236" s="45">
        <v>9580</v>
      </c>
      <c r="E236" s="85">
        <v>460.36363636363637</v>
      </c>
      <c r="F236" s="45">
        <v>460</v>
      </c>
      <c r="G236" s="46">
        <f t="shared" si="22"/>
        <v>10038.545454545454</v>
      </c>
      <c r="H236" s="46">
        <f t="shared" si="23"/>
        <v>10040</v>
      </c>
    </row>
    <row r="237" spans="1:8" ht="25.5">
      <c r="A237" s="1191" t="s">
        <v>224</v>
      </c>
      <c r="B237" s="48" t="s">
        <v>2049</v>
      </c>
      <c r="C237" s="85">
        <v>1396.3636363636363</v>
      </c>
      <c r="D237" s="45">
        <v>1400</v>
      </c>
      <c r="E237" s="85">
        <v>40.363636363636367</v>
      </c>
      <c r="F237" s="45">
        <v>40</v>
      </c>
      <c r="G237" s="46">
        <f t="shared" si="22"/>
        <v>1436.7272727272725</v>
      </c>
      <c r="H237" s="46">
        <f t="shared" si="23"/>
        <v>1440</v>
      </c>
    </row>
    <row r="238" spans="1:8">
      <c r="A238" s="86" t="s">
        <v>3130</v>
      </c>
      <c r="B238" s="1131" t="s">
        <v>3131</v>
      </c>
      <c r="C238" s="85">
        <v>368.72727272727275</v>
      </c>
      <c r="D238" s="45">
        <v>370</v>
      </c>
      <c r="E238" s="85">
        <v>4.3636363636363633</v>
      </c>
      <c r="F238" s="45">
        <v>5</v>
      </c>
      <c r="G238" s="46">
        <f t="shared" si="22"/>
        <v>373.09090909090912</v>
      </c>
      <c r="H238" s="46">
        <f t="shared" si="23"/>
        <v>375</v>
      </c>
    </row>
    <row r="239" spans="1:8">
      <c r="A239" s="86" t="s">
        <v>3132</v>
      </c>
      <c r="B239" s="1131" t="s">
        <v>4551</v>
      </c>
      <c r="C239" s="85">
        <v>24</v>
      </c>
      <c r="D239" s="45">
        <v>30</v>
      </c>
      <c r="E239" s="85"/>
      <c r="F239" s="45">
        <v>6</v>
      </c>
      <c r="G239" s="46">
        <f t="shared" ref="G239:G259" si="24">C239+E239</f>
        <v>24</v>
      </c>
      <c r="H239" s="46">
        <f t="shared" ref="H239:H259" si="25">D239+F239</f>
        <v>36</v>
      </c>
    </row>
    <row r="240" spans="1:8">
      <c r="A240" s="1191" t="s">
        <v>3134</v>
      </c>
      <c r="B240" s="48" t="s">
        <v>3135</v>
      </c>
      <c r="C240" s="85">
        <v>4.3636363636363633</v>
      </c>
      <c r="D240" s="45">
        <v>5</v>
      </c>
      <c r="E240" s="85">
        <v>1.0909090909090908</v>
      </c>
      <c r="F240" s="45">
        <v>1</v>
      </c>
      <c r="G240" s="46">
        <f t="shared" si="24"/>
        <v>5.4545454545454541</v>
      </c>
      <c r="H240" s="46">
        <f t="shared" si="25"/>
        <v>6</v>
      </c>
    </row>
    <row r="241" spans="1:8">
      <c r="A241" s="86" t="s">
        <v>3138</v>
      </c>
      <c r="B241" s="1131" t="s">
        <v>3139</v>
      </c>
      <c r="C241" s="85">
        <v>222.54545454545456</v>
      </c>
      <c r="D241" s="45">
        <v>225</v>
      </c>
      <c r="E241" s="85"/>
      <c r="F241" s="45">
        <v>0</v>
      </c>
      <c r="G241" s="46">
        <f t="shared" si="24"/>
        <v>222.54545454545456</v>
      </c>
      <c r="H241" s="46">
        <f t="shared" si="25"/>
        <v>225</v>
      </c>
    </row>
    <row r="242" spans="1:8" ht="25.5">
      <c r="A242" s="1191" t="s">
        <v>237</v>
      </c>
      <c r="B242" s="68" t="s">
        <v>4552</v>
      </c>
      <c r="C242" s="85">
        <v>1.0909090909090908</v>
      </c>
      <c r="D242" s="45">
        <v>1</v>
      </c>
      <c r="E242" s="85">
        <v>528</v>
      </c>
      <c r="F242" s="45">
        <v>530</v>
      </c>
      <c r="G242" s="46">
        <f t="shared" si="24"/>
        <v>529.09090909090912</v>
      </c>
      <c r="H242" s="46">
        <f t="shared" si="25"/>
        <v>531</v>
      </c>
    </row>
    <row r="243" spans="1:8" ht="38.25">
      <c r="A243" s="1191" t="s">
        <v>1421</v>
      </c>
      <c r="B243" s="48" t="s">
        <v>4553</v>
      </c>
      <c r="C243" s="85">
        <v>360</v>
      </c>
      <c r="D243" s="45">
        <v>360</v>
      </c>
      <c r="E243" s="85">
        <v>5.4545454545454541</v>
      </c>
      <c r="F243" s="45">
        <v>5</v>
      </c>
      <c r="G243" s="46">
        <f t="shared" si="24"/>
        <v>365.45454545454544</v>
      </c>
      <c r="H243" s="46">
        <f t="shared" si="25"/>
        <v>365</v>
      </c>
    </row>
    <row r="244" spans="1:8" ht="25.5">
      <c r="A244" s="1191" t="s">
        <v>242</v>
      </c>
      <c r="B244" s="48" t="s">
        <v>243</v>
      </c>
      <c r="C244" s="85"/>
      <c r="D244" s="45">
        <v>0</v>
      </c>
      <c r="E244" s="85">
        <v>50.18181818181818</v>
      </c>
      <c r="F244" s="45">
        <v>50</v>
      </c>
      <c r="G244" s="46">
        <f t="shared" si="24"/>
        <v>50.18181818181818</v>
      </c>
      <c r="H244" s="46">
        <f t="shared" si="25"/>
        <v>50</v>
      </c>
    </row>
    <row r="245" spans="1:8" ht="25.5">
      <c r="A245" s="1191" t="s">
        <v>244</v>
      </c>
      <c r="B245" s="48" t="s">
        <v>657</v>
      </c>
      <c r="C245" s="85"/>
      <c r="D245" s="45">
        <v>0</v>
      </c>
      <c r="E245" s="85">
        <v>29.454545454545453</v>
      </c>
      <c r="F245" s="45">
        <v>30</v>
      </c>
      <c r="G245" s="46">
        <f t="shared" si="24"/>
        <v>29.454545454545453</v>
      </c>
      <c r="H245" s="46">
        <f t="shared" si="25"/>
        <v>30</v>
      </c>
    </row>
    <row r="246" spans="1:8" ht="38.25">
      <c r="A246" s="1191" t="s">
        <v>252</v>
      </c>
      <c r="B246" s="48" t="s">
        <v>253</v>
      </c>
      <c r="C246" s="85"/>
      <c r="D246" s="45">
        <v>1</v>
      </c>
      <c r="E246" s="85">
        <v>1142.1818181818182</v>
      </c>
      <c r="F246" s="45">
        <v>1145</v>
      </c>
      <c r="G246" s="46">
        <f t="shared" si="24"/>
        <v>1142.1818181818182</v>
      </c>
      <c r="H246" s="46">
        <f t="shared" si="25"/>
        <v>1146</v>
      </c>
    </row>
    <row r="247" spans="1:8" ht="25.5">
      <c r="A247" s="1191" t="s">
        <v>258</v>
      </c>
      <c r="B247" s="48" t="s">
        <v>259</v>
      </c>
      <c r="C247" s="85"/>
      <c r="D247" s="45">
        <v>1</v>
      </c>
      <c r="E247" s="85">
        <v>9499.636363636364</v>
      </c>
      <c r="F247" s="45">
        <v>9500</v>
      </c>
      <c r="G247" s="46">
        <f t="shared" si="24"/>
        <v>9499.636363636364</v>
      </c>
      <c r="H247" s="46">
        <f t="shared" si="25"/>
        <v>9501</v>
      </c>
    </row>
    <row r="248" spans="1:8" ht="25.5">
      <c r="A248" s="1191" t="s">
        <v>260</v>
      </c>
      <c r="B248" s="48" t="s">
        <v>261</v>
      </c>
      <c r="C248" s="85"/>
      <c r="D248" s="45">
        <v>0</v>
      </c>
      <c r="E248" s="85">
        <v>2239.6363636363635</v>
      </c>
      <c r="F248" s="45">
        <v>2240</v>
      </c>
      <c r="G248" s="46">
        <f t="shared" si="24"/>
        <v>2239.6363636363635</v>
      </c>
      <c r="H248" s="46">
        <f t="shared" si="25"/>
        <v>2240</v>
      </c>
    </row>
    <row r="249" spans="1:8" ht="25.5">
      <c r="A249" s="1191" t="s">
        <v>264</v>
      </c>
      <c r="B249" s="48" t="s">
        <v>667</v>
      </c>
      <c r="C249" s="85"/>
      <c r="D249" s="45">
        <v>0</v>
      </c>
      <c r="E249" s="85">
        <v>20.727272727272727</v>
      </c>
      <c r="F249" s="45">
        <v>23</v>
      </c>
      <c r="G249" s="46">
        <f t="shared" si="24"/>
        <v>20.727272727272727</v>
      </c>
      <c r="H249" s="46">
        <f t="shared" si="25"/>
        <v>23</v>
      </c>
    </row>
    <row r="250" spans="1:8" ht="25.5">
      <c r="A250" s="1191" t="s">
        <v>266</v>
      </c>
      <c r="B250" s="48" t="s">
        <v>267</v>
      </c>
      <c r="C250" s="85"/>
      <c r="D250" s="45">
        <v>0</v>
      </c>
      <c r="E250" s="85">
        <v>25.09090909090909</v>
      </c>
      <c r="F250" s="45">
        <v>25</v>
      </c>
      <c r="G250" s="46">
        <f t="shared" si="24"/>
        <v>25.09090909090909</v>
      </c>
      <c r="H250" s="46">
        <f t="shared" si="25"/>
        <v>25</v>
      </c>
    </row>
    <row r="251" spans="1:8" ht="25.5">
      <c r="A251" s="1191" t="s">
        <v>268</v>
      </c>
      <c r="B251" s="48" t="s">
        <v>269</v>
      </c>
      <c r="C251" s="85"/>
      <c r="D251" s="45">
        <v>1</v>
      </c>
      <c r="E251" s="85">
        <v>7593.818181818182</v>
      </c>
      <c r="F251" s="45">
        <v>7595</v>
      </c>
      <c r="G251" s="46">
        <f t="shared" si="24"/>
        <v>7593.818181818182</v>
      </c>
      <c r="H251" s="46">
        <f t="shared" si="25"/>
        <v>7596</v>
      </c>
    </row>
    <row r="252" spans="1:8" ht="38.25">
      <c r="A252" s="1191" t="s">
        <v>270</v>
      </c>
      <c r="B252" s="48" t="s">
        <v>271</v>
      </c>
      <c r="C252" s="85"/>
      <c r="D252" s="45">
        <v>1</v>
      </c>
      <c r="E252" s="85">
        <v>3888</v>
      </c>
      <c r="F252" s="45">
        <v>3890</v>
      </c>
      <c r="G252" s="46">
        <f t="shared" si="24"/>
        <v>3888</v>
      </c>
      <c r="H252" s="46">
        <f t="shared" si="25"/>
        <v>3891</v>
      </c>
    </row>
    <row r="253" spans="1:8" ht="25.5">
      <c r="A253" s="86" t="s">
        <v>272</v>
      </c>
      <c r="B253" s="1131" t="s">
        <v>498</v>
      </c>
      <c r="C253" s="85"/>
      <c r="D253" s="45">
        <v>0</v>
      </c>
      <c r="E253" s="85">
        <v>29.454545454545453</v>
      </c>
      <c r="F253" s="45">
        <v>30</v>
      </c>
      <c r="G253" s="46">
        <f t="shared" si="24"/>
        <v>29.454545454545453</v>
      </c>
      <c r="H253" s="46">
        <f t="shared" si="25"/>
        <v>30</v>
      </c>
    </row>
    <row r="254" spans="1:8" ht="25.5">
      <c r="A254" s="1191" t="s">
        <v>274</v>
      </c>
      <c r="B254" s="48" t="s">
        <v>275</v>
      </c>
      <c r="C254" s="85"/>
      <c r="D254" s="45">
        <v>0</v>
      </c>
      <c r="E254" s="85">
        <v>1186.909090909091</v>
      </c>
      <c r="F254" s="45">
        <v>1190</v>
      </c>
      <c r="G254" s="46">
        <f t="shared" si="24"/>
        <v>1186.909090909091</v>
      </c>
      <c r="H254" s="46">
        <f t="shared" si="25"/>
        <v>1190</v>
      </c>
    </row>
    <row r="255" spans="1:8" ht="25.5">
      <c r="A255" s="1191" t="s">
        <v>279</v>
      </c>
      <c r="B255" s="48" t="s">
        <v>280</v>
      </c>
      <c r="C255" s="85"/>
      <c r="D255" s="45">
        <v>0</v>
      </c>
      <c r="E255" s="85">
        <v>21.818181818181817</v>
      </c>
      <c r="F255" s="45">
        <v>25</v>
      </c>
      <c r="G255" s="46">
        <f t="shared" si="24"/>
        <v>21.818181818181817</v>
      </c>
      <c r="H255" s="46">
        <f t="shared" si="25"/>
        <v>25</v>
      </c>
    </row>
    <row r="256" spans="1:8" ht="38.25">
      <c r="A256" s="1191" t="s">
        <v>303</v>
      </c>
      <c r="B256" s="48" t="s">
        <v>304</v>
      </c>
      <c r="C256" s="85"/>
      <c r="D256" s="45">
        <v>0</v>
      </c>
      <c r="E256" s="85">
        <v>1137.8181818181818</v>
      </c>
      <c r="F256" s="45">
        <v>1140</v>
      </c>
      <c r="G256" s="46">
        <f t="shared" si="24"/>
        <v>1137.8181818181818</v>
      </c>
      <c r="H256" s="46">
        <f t="shared" si="25"/>
        <v>1140</v>
      </c>
    </row>
    <row r="257" spans="1:8">
      <c r="A257" s="1191" t="s">
        <v>681</v>
      </c>
      <c r="B257" s="48" t="s">
        <v>682</v>
      </c>
      <c r="C257" s="85"/>
      <c r="D257" s="45"/>
      <c r="E257" s="85">
        <v>3.2727272727272725</v>
      </c>
      <c r="F257" s="45">
        <v>3</v>
      </c>
      <c r="G257" s="46">
        <f t="shared" si="24"/>
        <v>3.2727272727272725</v>
      </c>
      <c r="H257" s="46">
        <f t="shared" si="25"/>
        <v>3</v>
      </c>
    </row>
    <row r="258" spans="1:8" ht="25.5">
      <c r="A258" s="1191" t="s">
        <v>4554</v>
      </c>
      <c r="B258" s="48" t="s">
        <v>4555</v>
      </c>
      <c r="C258" s="85">
        <v>2.1818181818181817</v>
      </c>
      <c r="D258" s="45">
        <v>2</v>
      </c>
      <c r="E258" s="85">
        <v>4.3636363636363633</v>
      </c>
      <c r="F258" s="45">
        <v>5</v>
      </c>
      <c r="G258" s="46">
        <f t="shared" si="24"/>
        <v>6.545454545454545</v>
      </c>
      <c r="H258" s="46">
        <f t="shared" si="25"/>
        <v>7</v>
      </c>
    </row>
    <row r="259" spans="1:8" ht="13.5" thickBot="1">
      <c r="A259" s="200" t="s">
        <v>14612</v>
      </c>
      <c r="B259" s="218" t="s">
        <v>14615</v>
      </c>
      <c r="C259" s="85">
        <v>2</v>
      </c>
      <c r="D259" s="180">
        <v>2</v>
      </c>
      <c r="E259" s="85"/>
      <c r="F259" s="180"/>
      <c r="G259" s="52">
        <f t="shared" si="24"/>
        <v>2</v>
      </c>
      <c r="H259" s="52">
        <f t="shared" si="25"/>
        <v>2</v>
      </c>
    </row>
    <row r="260" spans="1:8" ht="13.5" thickBot="1">
      <c r="A260" s="1669" t="s">
        <v>152</v>
      </c>
      <c r="B260" s="1670"/>
      <c r="C260" s="145">
        <f t="shared" ref="C260:H260" si="26">SUM(C156:C259)</f>
        <v>26146.363636363636</v>
      </c>
      <c r="D260" s="145">
        <f t="shared" si="26"/>
        <v>26243</v>
      </c>
      <c r="E260" s="145">
        <f t="shared" si="26"/>
        <v>43459.636363636368</v>
      </c>
      <c r="F260" s="145">
        <f t="shared" si="26"/>
        <v>43524</v>
      </c>
      <c r="G260" s="145">
        <f t="shared" si="26"/>
        <v>69605.999999999985</v>
      </c>
      <c r="H260" s="145">
        <f t="shared" si="26"/>
        <v>69767</v>
      </c>
    </row>
    <row r="261" spans="1:8" ht="15" thickBot="1">
      <c r="A261" s="110"/>
      <c r="B261" s="111" t="s">
        <v>313</v>
      </c>
      <c r="C261" s="186"/>
      <c r="D261" s="186"/>
      <c r="E261" s="186"/>
      <c r="F261" s="186"/>
      <c r="G261" s="186"/>
      <c r="H261" s="186"/>
    </row>
    <row r="262" spans="1:8">
      <c r="A262" s="86" t="s">
        <v>2534</v>
      </c>
      <c r="B262" s="1131" t="s">
        <v>2535</v>
      </c>
      <c r="C262" s="85">
        <v>1.0909090909090908</v>
      </c>
      <c r="D262" s="45">
        <v>1</v>
      </c>
      <c r="E262" s="85"/>
      <c r="F262" s="45">
        <v>1</v>
      </c>
      <c r="G262" s="46">
        <f t="shared" ref="G262:G276" si="27">C262+E262</f>
        <v>1.0909090909090908</v>
      </c>
      <c r="H262" s="46">
        <f t="shared" ref="H262:H276" si="28">D262+F262</f>
        <v>2</v>
      </c>
    </row>
    <row r="263" spans="1:8" ht="25.5">
      <c r="A263" s="86" t="s">
        <v>1472</v>
      </c>
      <c r="B263" s="1131" t="s">
        <v>1725</v>
      </c>
      <c r="C263" s="85">
        <v>2.1818181818181817</v>
      </c>
      <c r="D263" s="45">
        <v>2</v>
      </c>
      <c r="E263" s="85"/>
      <c r="F263" s="45">
        <v>1</v>
      </c>
      <c r="G263" s="46">
        <f t="shared" si="27"/>
        <v>2.1818181818181817</v>
      </c>
      <c r="H263" s="46">
        <f t="shared" si="28"/>
        <v>3</v>
      </c>
    </row>
    <row r="264" spans="1:8" ht="25.5">
      <c r="A264" s="86" t="s">
        <v>4558</v>
      </c>
      <c r="B264" s="1131" t="s">
        <v>4557</v>
      </c>
      <c r="C264" s="85">
        <v>2.1818181818181817</v>
      </c>
      <c r="D264" s="45">
        <v>2</v>
      </c>
      <c r="E264" s="85">
        <v>16.363636363636363</v>
      </c>
      <c r="F264" s="45">
        <v>17</v>
      </c>
      <c r="G264" s="46">
        <f t="shared" si="27"/>
        <v>18.545454545454547</v>
      </c>
      <c r="H264" s="46">
        <f t="shared" si="28"/>
        <v>19</v>
      </c>
    </row>
    <row r="265" spans="1:8" ht="25.5">
      <c r="A265" s="1191" t="s">
        <v>3603</v>
      </c>
      <c r="B265" s="48" t="s">
        <v>4559</v>
      </c>
      <c r="C265" s="85">
        <v>44.727272727272727</v>
      </c>
      <c r="D265" s="45">
        <v>45</v>
      </c>
      <c r="E265" s="85">
        <v>8.7272727272727266</v>
      </c>
      <c r="F265" s="45">
        <v>10</v>
      </c>
      <c r="G265" s="46">
        <f t="shared" si="27"/>
        <v>53.454545454545453</v>
      </c>
      <c r="H265" s="46">
        <f t="shared" si="28"/>
        <v>55</v>
      </c>
    </row>
    <row r="266" spans="1:8">
      <c r="A266" s="1191" t="s">
        <v>4560</v>
      </c>
      <c r="B266" s="48" t="s">
        <v>4561</v>
      </c>
      <c r="C266" s="85">
        <v>19.636363636363637</v>
      </c>
      <c r="D266" s="45">
        <v>20</v>
      </c>
      <c r="E266" s="85">
        <v>2.1818181818181817</v>
      </c>
      <c r="F266" s="45">
        <v>2</v>
      </c>
      <c r="G266" s="46">
        <f t="shared" si="27"/>
        <v>21.81818181818182</v>
      </c>
      <c r="H266" s="46">
        <f t="shared" si="28"/>
        <v>22</v>
      </c>
    </row>
    <row r="267" spans="1:8" ht="25.5">
      <c r="A267" s="86" t="s">
        <v>1474</v>
      </c>
      <c r="B267" s="1131" t="s">
        <v>1475</v>
      </c>
      <c r="C267" s="85">
        <v>2.1818181818181817</v>
      </c>
      <c r="D267" s="45">
        <v>2</v>
      </c>
      <c r="E267" s="85"/>
      <c r="F267" s="45">
        <v>1</v>
      </c>
      <c r="G267" s="46">
        <f t="shared" si="27"/>
        <v>2.1818181818181817</v>
      </c>
      <c r="H267" s="46">
        <f t="shared" si="28"/>
        <v>3</v>
      </c>
    </row>
    <row r="268" spans="1:8">
      <c r="A268" s="86" t="s">
        <v>1478</v>
      </c>
      <c r="B268" s="1131" t="s">
        <v>1479</v>
      </c>
      <c r="C268" s="85">
        <v>1.0909090909090908</v>
      </c>
      <c r="D268" s="45">
        <v>1</v>
      </c>
      <c r="E268" s="85">
        <v>1.0909090909090908</v>
      </c>
      <c r="F268" s="45">
        <v>1</v>
      </c>
      <c r="G268" s="46">
        <f t="shared" si="27"/>
        <v>2.1818181818181817</v>
      </c>
      <c r="H268" s="46">
        <f t="shared" si="28"/>
        <v>2</v>
      </c>
    </row>
    <row r="269" spans="1:8" ht="25.5">
      <c r="A269" s="1191" t="s">
        <v>1742</v>
      </c>
      <c r="B269" s="48" t="s">
        <v>4562</v>
      </c>
      <c r="C269" s="85">
        <v>3.2727272727272725</v>
      </c>
      <c r="D269" s="45">
        <v>5</v>
      </c>
      <c r="E269" s="85">
        <v>10.909090909090908</v>
      </c>
      <c r="F269" s="45">
        <v>13</v>
      </c>
      <c r="G269" s="46">
        <f t="shared" si="27"/>
        <v>14.18181818181818</v>
      </c>
      <c r="H269" s="46">
        <f t="shared" si="28"/>
        <v>18</v>
      </c>
    </row>
    <row r="270" spans="1:8" ht="25.5">
      <c r="A270" s="1191" t="s">
        <v>4563</v>
      </c>
      <c r="B270" s="48" t="s">
        <v>4564</v>
      </c>
      <c r="C270" s="85">
        <v>45.81818181818182</v>
      </c>
      <c r="D270" s="45">
        <v>50</v>
      </c>
      <c r="E270" s="85">
        <v>2.1818181818181817</v>
      </c>
      <c r="F270" s="45">
        <v>3</v>
      </c>
      <c r="G270" s="46">
        <f t="shared" si="27"/>
        <v>48</v>
      </c>
      <c r="H270" s="46">
        <f t="shared" si="28"/>
        <v>53</v>
      </c>
    </row>
    <row r="271" spans="1:8" ht="25.5">
      <c r="A271" s="86" t="s">
        <v>4565</v>
      </c>
      <c r="B271" s="1131" t="s">
        <v>4566</v>
      </c>
      <c r="C271" s="85">
        <v>27.272727272727273</v>
      </c>
      <c r="D271" s="45">
        <v>30</v>
      </c>
      <c r="E271" s="85">
        <v>1.0909090909090908</v>
      </c>
      <c r="F271" s="45">
        <v>1</v>
      </c>
      <c r="G271" s="46">
        <f t="shared" si="27"/>
        <v>28.363636363636363</v>
      </c>
      <c r="H271" s="46">
        <f t="shared" si="28"/>
        <v>31</v>
      </c>
    </row>
    <row r="272" spans="1:8">
      <c r="A272" s="1191" t="s">
        <v>4567</v>
      </c>
      <c r="B272" s="48" t="s">
        <v>4568</v>
      </c>
      <c r="C272" s="85"/>
      <c r="D272" s="45">
        <v>1</v>
      </c>
      <c r="E272" s="85">
        <v>1.0909090909090908</v>
      </c>
      <c r="F272" s="45">
        <v>1</v>
      </c>
      <c r="G272" s="46">
        <f t="shared" si="27"/>
        <v>1.0909090909090908</v>
      </c>
      <c r="H272" s="46">
        <f t="shared" si="28"/>
        <v>2</v>
      </c>
    </row>
    <row r="273" spans="1:8" ht="25.5">
      <c r="A273" s="1191" t="s">
        <v>4569</v>
      </c>
      <c r="B273" s="48" t="s">
        <v>4570</v>
      </c>
      <c r="C273" s="85">
        <v>1.0909090909090908</v>
      </c>
      <c r="D273" s="45">
        <v>1</v>
      </c>
      <c r="E273" s="85"/>
      <c r="F273" s="45">
        <v>1</v>
      </c>
      <c r="G273" s="46">
        <f t="shared" si="27"/>
        <v>1.0909090909090908</v>
      </c>
      <c r="H273" s="46">
        <f t="shared" si="28"/>
        <v>2</v>
      </c>
    </row>
    <row r="274" spans="1:8" ht="25.5">
      <c r="A274" s="86" t="s">
        <v>2537</v>
      </c>
      <c r="B274" s="1131" t="s">
        <v>2538</v>
      </c>
      <c r="C274" s="85">
        <v>22.90909090909091</v>
      </c>
      <c r="D274" s="45">
        <v>25</v>
      </c>
      <c r="E274" s="85"/>
      <c r="F274" s="45">
        <v>1</v>
      </c>
      <c r="G274" s="46">
        <f t="shared" si="27"/>
        <v>22.90909090909091</v>
      </c>
      <c r="H274" s="46">
        <f t="shared" si="28"/>
        <v>26</v>
      </c>
    </row>
    <row r="275" spans="1:8" ht="25.5">
      <c r="A275" s="1191" t="s">
        <v>4571</v>
      </c>
      <c r="B275" s="68" t="s">
        <v>4572</v>
      </c>
      <c r="C275" s="85">
        <v>2.1818181818181817</v>
      </c>
      <c r="D275" s="45">
        <v>2</v>
      </c>
      <c r="E275" s="85">
        <v>4.3636363636363633</v>
      </c>
      <c r="F275" s="45">
        <v>5</v>
      </c>
      <c r="G275" s="46">
        <f t="shared" si="27"/>
        <v>6.545454545454545</v>
      </c>
      <c r="H275" s="46">
        <f t="shared" si="28"/>
        <v>7</v>
      </c>
    </row>
    <row r="276" spans="1:8" ht="25.5">
      <c r="A276" s="86" t="s">
        <v>2539</v>
      </c>
      <c r="B276" s="1131" t="s">
        <v>2540</v>
      </c>
      <c r="C276" s="85">
        <v>116.72727272727272</v>
      </c>
      <c r="D276" s="45">
        <v>120</v>
      </c>
      <c r="E276" s="85">
        <v>29.454545454545453</v>
      </c>
      <c r="F276" s="45">
        <v>30</v>
      </c>
      <c r="G276" s="46">
        <f t="shared" si="27"/>
        <v>146.18181818181819</v>
      </c>
      <c r="H276" s="46">
        <f t="shared" si="28"/>
        <v>150</v>
      </c>
    </row>
    <row r="277" spans="1:8" ht="38.25">
      <c r="A277" s="1191" t="s">
        <v>3898</v>
      </c>
      <c r="B277" s="48" t="s">
        <v>4573</v>
      </c>
      <c r="C277" s="85"/>
      <c r="D277" s="45">
        <v>1</v>
      </c>
      <c r="E277" s="85">
        <v>2.1818181818181817</v>
      </c>
      <c r="F277" s="45">
        <v>3</v>
      </c>
      <c r="G277" s="46">
        <f t="shared" ref="G277:G294" si="29">C277+E277</f>
        <v>2.1818181818181817</v>
      </c>
      <c r="H277" s="46">
        <f t="shared" ref="H277:H294" si="30">D277+F277</f>
        <v>4</v>
      </c>
    </row>
    <row r="278" spans="1:8" ht="38.25">
      <c r="A278" s="1191" t="s">
        <v>4574</v>
      </c>
      <c r="B278" s="48" t="s">
        <v>4575</v>
      </c>
      <c r="C278" s="85"/>
      <c r="D278" s="45">
        <v>1</v>
      </c>
      <c r="E278" s="85">
        <v>1.0909090909090908</v>
      </c>
      <c r="F278" s="45">
        <v>1</v>
      </c>
      <c r="G278" s="46">
        <f t="shared" si="29"/>
        <v>1.0909090909090908</v>
      </c>
      <c r="H278" s="46">
        <f t="shared" si="30"/>
        <v>2</v>
      </c>
    </row>
    <row r="279" spans="1:8">
      <c r="A279" s="1191" t="s">
        <v>4576</v>
      </c>
      <c r="B279" s="48" t="s">
        <v>4577</v>
      </c>
      <c r="C279" s="85"/>
      <c r="D279" s="45">
        <v>0</v>
      </c>
      <c r="E279" s="85">
        <v>19.636363636363637</v>
      </c>
      <c r="F279" s="45">
        <v>20</v>
      </c>
      <c r="G279" s="46">
        <f t="shared" si="29"/>
        <v>19.636363636363637</v>
      </c>
      <c r="H279" s="46">
        <f t="shared" si="30"/>
        <v>20</v>
      </c>
    </row>
    <row r="280" spans="1:8" ht="25.5">
      <c r="A280" s="1191" t="s">
        <v>4578</v>
      </c>
      <c r="B280" s="48" t="s">
        <v>4579</v>
      </c>
      <c r="C280" s="85"/>
      <c r="D280" s="45">
        <v>1</v>
      </c>
      <c r="E280" s="85">
        <v>9.8181818181818183</v>
      </c>
      <c r="F280" s="45">
        <v>10</v>
      </c>
      <c r="G280" s="46">
        <f t="shared" si="29"/>
        <v>9.8181818181818183</v>
      </c>
      <c r="H280" s="46">
        <f t="shared" si="30"/>
        <v>11</v>
      </c>
    </row>
    <row r="281" spans="1:8" ht="25.5">
      <c r="A281" s="1191" t="s">
        <v>783</v>
      </c>
      <c r="B281" s="48" t="s">
        <v>4580</v>
      </c>
      <c r="C281" s="85"/>
      <c r="D281" s="45">
        <v>1</v>
      </c>
      <c r="E281" s="85">
        <v>3.2727272727272725</v>
      </c>
      <c r="F281" s="45">
        <v>5</v>
      </c>
      <c r="G281" s="46">
        <f t="shared" si="29"/>
        <v>3.2727272727272725</v>
      </c>
      <c r="H281" s="46">
        <f t="shared" si="30"/>
        <v>6</v>
      </c>
    </row>
    <row r="282" spans="1:8">
      <c r="A282" s="86" t="s">
        <v>1583</v>
      </c>
      <c r="B282" s="1131" t="s">
        <v>1584</v>
      </c>
      <c r="C282" s="85">
        <v>17.454545454545453</v>
      </c>
      <c r="D282" s="45">
        <v>20</v>
      </c>
      <c r="E282" s="85">
        <v>5.4545454545454541</v>
      </c>
      <c r="F282" s="45">
        <v>5</v>
      </c>
      <c r="G282" s="46">
        <f t="shared" si="29"/>
        <v>22.909090909090907</v>
      </c>
      <c r="H282" s="46">
        <f t="shared" si="30"/>
        <v>25</v>
      </c>
    </row>
    <row r="283" spans="1:8" ht="15">
      <c r="A283" s="1167" t="s">
        <v>4581</v>
      </c>
      <c r="B283" s="1168" t="s">
        <v>4582</v>
      </c>
      <c r="C283" s="1169"/>
      <c r="D283" s="1189">
        <v>1</v>
      </c>
      <c r="E283" s="1169"/>
      <c r="F283" s="1189"/>
      <c r="G283" s="1170">
        <f t="shared" si="29"/>
        <v>0</v>
      </c>
      <c r="H283" s="1170">
        <f t="shared" si="30"/>
        <v>1</v>
      </c>
    </row>
    <row r="284" spans="1:8" ht="25.5">
      <c r="A284" s="1191" t="s">
        <v>4583</v>
      </c>
      <c r="B284" s="48" t="s">
        <v>4584</v>
      </c>
      <c r="C284" s="85">
        <v>24</v>
      </c>
      <c r="D284" s="45">
        <v>25</v>
      </c>
      <c r="E284" s="85">
        <v>2.1818181818181817</v>
      </c>
      <c r="F284" s="45">
        <v>2</v>
      </c>
      <c r="G284" s="46">
        <f t="shared" si="29"/>
        <v>26.18181818181818</v>
      </c>
      <c r="H284" s="46">
        <f t="shared" si="30"/>
        <v>27</v>
      </c>
    </row>
    <row r="285" spans="1:8" ht="25.5">
      <c r="A285" s="1191" t="s">
        <v>4585</v>
      </c>
      <c r="B285" s="48" t="s">
        <v>4586</v>
      </c>
      <c r="C285" s="85">
        <v>63.272727272727266</v>
      </c>
      <c r="D285" s="45">
        <v>65</v>
      </c>
      <c r="E285" s="85">
        <v>2.1818181818181817</v>
      </c>
      <c r="F285" s="45">
        <v>2</v>
      </c>
      <c r="G285" s="46">
        <f t="shared" si="29"/>
        <v>65.454545454545453</v>
      </c>
      <c r="H285" s="46">
        <f t="shared" si="30"/>
        <v>67</v>
      </c>
    </row>
    <row r="286" spans="1:8" ht="25.5">
      <c r="A286" s="1191" t="s">
        <v>4587</v>
      </c>
      <c r="B286" s="48" t="s">
        <v>4588</v>
      </c>
      <c r="C286" s="85">
        <v>369.81818181818181</v>
      </c>
      <c r="D286" s="45">
        <v>370</v>
      </c>
      <c r="E286" s="85"/>
      <c r="F286" s="45">
        <v>1</v>
      </c>
      <c r="G286" s="46">
        <f t="shared" si="29"/>
        <v>369.81818181818181</v>
      </c>
      <c r="H286" s="46">
        <f t="shared" si="30"/>
        <v>371</v>
      </c>
    </row>
    <row r="287" spans="1:8">
      <c r="A287" s="1191" t="s">
        <v>4216</v>
      </c>
      <c r="B287" s="48" t="s">
        <v>4589</v>
      </c>
      <c r="C287" s="85">
        <v>128.72727272727272</v>
      </c>
      <c r="D287" s="45">
        <v>130</v>
      </c>
      <c r="E287" s="85">
        <v>6.545454545454545</v>
      </c>
      <c r="F287" s="45">
        <v>8</v>
      </c>
      <c r="G287" s="46">
        <f t="shared" si="29"/>
        <v>135.27272727272725</v>
      </c>
      <c r="H287" s="46">
        <f t="shared" si="30"/>
        <v>138</v>
      </c>
    </row>
    <row r="288" spans="1:8">
      <c r="A288" s="1191" t="s">
        <v>4590</v>
      </c>
      <c r="B288" s="48" t="s">
        <v>4591</v>
      </c>
      <c r="C288" s="85">
        <v>19.636363636363637</v>
      </c>
      <c r="D288" s="45">
        <v>20</v>
      </c>
      <c r="E288" s="85">
        <v>228</v>
      </c>
      <c r="F288" s="45">
        <v>230</v>
      </c>
      <c r="G288" s="46">
        <f t="shared" si="29"/>
        <v>247.63636363636363</v>
      </c>
      <c r="H288" s="46">
        <f t="shared" si="30"/>
        <v>250</v>
      </c>
    </row>
    <row r="289" spans="1:8">
      <c r="A289" s="1191" t="s">
        <v>4592</v>
      </c>
      <c r="B289" s="48" t="s">
        <v>4593</v>
      </c>
      <c r="C289" s="85">
        <v>18.545454545454547</v>
      </c>
      <c r="D289" s="45">
        <v>20</v>
      </c>
      <c r="E289" s="85">
        <v>10.909090909090908</v>
      </c>
      <c r="F289" s="45">
        <v>15</v>
      </c>
      <c r="G289" s="46">
        <f t="shared" si="29"/>
        <v>29.454545454545453</v>
      </c>
      <c r="H289" s="46">
        <f t="shared" si="30"/>
        <v>35</v>
      </c>
    </row>
    <row r="290" spans="1:8">
      <c r="A290" s="1191" t="s">
        <v>4217</v>
      </c>
      <c r="B290" s="48" t="s">
        <v>4218</v>
      </c>
      <c r="C290" s="85">
        <v>82.909090909090907</v>
      </c>
      <c r="D290" s="45">
        <v>85</v>
      </c>
      <c r="E290" s="85">
        <v>209.45454545454544</v>
      </c>
      <c r="F290" s="45">
        <v>210</v>
      </c>
      <c r="G290" s="46">
        <f t="shared" si="29"/>
        <v>292.36363636363637</v>
      </c>
      <c r="H290" s="46">
        <f t="shared" si="30"/>
        <v>295</v>
      </c>
    </row>
    <row r="291" spans="1:8">
      <c r="A291" s="1191" t="s">
        <v>321</v>
      </c>
      <c r="B291" s="48" t="s">
        <v>185</v>
      </c>
      <c r="C291" s="85"/>
      <c r="D291" s="45">
        <v>1</v>
      </c>
      <c r="E291" s="85">
        <v>10.909090909090908</v>
      </c>
      <c r="F291" s="45">
        <v>12</v>
      </c>
      <c r="G291" s="46">
        <f t="shared" si="29"/>
        <v>10.909090909090908</v>
      </c>
      <c r="H291" s="46">
        <f t="shared" si="30"/>
        <v>13</v>
      </c>
    </row>
    <row r="292" spans="1:8">
      <c r="A292" s="1191" t="s">
        <v>597</v>
      </c>
      <c r="B292" s="48" t="s">
        <v>598</v>
      </c>
      <c r="C292" s="85"/>
      <c r="D292" s="45">
        <v>1</v>
      </c>
      <c r="E292" s="85">
        <v>3224.727272727273</v>
      </c>
      <c r="F292" s="45">
        <v>3230</v>
      </c>
      <c r="G292" s="46">
        <f t="shared" si="29"/>
        <v>3224.727272727273</v>
      </c>
      <c r="H292" s="46">
        <f t="shared" si="30"/>
        <v>3231</v>
      </c>
    </row>
    <row r="293" spans="1:8">
      <c r="A293" s="1191" t="s">
        <v>620</v>
      </c>
      <c r="B293" s="48" t="s">
        <v>2152</v>
      </c>
      <c r="C293" s="85">
        <v>1.0909090909090908</v>
      </c>
      <c r="D293" s="45">
        <v>0</v>
      </c>
      <c r="E293" s="85">
        <v>1.0909090909090908</v>
      </c>
      <c r="F293" s="45">
        <v>1</v>
      </c>
      <c r="G293" s="46">
        <f t="shared" si="29"/>
        <v>2.1818181818181817</v>
      </c>
      <c r="H293" s="46">
        <f t="shared" si="30"/>
        <v>1</v>
      </c>
    </row>
    <row r="294" spans="1:8" ht="26.25" thickBot="1">
      <c r="A294" s="1191" t="s">
        <v>3188</v>
      </c>
      <c r="B294" s="48" t="s">
        <v>3189</v>
      </c>
      <c r="C294" s="85">
        <v>174.54545454545453</v>
      </c>
      <c r="D294" s="45">
        <v>175</v>
      </c>
      <c r="E294" s="85">
        <v>322.90909090909093</v>
      </c>
      <c r="F294" s="45">
        <v>325</v>
      </c>
      <c r="G294" s="46">
        <f t="shared" si="29"/>
        <v>497.4545454545455</v>
      </c>
      <c r="H294" s="46">
        <f t="shared" si="30"/>
        <v>500</v>
      </c>
    </row>
    <row r="295" spans="1:8" ht="13.5" thickBot="1">
      <c r="A295" s="1669" t="s">
        <v>152</v>
      </c>
      <c r="B295" s="1670"/>
      <c r="C295" s="145">
        <f t="shared" ref="C295:H295" si="31">SUM(C262:C294)</f>
        <v>1192.3636363636363</v>
      </c>
      <c r="D295" s="145">
        <f t="shared" si="31"/>
        <v>1224</v>
      </c>
      <c r="E295" s="145">
        <f t="shared" si="31"/>
        <v>4137.818181818182</v>
      </c>
      <c r="F295" s="145">
        <f t="shared" si="31"/>
        <v>4168</v>
      </c>
      <c r="G295" s="145">
        <f t="shared" si="31"/>
        <v>5330.181818181818</v>
      </c>
      <c r="H295" s="145">
        <f t="shared" si="31"/>
        <v>5392</v>
      </c>
    </row>
    <row r="296" spans="1:8" ht="15" thickBot="1">
      <c r="A296" s="110"/>
      <c r="B296" s="111" t="s">
        <v>904</v>
      </c>
      <c r="C296" s="186"/>
      <c r="D296" s="186"/>
      <c r="E296" s="186"/>
      <c r="F296" s="186"/>
      <c r="G296" s="186"/>
      <c r="H296" s="186"/>
    </row>
    <row r="297" spans="1:8" ht="26.25" thickBot="1">
      <c r="A297" s="1192" t="s">
        <v>314</v>
      </c>
      <c r="B297" s="170" t="s">
        <v>1471</v>
      </c>
      <c r="C297" s="85"/>
      <c r="D297" s="45">
        <v>1</v>
      </c>
      <c r="E297" s="85">
        <v>1.0909090909090908</v>
      </c>
      <c r="F297" s="45">
        <v>1</v>
      </c>
      <c r="G297" s="46">
        <f t="shared" ref="G297:H297" si="32">C297+E297</f>
        <v>1.0909090909090908</v>
      </c>
      <c r="H297" s="46">
        <f t="shared" si="32"/>
        <v>2</v>
      </c>
    </row>
    <row r="298" spans="1:8" ht="13.5" thickBot="1">
      <c r="A298" s="1669" t="s">
        <v>152</v>
      </c>
      <c r="B298" s="1670"/>
      <c r="C298" s="145">
        <f t="shared" ref="C298:H298" si="33">SUM(C297:C297)</f>
        <v>0</v>
      </c>
      <c r="D298" s="145">
        <f t="shared" si="33"/>
        <v>1</v>
      </c>
      <c r="E298" s="145">
        <f t="shared" si="33"/>
        <v>1.0909090909090908</v>
      </c>
      <c r="F298" s="145">
        <f t="shared" si="33"/>
        <v>1</v>
      </c>
      <c r="G298" s="145">
        <f t="shared" si="33"/>
        <v>1.0909090909090908</v>
      </c>
      <c r="H298" s="145">
        <f t="shared" si="33"/>
        <v>2</v>
      </c>
    </row>
    <row r="299" spans="1:8">
      <c r="A299" s="182" t="s">
        <v>323</v>
      </c>
      <c r="B299" s="291"/>
      <c r="C299" s="85"/>
      <c r="D299" s="291"/>
      <c r="E299" s="291"/>
      <c r="F299" s="291"/>
      <c r="G299" s="291"/>
      <c r="H299" s="291"/>
    </row>
    <row r="300" spans="1:8">
      <c r="A300" s="69"/>
      <c r="B300" s="28"/>
      <c r="C300" s="85"/>
      <c r="D300" s="28"/>
      <c r="E300" s="85"/>
      <c r="F300" s="28"/>
      <c r="G300" s="223"/>
      <c r="H300" s="224"/>
    </row>
    <row r="301" spans="1:8">
      <c r="A301" s="12" t="s">
        <v>4729</v>
      </c>
      <c r="B301" s="31" t="s">
        <v>4730</v>
      </c>
      <c r="C301" s="85"/>
      <c r="D301" s="31"/>
      <c r="E301" s="85"/>
      <c r="F301" s="32"/>
      <c r="G301" s="20">
        <f t="shared" ref="G301:H308" si="34">C301+E301</f>
        <v>0</v>
      </c>
      <c r="H301" s="18">
        <f t="shared" si="34"/>
        <v>0</v>
      </c>
    </row>
    <row r="302" spans="1:8">
      <c r="A302" s="12" t="s">
        <v>4731</v>
      </c>
      <c r="B302" s="31" t="s">
        <v>4732</v>
      </c>
      <c r="C302" s="85"/>
      <c r="D302" s="31"/>
      <c r="E302" s="85"/>
      <c r="F302" s="32"/>
      <c r="G302" s="20">
        <f t="shared" si="34"/>
        <v>0</v>
      </c>
      <c r="H302" s="18">
        <f t="shared" si="34"/>
        <v>0</v>
      </c>
    </row>
    <row r="303" spans="1:8">
      <c r="A303" s="12" t="s">
        <v>4733</v>
      </c>
      <c r="B303" s="31" t="s">
        <v>4734</v>
      </c>
      <c r="C303" s="85"/>
      <c r="D303" s="31"/>
      <c r="E303" s="85"/>
      <c r="F303" s="32"/>
      <c r="G303" s="20">
        <f t="shared" si="34"/>
        <v>0</v>
      </c>
      <c r="H303" s="18">
        <f t="shared" si="34"/>
        <v>0</v>
      </c>
    </row>
    <row r="304" spans="1:8" ht="25.5">
      <c r="A304" s="12" t="s">
        <v>4735</v>
      </c>
      <c r="B304" s="31" t="s">
        <v>4736</v>
      </c>
      <c r="C304" s="85"/>
      <c r="D304" s="31"/>
      <c r="E304" s="85"/>
      <c r="F304" s="32"/>
      <c r="G304" s="20">
        <f t="shared" si="34"/>
        <v>0</v>
      </c>
      <c r="H304" s="18">
        <f t="shared" si="34"/>
        <v>0</v>
      </c>
    </row>
    <row r="305" spans="1:8">
      <c r="A305" s="12" t="s">
        <v>4737</v>
      </c>
      <c r="B305" s="31" t="s">
        <v>4738</v>
      </c>
      <c r="C305" s="85"/>
      <c r="D305" s="31"/>
      <c r="E305" s="85"/>
      <c r="F305" s="32"/>
      <c r="G305" s="20">
        <f t="shared" si="34"/>
        <v>0</v>
      </c>
      <c r="H305" s="18">
        <f t="shared" si="34"/>
        <v>0</v>
      </c>
    </row>
    <row r="306" spans="1:8" ht="25.5">
      <c r="A306" s="12" t="s">
        <v>4635</v>
      </c>
      <c r="B306" s="31" t="s">
        <v>4739</v>
      </c>
      <c r="C306" s="85"/>
      <c r="D306" s="31"/>
      <c r="E306" s="85"/>
      <c r="F306" s="32"/>
      <c r="G306" s="20">
        <f t="shared" si="34"/>
        <v>0</v>
      </c>
      <c r="H306" s="18">
        <f t="shared" si="34"/>
        <v>0</v>
      </c>
    </row>
    <row r="307" spans="1:8" ht="51">
      <c r="A307" s="12" t="s">
        <v>4740</v>
      </c>
      <c r="B307" s="31" t="s">
        <v>4741</v>
      </c>
      <c r="C307" s="85"/>
      <c r="D307" s="31"/>
      <c r="E307" s="85"/>
      <c r="F307" s="32">
        <v>1</v>
      </c>
      <c r="G307" s="20">
        <f t="shared" si="34"/>
        <v>0</v>
      </c>
      <c r="H307" s="18">
        <f t="shared" si="34"/>
        <v>1</v>
      </c>
    </row>
    <row r="308" spans="1:8" ht="51">
      <c r="A308" s="12" t="s">
        <v>4742</v>
      </c>
      <c r="B308" s="31" t="s">
        <v>4743</v>
      </c>
      <c r="C308" s="85"/>
      <c r="D308" s="31"/>
      <c r="E308" s="85"/>
      <c r="F308" s="32">
        <v>1</v>
      </c>
      <c r="G308" s="20">
        <f t="shared" si="34"/>
        <v>0</v>
      </c>
      <c r="H308" s="18">
        <f t="shared" si="34"/>
        <v>1</v>
      </c>
    </row>
    <row r="309" spans="1:8" ht="25.5">
      <c r="A309" s="12" t="s">
        <v>324</v>
      </c>
      <c r="B309" s="48" t="s">
        <v>325</v>
      </c>
      <c r="C309" s="85"/>
      <c r="D309" s="48"/>
      <c r="E309" s="85"/>
      <c r="F309" s="33"/>
      <c r="G309" s="33"/>
      <c r="H309" s="33"/>
    </row>
    <row r="310" spans="1:8" ht="38.25">
      <c r="A310" s="12" t="s">
        <v>326</v>
      </c>
      <c r="B310" s="48" t="s">
        <v>327</v>
      </c>
      <c r="C310" s="85"/>
      <c r="D310" s="48"/>
      <c r="E310" s="85"/>
      <c r="F310" s="33"/>
      <c r="G310" s="33"/>
      <c r="H310" s="33"/>
    </row>
    <row r="311" spans="1:8" ht="76.5">
      <c r="A311" s="12" t="s">
        <v>328</v>
      </c>
      <c r="B311" s="48" t="s">
        <v>329</v>
      </c>
      <c r="C311" s="85"/>
      <c r="D311" s="48"/>
      <c r="E311" s="85"/>
      <c r="F311" s="33"/>
      <c r="G311" s="33"/>
      <c r="H311" s="33"/>
    </row>
    <row r="312" spans="1:8" ht="76.5">
      <c r="A312" s="12" t="s">
        <v>330</v>
      </c>
      <c r="B312" s="48" t="s">
        <v>331</v>
      </c>
      <c r="C312" s="85"/>
      <c r="D312" s="48"/>
      <c r="E312" s="85"/>
      <c r="F312" s="33"/>
      <c r="G312" s="33"/>
      <c r="H312" s="33"/>
    </row>
    <row r="313" spans="1:8">
      <c r="A313" s="130" t="s">
        <v>332</v>
      </c>
      <c r="B313" s="48"/>
      <c r="C313" s="176">
        <f t="shared" ref="C313:H313" si="35">SUM(C309:C312)</f>
        <v>0</v>
      </c>
      <c r="D313" s="176">
        <f t="shared" si="35"/>
        <v>0</v>
      </c>
      <c r="E313" s="176">
        <f t="shared" si="35"/>
        <v>0</v>
      </c>
      <c r="F313" s="176">
        <f t="shared" si="35"/>
        <v>0</v>
      </c>
      <c r="G313" s="176">
        <f t="shared" si="35"/>
        <v>0</v>
      </c>
      <c r="H313" s="176">
        <f t="shared" si="35"/>
        <v>0</v>
      </c>
    </row>
    <row r="314" spans="1:8" ht="13.5" thickBot="1">
      <c r="A314" s="299" t="s">
        <v>333</v>
      </c>
      <c r="B314" s="299"/>
      <c r="C314" s="300">
        <f t="shared" ref="C314:H314" si="36">C103+C154+C260+C295+C298+C313</f>
        <v>69468.545454545456</v>
      </c>
      <c r="D314" s="300">
        <f t="shared" si="36"/>
        <v>69649</v>
      </c>
      <c r="E314" s="300">
        <f t="shared" si="36"/>
        <v>52599.272727272735</v>
      </c>
      <c r="F314" s="300">
        <f t="shared" si="36"/>
        <v>52791</v>
      </c>
      <c r="G314" s="300">
        <f t="shared" si="36"/>
        <v>122067.81818181819</v>
      </c>
      <c r="H314" s="300">
        <f t="shared" si="36"/>
        <v>122440</v>
      </c>
    </row>
    <row r="315" spans="1:8" ht="18.75" customHeight="1">
      <c r="A315" s="1660" t="s">
        <v>334</v>
      </c>
      <c r="B315" s="1660"/>
      <c r="C315" s="1660"/>
      <c r="D315" s="1660"/>
      <c r="E315" s="1660"/>
      <c r="F315" s="1660"/>
      <c r="G315" s="1660"/>
      <c r="H315" s="1660"/>
    </row>
    <row r="316" spans="1:8" ht="28.5" customHeight="1">
      <c r="A316" s="1660" t="s">
        <v>335</v>
      </c>
      <c r="B316" s="1660"/>
      <c r="C316" s="1660"/>
      <c r="D316" s="1660"/>
      <c r="E316" s="1660"/>
      <c r="F316" s="1660"/>
      <c r="G316" s="1660"/>
      <c r="H316" s="1660"/>
    </row>
    <row r="317" spans="1:8" ht="14.25">
      <c r="A317" s="6"/>
      <c r="B317" s="76"/>
      <c r="C317" s="76"/>
      <c r="D317" s="76"/>
      <c r="E317" s="77"/>
      <c r="F317" s="77"/>
      <c r="G317" s="1195"/>
      <c r="H317" s="77"/>
    </row>
  </sheetData>
  <sortState ref="A611:H679">
    <sortCondition ref="A611"/>
  </sortState>
  <mergeCells count="12">
    <mergeCell ref="A316:H316"/>
    <mergeCell ref="A7:A8"/>
    <mergeCell ref="B7:B8"/>
    <mergeCell ref="C7:D7"/>
    <mergeCell ref="E7:F7"/>
    <mergeCell ref="G7:H7"/>
    <mergeCell ref="A103:B103"/>
    <mergeCell ref="A154:B154"/>
    <mergeCell ref="A260:B260"/>
    <mergeCell ref="A295:B295"/>
    <mergeCell ref="A298:B298"/>
    <mergeCell ref="A315:H31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55"/>
  <sheetViews>
    <sheetView view="pageBreakPreview" topLeftCell="A38" zoomScaleSheetLayoutView="100" workbookViewId="0">
      <selection activeCell="D55" sqref="A9:D55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14207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14078</v>
      </c>
    </row>
    <row r="9" spans="1:4" ht="14.25" thickTop="1" thickBot="1">
      <c r="A9" s="38"/>
      <c r="B9" s="39" t="s">
        <v>55</v>
      </c>
      <c r="C9" s="40"/>
      <c r="D9" s="40"/>
    </row>
    <row r="10" spans="1:4" ht="25.5">
      <c r="A10" s="86" t="s">
        <v>4119</v>
      </c>
      <c r="B10" s="1131" t="s">
        <v>14269</v>
      </c>
      <c r="C10" s="322">
        <v>7.6363636363636367</v>
      </c>
      <c r="D10" s="44">
        <f>C10*102%</f>
        <v>7.78909090909091</v>
      </c>
    </row>
    <row r="11" spans="1:4">
      <c r="A11" s="86" t="s">
        <v>4414</v>
      </c>
      <c r="B11" s="1131" t="s">
        <v>14270</v>
      </c>
      <c r="C11" s="322">
        <v>5.4545454545454541</v>
      </c>
      <c r="D11" s="44">
        <f t="shared" ref="D11:D21" si="0">C11*102%</f>
        <v>5.5636363636363635</v>
      </c>
    </row>
    <row r="12" spans="1:4" ht="38.25">
      <c r="A12" s="86" t="s">
        <v>686</v>
      </c>
      <c r="B12" s="1131" t="s">
        <v>14271</v>
      </c>
      <c r="C12" s="322">
        <v>4.3636363636363633</v>
      </c>
      <c r="D12" s="44">
        <f t="shared" si="0"/>
        <v>4.4509090909090903</v>
      </c>
    </row>
    <row r="13" spans="1:4">
      <c r="A13" s="86" t="s">
        <v>83</v>
      </c>
      <c r="B13" s="1131" t="s">
        <v>14040</v>
      </c>
      <c r="C13" s="322">
        <v>72</v>
      </c>
      <c r="D13" s="44">
        <f t="shared" si="0"/>
        <v>73.44</v>
      </c>
    </row>
    <row r="14" spans="1:4">
      <c r="A14" s="86" t="s">
        <v>4420</v>
      </c>
      <c r="B14" s="1131" t="s">
        <v>14272</v>
      </c>
      <c r="C14" s="322">
        <v>1.0909090909090908</v>
      </c>
      <c r="D14" s="44">
        <f t="shared" si="0"/>
        <v>1.1127272727272726</v>
      </c>
    </row>
    <row r="15" spans="1:4">
      <c r="A15" s="86" t="s">
        <v>4422</v>
      </c>
      <c r="B15" s="1131" t="s">
        <v>14273</v>
      </c>
      <c r="C15" s="322">
        <v>1.0909090909090908</v>
      </c>
      <c r="D15" s="44">
        <f t="shared" si="0"/>
        <v>1.1127272727272726</v>
      </c>
    </row>
    <row r="16" spans="1:4">
      <c r="A16" s="86" t="s">
        <v>2378</v>
      </c>
      <c r="B16" s="1131" t="s">
        <v>14274</v>
      </c>
      <c r="C16" s="322">
        <v>1.0909090909090908</v>
      </c>
      <c r="D16" s="44">
        <f t="shared" si="0"/>
        <v>1.1127272727272726</v>
      </c>
    </row>
    <row r="17" spans="1:4">
      <c r="A17" s="86" t="s">
        <v>4424</v>
      </c>
      <c r="B17" s="1131" t="s">
        <v>14275</v>
      </c>
      <c r="C17" s="322">
        <v>1.0909090909090908</v>
      </c>
      <c r="D17" s="44">
        <f t="shared" si="0"/>
        <v>1.1127272727272726</v>
      </c>
    </row>
    <row r="18" spans="1:4">
      <c r="A18" s="86" t="s">
        <v>4430</v>
      </c>
      <c r="B18" s="1131" t="s">
        <v>14276</v>
      </c>
      <c r="C18" s="322">
        <v>5.4545454545454541</v>
      </c>
      <c r="D18" s="44">
        <f t="shared" si="0"/>
        <v>5.5636363636363635</v>
      </c>
    </row>
    <row r="19" spans="1:4" ht="25.5">
      <c r="A19" s="86" t="s">
        <v>3896</v>
      </c>
      <c r="B19" s="1131" t="s">
        <v>14277</v>
      </c>
      <c r="C19" s="322">
        <v>3.2727272727272725</v>
      </c>
      <c r="D19" s="44">
        <f t="shared" si="0"/>
        <v>3.3381818181818179</v>
      </c>
    </row>
    <row r="20" spans="1:4">
      <c r="A20" s="86" t="s">
        <v>4438</v>
      </c>
      <c r="B20" s="1131" t="s">
        <v>14278</v>
      </c>
      <c r="C20" s="322">
        <v>3.2727272727272725</v>
      </c>
      <c r="D20" s="44">
        <f t="shared" si="0"/>
        <v>3.3381818181818179</v>
      </c>
    </row>
    <row r="21" spans="1:4" ht="13.5" thickBot="1">
      <c r="A21" s="86" t="s">
        <v>2493</v>
      </c>
      <c r="B21" s="1131" t="s">
        <v>14279</v>
      </c>
      <c r="C21" s="322">
        <v>14.181818181818183</v>
      </c>
      <c r="D21" s="44">
        <f t="shared" si="0"/>
        <v>14.465454545454547</v>
      </c>
    </row>
    <row r="22" spans="1:4" ht="13.5" thickBot="1">
      <c r="A22" s="1658" t="s">
        <v>152</v>
      </c>
      <c r="B22" s="1659"/>
      <c r="C22" s="53">
        <f>SUM(C10:C21)</f>
        <v>120</v>
      </c>
      <c r="D22" s="53">
        <f>SUM(D10:D21)</f>
        <v>122.4</v>
      </c>
    </row>
    <row r="23" spans="1:4" ht="15" thickBot="1">
      <c r="A23" s="54"/>
      <c r="B23" s="1129" t="s">
        <v>153</v>
      </c>
      <c r="C23" s="56"/>
      <c r="D23" s="56"/>
    </row>
    <row r="24" spans="1:4">
      <c r="A24" s="79" t="s">
        <v>4485</v>
      </c>
      <c r="B24" s="42" t="s">
        <v>14280</v>
      </c>
      <c r="C24" s="43">
        <v>3.2727272727272725</v>
      </c>
      <c r="D24" s="59">
        <f t="shared" ref="D24:D35" si="1">C24*102%</f>
        <v>3.3381818181818179</v>
      </c>
    </row>
    <row r="25" spans="1:4">
      <c r="A25" s="277" t="s">
        <v>4501</v>
      </c>
      <c r="B25" s="42" t="s">
        <v>14281</v>
      </c>
      <c r="C25" s="43">
        <v>62.18181818181818</v>
      </c>
      <c r="D25" s="59">
        <f t="shared" si="1"/>
        <v>63.425454545454542</v>
      </c>
    </row>
    <row r="26" spans="1:4">
      <c r="A26" s="277" t="s">
        <v>2510</v>
      </c>
      <c r="B26" s="42" t="s">
        <v>14282</v>
      </c>
      <c r="C26" s="43">
        <v>1.0909090909090908</v>
      </c>
      <c r="D26" s="59">
        <f t="shared" si="1"/>
        <v>1.1127272727272726</v>
      </c>
    </row>
    <row r="27" spans="1:4" ht="25.5">
      <c r="A27" s="277" t="s">
        <v>479</v>
      </c>
      <c r="B27" s="42" t="s">
        <v>14283</v>
      </c>
      <c r="C27" s="43">
        <v>1.0909090909090908</v>
      </c>
      <c r="D27" s="59">
        <f t="shared" si="1"/>
        <v>1.1127272727272726</v>
      </c>
    </row>
    <row r="28" spans="1:4" ht="25.5">
      <c r="A28" s="277" t="s">
        <v>242</v>
      </c>
      <c r="B28" s="42" t="s">
        <v>14250</v>
      </c>
      <c r="C28" s="43">
        <v>68.727272727272734</v>
      </c>
      <c r="D28" s="59">
        <f t="shared" si="1"/>
        <v>70.101818181818189</v>
      </c>
    </row>
    <row r="29" spans="1:4" ht="38.25">
      <c r="A29" s="277" t="s">
        <v>252</v>
      </c>
      <c r="B29" s="42" t="s">
        <v>14214</v>
      </c>
      <c r="C29" s="43">
        <v>1.0909090909090908</v>
      </c>
      <c r="D29" s="59">
        <f t="shared" si="1"/>
        <v>1.1127272727272726</v>
      </c>
    </row>
    <row r="30" spans="1:4" ht="25.5">
      <c r="A30" s="277" t="s">
        <v>258</v>
      </c>
      <c r="B30" s="42" t="s">
        <v>14160</v>
      </c>
      <c r="C30" s="43">
        <v>740.72727272727275</v>
      </c>
      <c r="D30" s="59">
        <f t="shared" si="1"/>
        <v>755.54181818181826</v>
      </c>
    </row>
    <row r="31" spans="1:4" ht="25.5">
      <c r="A31" s="277" t="s">
        <v>260</v>
      </c>
      <c r="B31" s="42" t="s">
        <v>14179</v>
      </c>
      <c r="C31" s="43">
        <v>319.63636363636363</v>
      </c>
      <c r="D31" s="59">
        <f t="shared" si="1"/>
        <v>326.02909090909088</v>
      </c>
    </row>
    <row r="32" spans="1:4" ht="25.5">
      <c r="A32" s="277" t="s">
        <v>268</v>
      </c>
      <c r="B32" s="42" t="s">
        <v>14075</v>
      </c>
      <c r="C32" s="43">
        <v>284.72727272727275</v>
      </c>
      <c r="D32" s="59">
        <f t="shared" si="1"/>
        <v>290.4218181818182</v>
      </c>
    </row>
    <row r="33" spans="1:4" ht="38.25">
      <c r="A33" s="277" t="s">
        <v>270</v>
      </c>
      <c r="B33" s="42" t="s">
        <v>14162</v>
      </c>
      <c r="C33" s="43">
        <v>43.636363636363633</v>
      </c>
      <c r="D33" s="59">
        <f t="shared" si="1"/>
        <v>44.509090909090908</v>
      </c>
    </row>
    <row r="34" spans="1:4" ht="25.5">
      <c r="A34" s="277" t="s">
        <v>303</v>
      </c>
      <c r="B34" s="42" t="s">
        <v>14165</v>
      </c>
      <c r="C34" s="43">
        <v>39.272727272727273</v>
      </c>
      <c r="D34" s="59">
        <f t="shared" si="1"/>
        <v>40.058181818181822</v>
      </c>
    </row>
    <row r="35" spans="1:4" ht="13.5" thickBot="1">
      <c r="A35" s="277" t="s">
        <v>4554</v>
      </c>
      <c r="B35" s="42" t="s">
        <v>14284</v>
      </c>
      <c r="C35" s="43">
        <v>2.1818181818181817</v>
      </c>
      <c r="D35" s="59">
        <f t="shared" si="1"/>
        <v>2.2254545454545451</v>
      </c>
    </row>
    <row r="36" spans="1:4" ht="13.5" thickBot="1">
      <c r="A36" s="1658" t="s">
        <v>152</v>
      </c>
      <c r="B36" s="1659"/>
      <c r="C36" s="53">
        <f>SUM(C24:C35)</f>
        <v>1567.636363636364</v>
      </c>
      <c r="D36" s="53">
        <f>SUM(D24:D35)</f>
        <v>1598.9890909090911</v>
      </c>
    </row>
    <row r="37" spans="1:4" ht="14.25">
      <c r="A37" s="235"/>
      <c r="B37" s="1129" t="s">
        <v>14081</v>
      </c>
      <c r="C37" s="158"/>
      <c r="D37" s="158"/>
    </row>
    <row r="38" spans="1:4" ht="14.25">
      <c r="A38" s="67" t="s">
        <v>317</v>
      </c>
      <c r="B38" s="12" t="s">
        <v>14200</v>
      </c>
      <c r="C38" s="61">
        <v>15.272727272727273</v>
      </c>
      <c r="D38" s="775">
        <f t="shared" ref="D38:D45" si="2">C38*102%</f>
        <v>15.57818181818182</v>
      </c>
    </row>
    <row r="39" spans="1:4" ht="14.25">
      <c r="A39" s="67" t="s">
        <v>4478</v>
      </c>
      <c r="B39" s="12" t="s">
        <v>14285</v>
      </c>
      <c r="C39" s="61">
        <v>2.1818181818181817</v>
      </c>
      <c r="D39" s="775">
        <f t="shared" si="2"/>
        <v>2.2254545454545451</v>
      </c>
    </row>
    <row r="40" spans="1:4" ht="14.25">
      <c r="A40" s="67" t="s">
        <v>4563</v>
      </c>
      <c r="B40" s="12" t="s">
        <v>14286</v>
      </c>
      <c r="C40" s="61">
        <v>3.2727272727272725</v>
      </c>
      <c r="D40" s="775">
        <f t="shared" si="2"/>
        <v>3.3381818181818179</v>
      </c>
    </row>
    <row r="41" spans="1:4" ht="14.25">
      <c r="A41" s="67" t="s">
        <v>4565</v>
      </c>
      <c r="B41" s="12" t="s">
        <v>14287</v>
      </c>
      <c r="C41" s="61">
        <v>8.7272727272727266</v>
      </c>
      <c r="D41" s="775">
        <f t="shared" si="2"/>
        <v>8.9018181818181805</v>
      </c>
    </row>
    <row r="42" spans="1:4" ht="14.25">
      <c r="A42" s="67" t="s">
        <v>4583</v>
      </c>
      <c r="B42" s="12" t="s">
        <v>14288</v>
      </c>
      <c r="C42" s="61">
        <v>2.1818181818181817</v>
      </c>
      <c r="D42" s="775">
        <f t="shared" si="2"/>
        <v>2.2254545454545451</v>
      </c>
    </row>
    <row r="43" spans="1:4" ht="14.25">
      <c r="A43" s="67" t="s">
        <v>3096</v>
      </c>
      <c r="B43" s="12" t="s">
        <v>14289</v>
      </c>
      <c r="C43" s="61">
        <v>2.1818181818181817</v>
      </c>
      <c r="D43" s="775">
        <f t="shared" si="2"/>
        <v>2.2254545454545451</v>
      </c>
    </row>
    <row r="44" spans="1:4" ht="14.25">
      <c r="A44" s="67" t="s">
        <v>4216</v>
      </c>
      <c r="B44" s="12" t="s">
        <v>14290</v>
      </c>
      <c r="C44" s="61">
        <v>4.3636363636363633</v>
      </c>
      <c r="D44" s="775">
        <f t="shared" si="2"/>
        <v>4.4509090909090903</v>
      </c>
    </row>
    <row r="45" spans="1:4" ht="15" thickBot="1">
      <c r="A45" s="67" t="s">
        <v>4217</v>
      </c>
      <c r="B45" s="12" t="s">
        <v>14291</v>
      </c>
      <c r="C45" s="61">
        <v>1.0909090909090908</v>
      </c>
      <c r="D45" s="775">
        <f t="shared" si="2"/>
        <v>1.1127272727272726</v>
      </c>
    </row>
    <row r="46" spans="1:4" ht="13.5" thickBot="1">
      <c r="A46" s="1658" t="s">
        <v>152</v>
      </c>
      <c r="B46" s="1659"/>
      <c r="C46" s="53">
        <f>SUM(C38:C45)</f>
        <v>39.272727272727266</v>
      </c>
      <c r="D46" s="53">
        <f>SUM(D38:D45)</f>
        <v>40.058181818181815</v>
      </c>
    </row>
    <row r="47" spans="1:4" ht="14.25">
      <c r="A47" s="54"/>
      <c r="B47" s="1129" t="s">
        <v>14201</v>
      </c>
      <c r="C47" s="158"/>
      <c r="D47" s="158"/>
    </row>
    <row r="48" spans="1:4">
      <c r="A48" s="277" t="s">
        <v>3603</v>
      </c>
      <c r="B48" s="42" t="s">
        <v>14292</v>
      </c>
      <c r="C48" s="43">
        <v>7.6363636363636367</v>
      </c>
      <c r="D48" s="59">
        <f t="shared" ref="D48:D53" si="3">C48*102%</f>
        <v>7.78909090909091</v>
      </c>
    </row>
    <row r="49" spans="1:4" ht="25.5">
      <c r="A49" s="277" t="s">
        <v>1742</v>
      </c>
      <c r="B49" s="42" t="s">
        <v>14293</v>
      </c>
      <c r="C49" s="43">
        <v>1.0909090909090908</v>
      </c>
      <c r="D49" s="59">
        <f t="shared" si="3"/>
        <v>1.1127272727272726</v>
      </c>
    </row>
    <row r="50" spans="1:4" ht="25.5">
      <c r="A50" s="277" t="s">
        <v>1744</v>
      </c>
      <c r="B50" s="42" t="s">
        <v>14294</v>
      </c>
      <c r="C50" s="43">
        <v>3.2727272727272725</v>
      </c>
      <c r="D50" s="59">
        <f t="shared" si="3"/>
        <v>3.3381818181818179</v>
      </c>
    </row>
    <row r="51" spans="1:4" ht="25.5">
      <c r="A51" s="277" t="s">
        <v>1752</v>
      </c>
      <c r="B51" s="42" t="s">
        <v>14295</v>
      </c>
      <c r="C51" s="43">
        <v>1.0909090909090908</v>
      </c>
      <c r="D51" s="59">
        <f t="shared" si="3"/>
        <v>1.1127272727272726</v>
      </c>
    </row>
    <row r="52" spans="1:4">
      <c r="A52" s="277" t="s">
        <v>4296</v>
      </c>
      <c r="B52" s="42" t="s">
        <v>14296</v>
      </c>
      <c r="C52" s="43">
        <v>1.0909090909090908</v>
      </c>
      <c r="D52" s="59">
        <f t="shared" si="3"/>
        <v>1.1127272727272726</v>
      </c>
    </row>
    <row r="53" spans="1:4" ht="26.25" thickBot="1">
      <c r="A53" s="277" t="s">
        <v>4398</v>
      </c>
      <c r="B53" s="42" t="s">
        <v>14297</v>
      </c>
      <c r="C53" s="43">
        <v>1.0909090909090908</v>
      </c>
      <c r="D53" s="59">
        <f t="shared" si="3"/>
        <v>1.1127272727272726</v>
      </c>
    </row>
    <row r="54" spans="1:4" ht="13.5" thickBot="1">
      <c r="A54" s="1658" t="s">
        <v>152</v>
      </c>
      <c r="B54" s="1659"/>
      <c r="C54" s="53">
        <f>SUM(C48:C53)</f>
        <v>15.27272727272727</v>
      </c>
      <c r="D54" s="53">
        <f>SUM(D48:D53)</f>
        <v>15.57818181818182</v>
      </c>
    </row>
    <row r="55" spans="1:4" ht="15.75" thickBot="1">
      <c r="A55" s="1661" t="s">
        <v>152</v>
      </c>
      <c r="B55" s="1665"/>
      <c r="C55" s="1137">
        <f>C46+C36+C22</f>
        <v>1726.9090909090912</v>
      </c>
      <c r="D55" s="1137">
        <f>D46+D36+D22</f>
        <v>1761.447272727273</v>
      </c>
    </row>
  </sheetData>
  <mergeCells count="8">
    <mergeCell ref="A54:B54"/>
    <mergeCell ref="A55:B55"/>
    <mergeCell ref="A7:A8"/>
    <mergeCell ref="B7:B8"/>
    <mergeCell ref="C7:D7"/>
    <mergeCell ref="A22:B22"/>
    <mergeCell ref="A36:B36"/>
    <mergeCell ref="A46:B46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73"/>
  <sheetViews>
    <sheetView view="pageBreakPreview" topLeftCell="A88" zoomScaleSheetLayoutView="100" workbookViewId="0">
      <selection activeCell="H99" sqref="H9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212" customWidth="1"/>
    <col min="4" max="4" width="6.5703125" style="36" customWidth="1"/>
    <col min="5" max="5" width="9.28515625" style="36" customWidth="1"/>
    <col min="6" max="6" width="7.5703125" style="36" bestFit="1" customWidth="1"/>
    <col min="7" max="7" width="9.140625" style="36"/>
    <col min="8" max="8" width="7.42578125" style="36" customWidth="1"/>
    <col min="9" max="16384" width="9.140625" style="36"/>
  </cols>
  <sheetData>
    <row r="1" spans="1:8">
      <c r="A1" s="1"/>
      <c r="B1" s="2" t="s">
        <v>0</v>
      </c>
      <c r="C1" s="283" t="s">
        <v>917</v>
      </c>
      <c r="D1" s="4"/>
      <c r="E1" s="4"/>
      <c r="F1" s="4"/>
      <c r="G1" s="5"/>
      <c r="H1" s="35"/>
    </row>
    <row r="2" spans="1:8">
      <c r="A2" s="1"/>
      <c r="B2" s="2" t="s">
        <v>1</v>
      </c>
      <c r="C2" s="283" t="s">
        <v>918</v>
      </c>
      <c r="D2" s="4"/>
      <c r="E2" s="4"/>
      <c r="F2" s="4"/>
      <c r="G2" s="5"/>
      <c r="H2" s="35"/>
    </row>
    <row r="3" spans="1:8">
      <c r="A3" s="1"/>
      <c r="B3" s="2"/>
      <c r="C3" s="283"/>
      <c r="D3" s="4"/>
      <c r="E3" s="4"/>
      <c r="F3" s="4"/>
      <c r="G3" s="5"/>
      <c r="H3" s="35"/>
    </row>
    <row r="4" spans="1:8" ht="14.25">
      <c r="A4" s="1"/>
      <c r="B4" s="2" t="s">
        <v>2</v>
      </c>
      <c r="C4" s="284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284" t="s">
        <v>3927</v>
      </c>
      <c r="D5" s="8"/>
      <c r="E5" s="8"/>
      <c r="F5" s="8"/>
      <c r="G5" s="9"/>
      <c r="H5" s="35"/>
    </row>
    <row r="6" spans="1:8" ht="15.75">
      <c r="A6" s="37"/>
      <c r="B6" s="37"/>
      <c r="C6" s="285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226" t="s">
        <v>920</v>
      </c>
      <c r="C9" s="198"/>
      <c r="D9" s="161"/>
      <c r="E9" s="161"/>
      <c r="F9" s="161"/>
      <c r="G9" s="161"/>
      <c r="H9" s="161"/>
    </row>
    <row r="10" spans="1:8" ht="25.5">
      <c r="A10" s="67" t="s">
        <v>3928</v>
      </c>
      <c r="B10" s="286" t="s">
        <v>3929</v>
      </c>
      <c r="C10" s="61"/>
      <c r="D10" s="45"/>
      <c r="E10" s="46">
        <v>6.545454545454545</v>
      </c>
      <c r="F10" s="287">
        <v>8</v>
      </c>
      <c r="G10" s="46">
        <f t="shared" ref="G10:H39" si="0">C10+E10</f>
        <v>6.545454545454545</v>
      </c>
      <c r="H10" s="46">
        <f t="shared" si="0"/>
        <v>8</v>
      </c>
    </row>
    <row r="11" spans="1:8" ht="25.5">
      <c r="A11" s="99" t="s">
        <v>3930</v>
      </c>
      <c r="B11" s="42" t="s">
        <v>3931</v>
      </c>
      <c r="C11" s="61"/>
      <c r="D11" s="45"/>
      <c r="E11" s="46">
        <v>14.181818181818183</v>
      </c>
      <c r="F11" s="45">
        <v>15</v>
      </c>
      <c r="G11" s="46">
        <f t="shared" si="0"/>
        <v>14.181818181818183</v>
      </c>
      <c r="H11" s="46">
        <f t="shared" si="0"/>
        <v>15</v>
      </c>
    </row>
    <row r="12" spans="1:8">
      <c r="A12" s="1192" t="s">
        <v>3932</v>
      </c>
      <c r="B12" s="48" t="s">
        <v>3933</v>
      </c>
      <c r="C12" s="61"/>
      <c r="D12" s="45"/>
      <c r="E12" s="46">
        <v>12</v>
      </c>
      <c r="F12" s="45">
        <v>13</v>
      </c>
      <c r="G12" s="46">
        <f t="shared" si="0"/>
        <v>12</v>
      </c>
      <c r="H12" s="46">
        <f t="shared" si="0"/>
        <v>13</v>
      </c>
    </row>
    <row r="13" spans="1:8">
      <c r="A13" s="1192" t="s">
        <v>3934</v>
      </c>
      <c r="B13" s="48" t="s">
        <v>3935</v>
      </c>
      <c r="C13" s="61"/>
      <c r="D13" s="45"/>
      <c r="E13" s="46">
        <v>3.2727272727272725</v>
      </c>
      <c r="F13" s="45">
        <v>5</v>
      </c>
      <c r="G13" s="46">
        <f t="shared" si="0"/>
        <v>3.2727272727272725</v>
      </c>
      <c r="H13" s="46">
        <f t="shared" si="0"/>
        <v>5</v>
      </c>
    </row>
    <row r="14" spans="1:8" ht="25.5">
      <c r="A14" s="1192" t="s">
        <v>3936</v>
      </c>
      <c r="B14" s="48" t="s">
        <v>3937</v>
      </c>
      <c r="C14" s="61"/>
      <c r="D14" s="45"/>
      <c r="E14" s="46">
        <v>806.18181818181824</v>
      </c>
      <c r="F14" s="45">
        <v>807</v>
      </c>
      <c r="G14" s="46">
        <f t="shared" si="0"/>
        <v>806.18181818181824</v>
      </c>
      <c r="H14" s="46">
        <f t="shared" si="0"/>
        <v>807</v>
      </c>
    </row>
    <row r="15" spans="1:8" ht="25.5">
      <c r="A15" s="1192" t="s">
        <v>3938</v>
      </c>
      <c r="B15" s="48" t="s">
        <v>3939</v>
      </c>
      <c r="C15" s="61"/>
      <c r="D15" s="45"/>
      <c r="E15" s="46">
        <v>90.545454545454547</v>
      </c>
      <c r="F15" s="45">
        <v>95</v>
      </c>
      <c r="G15" s="46">
        <f t="shared" si="0"/>
        <v>90.545454545454547</v>
      </c>
      <c r="H15" s="46">
        <f t="shared" si="0"/>
        <v>95</v>
      </c>
    </row>
    <row r="16" spans="1:8" ht="25.5">
      <c r="A16" s="1192" t="s">
        <v>3940</v>
      </c>
      <c r="B16" s="48" t="s">
        <v>3941</v>
      </c>
      <c r="C16" s="61"/>
      <c r="D16" s="45"/>
      <c r="E16" s="46">
        <v>3.2727272727272725</v>
      </c>
      <c r="F16" s="45">
        <v>4</v>
      </c>
      <c r="G16" s="46">
        <f t="shared" si="0"/>
        <v>3.2727272727272725</v>
      </c>
      <c r="H16" s="46">
        <f t="shared" si="0"/>
        <v>4</v>
      </c>
    </row>
    <row r="17" spans="1:8" ht="25.5">
      <c r="A17" s="1192" t="s">
        <v>2278</v>
      </c>
      <c r="B17" s="48" t="s">
        <v>3942</v>
      </c>
      <c r="C17" s="61"/>
      <c r="D17" s="45"/>
      <c r="E17" s="46">
        <v>373.09090909090907</v>
      </c>
      <c r="F17" s="45">
        <v>375</v>
      </c>
      <c r="G17" s="46">
        <f t="shared" si="0"/>
        <v>373.09090909090907</v>
      </c>
      <c r="H17" s="46">
        <f t="shared" si="0"/>
        <v>375</v>
      </c>
    </row>
    <row r="18" spans="1:8" ht="25.5">
      <c r="A18" s="1192" t="s">
        <v>3943</v>
      </c>
      <c r="B18" s="48" t="s">
        <v>3944</v>
      </c>
      <c r="C18" s="61"/>
      <c r="D18" s="45"/>
      <c r="E18" s="46">
        <v>4.3636363636363633</v>
      </c>
      <c r="F18" s="45">
        <v>5</v>
      </c>
      <c r="G18" s="46">
        <f t="shared" si="0"/>
        <v>4.3636363636363633</v>
      </c>
      <c r="H18" s="46">
        <f t="shared" si="0"/>
        <v>5</v>
      </c>
    </row>
    <row r="19" spans="1:8">
      <c r="A19" s="99" t="s">
        <v>3945</v>
      </c>
      <c r="B19" s="42" t="s">
        <v>3946</v>
      </c>
      <c r="C19" s="61"/>
      <c r="D19" s="45"/>
      <c r="E19" s="46">
        <v>3.2727272727272725</v>
      </c>
      <c r="F19" s="45">
        <v>5</v>
      </c>
      <c r="G19" s="46">
        <f t="shared" si="0"/>
        <v>3.2727272727272725</v>
      </c>
      <c r="H19" s="46">
        <f t="shared" si="0"/>
        <v>5</v>
      </c>
    </row>
    <row r="20" spans="1:8">
      <c r="A20" s="1192" t="s">
        <v>3947</v>
      </c>
      <c r="B20" s="48" t="s">
        <v>3948</v>
      </c>
      <c r="C20" s="61"/>
      <c r="D20" s="45"/>
      <c r="E20" s="46">
        <v>80.727272727272734</v>
      </c>
      <c r="F20" s="45">
        <v>82</v>
      </c>
      <c r="G20" s="46">
        <f t="shared" si="0"/>
        <v>80.727272727272734</v>
      </c>
      <c r="H20" s="46">
        <f t="shared" si="0"/>
        <v>82</v>
      </c>
    </row>
    <row r="21" spans="1:8">
      <c r="A21" s="1192" t="s">
        <v>943</v>
      </c>
      <c r="B21" s="48" t="s">
        <v>944</v>
      </c>
      <c r="C21" s="61"/>
      <c r="D21" s="45"/>
      <c r="E21" s="46">
        <v>1.0909090909090908</v>
      </c>
      <c r="F21" s="45">
        <v>1</v>
      </c>
      <c r="G21" s="46">
        <f t="shared" si="0"/>
        <v>1.0909090909090908</v>
      </c>
      <c r="H21" s="46">
        <f t="shared" si="0"/>
        <v>1</v>
      </c>
    </row>
    <row r="22" spans="1:8">
      <c r="A22" s="99" t="s">
        <v>2795</v>
      </c>
      <c r="B22" s="42" t="s">
        <v>2796</v>
      </c>
      <c r="C22" s="61"/>
      <c r="D22" s="45"/>
      <c r="E22" s="46">
        <v>25.09090909090909</v>
      </c>
      <c r="F22" s="45">
        <v>25</v>
      </c>
      <c r="G22" s="46">
        <f t="shared" si="0"/>
        <v>25.09090909090909</v>
      </c>
      <c r="H22" s="46">
        <f t="shared" si="0"/>
        <v>25</v>
      </c>
    </row>
    <row r="23" spans="1:8">
      <c r="A23" s="1192" t="s">
        <v>3209</v>
      </c>
      <c r="B23" s="48" t="s">
        <v>3210</v>
      </c>
      <c r="C23" s="61"/>
      <c r="D23" s="45"/>
      <c r="E23" s="46">
        <v>43.636363636363633</v>
      </c>
      <c r="F23" s="45">
        <v>45</v>
      </c>
      <c r="G23" s="46">
        <f t="shared" si="0"/>
        <v>43.636363636363633</v>
      </c>
      <c r="H23" s="46">
        <f t="shared" si="0"/>
        <v>45</v>
      </c>
    </row>
    <row r="24" spans="1:8" ht="31.5" customHeight="1">
      <c r="A24" s="1192" t="s">
        <v>3211</v>
      </c>
      <c r="B24" s="48" t="s">
        <v>3212</v>
      </c>
      <c r="C24" s="61"/>
      <c r="D24" s="45"/>
      <c r="E24" s="46">
        <v>749.4545454545455</v>
      </c>
      <c r="F24" s="45">
        <v>750</v>
      </c>
      <c r="G24" s="46">
        <f t="shared" si="0"/>
        <v>749.4545454545455</v>
      </c>
      <c r="H24" s="46">
        <f t="shared" si="0"/>
        <v>750</v>
      </c>
    </row>
    <row r="25" spans="1:8" ht="38.25">
      <c r="A25" s="1192" t="s">
        <v>3952</v>
      </c>
      <c r="B25" s="48" t="s">
        <v>3953</v>
      </c>
      <c r="C25" s="61"/>
      <c r="D25" s="45"/>
      <c r="E25" s="46">
        <v>4.3636363636363633</v>
      </c>
      <c r="F25" s="45">
        <v>5</v>
      </c>
      <c r="G25" s="46">
        <f t="shared" si="0"/>
        <v>4.3636363636363633</v>
      </c>
      <c r="H25" s="46">
        <f t="shared" si="0"/>
        <v>5</v>
      </c>
    </row>
    <row r="26" spans="1:8" ht="25.5">
      <c r="A26" s="99" t="s">
        <v>953</v>
      </c>
      <c r="B26" s="42" t="s">
        <v>954</v>
      </c>
      <c r="C26" s="61"/>
      <c r="D26" s="45"/>
      <c r="E26" s="46">
        <v>2.1818181818181817</v>
      </c>
      <c r="F26" s="45">
        <v>2</v>
      </c>
      <c r="G26" s="46">
        <f t="shared" si="0"/>
        <v>2.1818181818181817</v>
      </c>
      <c r="H26" s="46">
        <f t="shared" si="0"/>
        <v>2</v>
      </c>
    </row>
    <row r="27" spans="1:8" ht="25.5">
      <c r="A27" s="1192" t="s">
        <v>3619</v>
      </c>
      <c r="B27" s="48" t="s">
        <v>3954</v>
      </c>
      <c r="C27" s="61"/>
      <c r="D27" s="45"/>
      <c r="E27" s="46">
        <v>17.454545454545453</v>
      </c>
      <c r="F27" s="45">
        <v>18</v>
      </c>
      <c r="G27" s="46">
        <f t="shared" si="0"/>
        <v>17.454545454545453</v>
      </c>
      <c r="H27" s="46">
        <f t="shared" si="0"/>
        <v>18</v>
      </c>
    </row>
    <row r="28" spans="1:8">
      <c r="A28" s="1192" t="s">
        <v>3955</v>
      </c>
      <c r="B28" s="48" t="s">
        <v>3626</v>
      </c>
      <c r="C28" s="61"/>
      <c r="D28" s="45"/>
      <c r="E28" s="46">
        <v>3.2727272727272725</v>
      </c>
      <c r="F28" s="45">
        <v>5</v>
      </c>
      <c r="G28" s="46">
        <f t="shared" si="0"/>
        <v>3.2727272727272725</v>
      </c>
      <c r="H28" s="46">
        <f t="shared" si="0"/>
        <v>5</v>
      </c>
    </row>
    <row r="29" spans="1:8">
      <c r="A29" s="1192" t="s">
        <v>3650</v>
      </c>
      <c r="B29" s="48" t="s">
        <v>3651</v>
      </c>
      <c r="C29" s="61"/>
      <c r="D29" s="45"/>
      <c r="E29" s="46">
        <v>7.6363636363636367</v>
      </c>
      <c r="F29" s="45">
        <v>10</v>
      </c>
      <c r="G29" s="46">
        <f t="shared" si="0"/>
        <v>7.6363636363636367</v>
      </c>
      <c r="H29" s="46">
        <f t="shared" si="0"/>
        <v>10</v>
      </c>
    </row>
    <row r="30" spans="1:8">
      <c r="A30" s="1192" t="s">
        <v>2256</v>
      </c>
      <c r="B30" s="48" t="s">
        <v>3956</v>
      </c>
      <c r="C30" s="61">
        <v>13.09090909090909</v>
      </c>
      <c r="D30" s="45">
        <v>15</v>
      </c>
      <c r="E30" s="46"/>
      <c r="F30" s="45">
        <v>1</v>
      </c>
      <c r="G30" s="46">
        <f t="shared" si="0"/>
        <v>13.09090909090909</v>
      </c>
      <c r="H30" s="46">
        <f t="shared" si="0"/>
        <v>16</v>
      </c>
    </row>
    <row r="31" spans="1:8">
      <c r="A31" s="1192" t="s">
        <v>3654</v>
      </c>
      <c r="B31" s="48" t="s">
        <v>3957</v>
      </c>
      <c r="C31" s="61"/>
      <c r="D31" s="45"/>
      <c r="E31" s="46">
        <v>1.0909090909090908</v>
      </c>
      <c r="F31" s="45">
        <v>1</v>
      </c>
      <c r="G31" s="46">
        <f t="shared" si="0"/>
        <v>1.0909090909090908</v>
      </c>
      <c r="H31" s="46">
        <f t="shared" si="0"/>
        <v>1</v>
      </c>
    </row>
    <row r="32" spans="1:8">
      <c r="A32" s="1192" t="s">
        <v>3958</v>
      </c>
      <c r="B32" s="48" t="s">
        <v>3959</v>
      </c>
      <c r="C32" s="61"/>
      <c r="D32" s="45"/>
      <c r="E32" s="46">
        <v>5.4545454545454541</v>
      </c>
      <c r="F32" s="45">
        <v>5</v>
      </c>
      <c r="G32" s="46">
        <f t="shared" si="0"/>
        <v>5.4545454545454541</v>
      </c>
      <c r="H32" s="46">
        <f t="shared" si="0"/>
        <v>5</v>
      </c>
    </row>
    <row r="33" spans="1:8">
      <c r="A33" s="1192" t="s">
        <v>3961</v>
      </c>
      <c r="B33" s="48" t="s">
        <v>3962</v>
      </c>
      <c r="C33" s="61"/>
      <c r="D33" s="45"/>
      <c r="E33" s="46">
        <v>1.0909090909090908</v>
      </c>
      <c r="F33" s="45">
        <v>2</v>
      </c>
      <c r="G33" s="46">
        <f t="shared" si="0"/>
        <v>1.0909090909090908</v>
      </c>
      <c r="H33" s="46">
        <f t="shared" si="0"/>
        <v>2</v>
      </c>
    </row>
    <row r="34" spans="1:8">
      <c r="A34" s="1192" t="s">
        <v>3963</v>
      </c>
      <c r="B34" s="48" t="s">
        <v>3964</v>
      </c>
      <c r="C34" s="61"/>
      <c r="D34" s="45"/>
      <c r="E34" s="46">
        <v>3.2727272727272725</v>
      </c>
      <c r="F34" s="45">
        <v>5</v>
      </c>
      <c r="G34" s="46">
        <f t="shared" si="0"/>
        <v>3.2727272727272725</v>
      </c>
      <c r="H34" s="46">
        <f t="shared" si="0"/>
        <v>5</v>
      </c>
    </row>
    <row r="35" spans="1:8">
      <c r="A35" s="1192" t="s">
        <v>3965</v>
      </c>
      <c r="B35" s="48" t="s">
        <v>3966</v>
      </c>
      <c r="C35" s="61"/>
      <c r="D35" s="45"/>
      <c r="E35" s="46">
        <v>1.0909090909090908</v>
      </c>
      <c r="F35" s="45">
        <v>1</v>
      </c>
      <c r="G35" s="46">
        <f t="shared" si="0"/>
        <v>1.0909090909090908</v>
      </c>
      <c r="H35" s="46">
        <f t="shared" si="0"/>
        <v>1</v>
      </c>
    </row>
    <row r="36" spans="1:8">
      <c r="A36" s="1192" t="s">
        <v>3967</v>
      </c>
      <c r="B36" s="48" t="s">
        <v>3968</v>
      </c>
      <c r="C36" s="61"/>
      <c r="D36" s="45"/>
      <c r="E36" s="46">
        <v>1.0909090909090908</v>
      </c>
      <c r="F36" s="45">
        <v>1</v>
      </c>
      <c r="G36" s="46">
        <f t="shared" si="0"/>
        <v>1.0909090909090908</v>
      </c>
      <c r="H36" s="46">
        <f t="shared" si="0"/>
        <v>1</v>
      </c>
    </row>
    <row r="37" spans="1:8" ht="25.5">
      <c r="A37" s="1192" t="s">
        <v>3657</v>
      </c>
      <c r="B37" s="48" t="s">
        <v>3658</v>
      </c>
      <c r="C37" s="61"/>
      <c r="D37" s="45"/>
      <c r="E37" s="46">
        <v>8.7272727272727266</v>
      </c>
      <c r="F37" s="45">
        <v>10</v>
      </c>
      <c r="G37" s="46">
        <f t="shared" si="0"/>
        <v>8.7272727272727266</v>
      </c>
      <c r="H37" s="46">
        <f t="shared" si="0"/>
        <v>10</v>
      </c>
    </row>
    <row r="38" spans="1:8" ht="25.5">
      <c r="A38" s="1192" t="s">
        <v>3659</v>
      </c>
      <c r="B38" s="48" t="s">
        <v>3660</v>
      </c>
      <c r="C38" s="61"/>
      <c r="D38" s="45"/>
      <c r="E38" s="46">
        <v>88.36363636363636</v>
      </c>
      <c r="F38" s="45">
        <v>90</v>
      </c>
      <c r="G38" s="46">
        <f t="shared" si="0"/>
        <v>88.36363636363636</v>
      </c>
      <c r="H38" s="46">
        <f t="shared" si="0"/>
        <v>90</v>
      </c>
    </row>
    <row r="39" spans="1:8">
      <c r="A39" s="1192" t="s">
        <v>3661</v>
      </c>
      <c r="B39" s="48" t="s">
        <v>3969</v>
      </c>
      <c r="C39" s="61"/>
      <c r="D39" s="45"/>
      <c r="E39" s="46">
        <v>1.0909090909090908</v>
      </c>
      <c r="F39" s="45">
        <v>1</v>
      </c>
      <c r="G39" s="46">
        <f t="shared" si="0"/>
        <v>1.0909090909090908</v>
      </c>
      <c r="H39" s="46">
        <f t="shared" si="0"/>
        <v>1</v>
      </c>
    </row>
    <row r="40" spans="1:8">
      <c r="A40" s="1192" t="s">
        <v>3970</v>
      </c>
      <c r="B40" s="48" t="s">
        <v>3971</v>
      </c>
      <c r="C40" s="61"/>
      <c r="D40" s="45"/>
      <c r="E40" s="46">
        <v>70.909090909090907</v>
      </c>
      <c r="F40" s="45">
        <v>73</v>
      </c>
      <c r="G40" s="46">
        <f t="shared" ref="G40:H75" si="1">C40+E40</f>
        <v>70.909090909090907</v>
      </c>
      <c r="H40" s="46">
        <f t="shared" si="1"/>
        <v>73</v>
      </c>
    </row>
    <row r="41" spans="1:8">
      <c r="A41" s="1192" t="s">
        <v>3671</v>
      </c>
      <c r="B41" s="48" t="s">
        <v>3672</v>
      </c>
      <c r="C41" s="61"/>
      <c r="D41" s="45"/>
      <c r="E41" s="46">
        <v>3.2727272727272725</v>
      </c>
      <c r="F41" s="45">
        <v>3</v>
      </c>
      <c r="G41" s="46">
        <f t="shared" si="1"/>
        <v>3.2727272727272725</v>
      </c>
      <c r="H41" s="46">
        <f t="shared" si="1"/>
        <v>3</v>
      </c>
    </row>
    <row r="42" spans="1:8">
      <c r="A42" s="1192" t="s">
        <v>3673</v>
      </c>
      <c r="B42" s="48" t="s">
        <v>3674</v>
      </c>
      <c r="C42" s="61"/>
      <c r="D42" s="45"/>
      <c r="E42" s="46">
        <v>3.2727272727272725</v>
      </c>
      <c r="F42" s="45">
        <v>3</v>
      </c>
      <c r="G42" s="46">
        <f t="shared" si="1"/>
        <v>3.2727272727272725</v>
      </c>
      <c r="H42" s="46">
        <f t="shared" si="1"/>
        <v>3</v>
      </c>
    </row>
    <row r="43" spans="1:8">
      <c r="A43" s="1192" t="s">
        <v>3972</v>
      </c>
      <c r="B43" s="48" t="s">
        <v>3973</v>
      </c>
      <c r="C43" s="61"/>
      <c r="D43" s="45"/>
      <c r="E43" s="46">
        <v>27.272727272727273</v>
      </c>
      <c r="F43" s="45">
        <v>29</v>
      </c>
      <c r="G43" s="46">
        <f t="shared" si="1"/>
        <v>27.272727272727273</v>
      </c>
      <c r="H43" s="46">
        <f t="shared" si="1"/>
        <v>29</v>
      </c>
    </row>
    <row r="44" spans="1:8">
      <c r="A44" s="1192" t="s">
        <v>3974</v>
      </c>
      <c r="B44" s="48" t="s">
        <v>3975</v>
      </c>
      <c r="C44" s="61"/>
      <c r="D44" s="45"/>
      <c r="E44" s="46">
        <v>3.2727272727272725</v>
      </c>
      <c r="F44" s="45">
        <v>5</v>
      </c>
      <c r="G44" s="46">
        <f t="shared" si="1"/>
        <v>3.2727272727272725</v>
      </c>
      <c r="H44" s="46">
        <f t="shared" si="1"/>
        <v>5</v>
      </c>
    </row>
    <row r="45" spans="1:8" ht="25.5">
      <c r="A45" s="1192" t="s">
        <v>3675</v>
      </c>
      <c r="B45" s="48" t="s">
        <v>3676</v>
      </c>
      <c r="C45" s="61"/>
      <c r="D45" s="45"/>
      <c r="E45" s="46">
        <v>5.4545454545454541</v>
      </c>
      <c r="F45" s="45">
        <v>5</v>
      </c>
      <c r="G45" s="46">
        <f t="shared" si="1"/>
        <v>5.4545454545454541</v>
      </c>
      <c r="H45" s="46">
        <f t="shared" si="1"/>
        <v>5</v>
      </c>
    </row>
    <row r="46" spans="1:8" ht="25.5">
      <c r="A46" s="1192" t="s">
        <v>3976</v>
      </c>
      <c r="B46" s="48" t="s">
        <v>3977</v>
      </c>
      <c r="C46" s="61"/>
      <c r="D46" s="45"/>
      <c r="E46" s="46">
        <v>4.3636363636363633</v>
      </c>
      <c r="F46" s="45">
        <v>5</v>
      </c>
      <c r="G46" s="46">
        <f t="shared" si="1"/>
        <v>4.3636363636363633</v>
      </c>
      <c r="H46" s="46">
        <f t="shared" si="1"/>
        <v>5</v>
      </c>
    </row>
    <row r="47" spans="1:8" ht="25.5">
      <c r="A47" s="1192" t="s">
        <v>3978</v>
      </c>
      <c r="B47" s="48" t="s">
        <v>3979</v>
      </c>
      <c r="C47" s="61"/>
      <c r="D47" s="45"/>
      <c r="E47" s="46">
        <v>1.0909090909090908</v>
      </c>
      <c r="F47" s="45">
        <v>1</v>
      </c>
      <c r="G47" s="46">
        <f t="shared" si="1"/>
        <v>1.0909090909090908</v>
      </c>
      <c r="H47" s="46">
        <f t="shared" si="1"/>
        <v>1</v>
      </c>
    </row>
    <row r="48" spans="1:8" ht="25.5">
      <c r="A48" s="1192" t="s">
        <v>3980</v>
      </c>
      <c r="B48" s="48" t="s">
        <v>3981</v>
      </c>
      <c r="C48" s="61"/>
      <c r="D48" s="45"/>
      <c r="E48" s="46">
        <v>2.1818181818181817</v>
      </c>
      <c r="F48" s="45">
        <v>2</v>
      </c>
      <c r="G48" s="46">
        <f t="shared" si="1"/>
        <v>2.1818181818181817</v>
      </c>
      <c r="H48" s="46">
        <f t="shared" si="1"/>
        <v>2</v>
      </c>
    </row>
    <row r="49" spans="1:8">
      <c r="A49" s="1192" t="s">
        <v>3982</v>
      </c>
      <c r="B49" s="48" t="s">
        <v>3983</v>
      </c>
      <c r="C49" s="61"/>
      <c r="D49" s="45"/>
      <c r="E49" s="46">
        <v>5.4545454545454541</v>
      </c>
      <c r="F49" s="45">
        <v>5</v>
      </c>
      <c r="G49" s="46">
        <f t="shared" si="1"/>
        <v>5.4545454545454541</v>
      </c>
      <c r="H49" s="46">
        <f t="shared" si="1"/>
        <v>5</v>
      </c>
    </row>
    <row r="50" spans="1:8" ht="25.5">
      <c r="A50" s="1192" t="s">
        <v>3984</v>
      </c>
      <c r="B50" s="48" t="s">
        <v>3985</v>
      </c>
      <c r="C50" s="61"/>
      <c r="D50" s="45"/>
      <c r="E50" s="46">
        <v>5.4545454545454541</v>
      </c>
      <c r="F50" s="45">
        <v>5</v>
      </c>
      <c r="G50" s="46">
        <f t="shared" si="1"/>
        <v>5.4545454545454541</v>
      </c>
      <c r="H50" s="46">
        <f t="shared" si="1"/>
        <v>5</v>
      </c>
    </row>
    <row r="51" spans="1:8">
      <c r="A51" s="1192" t="s">
        <v>3986</v>
      </c>
      <c r="B51" s="48" t="s">
        <v>3987</v>
      </c>
      <c r="C51" s="61"/>
      <c r="D51" s="45"/>
      <c r="E51" s="46">
        <v>5.4545454545454541</v>
      </c>
      <c r="F51" s="45">
        <v>5</v>
      </c>
      <c r="G51" s="46">
        <f t="shared" si="1"/>
        <v>5.4545454545454541</v>
      </c>
      <c r="H51" s="46">
        <f t="shared" si="1"/>
        <v>5</v>
      </c>
    </row>
    <row r="52" spans="1:8">
      <c r="A52" s="1192" t="s">
        <v>3988</v>
      </c>
      <c r="B52" s="48" t="s">
        <v>3989</v>
      </c>
      <c r="C52" s="61"/>
      <c r="D52" s="45"/>
      <c r="E52" s="46">
        <v>1.0909090909090908</v>
      </c>
      <c r="F52" s="45">
        <v>1</v>
      </c>
      <c r="G52" s="46">
        <f t="shared" si="1"/>
        <v>1.0909090909090908</v>
      </c>
      <c r="H52" s="46">
        <f t="shared" si="1"/>
        <v>1</v>
      </c>
    </row>
    <row r="53" spans="1:8" ht="25.5">
      <c r="A53" s="1192" t="s">
        <v>3990</v>
      </c>
      <c r="B53" s="48" t="s">
        <v>3991</v>
      </c>
      <c r="C53" s="61"/>
      <c r="D53" s="45"/>
      <c r="E53" s="46">
        <v>21.818181818181817</v>
      </c>
      <c r="F53" s="45">
        <v>23</v>
      </c>
      <c r="G53" s="46">
        <f t="shared" si="1"/>
        <v>21.818181818181817</v>
      </c>
      <c r="H53" s="46">
        <f t="shared" si="1"/>
        <v>23</v>
      </c>
    </row>
    <row r="54" spans="1:8" ht="25.5">
      <c r="A54" s="1192" t="s">
        <v>3992</v>
      </c>
      <c r="B54" s="48" t="s">
        <v>3993</v>
      </c>
      <c r="C54" s="61"/>
      <c r="D54" s="45"/>
      <c r="E54" s="46">
        <v>7.6363636363636367</v>
      </c>
      <c r="F54" s="45">
        <v>10</v>
      </c>
      <c r="G54" s="46">
        <f t="shared" si="1"/>
        <v>7.6363636363636367</v>
      </c>
      <c r="H54" s="46">
        <f t="shared" si="1"/>
        <v>10</v>
      </c>
    </row>
    <row r="55" spans="1:8">
      <c r="A55" s="1192" t="s">
        <v>3994</v>
      </c>
      <c r="B55" s="48" t="s">
        <v>3995</v>
      </c>
      <c r="C55" s="61"/>
      <c r="D55" s="45"/>
      <c r="E55" s="46">
        <v>3.2727272727272725</v>
      </c>
      <c r="F55" s="45">
        <v>3</v>
      </c>
      <c r="G55" s="46">
        <f t="shared" si="1"/>
        <v>3.2727272727272725</v>
      </c>
      <c r="H55" s="46">
        <f t="shared" si="1"/>
        <v>3</v>
      </c>
    </row>
    <row r="56" spans="1:8" ht="25.5">
      <c r="A56" s="1192" t="s">
        <v>3996</v>
      </c>
      <c r="B56" s="48" t="s">
        <v>3997</v>
      </c>
      <c r="C56" s="61"/>
      <c r="D56" s="45"/>
      <c r="E56" s="46">
        <v>1.0909090909090908</v>
      </c>
      <c r="F56" s="45">
        <v>1</v>
      </c>
      <c r="G56" s="46">
        <f t="shared" si="1"/>
        <v>1.0909090909090908</v>
      </c>
      <c r="H56" s="46">
        <f t="shared" si="1"/>
        <v>1</v>
      </c>
    </row>
    <row r="57" spans="1:8" ht="25.5">
      <c r="A57" s="1192" t="s">
        <v>3998</v>
      </c>
      <c r="B57" s="48" t="s">
        <v>3999</v>
      </c>
      <c r="C57" s="61"/>
      <c r="D57" s="45"/>
      <c r="E57" s="46">
        <v>2.1818181818181817</v>
      </c>
      <c r="F57" s="45">
        <v>2</v>
      </c>
      <c r="G57" s="46">
        <f t="shared" si="1"/>
        <v>2.1818181818181817</v>
      </c>
      <c r="H57" s="46">
        <f t="shared" si="1"/>
        <v>2</v>
      </c>
    </row>
    <row r="58" spans="1:8">
      <c r="A58" s="1192" t="s">
        <v>4000</v>
      </c>
      <c r="B58" s="48" t="s">
        <v>4001</v>
      </c>
      <c r="C58" s="61"/>
      <c r="D58" s="45"/>
      <c r="E58" s="46">
        <v>2.1818181818181817</v>
      </c>
      <c r="F58" s="45">
        <v>2</v>
      </c>
      <c r="G58" s="46">
        <f t="shared" si="1"/>
        <v>2.1818181818181817</v>
      </c>
      <c r="H58" s="46">
        <f t="shared" si="1"/>
        <v>2</v>
      </c>
    </row>
    <row r="59" spans="1:8" ht="25.5">
      <c r="A59" s="1192" t="s">
        <v>4002</v>
      </c>
      <c r="B59" s="48" t="s">
        <v>4003</v>
      </c>
      <c r="C59" s="61"/>
      <c r="D59" s="45"/>
      <c r="E59" s="46">
        <v>10.909090909090908</v>
      </c>
      <c r="F59" s="45">
        <v>12</v>
      </c>
      <c r="G59" s="46">
        <f t="shared" si="1"/>
        <v>10.909090909090908</v>
      </c>
      <c r="H59" s="46">
        <f t="shared" si="1"/>
        <v>12</v>
      </c>
    </row>
    <row r="60" spans="1:8" ht="25.5">
      <c r="A60" s="1192" t="s">
        <v>4004</v>
      </c>
      <c r="B60" s="48" t="s">
        <v>4005</v>
      </c>
      <c r="C60" s="61"/>
      <c r="D60" s="45"/>
      <c r="E60" s="46">
        <v>4.3636363636363633</v>
      </c>
      <c r="F60" s="45">
        <v>5</v>
      </c>
      <c r="G60" s="46">
        <f t="shared" si="1"/>
        <v>4.3636363636363633</v>
      </c>
      <c r="H60" s="46">
        <f t="shared" si="1"/>
        <v>5</v>
      </c>
    </row>
    <row r="61" spans="1:8">
      <c r="A61" s="1192" t="s">
        <v>3677</v>
      </c>
      <c r="B61" s="48" t="s">
        <v>4006</v>
      </c>
      <c r="C61" s="61"/>
      <c r="D61" s="45"/>
      <c r="E61" s="46">
        <v>1.0909090909090908</v>
      </c>
      <c r="F61" s="45">
        <v>1</v>
      </c>
      <c r="G61" s="46">
        <f t="shared" si="1"/>
        <v>1.0909090909090908</v>
      </c>
      <c r="H61" s="46">
        <f t="shared" si="1"/>
        <v>1</v>
      </c>
    </row>
    <row r="62" spans="1:8">
      <c r="A62" s="99" t="s">
        <v>4007</v>
      </c>
      <c r="B62" s="42" t="s">
        <v>4008</v>
      </c>
      <c r="C62" s="61"/>
      <c r="D62" s="45"/>
      <c r="E62" s="46">
        <v>12</v>
      </c>
      <c r="F62" s="45">
        <v>13</v>
      </c>
      <c r="G62" s="46">
        <f t="shared" si="1"/>
        <v>12</v>
      </c>
      <c r="H62" s="46">
        <f t="shared" si="1"/>
        <v>13</v>
      </c>
    </row>
    <row r="63" spans="1:8">
      <c r="A63" s="1192" t="s">
        <v>4009</v>
      </c>
      <c r="B63" s="48" t="s">
        <v>4010</v>
      </c>
      <c r="C63" s="61"/>
      <c r="D63" s="45"/>
      <c r="E63" s="46">
        <v>51.272727272727266</v>
      </c>
      <c r="F63" s="45">
        <v>52</v>
      </c>
      <c r="G63" s="46">
        <f t="shared" si="1"/>
        <v>51.272727272727266</v>
      </c>
      <c r="H63" s="46">
        <f t="shared" si="1"/>
        <v>52</v>
      </c>
    </row>
    <row r="64" spans="1:8">
      <c r="A64" s="1192" t="s">
        <v>4011</v>
      </c>
      <c r="B64" s="48" t="s">
        <v>4012</v>
      </c>
      <c r="C64" s="61"/>
      <c r="D64" s="45"/>
      <c r="E64" s="46">
        <v>10.909090909090908</v>
      </c>
      <c r="F64" s="45">
        <v>12</v>
      </c>
      <c r="G64" s="46">
        <f t="shared" si="1"/>
        <v>10.909090909090908</v>
      </c>
      <c r="H64" s="46">
        <f t="shared" si="1"/>
        <v>12</v>
      </c>
    </row>
    <row r="65" spans="1:8" ht="25.5">
      <c r="A65" s="1192" t="s">
        <v>4013</v>
      </c>
      <c r="B65" s="48" t="s">
        <v>4014</v>
      </c>
      <c r="C65" s="61"/>
      <c r="D65" s="45"/>
      <c r="E65" s="46">
        <v>58.909090909090907</v>
      </c>
      <c r="F65" s="45">
        <v>60</v>
      </c>
      <c r="G65" s="46">
        <f t="shared" si="1"/>
        <v>58.909090909090907</v>
      </c>
      <c r="H65" s="46">
        <f t="shared" si="1"/>
        <v>60</v>
      </c>
    </row>
    <row r="66" spans="1:8" ht="25.5">
      <c r="A66" s="1192" t="s">
        <v>3678</v>
      </c>
      <c r="B66" s="48" t="s">
        <v>3679</v>
      </c>
      <c r="C66" s="61"/>
      <c r="D66" s="45"/>
      <c r="E66" s="46">
        <v>165.81818181818181</v>
      </c>
      <c r="F66" s="45">
        <v>170</v>
      </c>
      <c r="G66" s="46">
        <f t="shared" si="1"/>
        <v>165.81818181818181</v>
      </c>
      <c r="H66" s="46">
        <f t="shared" si="1"/>
        <v>170</v>
      </c>
    </row>
    <row r="67" spans="1:8">
      <c r="A67" s="1192" t="s">
        <v>3680</v>
      </c>
      <c r="B67" s="48" t="s">
        <v>3681</v>
      </c>
      <c r="C67" s="61"/>
      <c r="D67" s="45"/>
      <c r="E67" s="46">
        <v>21.818181818181817</v>
      </c>
      <c r="F67" s="45">
        <v>23</v>
      </c>
      <c r="G67" s="46">
        <f t="shared" si="1"/>
        <v>21.818181818181817</v>
      </c>
      <c r="H67" s="46">
        <f t="shared" si="1"/>
        <v>23</v>
      </c>
    </row>
    <row r="68" spans="1:8" ht="38.25">
      <c r="A68" s="1192" t="s">
        <v>3682</v>
      </c>
      <c r="B68" s="48" t="s">
        <v>4015</v>
      </c>
      <c r="C68" s="61"/>
      <c r="D68" s="45"/>
      <c r="E68" s="46">
        <v>4.3636363636363633</v>
      </c>
      <c r="F68" s="45">
        <v>4</v>
      </c>
      <c r="G68" s="46">
        <f t="shared" si="1"/>
        <v>4.3636363636363633</v>
      </c>
      <c r="H68" s="46">
        <f t="shared" si="1"/>
        <v>4</v>
      </c>
    </row>
    <row r="69" spans="1:8" ht="38.25">
      <c r="A69" s="1192" t="s">
        <v>4016</v>
      </c>
      <c r="B69" s="48" t="s">
        <v>4017</v>
      </c>
      <c r="C69" s="61"/>
      <c r="D69" s="45"/>
      <c r="E69" s="46">
        <v>15.272727272727273</v>
      </c>
      <c r="F69" s="45">
        <v>15</v>
      </c>
      <c r="G69" s="46">
        <f t="shared" si="1"/>
        <v>15.272727272727273</v>
      </c>
      <c r="H69" s="46">
        <f t="shared" si="1"/>
        <v>15</v>
      </c>
    </row>
    <row r="70" spans="1:8" ht="25.5">
      <c r="A70" s="1192" t="s">
        <v>4018</v>
      </c>
      <c r="B70" s="48" t="s">
        <v>4019</v>
      </c>
      <c r="C70" s="61"/>
      <c r="D70" s="45"/>
      <c r="E70" s="46">
        <v>32.727272727272727</v>
      </c>
      <c r="F70" s="45">
        <v>35</v>
      </c>
      <c r="G70" s="46">
        <f t="shared" si="1"/>
        <v>32.727272727272727</v>
      </c>
      <c r="H70" s="46">
        <f t="shared" si="1"/>
        <v>35</v>
      </c>
    </row>
    <row r="71" spans="1:8" ht="25.5">
      <c r="A71" s="1192" t="s">
        <v>4020</v>
      </c>
      <c r="B71" s="48" t="s">
        <v>4021</v>
      </c>
      <c r="C71" s="61"/>
      <c r="D71" s="45"/>
      <c r="E71" s="46">
        <v>1.0909090909090908</v>
      </c>
      <c r="F71" s="45">
        <v>2</v>
      </c>
      <c r="G71" s="46">
        <f t="shared" si="1"/>
        <v>1.0909090909090908</v>
      </c>
      <c r="H71" s="46">
        <f t="shared" si="1"/>
        <v>2</v>
      </c>
    </row>
    <row r="72" spans="1:8" ht="25.5">
      <c r="A72" s="1192" t="s">
        <v>4022</v>
      </c>
      <c r="B72" s="48" t="s">
        <v>4023</v>
      </c>
      <c r="C72" s="61"/>
      <c r="D72" s="45"/>
      <c r="E72" s="46">
        <v>1.0909090909090908</v>
      </c>
      <c r="F72" s="45">
        <v>1</v>
      </c>
      <c r="G72" s="46">
        <f t="shared" si="1"/>
        <v>1.0909090909090908</v>
      </c>
      <c r="H72" s="46">
        <f t="shared" si="1"/>
        <v>1</v>
      </c>
    </row>
    <row r="73" spans="1:8" ht="25.5">
      <c r="A73" s="1192" t="s">
        <v>4024</v>
      </c>
      <c r="B73" s="48" t="s">
        <v>4025</v>
      </c>
      <c r="C73" s="61"/>
      <c r="D73" s="45"/>
      <c r="E73" s="46">
        <v>3.2727272727272725</v>
      </c>
      <c r="F73" s="45">
        <v>5</v>
      </c>
      <c r="G73" s="46">
        <f t="shared" si="1"/>
        <v>3.2727272727272725</v>
      </c>
      <c r="H73" s="46">
        <f t="shared" si="1"/>
        <v>5</v>
      </c>
    </row>
    <row r="74" spans="1:8" ht="25.5">
      <c r="A74" s="1192" t="s">
        <v>4026</v>
      </c>
      <c r="B74" s="48" t="s">
        <v>4027</v>
      </c>
      <c r="C74" s="61"/>
      <c r="D74" s="45"/>
      <c r="E74" s="46">
        <v>2.1818181818181817</v>
      </c>
      <c r="F74" s="45">
        <v>3</v>
      </c>
      <c r="G74" s="46">
        <f t="shared" si="1"/>
        <v>2.1818181818181817</v>
      </c>
      <c r="H74" s="46">
        <f t="shared" si="1"/>
        <v>3</v>
      </c>
    </row>
    <row r="75" spans="1:8" ht="25.5">
      <c r="A75" s="1192" t="s">
        <v>4028</v>
      </c>
      <c r="B75" s="48" t="s">
        <v>4029</v>
      </c>
      <c r="C75" s="61"/>
      <c r="D75" s="45"/>
      <c r="E75" s="46">
        <v>4.3636363636363633</v>
      </c>
      <c r="F75" s="45">
        <v>5</v>
      </c>
      <c r="G75" s="46">
        <f t="shared" si="1"/>
        <v>4.3636363636363633</v>
      </c>
      <c r="H75" s="46">
        <f t="shared" si="1"/>
        <v>5</v>
      </c>
    </row>
    <row r="76" spans="1:8" ht="25.5">
      <c r="A76" s="1192" t="s">
        <v>4030</v>
      </c>
      <c r="B76" s="48" t="s">
        <v>4031</v>
      </c>
      <c r="C76" s="61"/>
      <c r="D76" s="45"/>
      <c r="E76" s="46">
        <v>1.0909090909090908</v>
      </c>
      <c r="F76" s="45">
        <v>1</v>
      </c>
      <c r="G76" s="46">
        <f t="shared" ref="G76:H100" si="2">C76+E76</f>
        <v>1.0909090909090908</v>
      </c>
      <c r="H76" s="46">
        <f t="shared" si="2"/>
        <v>1</v>
      </c>
    </row>
    <row r="77" spans="1:8">
      <c r="A77" s="1192" t="s">
        <v>4032</v>
      </c>
      <c r="B77" s="48" t="s">
        <v>4033</v>
      </c>
      <c r="C77" s="61"/>
      <c r="D77" s="45"/>
      <c r="E77" s="46">
        <v>2.1818181818181817</v>
      </c>
      <c r="F77" s="45">
        <v>2</v>
      </c>
      <c r="G77" s="46">
        <f t="shared" si="2"/>
        <v>2.1818181818181817</v>
      </c>
      <c r="H77" s="46">
        <f t="shared" si="2"/>
        <v>2</v>
      </c>
    </row>
    <row r="78" spans="1:8" ht="25.5">
      <c r="A78" s="1192" t="s">
        <v>3689</v>
      </c>
      <c r="B78" s="48" t="s">
        <v>4034</v>
      </c>
      <c r="C78" s="61"/>
      <c r="D78" s="45"/>
      <c r="E78" s="46">
        <v>6.545454545454545</v>
      </c>
      <c r="F78" s="45">
        <v>8</v>
      </c>
      <c r="G78" s="46">
        <f t="shared" si="2"/>
        <v>6.545454545454545</v>
      </c>
      <c r="H78" s="46">
        <f t="shared" si="2"/>
        <v>8</v>
      </c>
    </row>
    <row r="79" spans="1:8">
      <c r="A79" s="1192" t="s">
        <v>4035</v>
      </c>
      <c r="B79" s="48" t="s">
        <v>4036</v>
      </c>
      <c r="C79" s="61"/>
      <c r="D79" s="45"/>
      <c r="E79" s="46">
        <v>1.0909090909090908</v>
      </c>
      <c r="F79" s="45">
        <v>2</v>
      </c>
      <c r="G79" s="46">
        <f t="shared" si="2"/>
        <v>1.0909090909090908</v>
      </c>
      <c r="H79" s="46">
        <f t="shared" si="2"/>
        <v>2</v>
      </c>
    </row>
    <row r="80" spans="1:8">
      <c r="A80" s="1192" t="s">
        <v>4038</v>
      </c>
      <c r="B80" s="48" t="s">
        <v>4039</v>
      </c>
      <c r="C80" s="61"/>
      <c r="D80" s="45"/>
      <c r="E80" s="46">
        <v>18.545454545454547</v>
      </c>
      <c r="F80" s="45">
        <v>20</v>
      </c>
      <c r="G80" s="46">
        <f t="shared" si="2"/>
        <v>18.545454545454547</v>
      </c>
      <c r="H80" s="46">
        <f t="shared" si="2"/>
        <v>20</v>
      </c>
    </row>
    <row r="81" spans="1:8">
      <c r="A81" s="1192" t="s">
        <v>4040</v>
      </c>
      <c r="B81" s="48" t="s">
        <v>4041</v>
      </c>
      <c r="C81" s="61"/>
      <c r="D81" s="45"/>
      <c r="E81" s="46">
        <v>26.18181818181818</v>
      </c>
      <c r="F81" s="45">
        <v>27</v>
      </c>
      <c r="G81" s="46">
        <f t="shared" si="2"/>
        <v>26.18181818181818</v>
      </c>
      <c r="H81" s="46">
        <f t="shared" si="2"/>
        <v>27</v>
      </c>
    </row>
    <row r="82" spans="1:8" ht="25.5">
      <c r="A82" s="1192" t="s">
        <v>4042</v>
      </c>
      <c r="B82" s="48" t="s">
        <v>4043</v>
      </c>
      <c r="C82" s="61"/>
      <c r="D82" s="45"/>
      <c r="E82" s="46">
        <v>4.3636363636363633</v>
      </c>
      <c r="F82" s="45">
        <v>5</v>
      </c>
      <c r="G82" s="46">
        <f t="shared" si="2"/>
        <v>4.3636363636363633</v>
      </c>
      <c r="H82" s="46">
        <f t="shared" si="2"/>
        <v>5</v>
      </c>
    </row>
    <row r="83" spans="1:8">
      <c r="A83" s="1192" t="s">
        <v>3690</v>
      </c>
      <c r="B83" s="48" t="s">
        <v>4044</v>
      </c>
      <c r="C83" s="61"/>
      <c r="D83" s="45"/>
      <c r="E83" s="46">
        <v>5.4545454545454541</v>
      </c>
      <c r="F83" s="45">
        <v>5</v>
      </c>
      <c r="G83" s="46">
        <f t="shared" si="2"/>
        <v>5.4545454545454541</v>
      </c>
      <c r="H83" s="46">
        <f t="shared" si="2"/>
        <v>5</v>
      </c>
    </row>
    <row r="84" spans="1:8" ht="25.5">
      <c r="A84" s="1192" t="s">
        <v>4045</v>
      </c>
      <c r="B84" s="48" t="s">
        <v>4046</v>
      </c>
      <c r="C84" s="61"/>
      <c r="D84" s="45"/>
      <c r="E84" s="46">
        <v>2.1818181818181817</v>
      </c>
      <c r="F84" s="45">
        <v>3</v>
      </c>
      <c r="G84" s="46">
        <f t="shared" si="2"/>
        <v>2.1818181818181817</v>
      </c>
      <c r="H84" s="46">
        <f t="shared" si="2"/>
        <v>3</v>
      </c>
    </row>
    <row r="85" spans="1:8">
      <c r="A85" s="1192" t="s">
        <v>4047</v>
      </c>
      <c r="B85" s="48" t="s">
        <v>4048</v>
      </c>
      <c r="C85" s="61"/>
      <c r="D85" s="45"/>
      <c r="E85" s="46">
        <v>22.90909090909091</v>
      </c>
      <c r="F85" s="45">
        <v>25</v>
      </c>
      <c r="G85" s="46">
        <f t="shared" si="2"/>
        <v>22.90909090909091</v>
      </c>
      <c r="H85" s="46">
        <f t="shared" si="2"/>
        <v>25</v>
      </c>
    </row>
    <row r="86" spans="1:8">
      <c r="A86" s="1192" t="s">
        <v>4049</v>
      </c>
      <c r="B86" s="48" t="s">
        <v>4050</v>
      </c>
      <c r="C86" s="61"/>
      <c r="D86" s="45"/>
      <c r="E86" s="46">
        <v>39.272727272727273</v>
      </c>
      <c r="F86" s="45">
        <v>40</v>
      </c>
      <c r="G86" s="46">
        <f t="shared" si="2"/>
        <v>39.272727272727273</v>
      </c>
      <c r="H86" s="46">
        <f t="shared" si="2"/>
        <v>40</v>
      </c>
    </row>
    <row r="87" spans="1:8">
      <c r="A87" s="1192" t="s">
        <v>4051</v>
      </c>
      <c r="B87" s="48" t="s">
        <v>4052</v>
      </c>
      <c r="C87" s="61"/>
      <c r="D87" s="45"/>
      <c r="E87" s="46">
        <v>1.0909090909090908</v>
      </c>
      <c r="F87" s="45">
        <v>1</v>
      </c>
      <c r="G87" s="46">
        <f t="shared" si="2"/>
        <v>1.0909090909090908</v>
      </c>
      <c r="H87" s="46">
        <f t="shared" si="2"/>
        <v>1</v>
      </c>
    </row>
    <row r="88" spans="1:8">
      <c r="A88" s="1192" t="s">
        <v>4054</v>
      </c>
      <c r="B88" s="48" t="s">
        <v>4055</v>
      </c>
      <c r="C88" s="61"/>
      <c r="D88" s="45"/>
      <c r="E88" s="46">
        <v>5.4545454545454541</v>
      </c>
      <c r="F88" s="45">
        <v>5</v>
      </c>
      <c r="G88" s="46">
        <f t="shared" si="2"/>
        <v>5.4545454545454541</v>
      </c>
      <c r="H88" s="46">
        <f t="shared" si="2"/>
        <v>5</v>
      </c>
    </row>
    <row r="89" spans="1:8">
      <c r="A89" s="1192" t="s">
        <v>4056</v>
      </c>
      <c r="B89" s="48" t="s">
        <v>4057</v>
      </c>
      <c r="C89" s="61"/>
      <c r="D89" s="45"/>
      <c r="E89" s="46">
        <v>2.1818181818181817</v>
      </c>
      <c r="F89" s="45">
        <v>5</v>
      </c>
      <c r="G89" s="46">
        <f t="shared" si="2"/>
        <v>2.1818181818181817</v>
      </c>
      <c r="H89" s="46">
        <f t="shared" si="2"/>
        <v>5</v>
      </c>
    </row>
    <row r="90" spans="1:8" ht="15" customHeight="1">
      <c r="A90" s="1192" t="s">
        <v>4058</v>
      </c>
      <c r="B90" s="48" t="s">
        <v>4059</v>
      </c>
      <c r="C90" s="61"/>
      <c r="D90" s="45"/>
      <c r="E90" s="46">
        <v>1.0909090909090908</v>
      </c>
      <c r="F90" s="45">
        <v>1</v>
      </c>
      <c r="G90" s="46">
        <f t="shared" si="2"/>
        <v>1.0909090909090908</v>
      </c>
      <c r="H90" s="46">
        <f t="shared" si="2"/>
        <v>1</v>
      </c>
    </row>
    <row r="91" spans="1:8">
      <c r="A91" s="1192" t="s">
        <v>4060</v>
      </c>
      <c r="B91" s="48" t="s">
        <v>4061</v>
      </c>
      <c r="C91" s="61"/>
      <c r="D91" s="45"/>
      <c r="E91" s="46">
        <v>12</v>
      </c>
      <c r="F91" s="45">
        <v>13</v>
      </c>
      <c r="G91" s="46">
        <f t="shared" si="2"/>
        <v>12</v>
      </c>
      <c r="H91" s="46">
        <f t="shared" si="2"/>
        <v>13</v>
      </c>
    </row>
    <row r="92" spans="1:8" ht="25.5">
      <c r="A92" s="1192" t="s">
        <v>3786</v>
      </c>
      <c r="B92" s="48" t="s">
        <v>3788</v>
      </c>
      <c r="C92" s="61"/>
      <c r="D92" s="45"/>
      <c r="E92" s="46">
        <v>1.0909090909090908</v>
      </c>
      <c r="F92" s="45">
        <v>1</v>
      </c>
      <c r="G92" s="46">
        <f t="shared" si="2"/>
        <v>1.0909090909090908</v>
      </c>
      <c r="H92" s="46">
        <f t="shared" si="2"/>
        <v>1</v>
      </c>
    </row>
    <row r="93" spans="1:8">
      <c r="A93" s="1192" t="s">
        <v>4063</v>
      </c>
      <c r="B93" s="48" t="s">
        <v>4064</v>
      </c>
      <c r="C93" s="61"/>
      <c r="D93" s="45"/>
      <c r="E93" s="46">
        <v>1.0909090909090908</v>
      </c>
      <c r="F93" s="45">
        <v>1</v>
      </c>
      <c r="G93" s="46">
        <f t="shared" si="2"/>
        <v>1.0909090909090908</v>
      </c>
      <c r="H93" s="46">
        <f t="shared" si="2"/>
        <v>1</v>
      </c>
    </row>
    <row r="94" spans="1:8">
      <c r="A94" s="1192" t="s">
        <v>4065</v>
      </c>
      <c r="B94" s="48" t="s">
        <v>4066</v>
      </c>
      <c r="C94" s="61"/>
      <c r="D94" s="45"/>
      <c r="E94" s="46">
        <v>1.0909090909090908</v>
      </c>
      <c r="F94" s="45">
        <v>1</v>
      </c>
      <c r="G94" s="46">
        <f t="shared" si="2"/>
        <v>1.0909090909090908</v>
      </c>
      <c r="H94" s="46">
        <f t="shared" si="2"/>
        <v>1</v>
      </c>
    </row>
    <row r="95" spans="1:8" ht="25.5">
      <c r="A95" s="1192" t="s">
        <v>3868</v>
      </c>
      <c r="B95" s="48" t="s">
        <v>4067</v>
      </c>
      <c r="C95" s="61"/>
      <c r="D95" s="45"/>
      <c r="E95" s="46">
        <v>1.0909090909090908</v>
      </c>
      <c r="F95" s="45">
        <v>1</v>
      </c>
      <c r="G95" s="46">
        <f t="shared" si="2"/>
        <v>1.0909090909090908</v>
      </c>
      <c r="H95" s="46">
        <f t="shared" si="2"/>
        <v>1</v>
      </c>
    </row>
    <row r="96" spans="1:8">
      <c r="A96" s="1192" t="s">
        <v>4068</v>
      </c>
      <c r="B96" s="48" t="s">
        <v>4069</v>
      </c>
      <c r="C96" s="61"/>
      <c r="D96" s="45"/>
      <c r="E96" s="46">
        <v>2.1818181818181817</v>
      </c>
      <c r="F96" s="45">
        <v>2</v>
      </c>
      <c r="G96" s="46">
        <f t="shared" si="2"/>
        <v>2.1818181818181817</v>
      </c>
      <c r="H96" s="46">
        <f t="shared" si="2"/>
        <v>2</v>
      </c>
    </row>
    <row r="97" spans="1:8">
      <c r="A97" s="1192" t="s">
        <v>4070</v>
      </c>
      <c r="B97" s="48" t="s">
        <v>4071</v>
      </c>
      <c r="C97" s="61"/>
      <c r="D97" s="45"/>
      <c r="E97" s="46">
        <v>1.0909090909090908</v>
      </c>
      <c r="F97" s="45">
        <v>1</v>
      </c>
      <c r="G97" s="46">
        <f t="shared" si="2"/>
        <v>1.0909090909090908</v>
      </c>
      <c r="H97" s="46">
        <f t="shared" si="2"/>
        <v>1</v>
      </c>
    </row>
    <row r="98" spans="1:8">
      <c r="A98" s="1192" t="s">
        <v>4072</v>
      </c>
      <c r="B98" s="48" t="s">
        <v>4073</v>
      </c>
      <c r="C98" s="61"/>
      <c r="D98" s="45"/>
      <c r="E98" s="46">
        <v>2.1818181818181817</v>
      </c>
      <c r="F98" s="45">
        <v>2</v>
      </c>
      <c r="G98" s="46">
        <f t="shared" si="2"/>
        <v>2.1818181818181817</v>
      </c>
      <c r="H98" s="46">
        <f t="shared" si="2"/>
        <v>2</v>
      </c>
    </row>
    <row r="99" spans="1:8">
      <c r="A99" s="1578" t="s">
        <v>16240</v>
      </c>
      <c r="B99" s="48" t="s">
        <v>16241</v>
      </c>
      <c r="C99" s="61"/>
      <c r="D99" s="45">
        <v>0</v>
      </c>
      <c r="E99" s="46"/>
      <c r="F99" s="45">
        <v>5</v>
      </c>
      <c r="G99" s="46"/>
      <c r="H99" s="46">
        <f t="shared" si="2"/>
        <v>5</v>
      </c>
    </row>
    <row r="100" spans="1:8">
      <c r="A100" s="1192" t="s">
        <v>4074</v>
      </c>
      <c r="B100" s="48" t="s">
        <v>4075</v>
      </c>
      <c r="C100" s="61"/>
      <c r="D100" s="45"/>
      <c r="E100" s="46">
        <v>1.0909090909090908</v>
      </c>
      <c r="F100" s="45">
        <v>1</v>
      </c>
      <c r="G100" s="46">
        <f t="shared" si="2"/>
        <v>1.0909090909090908</v>
      </c>
      <c r="H100" s="46">
        <f t="shared" si="2"/>
        <v>1</v>
      </c>
    </row>
    <row r="101" spans="1:8">
      <c r="A101" s="1192" t="s">
        <v>3889</v>
      </c>
      <c r="B101" s="48" t="s">
        <v>3890</v>
      </c>
      <c r="C101" s="61"/>
      <c r="D101" s="45"/>
      <c r="E101" s="46">
        <v>1.0909090909090908</v>
      </c>
      <c r="F101" s="45">
        <v>1</v>
      </c>
      <c r="G101" s="46">
        <f t="shared" ref="G101:H121" si="3">C101+E101</f>
        <v>1.0909090909090908</v>
      </c>
      <c r="H101" s="46">
        <f t="shared" si="3"/>
        <v>1</v>
      </c>
    </row>
    <row r="102" spans="1:8">
      <c r="A102" s="1192" t="s">
        <v>4076</v>
      </c>
      <c r="B102" s="48" t="s">
        <v>4077</v>
      </c>
      <c r="C102" s="61"/>
      <c r="D102" s="45"/>
      <c r="E102" s="46">
        <v>5.4545454545454541</v>
      </c>
      <c r="F102" s="45">
        <v>5</v>
      </c>
      <c r="G102" s="46">
        <f t="shared" si="3"/>
        <v>5.4545454545454541</v>
      </c>
      <c r="H102" s="46">
        <f t="shared" si="3"/>
        <v>5</v>
      </c>
    </row>
    <row r="103" spans="1:8">
      <c r="A103" s="1192" t="s">
        <v>2271</v>
      </c>
      <c r="B103" s="48" t="s">
        <v>4078</v>
      </c>
      <c r="C103" s="61"/>
      <c r="D103" s="45"/>
      <c r="E103" s="46">
        <v>3.2727272727272725</v>
      </c>
      <c r="F103" s="45">
        <v>5</v>
      </c>
      <c r="G103" s="46">
        <f t="shared" si="3"/>
        <v>3.2727272727272725</v>
      </c>
      <c r="H103" s="46">
        <f t="shared" si="3"/>
        <v>5</v>
      </c>
    </row>
    <row r="104" spans="1:8">
      <c r="A104" s="1192" t="s">
        <v>4081</v>
      </c>
      <c r="B104" s="48" t="s">
        <v>4082</v>
      </c>
      <c r="C104" s="61"/>
      <c r="D104" s="45"/>
      <c r="E104" s="46">
        <v>1.0909090909090908</v>
      </c>
      <c r="F104" s="45">
        <v>1</v>
      </c>
      <c r="G104" s="46">
        <f t="shared" si="3"/>
        <v>1.0909090909090908</v>
      </c>
      <c r="H104" s="46">
        <f t="shared" si="3"/>
        <v>1</v>
      </c>
    </row>
    <row r="105" spans="1:8" ht="25.5">
      <c r="A105" s="1192" t="s">
        <v>4083</v>
      </c>
      <c r="B105" s="48" t="s">
        <v>4084</v>
      </c>
      <c r="C105" s="61"/>
      <c r="D105" s="45"/>
      <c r="E105" s="46">
        <v>1.0909090909090908</v>
      </c>
      <c r="F105" s="45">
        <v>1</v>
      </c>
      <c r="G105" s="46">
        <f t="shared" si="3"/>
        <v>1.0909090909090908</v>
      </c>
      <c r="H105" s="46">
        <f t="shared" si="3"/>
        <v>1</v>
      </c>
    </row>
    <row r="106" spans="1:8">
      <c r="A106" s="1192" t="s">
        <v>4085</v>
      </c>
      <c r="B106" s="48" t="s">
        <v>4086</v>
      </c>
      <c r="C106" s="61"/>
      <c r="D106" s="45"/>
      <c r="E106" s="46">
        <v>8.7272727272727266</v>
      </c>
      <c r="F106" s="45">
        <v>10</v>
      </c>
      <c r="G106" s="46">
        <f t="shared" si="3"/>
        <v>8.7272727272727266</v>
      </c>
      <c r="H106" s="46">
        <f t="shared" si="3"/>
        <v>10</v>
      </c>
    </row>
    <row r="107" spans="1:8" ht="25.5">
      <c r="A107" s="1192" t="s">
        <v>4087</v>
      </c>
      <c r="B107" s="48" t="s">
        <v>4088</v>
      </c>
      <c r="C107" s="61"/>
      <c r="D107" s="45"/>
      <c r="E107" s="46">
        <v>217.09090909090907</v>
      </c>
      <c r="F107" s="45">
        <v>218</v>
      </c>
      <c r="G107" s="46">
        <f t="shared" si="3"/>
        <v>217.09090909090907</v>
      </c>
      <c r="H107" s="46">
        <f t="shared" si="3"/>
        <v>218</v>
      </c>
    </row>
    <row r="108" spans="1:8" ht="25.5">
      <c r="A108" s="1192" t="s">
        <v>4089</v>
      </c>
      <c r="B108" s="48" t="s">
        <v>4090</v>
      </c>
      <c r="C108" s="61"/>
      <c r="D108" s="45"/>
      <c r="E108" s="46">
        <v>1.0909090909090908</v>
      </c>
      <c r="F108" s="45">
        <v>2</v>
      </c>
      <c r="G108" s="46">
        <f t="shared" si="3"/>
        <v>1.0909090909090908</v>
      </c>
      <c r="H108" s="46">
        <f t="shared" si="3"/>
        <v>2</v>
      </c>
    </row>
    <row r="109" spans="1:8">
      <c r="A109" s="1192" t="s">
        <v>4091</v>
      </c>
      <c r="B109" s="48" t="s">
        <v>4092</v>
      </c>
      <c r="C109" s="61"/>
      <c r="D109" s="45"/>
      <c r="E109" s="46">
        <v>22.90909090909091</v>
      </c>
      <c r="F109" s="45">
        <v>25</v>
      </c>
      <c r="G109" s="46">
        <f t="shared" si="3"/>
        <v>22.90909090909091</v>
      </c>
      <c r="H109" s="46">
        <f t="shared" si="3"/>
        <v>25</v>
      </c>
    </row>
    <row r="110" spans="1:8">
      <c r="A110" s="1192" t="s">
        <v>4093</v>
      </c>
      <c r="B110" s="48" t="s">
        <v>4094</v>
      </c>
      <c r="C110" s="61"/>
      <c r="D110" s="45"/>
      <c r="E110" s="46">
        <v>1.0909090909090908</v>
      </c>
      <c r="F110" s="45">
        <v>1</v>
      </c>
      <c r="G110" s="46">
        <f t="shared" si="3"/>
        <v>1.0909090909090908</v>
      </c>
      <c r="H110" s="46">
        <f t="shared" si="3"/>
        <v>1</v>
      </c>
    </row>
    <row r="111" spans="1:8">
      <c r="A111" s="1192" t="s">
        <v>4095</v>
      </c>
      <c r="B111" s="48" t="s">
        <v>4096</v>
      </c>
      <c r="C111" s="61"/>
      <c r="D111" s="45"/>
      <c r="E111" s="46">
        <v>1460.7272727272727</v>
      </c>
      <c r="F111" s="45">
        <v>1465</v>
      </c>
      <c r="G111" s="46">
        <f t="shared" si="3"/>
        <v>1460.7272727272727</v>
      </c>
      <c r="H111" s="46">
        <f t="shared" si="3"/>
        <v>1465</v>
      </c>
    </row>
    <row r="112" spans="1:8">
      <c r="A112" s="1192" t="s">
        <v>4097</v>
      </c>
      <c r="B112" s="48" t="s">
        <v>4098</v>
      </c>
      <c r="C112" s="61"/>
      <c r="D112" s="45"/>
      <c r="E112" s="46">
        <v>1.0909090909090908</v>
      </c>
      <c r="F112" s="45">
        <v>1</v>
      </c>
      <c r="G112" s="46">
        <f t="shared" si="3"/>
        <v>1.0909090909090908</v>
      </c>
      <c r="H112" s="46">
        <f t="shared" si="3"/>
        <v>1</v>
      </c>
    </row>
    <row r="113" spans="1:8">
      <c r="A113" s="1192" t="s">
        <v>4099</v>
      </c>
      <c r="B113" s="48" t="s">
        <v>4100</v>
      </c>
      <c r="C113" s="61"/>
      <c r="D113" s="45"/>
      <c r="E113" s="46">
        <v>166.90909090909091</v>
      </c>
      <c r="F113" s="45">
        <v>170</v>
      </c>
      <c r="G113" s="46">
        <f t="shared" si="3"/>
        <v>166.90909090909091</v>
      </c>
      <c r="H113" s="46">
        <f t="shared" si="3"/>
        <v>170</v>
      </c>
    </row>
    <row r="114" spans="1:8" ht="25.5">
      <c r="A114" s="1192" t="s">
        <v>4101</v>
      </c>
      <c r="B114" s="48" t="s">
        <v>4102</v>
      </c>
      <c r="C114" s="61"/>
      <c r="D114" s="45"/>
      <c r="E114" s="46">
        <v>3.2727272727272725</v>
      </c>
      <c r="F114" s="45">
        <v>3</v>
      </c>
      <c r="G114" s="46">
        <f t="shared" si="3"/>
        <v>3.2727272727272725</v>
      </c>
      <c r="H114" s="46">
        <f t="shared" si="3"/>
        <v>3</v>
      </c>
    </row>
    <row r="115" spans="1:8" ht="25.5">
      <c r="A115" s="1192" t="s">
        <v>4103</v>
      </c>
      <c r="B115" s="48" t="s">
        <v>4104</v>
      </c>
      <c r="C115" s="61"/>
      <c r="D115" s="45"/>
      <c r="E115" s="46">
        <v>353.45454545454544</v>
      </c>
      <c r="F115" s="45">
        <v>353</v>
      </c>
      <c r="G115" s="46">
        <f t="shared" si="3"/>
        <v>353.45454545454544</v>
      </c>
      <c r="H115" s="46">
        <f t="shared" si="3"/>
        <v>353</v>
      </c>
    </row>
    <row r="116" spans="1:8" ht="25.5">
      <c r="A116" s="1192" t="s">
        <v>4105</v>
      </c>
      <c r="B116" s="48" t="s">
        <v>4106</v>
      </c>
      <c r="C116" s="61"/>
      <c r="D116" s="45"/>
      <c r="E116" s="46">
        <v>209.45454545454544</v>
      </c>
      <c r="F116" s="45">
        <v>210</v>
      </c>
      <c r="G116" s="46">
        <f t="shared" si="3"/>
        <v>209.45454545454544</v>
      </c>
      <c r="H116" s="46">
        <f t="shared" si="3"/>
        <v>210</v>
      </c>
    </row>
    <row r="117" spans="1:8" ht="25.5">
      <c r="A117" s="1192" t="s">
        <v>4107</v>
      </c>
      <c r="B117" s="48" t="s">
        <v>4108</v>
      </c>
      <c r="C117" s="61"/>
      <c r="D117" s="45"/>
      <c r="E117" s="46">
        <v>2.1818181818181817</v>
      </c>
      <c r="F117" s="45">
        <v>2</v>
      </c>
      <c r="G117" s="46">
        <f t="shared" si="3"/>
        <v>2.1818181818181817</v>
      </c>
      <c r="H117" s="46">
        <f t="shared" si="3"/>
        <v>2</v>
      </c>
    </row>
    <row r="118" spans="1:8" ht="25.5">
      <c r="A118" s="1192" t="s">
        <v>4109</v>
      </c>
      <c r="B118" s="48" t="s">
        <v>4110</v>
      </c>
      <c r="C118" s="61"/>
      <c r="D118" s="45"/>
      <c r="E118" s="46">
        <v>1.0909090909090908</v>
      </c>
      <c r="F118" s="45">
        <v>1</v>
      </c>
      <c r="G118" s="46">
        <f t="shared" si="3"/>
        <v>1.0909090909090908</v>
      </c>
      <c r="H118" s="46">
        <f t="shared" si="3"/>
        <v>1</v>
      </c>
    </row>
    <row r="119" spans="1:8" ht="25.5">
      <c r="A119" s="1192" t="s">
        <v>4111</v>
      </c>
      <c r="B119" s="48" t="s">
        <v>4112</v>
      </c>
      <c r="C119" s="61"/>
      <c r="D119" s="45"/>
      <c r="E119" s="46">
        <v>2.1818181818181817</v>
      </c>
      <c r="F119" s="45">
        <v>3</v>
      </c>
      <c r="G119" s="46">
        <f t="shared" si="3"/>
        <v>2.1818181818181817</v>
      </c>
      <c r="H119" s="46">
        <f t="shared" si="3"/>
        <v>3</v>
      </c>
    </row>
    <row r="120" spans="1:8" ht="25.5">
      <c r="A120" s="1192" t="s">
        <v>4113</v>
      </c>
      <c r="B120" s="48" t="s">
        <v>4114</v>
      </c>
      <c r="C120" s="61"/>
      <c r="D120" s="45"/>
      <c r="E120" s="46">
        <v>13.09090909090909</v>
      </c>
      <c r="F120" s="45">
        <v>15</v>
      </c>
      <c r="G120" s="46">
        <f t="shared" si="3"/>
        <v>13.09090909090909</v>
      </c>
      <c r="H120" s="46">
        <f t="shared" si="3"/>
        <v>15</v>
      </c>
    </row>
    <row r="121" spans="1:8" ht="13.5" thickBot="1">
      <c r="A121" s="1192" t="s">
        <v>4117</v>
      </c>
      <c r="B121" s="48" t="s">
        <v>4118</v>
      </c>
      <c r="C121" s="61"/>
      <c r="D121" s="45"/>
      <c r="E121" s="46">
        <v>38.18181818181818</v>
      </c>
      <c r="F121" s="45">
        <v>40</v>
      </c>
      <c r="G121" s="46">
        <f t="shared" si="3"/>
        <v>38.18181818181818</v>
      </c>
      <c r="H121" s="46">
        <f t="shared" si="3"/>
        <v>40</v>
      </c>
    </row>
    <row r="122" spans="1:8" ht="13.5" thickBot="1">
      <c r="A122" s="1669" t="s">
        <v>152</v>
      </c>
      <c r="B122" s="1670"/>
      <c r="C122" s="145">
        <f t="shared" ref="C122:H122" si="4">SUM(C10:C121)</f>
        <v>13.09090909090909</v>
      </c>
      <c r="D122" s="145">
        <f t="shared" si="4"/>
        <v>15</v>
      </c>
      <c r="E122" s="145">
        <f t="shared" si="4"/>
        <v>5618.1818181818162</v>
      </c>
      <c r="F122" s="145">
        <f t="shared" si="4"/>
        <v>5703</v>
      </c>
      <c r="G122" s="145">
        <f t="shared" si="4"/>
        <v>5631.2727272727252</v>
      </c>
      <c r="H122" s="145">
        <f t="shared" si="4"/>
        <v>5718</v>
      </c>
    </row>
    <row r="123" spans="1:8" ht="15" thickBot="1">
      <c r="A123" s="110"/>
      <c r="B123" s="146" t="s">
        <v>55</v>
      </c>
      <c r="C123" s="56"/>
      <c r="D123" s="56"/>
      <c r="E123" s="56"/>
      <c r="F123" s="56"/>
      <c r="G123" s="56"/>
      <c r="H123" s="56"/>
    </row>
    <row r="124" spans="1:8" ht="25.5">
      <c r="A124" s="1191" t="s">
        <v>4121</v>
      </c>
      <c r="B124" s="48" t="s">
        <v>4122</v>
      </c>
      <c r="C124" s="61"/>
      <c r="D124" s="45"/>
      <c r="E124" s="46">
        <v>283.63636363636363</v>
      </c>
      <c r="F124" s="45">
        <v>290</v>
      </c>
      <c r="G124" s="46">
        <f t="shared" ref="G124:H144" si="5">C124+E124</f>
        <v>283.63636363636363</v>
      </c>
      <c r="H124" s="46">
        <f t="shared" si="5"/>
        <v>290</v>
      </c>
    </row>
    <row r="125" spans="1:8" ht="25.5">
      <c r="A125" s="1191" t="s">
        <v>515</v>
      </c>
      <c r="B125" s="48" t="s">
        <v>516</v>
      </c>
      <c r="C125" s="61"/>
      <c r="D125" s="45"/>
      <c r="E125" s="46">
        <v>15.272727272727273</v>
      </c>
      <c r="F125" s="45">
        <v>15</v>
      </c>
      <c r="G125" s="46">
        <f t="shared" si="5"/>
        <v>15.272727272727273</v>
      </c>
      <c r="H125" s="46">
        <f t="shared" si="5"/>
        <v>15</v>
      </c>
    </row>
    <row r="126" spans="1:8">
      <c r="A126" s="1191" t="s">
        <v>519</v>
      </c>
      <c r="B126" s="48" t="s">
        <v>520</v>
      </c>
      <c r="C126" s="61"/>
      <c r="D126" s="45"/>
      <c r="E126" s="46">
        <v>13.09090909090909</v>
      </c>
      <c r="F126" s="45">
        <v>14</v>
      </c>
      <c r="G126" s="46">
        <f t="shared" si="5"/>
        <v>13.09090909090909</v>
      </c>
      <c r="H126" s="46">
        <f t="shared" si="5"/>
        <v>14</v>
      </c>
    </row>
    <row r="127" spans="1:8">
      <c r="A127" s="86" t="s">
        <v>72</v>
      </c>
      <c r="B127" s="1131" t="s">
        <v>521</v>
      </c>
      <c r="C127" s="61">
        <v>3.2727272727272725</v>
      </c>
      <c r="D127" s="45">
        <v>5</v>
      </c>
      <c r="E127" s="46">
        <v>11709.818181818182</v>
      </c>
      <c r="F127" s="45">
        <v>11710</v>
      </c>
      <c r="G127" s="46">
        <f t="shared" si="5"/>
        <v>11713.09090909091</v>
      </c>
      <c r="H127" s="46">
        <f t="shared" si="5"/>
        <v>11715</v>
      </c>
    </row>
    <row r="128" spans="1:8">
      <c r="A128" s="86" t="s">
        <v>1372</v>
      </c>
      <c r="B128" s="1131" t="s">
        <v>1373</v>
      </c>
      <c r="C128" s="61"/>
      <c r="D128" s="45">
        <v>0</v>
      </c>
      <c r="E128" s="46">
        <v>27.272727272727273</v>
      </c>
      <c r="F128" s="45">
        <v>30</v>
      </c>
      <c r="G128" s="46">
        <f t="shared" si="5"/>
        <v>27.272727272727273</v>
      </c>
      <c r="H128" s="46">
        <f t="shared" si="5"/>
        <v>30</v>
      </c>
    </row>
    <row r="129" spans="1:8">
      <c r="A129" s="86" t="s">
        <v>79</v>
      </c>
      <c r="B129" s="1131" t="s">
        <v>523</v>
      </c>
      <c r="C129" s="61"/>
      <c r="D129" s="45">
        <v>0</v>
      </c>
      <c r="E129" s="46">
        <v>51.272727272727266</v>
      </c>
      <c r="F129" s="45">
        <v>53</v>
      </c>
      <c r="G129" s="46">
        <f t="shared" si="5"/>
        <v>51.272727272727266</v>
      </c>
      <c r="H129" s="46">
        <f t="shared" si="5"/>
        <v>53</v>
      </c>
    </row>
    <row r="130" spans="1:8" ht="25.5">
      <c r="A130" s="1191" t="s">
        <v>4123</v>
      </c>
      <c r="B130" s="48" t="s">
        <v>4124</v>
      </c>
      <c r="C130" s="61"/>
      <c r="D130" s="45">
        <v>0</v>
      </c>
      <c r="E130" s="46">
        <v>145.09090909090909</v>
      </c>
      <c r="F130" s="45">
        <v>145</v>
      </c>
      <c r="G130" s="46">
        <f t="shared" si="5"/>
        <v>145.09090909090909</v>
      </c>
      <c r="H130" s="46">
        <f t="shared" si="5"/>
        <v>145</v>
      </c>
    </row>
    <row r="131" spans="1:8" ht="25.5">
      <c r="A131" s="86" t="s">
        <v>4128</v>
      </c>
      <c r="B131" s="1131" t="s">
        <v>4129</v>
      </c>
      <c r="C131" s="61"/>
      <c r="D131" s="45">
        <v>0</v>
      </c>
      <c r="E131" s="46">
        <v>18218.18181818182</v>
      </c>
      <c r="F131" s="45">
        <v>18220</v>
      </c>
      <c r="G131" s="46">
        <f t="shared" si="5"/>
        <v>18218.18181818182</v>
      </c>
      <c r="H131" s="46">
        <f t="shared" si="5"/>
        <v>18220</v>
      </c>
    </row>
    <row r="132" spans="1:8">
      <c r="A132" s="86" t="s">
        <v>83</v>
      </c>
      <c r="B132" s="1131" t="s">
        <v>464</v>
      </c>
      <c r="C132" s="61">
        <v>4.3636363636363633</v>
      </c>
      <c r="D132" s="45">
        <v>5</v>
      </c>
      <c r="E132" s="46">
        <v>12725.454545454546</v>
      </c>
      <c r="F132" s="45">
        <v>12730</v>
      </c>
      <c r="G132" s="46">
        <f t="shared" si="5"/>
        <v>12729.818181818182</v>
      </c>
      <c r="H132" s="46">
        <f t="shared" si="5"/>
        <v>12735</v>
      </c>
    </row>
    <row r="133" spans="1:8">
      <c r="A133" s="1191" t="s">
        <v>4130</v>
      </c>
      <c r="B133" s="48" t="s">
        <v>4131</v>
      </c>
      <c r="C133" s="61"/>
      <c r="D133" s="45"/>
      <c r="E133" s="46">
        <v>2.1818181818181817</v>
      </c>
      <c r="F133" s="45">
        <v>2</v>
      </c>
      <c r="G133" s="46">
        <f t="shared" si="5"/>
        <v>2.1818181818181817</v>
      </c>
      <c r="H133" s="46">
        <f t="shared" si="5"/>
        <v>2</v>
      </c>
    </row>
    <row r="134" spans="1:8">
      <c r="A134" s="86" t="s">
        <v>1374</v>
      </c>
      <c r="B134" s="1131" t="s">
        <v>1375</v>
      </c>
      <c r="C134" s="61"/>
      <c r="D134" s="45">
        <v>0</v>
      </c>
      <c r="E134" s="46"/>
      <c r="F134" s="45">
        <v>2</v>
      </c>
      <c r="G134" s="46">
        <f t="shared" si="5"/>
        <v>0</v>
      </c>
      <c r="H134" s="46">
        <f t="shared" si="5"/>
        <v>2</v>
      </c>
    </row>
    <row r="135" spans="1:8">
      <c r="A135" s="1191" t="s">
        <v>4132</v>
      </c>
      <c r="B135" s="48" t="s">
        <v>4133</v>
      </c>
      <c r="C135" s="61">
        <v>4.3636363636363633</v>
      </c>
      <c r="D135" s="45">
        <v>5</v>
      </c>
      <c r="E135" s="46">
        <v>49.090909090909093</v>
      </c>
      <c r="F135" s="45">
        <v>50</v>
      </c>
      <c r="G135" s="46">
        <f t="shared" si="5"/>
        <v>53.454545454545453</v>
      </c>
      <c r="H135" s="46">
        <f t="shared" si="5"/>
        <v>55</v>
      </c>
    </row>
    <row r="136" spans="1:8">
      <c r="A136" s="1191" t="s">
        <v>538</v>
      </c>
      <c r="B136" s="48" t="s">
        <v>539</v>
      </c>
      <c r="C136" s="61">
        <v>7034.181818181818</v>
      </c>
      <c r="D136" s="45">
        <v>7035</v>
      </c>
      <c r="E136" s="46">
        <v>18571.636363636364</v>
      </c>
      <c r="F136" s="45">
        <v>18575</v>
      </c>
      <c r="G136" s="46">
        <f t="shared" si="5"/>
        <v>25605.818181818184</v>
      </c>
      <c r="H136" s="46">
        <f t="shared" si="5"/>
        <v>25610</v>
      </c>
    </row>
    <row r="137" spans="1:8">
      <c r="A137" s="1191" t="s">
        <v>2377</v>
      </c>
      <c r="B137" s="48" t="s">
        <v>4134</v>
      </c>
      <c r="C137" s="61"/>
      <c r="D137" s="45">
        <v>0</v>
      </c>
      <c r="E137" s="46">
        <v>346.90909090909093</v>
      </c>
      <c r="F137" s="45">
        <v>350</v>
      </c>
      <c r="G137" s="46">
        <f t="shared" si="5"/>
        <v>346.90909090909093</v>
      </c>
      <c r="H137" s="46">
        <f t="shared" si="5"/>
        <v>350</v>
      </c>
    </row>
    <row r="138" spans="1:8">
      <c r="A138" s="1191" t="s">
        <v>2107</v>
      </c>
      <c r="B138" s="48" t="s">
        <v>2108</v>
      </c>
      <c r="C138" s="61">
        <v>422.18181818181813</v>
      </c>
      <c r="D138" s="45">
        <v>425</v>
      </c>
      <c r="E138" s="46">
        <v>4.3636363636363633</v>
      </c>
      <c r="F138" s="45">
        <v>5</v>
      </c>
      <c r="G138" s="46">
        <f t="shared" si="5"/>
        <v>426.5454545454545</v>
      </c>
      <c r="H138" s="46">
        <f t="shared" si="5"/>
        <v>430</v>
      </c>
    </row>
    <row r="139" spans="1:8">
      <c r="A139" s="1191" t="s">
        <v>4136</v>
      </c>
      <c r="B139" s="48" t="s">
        <v>4137</v>
      </c>
      <c r="C139" s="61"/>
      <c r="D139" s="45">
        <v>1</v>
      </c>
      <c r="E139" s="46">
        <v>8.7272727272727266</v>
      </c>
      <c r="F139" s="45">
        <v>9</v>
      </c>
      <c r="G139" s="46">
        <f t="shared" si="5"/>
        <v>8.7272727272727266</v>
      </c>
      <c r="H139" s="46">
        <f t="shared" si="5"/>
        <v>10</v>
      </c>
    </row>
    <row r="140" spans="1:8">
      <c r="A140" s="1191" t="s">
        <v>2380</v>
      </c>
      <c r="B140" s="48" t="s">
        <v>2381</v>
      </c>
      <c r="C140" s="61"/>
      <c r="D140" s="45">
        <v>1</v>
      </c>
      <c r="E140" s="46">
        <v>25.09090909090909</v>
      </c>
      <c r="F140" s="45">
        <v>25</v>
      </c>
      <c r="G140" s="46">
        <f t="shared" si="5"/>
        <v>25.09090909090909</v>
      </c>
      <c r="H140" s="46">
        <f t="shared" si="5"/>
        <v>26</v>
      </c>
    </row>
    <row r="141" spans="1:8" ht="25.5">
      <c r="A141" s="1191" t="s">
        <v>4138</v>
      </c>
      <c r="B141" s="48" t="s">
        <v>4139</v>
      </c>
      <c r="C141" s="61"/>
      <c r="D141" s="45">
        <v>1</v>
      </c>
      <c r="E141" s="46">
        <v>182.18181818181819</v>
      </c>
      <c r="F141" s="45">
        <v>185</v>
      </c>
      <c r="G141" s="46">
        <f t="shared" si="5"/>
        <v>182.18181818181819</v>
      </c>
      <c r="H141" s="46">
        <f t="shared" si="5"/>
        <v>186</v>
      </c>
    </row>
    <row r="142" spans="1:8" ht="25.5">
      <c r="A142" s="1191" t="s">
        <v>4140</v>
      </c>
      <c r="B142" s="48" t="s">
        <v>4141</v>
      </c>
      <c r="C142" s="61"/>
      <c r="D142" s="45">
        <v>1</v>
      </c>
      <c r="E142" s="46">
        <v>70.909090909090907</v>
      </c>
      <c r="F142" s="45">
        <v>75</v>
      </c>
      <c r="G142" s="46">
        <f t="shared" si="5"/>
        <v>70.909090909090907</v>
      </c>
      <c r="H142" s="46">
        <f t="shared" si="5"/>
        <v>76</v>
      </c>
    </row>
    <row r="143" spans="1:8">
      <c r="A143" s="1191" t="s">
        <v>2109</v>
      </c>
      <c r="B143" s="48" t="s">
        <v>4142</v>
      </c>
      <c r="C143" s="61"/>
      <c r="D143" s="45">
        <v>1</v>
      </c>
      <c r="E143" s="46">
        <v>206.18181818181819</v>
      </c>
      <c r="F143" s="45">
        <v>210</v>
      </c>
      <c r="G143" s="46">
        <f t="shared" si="5"/>
        <v>206.18181818181819</v>
      </c>
      <c r="H143" s="46">
        <f t="shared" si="5"/>
        <v>211</v>
      </c>
    </row>
    <row r="144" spans="1:8">
      <c r="A144" s="1191" t="s">
        <v>4143</v>
      </c>
      <c r="B144" s="48" t="s">
        <v>4144</v>
      </c>
      <c r="C144" s="61"/>
      <c r="D144" s="45">
        <v>1</v>
      </c>
      <c r="E144" s="46">
        <v>65.454545454545453</v>
      </c>
      <c r="F144" s="45">
        <v>70</v>
      </c>
      <c r="G144" s="46">
        <f t="shared" si="5"/>
        <v>65.454545454545453</v>
      </c>
      <c r="H144" s="46">
        <f t="shared" si="5"/>
        <v>71</v>
      </c>
    </row>
    <row r="145" spans="1:8">
      <c r="A145" s="314" t="s">
        <v>1865</v>
      </c>
      <c r="B145" s="1131" t="s">
        <v>1866</v>
      </c>
      <c r="C145" s="61">
        <v>37.090909090909093</v>
      </c>
      <c r="D145" s="45">
        <v>40</v>
      </c>
      <c r="E145" s="46"/>
      <c r="F145" s="45">
        <v>0</v>
      </c>
      <c r="G145" s="46">
        <f t="shared" ref="G145:H147" si="6">C145+E145</f>
        <v>37.090909090909093</v>
      </c>
      <c r="H145" s="46">
        <f t="shared" si="6"/>
        <v>40</v>
      </c>
    </row>
    <row r="146" spans="1:8">
      <c r="A146" s="1191" t="s">
        <v>4145</v>
      </c>
      <c r="B146" s="48" t="s">
        <v>4146</v>
      </c>
      <c r="C146" s="61">
        <v>408</v>
      </c>
      <c r="D146" s="45">
        <v>410</v>
      </c>
      <c r="E146" s="46">
        <v>3.2727272727272725</v>
      </c>
      <c r="F146" s="45">
        <v>5</v>
      </c>
      <c r="G146" s="46">
        <f t="shared" si="6"/>
        <v>411.27272727272725</v>
      </c>
      <c r="H146" s="46">
        <f t="shared" si="6"/>
        <v>415</v>
      </c>
    </row>
    <row r="147" spans="1:8" ht="26.25" thickBot="1">
      <c r="A147" s="86" t="s">
        <v>150</v>
      </c>
      <c r="B147" s="1131" t="s">
        <v>1796</v>
      </c>
      <c r="C147" s="61"/>
      <c r="D147" s="45">
        <v>1</v>
      </c>
      <c r="E147" s="46">
        <v>49.090909090909093</v>
      </c>
      <c r="F147" s="45">
        <v>50</v>
      </c>
      <c r="G147" s="46">
        <f t="shared" si="6"/>
        <v>49.090909090909093</v>
      </c>
      <c r="H147" s="46">
        <f t="shared" si="6"/>
        <v>51</v>
      </c>
    </row>
    <row r="148" spans="1:8" ht="13.5" thickBot="1">
      <c r="A148" s="1669" t="s">
        <v>152</v>
      </c>
      <c r="B148" s="1670"/>
      <c r="C148" s="145">
        <f t="shared" ref="C148:H148" si="7">SUM(C124:C147)</f>
        <v>7913.454545454545</v>
      </c>
      <c r="D148" s="145">
        <f t="shared" si="7"/>
        <v>7932</v>
      </c>
      <c r="E148" s="145">
        <f t="shared" si="7"/>
        <v>62774.181818181816</v>
      </c>
      <c r="F148" s="145">
        <f t="shared" si="7"/>
        <v>62820</v>
      </c>
      <c r="G148" s="145">
        <f t="shared" si="7"/>
        <v>70687.636363636382</v>
      </c>
      <c r="H148" s="145">
        <f t="shared" si="7"/>
        <v>70752</v>
      </c>
    </row>
    <row r="149" spans="1:8" ht="15" thickBot="1">
      <c r="A149" s="110"/>
      <c r="B149" s="111" t="s">
        <v>153</v>
      </c>
      <c r="C149" s="56"/>
      <c r="D149" s="56"/>
      <c r="E149" s="56"/>
      <c r="F149" s="56"/>
      <c r="G149" s="56"/>
      <c r="H149" s="56"/>
    </row>
    <row r="150" spans="1:8" ht="38.25">
      <c r="A150" s="1192" t="s">
        <v>4147</v>
      </c>
      <c r="B150" s="48" t="s">
        <v>4148</v>
      </c>
      <c r="C150" s="61"/>
      <c r="D150" s="45">
        <v>1</v>
      </c>
      <c r="E150" s="46">
        <v>16.363636363636363</v>
      </c>
      <c r="F150" s="45">
        <v>17</v>
      </c>
      <c r="G150" s="46">
        <f t="shared" ref="G150:H163" si="8">C150+E150</f>
        <v>16.363636363636363</v>
      </c>
      <c r="H150" s="46">
        <f t="shared" si="8"/>
        <v>18</v>
      </c>
    </row>
    <row r="151" spans="1:8" ht="51">
      <c r="A151" s="1192" t="s">
        <v>4149</v>
      </c>
      <c r="B151" s="48" t="s">
        <v>4150</v>
      </c>
      <c r="C151" s="61">
        <v>490.90909090909088</v>
      </c>
      <c r="D151" s="45">
        <v>495</v>
      </c>
      <c r="E151" s="46">
        <v>151.63636363636363</v>
      </c>
      <c r="F151" s="45">
        <v>155</v>
      </c>
      <c r="G151" s="46">
        <f t="shared" si="8"/>
        <v>642.5454545454545</v>
      </c>
      <c r="H151" s="46">
        <f t="shared" si="8"/>
        <v>650</v>
      </c>
    </row>
    <row r="152" spans="1:8" ht="51">
      <c r="A152" s="1192" t="s">
        <v>4151</v>
      </c>
      <c r="B152" s="48" t="s">
        <v>4152</v>
      </c>
      <c r="C152" s="61"/>
      <c r="D152" s="45">
        <v>1</v>
      </c>
      <c r="E152" s="46">
        <v>112.36363636363636</v>
      </c>
      <c r="F152" s="45">
        <v>113</v>
      </c>
      <c r="G152" s="46">
        <f t="shared" si="8"/>
        <v>112.36363636363636</v>
      </c>
      <c r="H152" s="46">
        <f t="shared" si="8"/>
        <v>114</v>
      </c>
    </row>
    <row r="153" spans="1:8" ht="25.5">
      <c r="A153" s="1192" t="s">
        <v>4153</v>
      </c>
      <c r="B153" s="48" t="s">
        <v>4154</v>
      </c>
      <c r="C153" s="61">
        <v>216</v>
      </c>
      <c r="D153" s="45">
        <v>220</v>
      </c>
      <c r="E153" s="46">
        <v>17.454545454545453</v>
      </c>
      <c r="F153" s="45">
        <v>18</v>
      </c>
      <c r="G153" s="46">
        <f t="shared" si="8"/>
        <v>233.45454545454544</v>
      </c>
      <c r="H153" s="46">
        <f t="shared" si="8"/>
        <v>238</v>
      </c>
    </row>
    <row r="154" spans="1:8" ht="25.5">
      <c r="A154" s="84" t="s">
        <v>157</v>
      </c>
      <c r="B154" s="42" t="s">
        <v>4155</v>
      </c>
      <c r="C154" s="61"/>
      <c r="D154" s="45">
        <v>0</v>
      </c>
      <c r="E154" s="46">
        <v>2.1818181818181817</v>
      </c>
      <c r="F154" s="45">
        <v>2</v>
      </c>
      <c r="G154" s="46">
        <f t="shared" si="8"/>
        <v>2.1818181818181817</v>
      </c>
      <c r="H154" s="46">
        <f t="shared" si="8"/>
        <v>2</v>
      </c>
    </row>
    <row r="155" spans="1:8">
      <c r="A155" s="84" t="s">
        <v>159</v>
      </c>
      <c r="B155" s="42" t="s">
        <v>530</v>
      </c>
      <c r="C155" s="61"/>
      <c r="D155" s="45">
        <v>0</v>
      </c>
      <c r="E155" s="46">
        <v>720</v>
      </c>
      <c r="F155" s="45">
        <v>730</v>
      </c>
      <c r="G155" s="46">
        <f t="shared" si="8"/>
        <v>720</v>
      </c>
      <c r="H155" s="46">
        <f t="shared" si="8"/>
        <v>730</v>
      </c>
    </row>
    <row r="156" spans="1:8">
      <c r="A156" s="84" t="s">
        <v>531</v>
      </c>
      <c r="B156" s="42" t="s">
        <v>164</v>
      </c>
      <c r="C156" s="61"/>
      <c r="D156" s="45">
        <v>0</v>
      </c>
      <c r="E156" s="46">
        <v>32.727272727272727</v>
      </c>
      <c r="F156" s="45">
        <v>35</v>
      </c>
      <c r="G156" s="46">
        <f t="shared" si="8"/>
        <v>32.727272727272727</v>
      </c>
      <c r="H156" s="46">
        <f t="shared" si="8"/>
        <v>35</v>
      </c>
    </row>
    <row r="157" spans="1:8" ht="38.25">
      <c r="A157" s="1192" t="s">
        <v>4156</v>
      </c>
      <c r="B157" s="48" t="s">
        <v>4157</v>
      </c>
      <c r="C157" s="61">
        <v>1.0909090909090908</v>
      </c>
      <c r="D157" s="45">
        <v>1</v>
      </c>
      <c r="E157" s="46">
        <v>12</v>
      </c>
      <c r="F157" s="45">
        <v>13</v>
      </c>
      <c r="G157" s="46">
        <f t="shared" si="8"/>
        <v>13.09090909090909</v>
      </c>
      <c r="H157" s="46">
        <f t="shared" si="8"/>
        <v>14</v>
      </c>
    </row>
    <row r="158" spans="1:8" ht="25.5">
      <c r="A158" s="1192" t="s">
        <v>4158</v>
      </c>
      <c r="B158" s="48" t="s">
        <v>4159</v>
      </c>
      <c r="C158" s="61"/>
      <c r="D158" s="45">
        <v>1</v>
      </c>
      <c r="E158" s="46">
        <v>1711.6363636363635</v>
      </c>
      <c r="F158" s="45">
        <v>1715</v>
      </c>
      <c r="G158" s="46">
        <f t="shared" si="8"/>
        <v>1711.6363636363635</v>
      </c>
      <c r="H158" s="46">
        <f t="shared" si="8"/>
        <v>1716</v>
      </c>
    </row>
    <row r="159" spans="1:8">
      <c r="A159" s="1192" t="s">
        <v>4160</v>
      </c>
      <c r="B159" s="48" t="s">
        <v>4161</v>
      </c>
      <c r="C159" s="61"/>
      <c r="D159" s="45">
        <v>0</v>
      </c>
      <c r="E159" s="46">
        <v>70.909090909090907</v>
      </c>
      <c r="F159" s="45">
        <v>72</v>
      </c>
      <c r="G159" s="46">
        <f t="shared" si="8"/>
        <v>70.909090909090907</v>
      </c>
      <c r="H159" s="46">
        <f t="shared" si="8"/>
        <v>72</v>
      </c>
    </row>
    <row r="160" spans="1:8">
      <c r="A160" s="1192" t="s">
        <v>4162</v>
      </c>
      <c r="B160" s="48" t="s">
        <v>4163</v>
      </c>
      <c r="C160" s="61"/>
      <c r="D160" s="45">
        <v>0</v>
      </c>
      <c r="E160" s="46">
        <v>158.18181818181819</v>
      </c>
      <c r="F160" s="45">
        <v>160</v>
      </c>
      <c r="G160" s="46">
        <f t="shared" si="8"/>
        <v>158.18181818181819</v>
      </c>
      <c r="H160" s="46">
        <f t="shared" si="8"/>
        <v>160</v>
      </c>
    </row>
    <row r="161" spans="1:8" ht="25.5">
      <c r="A161" s="1192" t="s">
        <v>4164</v>
      </c>
      <c r="B161" s="48" t="s">
        <v>4165</v>
      </c>
      <c r="C161" s="61"/>
      <c r="D161" s="45">
        <v>0</v>
      </c>
      <c r="E161" s="46">
        <v>3.2727272727272725</v>
      </c>
      <c r="F161" s="45">
        <v>4</v>
      </c>
      <c r="G161" s="46">
        <f t="shared" si="8"/>
        <v>3.2727272727272725</v>
      </c>
      <c r="H161" s="46">
        <f t="shared" si="8"/>
        <v>4</v>
      </c>
    </row>
    <row r="162" spans="1:8" ht="25.5">
      <c r="A162" s="1192" t="s">
        <v>4166</v>
      </c>
      <c r="B162" s="48" t="s">
        <v>4167</v>
      </c>
      <c r="C162" s="61"/>
      <c r="D162" s="45">
        <v>0</v>
      </c>
      <c r="E162" s="46">
        <v>918.5454545454545</v>
      </c>
      <c r="F162" s="45">
        <v>920</v>
      </c>
      <c r="G162" s="46">
        <f t="shared" si="8"/>
        <v>918.5454545454545</v>
      </c>
      <c r="H162" s="46">
        <f t="shared" si="8"/>
        <v>920</v>
      </c>
    </row>
    <row r="163" spans="1:8">
      <c r="A163" s="1192" t="s">
        <v>1712</v>
      </c>
      <c r="B163" s="48" t="s">
        <v>4168</v>
      </c>
      <c r="C163" s="61"/>
      <c r="D163" s="45"/>
      <c r="E163" s="46">
        <v>737.4545454545455</v>
      </c>
      <c r="F163" s="45">
        <v>740</v>
      </c>
      <c r="G163" s="46">
        <f t="shared" si="8"/>
        <v>737.4545454545455</v>
      </c>
      <c r="H163" s="46">
        <f t="shared" si="8"/>
        <v>740</v>
      </c>
    </row>
    <row r="164" spans="1:8">
      <c r="A164" s="1192" t="s">
        <v>191</v>
      </c>
      <c r="B164" s="170" t="s">
        <v>614</v>
      </c>
      <c r="C164" s="61"/>
      <c r="D164" s="45">
        <v>0</v>
      </c>
      <c r="E164" s="46">
        <v>214.90909090909093</v>
      </c>
      <c r="F164" s="288">
        <v>220</v>
      </c>
      <c r="G164" s="46">
        <f t="shared" ref="G164:H178" si="9">C164+E164</f>
        <v>214.90909090909093</v>
      </c>
      <c r="H164" s="46">
        <f t="shared" si="9"/>
        <v>220</v>
      </c>
    </row>
    <row r="165" spans="1:8">
      <c r="A165" s="84" t="s">
        <v>196</v>
      </c>
      <c r="B165" s="42" t="s">
        <v>197</v>
      </c>
      <c r="C165" s="61"/>
      <c r="D165" s="45">
        <v>0</v>
      </c>
      <c r="E165" s="46">
        <v>5.4545454545454541</v>
      </c>
      <c r="F165" s="45">
        <v>5</v>
      </c>
      <c r="G165" s="46">
        <f t="shared" si="9"/>
        <v>5.4545454545454541</v>
      </c>
      <c r="H165" s="46">
        <f t="shared" si="9"/>
        <v>5</v>
      </c>
    </row>
    <row r="166" spans="1:8">
      <c r="A166" s="84" t="s">
        <v>4169</v>
      </c>
      <c r="B166" s="42" t="s">
        <v>4170</v>
      </c>
      <c r="C166" s="61">
        <v>3.2727272727272725</v>
      </c>
      <c r="D166" s="45">
        <v>5</v>
      </c>
      <c r="E166" s="46">
        <v>41.454545454545453</v>
      </c>
      <c r="F166" s="45">
        <v>45</v>
      </c>
      <c r="G166" s="46">
        <f t="shared" si="9"/>
        <v>44.727272727272727</v>
      </c>
      <c r="H166" s="46">
        <f t="shared" si="9"/>
        <v>50</v>
      </c>
    </row>
    <row r="167" spans="1:8">
      <c r="A167" s="84" t="s">
        <v>200</v>
      </c>
      <c r="B167" s="42" t="s">
        <v>201</v>
      </c>
      <c r="C167" s="61"/>
      <c r="D167" s="45">
        <v>0</v>
      </c>
      <c r="E167" s="46">
        <v>3.2727272727272725</v>
      </c>
      <c r="F167" s="45">
        <v>3</v>
      </c>
      <c r="G167" s="46">
        <f t="shared" si="9"/>
        <v>3.2727272727272725</v>
      </c>
      <c r="H167" s="46">
        <f t="shared" si="9"/>
        <v>3</v>
      </c>
    </row>
    <row r="168" spans="1:8" ht="25.5">
      <c r="A168" s="1192" t="s">
        <v>210</v>
      </c>
      <c r="B168" s="48" t="s">
        <v>472</v>
      </c>
      <c r="C168" s="61"/>
      <c r="D168" s="45"/>
      <c r="E168" s="46">
        <v>1.0909090909090908</v>
      </c>
      <c r="F168" s="45">
        <v>1</v>
      </c>
      <c r="G168" s="46">
        <f t="shared" si="9"/>
        <v>1.0909090909090908</v>
      </c>
      <c r="H168" s="46">
        <f t="shared" si="9"/>
        <v>1</v>
      </c>
    </row>
    <row r="169" spans="1:8" ht="25.5">
      <c r="A169" s="1192" t="s">
        <v>217</v>
      </c>
      <c r="B169" s="48" t="s">
        <v>652</v>
      </c>
      <c r="C169" s="61"/>
      <c r="D169" s="45"/>
      <c r="E169" s="46">
        <v>1.0909090909090908</v>
      </c>
      <c r="F169" s="45">
        <v>1</v>
      </c>
      <c r="G169" s="46">
        <f t="shared" si="9"/>
        <v>1.0909090909090908</v>
      </c>
      <c r="H169" s="46">
        <f t="shared" si="9"/>
        <v>1</v>
      </c>
    </row>
    <row r="170" spans="1:8" ht="25.5">
      <c r="A170" s="84" t="s">
        <v>237</v>
      </c>
      <c r="B170" s="42" t="s">
        <v>239</v>
      </c>
      <c r="C170" s="61"/>
      <c r="D170" s="45">
        <v>0</v>
      </c>
      <c r="E170" s="46">
        <v>4042.909090909091</v>
      </c>
      <c r="F170" s="45">
        <v>4045</v>
      </c>
      <c r="G170" s="46">
        <f t="shared" si="9"/>
        <v>4042.909090909091</v>
      </c>
      <c r="H170" s="46">
        <f t="shared" si="9"/>
        <v>4045</v>
      </c>
    </row>
    <row r="171" spans="1:8" ht="25.5">
      <c r="A171" s="84" t="s">
        <v>1426</v>
      </c>
      <c r="B171" s="42" t="s">
        <v>4171</v>
      </c>
      <c r="C171" s="61"/>
      <c r="D171" s="45">
        <v>0</v>
      </c>
      <c r="E171" s="46">
        <v>1.0909090909090908</v>
      </c>
      <c r="F171" s="45">
        <v>1</v>
      </c>
      <c r="G171" s="46">
        <f t="shared" si="9"/>
        <v>1.0909090909090908</v>
      </c>
      <c r="H171" s="46">
        <f t="shared" si="9"/>
        <v>1</v>
      </c>
    </row>
    <row r="172" spans="1:8" ht="25.5">
      <c r="A172" s="84" t="s">
        <v>3583</v>
      </c>
      <c r="B172" s="42" t="s">
        <v>3584</v>
      </c>
      <c r="C172" s="61"/>
      <c r="D172" s="45">
        <v>0</v>
      </c>
      <c r="E172" s="46">
        <v>3.2727272727272725</v>
      </c>
      <c r="F172" s="45">
        <v>5</v>
      </c>
      <c r="G172" s="46">
        <f t="shared" si="9"/>
        <v>3.2727272727272725</v>
      </c>
      <c r="H172" s="46">
        <f t="shared" si="9"/>
        <v>5</v>
      </c>
    </row>
    <row r="173" spans="1:8" ht="25.5">
      <c r="A173" s="84" t="s">
        <v>240</v>
      </c>
      <c r="B173" s="42" t="s">
        <v>487</v>
      </c>
      <c r="C173" s="61">
        <v>16.363636363636363</v>
      </c>
      <c r="D173" s="45">
        <v>17</v>
      </c>
      <c r="E173" s="46">
        <v>166.90909090909091</v>
      </c>
      <c r="F173" s="45">
        <v>170</v>
      </c>
      <c r="G173" s="46">
        <f t="shared" si="9"/>
        <v>183.27272727272728</v>
      </c>
      <c r="H173" s="46">
        <f t="shared" si="9"/>
        <v>187</v>
      </c>
    </row>
    <row r="174" spans="1:8" ht="25.5">
      <c r="A174" s="84" t="s">
        <v>814</v>
      </c>
      <c r="B174" s="42" t="s">
        <v>3372</v>
      </c>
      <c r="C174" s="61"/>
      <c r="D174" s="45">
        <v>0</v>
      </c>
      <c r="E174" s="46">
        <v>12</v>
      </c>
      <c r="F174" s="45">
        <v>15</v>
      </c>
      <c r="G174" s="46">
        <f t="shared" si="9"/>
        <v>12</v>
      </c>
      <c r="H174" s="46">
        <f t="shared" si="9"/>
        <v>15</v>
      </c>
    </row>
    <row r="175" spans="1:8" ht="25.5">
      <c r="A175" s="84" t="s">
        <v>242</v>
      </c>
      <c r="B175" s="42" t="s">
        <v>487</v>
      </c>
      <c r="C175" s="61"/>
      <c r="D175" s="45">
        <v>1</v>
      </c>
      <c r="E175" s="46">
        <v>13262.18181818182</v>
      </c>
      <c r="F175" s="45">
        <v>13265</v>
      </c>
      <c r="G175" s="46">
        <f t="shared" si="9"/>
        <v>13262.18181818182</v>
      </c>
      <c r="H175" s="46">
        <f t="shared" si="9"/>
        <v>13266</v>
      </c>
    </row>
    <row r="176" spans="1:8" ht="25.5">
      <c r="A176" s="84" t="s">
        <v>244</v>
      </c>
      <c r="B176" s="42" t="s">
        <v>488</v>
      </c>
      <c r="C176" s="61"/>
      <c r="D176" s="45">
        <v>0</v>
      </c>
      <c r="E176" s="46">
        <v>30.545454545454547</v>
      </c>
      <c r="F176" s="45">
        <v>35</v>
      </c>
      <c r="G176" s="46">
        <f t="shared" si="9"/>
        <v>30.545454545454547</v>
      </c>
      <c r="H176" s="46">
        <f t="shared" si="9"/>
        <v>35</v>
      </c>
    </row>
    <row r="177" spans="1:8" ht="25.5">
      <c r="A177" s="84" t="s">
        <v>246</v>
      </c>
      <c r="B177" s="42" t="s">
        <v>487</v>
      </c>
      <c r="C177" s="61"/>
      <c r="D177" s="45">
        <v>0</v>
      </c>
      <c r="E177" s="46">
        <v>18.545454545454547</v>
      </c>
      <c r="F177" s="45">
        <v>20</v>
      </c>
      <c r="G177" s="46">
        <f t="shared" si="9"/>
        <v>18.545454545454547</v>
      </c>
      <c r="H177" s="46">
        <f t="shared" si="9"/>
        <v>20</v>
      </c>
    </row>
    <row r="178" spans="1:8" ht="25.5">
      <c r="A178" s="84" t="s">
        <v>248</v>
      </c>
      <c r="B178" s="42" t="s">
        <v>1721</v>
      </c>
      <c r="C178" s="61"/>
      <c r="D178" s="45">
        <v>0</v>
      </c>
      <c r="E178" s="46">
        <v>3.2727272727272725</v>
      </c>
      <c r="F178" s="45">
        <v>3</v>
      </c>
      <c r="G178" s="46">
        <f t="shared" si="9"/>
        <v>3.2727272727272725</v>
      </c>
      <c r="H178" s="46">
        <f t="shared" si="9"/>
        <v>3</v>
      </c>
    </row>
    <row r="179" spans="1:8" ht="25.5">
      <c r="A179" s="84" t="s">
        <v>660</v>
      </c>
      <c r="B179" s="42" t="s">
        <v>1832</v>
      </c>
      <c r="C179" s="61"/>
      <c r="D179" s="45">
        <v>0</v>
      </c>
      <c r="E179" s="46">
        <v>68.727272727272734</v>
      </c>
      <c r="F179" s="45">
        <v>70</v>
      </c>
      <c r="G179" s="46">
        <f t="shared" ref="G179:H202" si="10">C179+E179</f>
        <v>68.727272727272734</v>
      </c>
      <c r="H179" s="46">
        <f t="shared" si="10"/>
        <v>70</v>
      </c>
    </row>
    <row r="180" spans="1:8" ht="25.5">
      <c r="A180" s="84" t="s">
        <v>250</v>
      </c>
      <c r="B180" s="42" t="s">
        <v>490</v>
      </c>
      <c r="C180" s="61"/>
      <c r="D180" s="45">
        <v>0</v>
      </c>
      <c r="E180" s="46">
        <v>182.18181818181819</v>
      </c>
      <c r="F180" s="45">
        <v>185</v>
      </c>
      <c r="G180" s="46">
        <f t="shared" si="10"/>
        <v>182.18181818181819</v>
      </c>
      <c r="H180" s="46">
        <f t="shared" si="10"/>
        <v>185</v>
      </c>
    </row>
    <row r="181" spans="1:8" ht="25.5">
      <c r="A181" s="84" t="s">
        <v>252</v>
      </c>
      <c r="B181" s="42" t="s">
        <v>1833</v>
      </c>
      <c r="C181" s="61">
        <v>40.363636363636367</v>
      </c>
      <c r="D181" s="45">
        <v>40</v>
      </c>
      <c r="E181" s="46">
        <v>18277.090909090908</v>
      </c>
      <c r="F181" s="45">
        <v>18289</v>
      </c>
      <c r="G181" s="46">
        <f t="shared" si="10"/>
        <v>18317.454545454544</v>
      </c>
      <c r="H181" s="46">
        <f t="shared" si="10"/>
        <v>18329</v>
      </c>
    </row>
    <row r="182" spans="1:8" ht="25.5">
      <c r="A182" s="84" t="s">
        <v>254</v>
      </c>
      <c r="B182" s="42" t="s">
        <v>491</v>
      </c>
      <c r="C182" s="61"/>
      <c r="D182" s="45">
        <v>0</v>
      </c>
      <c r="E182" s="46">
        <v>65.454545454545453</v>
      </c>
      <c r="F182" s="45">
        <v>66</v>
      </c>
      <c r="G182" s="46">
        <f t="shared" si="10"/>
        <v>65.454545454545453</v>
      </c>
      <c r="H182" s="46">
        <f t="shared" si="10"/>
        <v>66</v>
      </c>
    </row>
    <row r="183" spans="1:8" ht="25.5">
      <c r="A183" s="84" t="s">
        <v>256</v>
      </c>
      <c r="B183" s="42" t="s">
        <v>664</v>
      </c>
      <c r="C183" s="61"/>
      <c r="D183" s="45">
        <v>0</v>
      </c>
      <c r="E183" s="46">
        <v>27.272727272727273</v>
      </c>
      <c r="F183" s="45">
        <v>28</v>
      </c>
      <c r="G183" s="46">
        <f t="shared" si="10"/>
        <v>27.272727272727273</v>
      </c>
      <c r="H183" s="46">
        <f t="shared" si="10"/>
        <v>28</v>
      </c>
    </row>
    <row r="184" spans="1:8" ht="25.5">
      <c r="A184" s="84" t="s">
        <v>258</v>
      </c>
      <c r="B184" s="42" t="s">
        <v>492</v>
      </c>
      <c r="C184" s="61"/>
      <c r="D184" s="45">
        <v>2</v>
      </c>
      <c r="E184" s="46">
        <v>10985.454545454546</v>
      </c>
      <c r="F184" s="45">
        <v>10987</v>
      </c>
      <c r="G184" s="46">
        <f t="shared" si="10"/>
        <v>10985.454545454546</v>
      </c>
      <c r="H184" s="46">
        <f t="shared" si="10"/>
        <v>10989</v>
      </c>
    </row>
    <row r="185" spans="1:8" ht="25.5">
      <c r="A185" s="84" t="s">
        <v>260</v>
      </c>
      <c r="B185" s="42" t="s">
        <v>493</v>
      </c>
      <c r="C185" s="61"/>
      <c r="D185" s="45">
        <v>0</v>
      </c>
      <c r="E185" s="46">
        <v>29.454545454545453</v>
      </c>
      <c r="F185" s="45">
        <v>30</v>
      </c>
      <c r="G185" s="46">
        <f t="shared" si="10"/>
        <v>29.454545454545453</v>
      </c>
      <c r="H185" s="46">
        <f t="shared" si="10"/>
        <v>30</v>
      </c>
    </row>
    <row r="186" spans="1:8" ht="25.5">
      <c r="A186" s="84" t="s">
        <v>262</v>
      </c>
      <c r="B186" s="42" t="s">
        <v>666</v>
      </c>
      <c r="C186" s="61"/>
      <c r="D186" s="45">
        <v>0</v>
      </c>
      <c r="E186" s="46">
        <v>2.1818181818181817</v>
      </c>
      <c r="F186" s="45">
        <v>3</v>
      </c>
      <c r="G186" s="46">
        <f t="shared" si="10"/>
        <v>2.1818181818181817</v>
      </c>
      <c r="H186" s="46">
        <f t="shared" si="10"/>
        <v>3</v>
      </c>
    </row>
    <row r="187" spans="1:8" ht="25.5">
      <c r="A187" s="84" t="s">
        <v>264</v>
      </c>
      <c r="B187" s="42" t="s">
        <v>494</v>
      </c>
      <c r="C187" s="61"/>
      <c r="D187" s="45">
        <v>0</v>
      </c>
      <c r="E187" s="46">
        <v>25.09090909090909</v>
      </c>
      <c r="F187" s="45">
        <v>26</v>
      </c>
      <c r="G187" s="46">
        <f t="shared" si="10"/>
        <v>25.09090909090909</v>
      </c>
      <c r="H187" s="46">
        <f t="shared" si="10"/>
        <v>26</v>
      </c>
    </row>
    <row r="188" spans="1:8" ht="25.5">
      <c r="A188" s="84" t="s">
        <v>266</v>
      </c>
      <c r="B188" s="42" t="s">
        <v>495</v>
      </c>
      <c r="C188" s="61">
        <v>1.0909090909090908</v>
      </c>
      <c r="D188" s="45">
        <v>1</v>
      </c>
      <c r="E188" s="46">
        <v>3160.3636363636365</v>
      </c>
      <c r="F188" s="45">
        <v>3160</v>
      </c>
      <c r="G188" s="46">
        <f t="shared" si="10"/>
        <v>3161.4545454545455</v>
      </c>
      <c r="H188" s="46">
        <f t="shared" si="10"/>
        <v>3161</v>
      </c>
    </row>
    <row r="189" spans="1:8" ht="25.5">
      <c r="A189" s="84" t="s">
        <v>268</v>
      </c>
      <c r="B189" s="42" t="s">
        <v>496</v>
      </c>
      <c r="C189" s="61">
        <v>10.909090909090908</v>
      </c>
      <c r="D189" s="45">
        <v>12</v>
      </c>
      <c r="E189" s="46">
        <v>8370.545454545454</v>
      </c>
      <c r="F189" s="45">
        <v>8372</v>
      </c>
      <c r="G189" s="46">
        <f t="shared" si="10"/>
        <v>8381.4545454545441</v>
      </c>
      <c r="H189" s="46">
        <f t="shared" si="10"/>
        <v>8384</v>
      </c>
    </row>
    <row r="190" spans="1:8" ht="25.5">
      <c r="A190" s="84" t="s">
        <v>270</v>
      </c>
      <c r="B190" s="42" t="s">
        <v>1834</v>
      </c>
      <c r="C190" s="61">
        <v>2.1818181818181817</v>
      </c>
      <c r="D190" s="45">
        <v>2</v>
      </c>
      <c r="E190" s="46">
        <v>8475.2727272727279</v>
      </c>
      <c r="F190" s="45">
        <v>8475</v>
      </c>
      <c r="G190" s="46">
        <f t="shared" si="10"/>
        <v>8477.454545454546</v>
      </c>
      <c r="H190" s="46">
        <f t="shared" si="10"/>
        <v>8477</v>
      </c>
    </row>
    <row r="191" spans="1:8" ht="25.5">
      <c r="A191" s="84" t="s">
        <v>272</v>
      </c>
      <c r="B191" s="42" t="s">
        <v>498</v>
      </c>
      <c r="C191" s="61"/>
      <c r="D191" s="45">
        <v>0</v>
      </c>
      <c r="E191" s="46">
        <v>3.2727272727272725</v>
      </c>
      <c r="F191" s="45">
        <v>5</v>
      </c>
      <c r="G191" s="46">
        <f t="shared" si="10"/>
        <v>3.2727272727272725</v>
      </c>
      <c r="H191" s="46">
        <f t="shared" si="10"/>
        <v>5</v>
      </c>
    </row>
    <row r="192" spans="1:8" ht="25.5">
      <c r="A192" s="84" t="s">
        <v>274</v>
      </c>
      <c r="B192" s="42" t="s">
        <v>499</v>
      </c>
      <c r="C192" s="61"/>
      <c r="D192" s="45">
        <v>0</v>
      </c>
      <c r="E192" s="46">
        <v>7038.545454545454</v>
      </c>
      <c r="F192" s="45">
        <v>7040</v>
      </c>
      <c r="G192" s="46">
        <f t="shared" si="10"/>
        <v>7038.545454545454</v>
      </c>
      <c r="H192" s="46">
        <f t="shared" si="10"/>
        <v>7040</v>
      </c>
    </row>
    <row r="193" spans="1:8" ht="25.5">
      <c r="A193" s="84" t="s">
        <v>276</v>
      </c>
      <c r="B193" s="42" t="s">
        <v>500</v>
      </c>
      <c r="C193" s="61"/>
      <c r="D193" s="45">
        <v>0</v>
      </c>
      <c r="E193" s="46">
        <v>45.81818181818182</v>
      </c>
      <c r="F193" s="45">
        <v>50</v>
      </c>
      <c r="G193" s="46">
        <f t="shared" si="10"/>
        <v>45.81818181818182</v>
      </c>
      <c r="H193" s="46">
        <f t="shared" si="10"/>
        <v>50</v>
      </c>
    </row>
    <row r="194" spans="1:8" ht="25.5">
      <c r="A194" s="84" t="s">
        <v>1443</v>
      </c>
      <c r="B194" s="42" t="s">
        <v>1444</v>
      </c>
      <c r="C194" s="61"/>
      <c r="D194" s="45">
        <v>0</v>
      </c>
      <c r="E194" s="46">
        <v>5.4545454545454541</v>
      </c>
      <c r="F194" s="45">
        <v>5</v>
      </c>
      <c r="G194" s="46">
        <f t="shared" si="10"/>
        <v>5.4545454545454541</v>
      </c>
      <c r="H194" s="46">
        <f t="shared" si="10"/>
        <v>5</v>
      </c>
    </row>
    <row r="195" spans="1:8" ht="25.5">
      <c r="A195" s="84" t="s">
        <v>279</v>
      </c>
      <c r="B195" s="42" t="s">
        <v>280</v>
      </c>
      <c r="C195" s="61"/>
      <c r="D195" s="45">
        <v>0</v>
      </c>
      <c r="E195" s="46">
        <v>60</v>
      </c>
      <c r="F195" s="45">
        <v>60</v>
      </c>
      <c r="G195" s="46">
        <f t="shared" si="10"/>
        <v>60</v>
      </c>
      <c r="H195" s="46">
        <f t="shared" si="10"/>
        <v>60</v>
      </c>
    </row>
    <row r="196" spans="1:8" ht="25.5">
      <c r="A196" s="84" t="s">
        <v>1445</v>
      </c>
      <c r="B196" s="42" t="s">
        <v>4172</v>
      </c>
      <c r="C196" s="61"/>
      <c r="D196" s="45">
        <v>0</v>
      </c>
      <c r="E196" s="46">
        <v>10.909090909090908</v>
      </c>
      <c r="F196" s="45">
        <v>12</v>
      </c>
      <c r="G196" s="46">
        <f t="shared" si="10"/>
        <v>10.909090909090908</v>
      </c>
      <c r="H196" s="46">
        <f t="shared" si="10"/>
        <v>12</v>
      </c>
    </row>
    <row r="197" spans="1:8" ht="25.5">
      <c r="A197" s="84" t="s">
        <v>669</v>
      </c>
      <c r="B197" s="42" t="s">
        <v>670</v>
      </c>
      <c r="C197" s="61"/>
      <c r="D197" s="45">
        <v>0</v>
      </c>
      <c r="E197" s="46">
        <v>2.1818181818181817</v>
      </c>
      <c r="F197" s="45">
        <v>5</v>
      </c>
      <c r="G197" s="46">
        <f t="shared" si="10"/>
        <v>2.1818181818181817</v>
      </c>
      <c r="H197" s="46">
        <f t="shared" si="10"/>
        <v>5</v>
      </c>
    </row>
    <row r="198" spans="1:8" ht="25.5">
      <c r="A198" s="84" t="s">
        <v>281</v>
      </c>
      <c r="B198" s="42" t="s">
        <v>501</v>
      </c>
      <c r="C198" s="61"/>
      <c r="D198" s="45">
        <v>0</v>
      </c>
      <c r="E198" s="46">
        <v>447.27272727272725</v>
      </c>
      <c r="F198" s="45">
        <v>480</v>
      </c>
      <c r="G198" s="46">
        <f t="shared" si="10"/>
        <v>447.27272727272725</v>
      </c>
      <c r="H198" s="46">
        <f t="shared" si="10"/>
        <v>480</v>
      </c>
    </row>
    <row r="199" spans="1:8" ht="25.5">
      <c r="A199" s="84" t="s">
        <v>287</v>
      </c>
      <c r="B199" s="42" t="s">
        <v>502</v>
      </c>
      <c r="C199" s="61"/>
      <c r="D199" s="45">
        <v>0</v>
      </c>
      <c r="E199" s="46">
        <v>101.45454545454547</v>
      </c>
      <c r="F199" s="45">
        <v>102</v>
      </c>
      <c r="G199" s="46">
        <f t="shared" si="10"/>
        <v>101.45454545454547</v>
      </c>
      <c r="H199" s="46">
        <f t="shared" si="10"/>
        <v>102</v>
      </c>
    </row>
    <row r="200" spans="1:8" ht="25.5">
      <c r="A200" s="84" t="s">
        <v>289</v>
      </c>
      <c r="B200" s="42" t="s">
        <v>503</v>
      </c>
      <c r="C200" s="61"/>
      <c r="D200" s="45">
        <v>0</v>
      </c>
      <c r="E200" s="46">
        <v>17.454545454545453</v>
      </c>
      <c r="F200" s="45">
        <v>20</v>
      </c>
      <c r="G200" s="46">
        <f t="shared" si="10"/>
        <v>17.454545454545453</v>
      </c>
      <c r="H200" s="46">
        <f t="shared" si="10"/>
        <v>20</v>
      </c>
    </row>
    <row r="201" spans="1:8" ht="25.5">
      <c r="A201" s="84" t="s">
        <v>291</v>
      </c>
      <c r="B201" s="42" t="s">
        <v>504</v>
      </c>
      <c r="C201" s="61"/>
      <c r="D201" s="45">
        <v>0</v>
      </c>
      <c r="E201" s="46">
        <v>1273.090909090909</v>
      </c>
      <c r="F201" s="45">
        <v>1275</v>
      </c>
      <c r="G201" s="46">
        <f t="shared" si="10"/>
        <v>1273.090909090909</v>
      </c>
      <c r="H201" s="46">
        <f t="shared" si="10"/>
        <v>1275</v>
      </c>
    </row>
    <row r="202" spans="1:8" ht="25.5">
      <c r="A202" s="84" t="s">
        <v>295</v>
      </c>
      <c r="B202" s="42" t="s">
        <v>1453</v>
      </c>
      <c r="C202" s="61"/>
      <c r="D202" s="45">
        <v>0</v>
      </c>
      <c r="E202" s="46">
        <v>15.272727272727273</v>
      </c>
      <c r="F202" s="45">
        <v>15</v>
      </c>
      <c r="G202" s="46">
        <f t="shared" si="10"/>
        <v>15.272727272727273</v>
      </c>
      <c r="H202" s="46">
        <f t="shared" si="10"/>
        <v>15</v>
      </c>
    </row>
    <row r="203" spans="1:8" ht="25.5">
      <c r="A203" s="84" t="s">
        <v>303</v>
      </c>
      <c r="B203" s="42" t="s">
        <v>1838</v>
      </c>
      <c r="C203" s="61">
        <v>1.0909090909090908</v>
      </c>
      <c r="D203" s="45">
        <v>1</v>
      </c>
      <c r="E203" s="46">
        <v>952.36363636363626</v>
      </c>
      <c r="F203" s="45">
        <v>953</v>
      </c>
      <c r="G203" s="46">
        <f t="shared" ref="G203:H204" si="11">C203+E203</f>
        <v>953.45454545454538</v>
      </c>
      <c r="H203" s="46">
        <f t="shared" si="11"/>
        <v>954</v>
      </c>
    </row>
    <row r="204" spans="1:8" ht="26.25" thickBot="1">
      <c r="A204" s="229" t="s">
        <v>1467</v>
      </c>
      <c r="B204" s="231" t="s">
        <v>3373</v>
      </c>
      <c r="C204" s="61"/>
      <c r="D204" s="180">
        <v>0</v>
      </c>
      <c r="E204" s="46">
        <v>1.0909090909090908</v>
      </c>
      <c r="F204" s="180">
        <v>1</v>
      </c>
      <c r="G204" s="52">
        <f t="shared" si="11"/>
        <v>1.0909090909090908</v>
      </c>
      <c r="H204" s="52">
        <f t="shared" si="11"/>
        <v>1</v>
      </c>
    </row>
    <row r="205" spans="1:8" ht="13.5" thickBot="1">
      <c r="A205" s="1669" t="s">
        <v>152</v>
      </c>
      <c r="B205" s="1670"/>
      <c r="C205" s="145">
        <f t="shared" ref="C205:H205" si="12">SUM(C150:C204)</f>
        <v>783.27272727272725</v>
      </c>
      <c r="D205" s="145">
        <f t="shared" si="12"/>
        <v>800</v>
      </c>
      <c r="E205" s="145">
        <f t="shared" si="12"/>
        <v>82115.999999999985</v>
      </c>
      <c r="F205" s="145">
        <f t="shared" si="12"/>
        <v>82242</v>
      </c>
      <c r="G205" s="145">
        <f t="shared" si="12"/>
        <v>82899.272727272706</v>
      </c>
      <c r="H205" s="145">
        <f t="shared" si="12"/>
        <v>83042</v>
      </c>
    </row>
    <row r="206" spans="1:8" ht="15" thickBot="1">
      <c r="A206" s="110"/>
      <c r="B206" s="111" t="s">
        <v>313</v>
      </c>
      <c r="C206" s="56"/>
      <c r="D206" s="56"/>
      <c r="E206" s="56"/>
      <c r="F206" s="56"/>
      <c r="G206" s="56"/>
      <c r="H206" s="56"/>
    </row>
    <row r="207" spans="1:8">
      <c r="A207" s="1187" t="s">
        <v>1370</v>
      </c>
      <c r="B207" s="1188" t="s">
        <v>1371</v>
      </c>
      <c r="C207" s="61">
        <v>532.36363636363637</v>
      </c>
      <c r="D207" s="127">
        <v>535</v>
      </c>
      <c r="E207" s="46">
        <v>657.81818181818187</v>
      </c>
      <c r="F207" s="127">
        <v>660</v>
      </c>
      <c r="G207" s="46">
        <f t="shared" ref="G207:H218" si="13">C207+E207</f>
        <v>1190.1818181818182</v>
      </c>
      <c r="H207" s="46">
        <f t="shared" si="13"/>
        <v>1195</v>
      </c>
    </row>
    <row r="208" spans="1:8">
      <c r="A208" s="1191" t="s">
        <v>4173</v>
      </c>
      <c r="B208" s="48" t="s">
        <v>4174</v>
      </c>
      <c r="C208" s="61"/>
      <c r="D208" s="45">
        <v>0</v>
      </c>
      <c r="E208" s="46">
        <v>15.272727272727273</v>
      </c>
      <c r="F208" s="45">
        <v>16</v>
      </c>
      <c r="G208" s="46">
        <f t="shared" si="13"/>
        <v>15.272727272727273</v>
      </c>
      <c r="H208" s="46">
        <f t="shared" si="13"/>
        <v>16</v>
      </c>
    </row>
    <row r="209" spans="1:8" ht="38.25">
      <c r="A209" s="1191" t="s">
        <v>4175</v>
      </c>
      <c r="B209" s="48" t="s">
        <v>4176</v>
      </c>
      <c r="C209" s="61"/>
      <c r="D209" s="45">
        <v>0</v>
      </c>
      <c r="E209" s="46">
        <v>12</v>
      </c>
      <c r="F209" s="45">
        <v>13</v>
      </c>
      <c r="G209" s="46">
        <f t="shared" si="13"/>
        <v>12</v>
      </c>
      <c r="H209" s="46">
        <f t="shared" si="13"/>
        <v>13</v>
      </c>
    </row>
    <row r="210" spans="1:8">
      <c r="A210" s="1191" t="s">
        <v>4178</v>
      </c>
      <c r="B210" s="48" t="s">
        <v>4179</v>
      </c>
      <c r="C210" s="61"/>
      <c r="D210" s="45">
        <v>0</v>
      </c>
      <c r="E210" s="46">
        <v>15.272727272727273</v>
      </c>
      <c r="F210" s="45">
        <v>15</v>
      </c>
      <c r="G210" s="46">
        <f t="shared" si="13"/>
        <v>15.272727272727273</v>
      </c>
      <c r="H210" s="46">
        <f t="shared" si="13"/>
        <v>15</v>
      </c>
    </row>
    <row r="211" spans="1:8">
      <c r="A211" s="1191" t="s">
        <v>4180</v>
      </c>
      <c r="B211" s="48" t="s">
        <v>4181</v>
      </c>
      <c r="C211" s="61">
        <v>3.2727272727272725</v>
      </c>
      <c r="D211" s="45">
        <v>5</v>
      </c>
      <c r="E211" s="46">
        <v>5.4545454545454541</v>
      </c>
      <c r="F211" s="45">
        <v>6</v>
      </c>
      <c r="G211" s="46">
        <f t="shared" si="13"/>
        <v>8.7272727272727266</v>
      </c>
      <c r="H211" s="46">
        <f t="shared" si="13"/>
        <v>11</v>
      </c>
    </row>
    <row r="212" spans="1:8">
      <c r="A212" s="1216" t="s">
        <v>317</v>
      </c>
      <c r="B212" s="1131" t="s">
        <v>318</v>
      </c>
      <c r="C212" s="61">
        <v>1434.5454545454545</v>
      </c>
      <c r="D212" s="45">
        <v>1440</v>
      </c>
      <c r="E212" s="46">
        <v>36134.181818181816</v>
      </c>
      <c r="F212" s="45">
        <v>36135</v>
      </c>
      <c r="G212" s="46">
        <f t="shared" si="13"/>
        <v>37568.727272727272</v>
      </c>
      <c r="H212" s="46">
        <f t="shared" si="13"/>
        <v>37575</v>
      </c>
    </row>
    <row r="213" spans="1:8">
      <c r="A213" s="1191" t="s">
        <v>1494</v>
      </c>
      <c r="B213" s="48" t="s">
        <v>942</v>
      </c>
      <c r="C213" s="61"/>
      <c r="D213" s="45"/>
      <c r="E213" s="46"/>
      <c r="F213" s="45">
        <v>2</v>
      </c>
      <c r="G213" s="46">
        <f t="shared" si="13"/>
        <v>0</v>
      </c>
      <c r="H213" s="46">
        <f t="shared" si="13"/>
        <v>2</v>
      </c>
    </row>
    <row r="214" spans="1:8">
      <c r="A214" s="1191" t="s">
        <v>544</v>
      </c>
      <c r="B214" s="48" t="s">
        <v>2598</v>
      </c>
      <c r="C214" s="61"/>
      <c r="D214" s="45"/>
      <c r="E214" s="46">
        <v>2.1818181818181817</v>
      </c>
      <c r="F214" s="45">
        <v>2</v>
      </c>
      <c r="G214" s="46">
        <f t="shared" si="13"/>
        <v>2.1818181818181817</v>
      </c>
      <c r="H214" s="46">
        <f t="shared" si="13"/>
        <v>2</v>
      </c>
    </row>
    <row r="215" spans="1:8">
      <c r="A215" s="1191" t="s">
        <v>3380</v>
      </c>
      <c r="B215" s="48" t="s">
        <v>4182</v>
      </c>
      <c r="C215" s="61"/>
      <c r="D215" s="45">
        <v>1</v>
      </c>
      <c r="E215" s="46">
        <v>2.1818181818181817</v>
      </c>
      <c r="F215" s="45">
        <v>2</v>
      </c>
      <c r="G215" s="46">
        <f t="shared" si="13"/>
        <v>2.1818181818181817</v>
      </c>
      <c r="H215" s="46">
        <f t="shared" si="13"/>
        <v>3</v>
      </c>
    </row>
    <row r="216" spans="1:8">
      <c r="A216" s="1191" t="s">
        <v>4183</v>
      </c>
      <c r="B216" s="48" t="s">
        <v>4184</v>
      </c>
      <c r="C216" s="61"/>
      <c r="D216" s="45">
        <v>1</v>
      </c>
      <c r="E216" s="46">
        <v>22.90909090909091</v>
      </c>
      <c r="F216" s="45">
        <v>25</v>
      </c>
      <c r="G216" s="46">
        <f t="shared" si="13"/>
        <v>22.90909090909091</v>
      </c>
      <c r="H216" s="46">
        <f t="shared" si="13"/>
        <v>26</v>
      </c>
    </row>
    <row r="217" spans="1:8" ht="25.5">
      <c r="A217" s="1191" t="s">
        <v>4185</v>
      </c>
      <c r="B217" s="48" t="s">
        <v>4186</v>
      </c>
      <c r="C217" s="61"/>
      <c r="D217" s="45">
        <v>1</v>
      </c>
      <c r="E217" s="46">
        <v>1.0909090909090908</v>
      </c>
      <c r="F217" s="45">
        <v>1</v>
      </c>
      <c r="G217" s="46">
        <f t="shared" si="13"/>
        <v>1.0909090909090908</v>
      </c>
      <c r="H217" s="46">
        <f t="shared" si="13"/>
        <v>2</v>
      </c>
    </row>
    <row r="218" spans="1:8" ht="25.5">
      <c r="A218" s="1191" t="s">
        <v>3382</v>
      </c>
      <c r="B218" s="48" t="s">
        <v>4187</v>
      </c>
      <c r="C218" s="61"/>
      <c r="D218" s="45">
        <v>1</v>
      </c>
      <c r="E218" s="46">
        <v>1.0909090909090908</v>
      </c>
      <c r="F218" s="45">
        <v>1</v>
      </c>
      <c r="G218" s="46">
        <f t="shared" si="13"/>
        <v>1.0909090909090908</v>
      </c>
      <c r="H218" s="46">
        <f t="shared" si="13"/>
        <v>2</v>
      </c>
    </row>
    <row r="219" spans="1:8">
      <c r="A219" s="1191" t="s">
        <v>3383</v>
      </c>
      <c r="B219" s="48" t="s">
        <v>4188</v>
      </c>
      <c r="C219" s="61"/>
      <c r="D219" s="45">
        <v>1</v>
      </c>
      <c r="E219" s="46">
        <v>5.4545454545454541</v>
      </c>
      <c r="F219" s="45">
        <v>5</v>
      </c>
      <c r="G219" s="46">
        <f t="shared" ref="G219:H237" si="14">C219+E219</f>
        <v>5.4545454545454541</v>
      </c>
      <c r="H219" s="46">
        <f t="shared" si="14"/>
        <v>6</v>
      </c>
    </row>
    <row r="220" spans="1:8">
      <c r="A220" s="1191" t="s">
        <v>3384</v>
      </c>
      <c r="B220" s="48" t="s">
        <v>4189</v>
      </c>
      <c r="C220" s="61"/>
      <c r="D220" s="45">
        <v>1</v>
      </c>
      <c r="E220" s="46">
        <v>1.0909090909090908</v>
      </c>
      <c r="F220" s="45">
        <v>1</v>
      </c>
      <c r="G220" s="46">
        <f t="shared" si="14"/>
        <v>1.0909090909090908</v>
      </c>
      <c r="H220" s="46">
        <f t="shared" si="14"/>
        <v>2</v>
      </c>
    </row>
    <row r="221" spans="1:8">
      <c r="A221" s="1191" t="s">
        <v>3385</v>
      </c>
      <c r="B221" s="48" t="s">
        <v>3386</v>
      </c>
      <c r="C221" s="61"/>
      <c r="D221" s="45">
        <v>0</v>
      </c>
      <c r="E221" s="46">
        <v>2.1818181818181817</v>
      </c>
      <c r="F221" s="45">
        <v>2</v>
      </c>
      <c r="G221" s="46">
        <f t="shared" si="14"/>
        <v>2.1818181818181817</v>
      </c>
      <c r="H221" s="46">
        <f t="shared" si="14"/>
        <v>2</v>
      </c>
    </row>
    <row r="222" spans="1:8">
      <c r="A222" s="1191" t="s">
        <v>3387</v>
      </c>
      <c r="B222" s="48" t="s">
        <v>3388</v>
      </c>
      <c r="C222" s="61"/>
      <c r="D222" s="45">
        <v>0</v>
      </c>
      <c r="E222" s="46">
        <v>38.18181818181818</v>
      </c>
      <c r="F222" s="45">
        <v>40</v>
      </c>
      <c r="G222" s="46">
        <f t="shared" si="14"/>
        <v>38.18181818181818</v>
      </c>
      <c r="H222" s="46">
        <f t="shared" si="14"/>
        <v>40</v>
      </c>
    </row>
    <row r="223" spans="1:8">
      <c r="A223" s="1191" t="s">
        <v>4190</v>
      </c>
      <c r="B223" s="48" t="s">
        <v>4191</v>
      </c>
      <c r="C223" s="61"/>
      <c r="D223" s="45">
        <v>1</v>
      </c>
      <c r="E223" s="46">
        <v>5.4545454545454541</v>
      </c>
      <c r="F223" s="45">
        <v>5</v>
      </c>
      <c r="G223" s="46">
        <f t="shared" si="14"/>
        <v>5.4545454545454541</v>
      </c>
      <c r="H223" s="46">
        <f t="shared" si="14"/>
        <v>6</v>
      </c>
    </row>
    <row r="224" spans="1:8">
      <c r="A224" s="1191" t="s">
        <v>4192</v>
      </c>
      <c r="B224" s="48" t="s">
        <v>4193</v>
      </c>
      <c r="C224" s="61"/>
      <c r="D224" s="45">
        <v>0</v>
      </c>
      <c r="E224" s="46">
        <v>2.1818181818181817</v>
      </c>
      <c r="F224" s="45">
        <v>2</v>
      </c>
      <c r="G224" s="46">
        <f t="shared" si="14"/>
        <v>2.1818181818181817</v>
      </c>
      <c r="H224" s="46">
        <f t="shared" si="14"/>
        <v>2</v>
      </c>
    </row>
    <row r="225" spans="1:8" ht="25.5">
      <c r="A225" s="86" t="s">
        <v>319</v>
      </c>
      <c r="B225" s="1131" t="s">
        <v>320</v>
      </c>
      <c r="C225" s="61"/>
      <c r="D225" s="45">
        <v>1</v>
      </c>
      <c r="E225" s="46">
        <v>6531.272727272727</v>
      </c>
      <c r="F225" s="45">
        <v>6533</v>
      </c>
      <c r="G225" s="46">
        <f t="shared" si="14"/>
        <v>6531.272727272727</v>
      </c>
      <c r="H225" s="46">
        <f t="shared" si="14"/>
        <v>6534</v>
      </c>
    </row>
    <row r="226" spans="1:8" ht="25.5">
      <c r="A226" s="86" t="s">
        <v>571</v>
      </c>
      <c r="B226" s="1131" t="s">
        <v>4194</v>
      </c>
      <c r="C226" s="61"/>
      <c r="D226" s="45">
        <v>0</v>
      </c>
      <c r="E226" s="46">
        <v>261.81818181818181</v>
      </c>
      <c r="F226" s="45">
        <v>265</v>
      </c>
      <c r="G226" s="46">
        <f t="shared" si="14"/>
        <v>261.81818181818181</v>
      </c>
      <c r="H226" s="46">
        <f t="shared" si="14"/>
        <v>265</v>
      </c>
    </row>
    <row r="227" spans="1:8" ht="25.5">
      <c r="A227" s="86" t="s">
        <v>1502</v>
      </c>
      <c r="B227" s="1131" t="s">
        <v>1503</v>
      </c>
      <c r="C227" s="61"/>
      <c r="D227" s="45">
        <v>0</v>
      </c>
      <c r="E227" s="46">
        <v>18.545454545454547</v>
      </c>
      <c r="F227" s="45">
        <v>20</v>
      </c>
      <c r="G227" s="46">
        <f t="shared" si="14"/>
        <v>18.545454545454547</v>
      </c>
      <c r="H227" s="46">
        <f t="shared" si="14"/>
        <v>20</v>
      </c>
    </row>
    <row r="228" spans="1:8" ht="25.5">
      <c r="A228" s="1191" t="s">
        <v>4195</v>
      </c>
      <c r="B228" s="48" t="s">
        <v>4196</v>
      </c>
      <c r="C228" s="61"/>
      <c r="D228" s="45">
        <v>1</v>
      </c>
      <c r="E228" s="46">
        <v>2.1818181818181817</v>
      </c>
      <c r="F228" s="45">
        <v>2</v>
      </c>
      <c r="G228" s="46">
        <f t="shared" si="14"/>
        <v>2.1818181818181817</v>
      </c>
      <c r="H228" s="46">
        <f t="shared" si="14"/>
        <v>3</v>
      </c>
    </row>
    <row r="229" spans="1:8" ht="25.5">
      <c r="A229" s="1191" t="s">
        <v>4197</v>
      </c>
      <c r="B229" s="48" t="s">
        <v>4198</v>
      </c>
      <c r="C229" s="61"/>
      <c r="D229" s="45">
        <v>0</v>
      </c>
      <c r="E229" s="46">
        <v>56.727272727272734</v>
      </c>
      <c r="F229" s="45">
        <v>58</v>
      </c>
      <c r="G229" s="46">
        <f t="shared" si="14"/>
        <v>56.727272727272734</v>
      </c>
      <c r="H229" s="46">
        <f t="shared" si="14"/>
        <v>58</v>
      </c>
    </row>
    <row r="230" spans="1:8" ht="25.5">
      <c r="A230" s="1191" t="s">
        <v>4199</v>
      </c>
      <c r="B230" s="48" t="s">
        <v>4200</v>
      </c>
      <c r="C230" s="61"/>
      <c r="D230" s="45">
        <v>0</v>
      </c>
      <c r="E230" s="46">
        <v>42.545454545454547</v>
      </c>
      <c r="F230" s="45">
        <v>45</v>
      </c>
      <c r="G230" s="46">
        <f t="shared" si="14"/>
        <v>42.545454545454547</v>
      </c>
      <c r="H230" s="46">
        <f t="shared" si="14"/>
        <v>45</v>
      </c>
    </row>
    <row r="231" spans="1:8" ht="25.5">
      <c r="A231" s="1191" t="s">
        <v>4201</v>
      </c>
      <c r="B231" s="48" t="s">
        <v>4202</v>
      </c>
      <c r="C231" s="61"/>
      <c r="D231" s="45">
        <v>0</v>
      </c>
      <c r="E231" s="46">
        <v>42.545454545454547</v>
      </c>
      <c r="F231" s="45">
        <v>45</v>
      </c>
      <c r="G231" s="46">
        <f t="shared" si="14"/>
        <v>42.545454545454547</v>
      </c>
      <c r="H231" s="46">
        <f t="shared" si="14"/>
        <v>45</v>
      </c>
    </row>
    <row r="232" spans="1:8" ht="25.5">
      <c r="A232" s="1191" t="s">
        <v>4203</v>
      </c>
      <c r="B232" s="48" t="s">
        <v>4204</v>
      </c>
      <c r="C232" s="61"/>
      <c r="D232" s="45">
        <v>0</v>
      </c>
      <c r="E232" s="46">
        <v>436.36363636363637</v>
      </c>
      <c r="F232" s="45">
        <v>440</v>
      </c>
      <c r="G232" s="46">
        <f t="shared" si="14"/>
        <v>436.36363636363637</v>
      </c>
      <c r="H232" s="46">
        <f t="shared" si="14"/>
        <v>440</v>
      </c>
    </row>
    <row r="233" spans="1:8" ht="25.5">
      <c r="A233" s="1191" t="s">
        <v>4205</v>
      </c>
      <c r="B233" s="48" t="s">
        <v>4206</v>
      </c>
      <c r="C233" s="61"/>
      <c r="D233" s="45">
        <v>0</v>
      </c>
      <c r="E233" s="46">
        <v>958.90909090909088</v>
      </c>
      <c r="F233" s="45">
        <v>965</v>
      </c>
      <c r="G233" s="46">
        <f t="shared" si="14"/>
        <v>958.90909090909088</v>
      </c>
      <c r="H233" s="46">
        <f t="shared" si="14"/>
        <v>965</v>
      </c>
    </row>
    <row r="234" spans="1:8">
      <c r="A234" s="1191" t="s">
        <v>4207</v>
      </c>
      <c r="B234" s="48" t="s">
        <v>4208</v>
      </c>
      <c r="C234" s="61"/>
      <c r="D234" s="45">
        <v>0</v>
      </c>
      <c r="E234" s="46">
        <v>190.90909090909091</v>
      </c>
      <c r="F234" s="45">
        <v>195</v>
      </c>
      <c r="G234" s="46">
        <f t="shared" si="14"/>
        <v>190.90909090909091</v>
      </c>
      <c r="H234" s="46">
        <f t="shared" si="14"/>
        <v>195</v>
      </c>
    </row>
    <row r="235" spans="1:8">
      <c r="A235" s="1191" t="s">
        <v>4209</v>
      </c>
      <c r="B235" s="48" t="s">
        <v>4210</v>
      </c>
      <c r="C235" s="61"/>
      <c r="D235" s="45">
        <v>0</v>
      </c>
      <c r="E235" s="46">
        <v>6.545454545454545</v>
      </c>
      <c r="F235" s="45">
        <v>9</v>
      </c>
      <c r="G235" s="46">
        <f t="shared" si="14"/>
        <v>6.545454545454545</v>
      </c>
      <c r="H235" s="46">
        <f t="shared" si="14"/>
        <v>9</v>
      </c>
    </row>
    <row r="236" spans="1:8">
      <c r="A236" s="1191" t="s">
        <v>4211</v>
      </c>
      <c r="B236" s="48" t="s">
        <v>4212</v>
      </c>
      <c r="C236" s="61"/>
      <c r="D236" s="45">
        <v>0</v>
      </c>
      <c r="E236" s="46">
        <v>2.1818181818181817</v>
      </c>
      <c r="F236" s="45">
        <v>2</v>
      </c>
      <c r="G236" s="46">
        <f t="shared" si="14"/>
        <v>2.1818181818181817</v>
      </c>
      <c r="H236" s="46">
        <f t="shared" si="14"/>
        <v>2</v>
      </c>
    </row>
    <row r="237" spans="1:8">
      <c r="A237" s="119" t="s">
        <v>4213</v>
      </c>
      <c r="B237" s="48" t="s">
        <v>4214</v>
      </c>
      <c r="C237" s="61"/>
      <c r="D237" s="45">
        <v>0</v>
      </c>
      <c r="E237" s="46">
        <v>37.090909090909093</v>
      </c>
      <c r="F237" s="45">
        <v>40</v>
      </c>
      <c r="G237" s="46">
        <f t="shared" si="14"/>
        <v>37.090909090909093</v>
      </c>
      <c r="H237" s="46">
        <f t="shared" si="14"/>
        <v>40</v>
      </c>
    </row>
    <row r="238" spans="1:8" ht="25.5">
      <c r="A238" s="1191" t="s">
        <v>1601</v>
      </c>
      <c r="B238" s="48" t="s">
        <v>4215</v>
      </c>
      <c r="C238" s="61">
        <v>6.545454545454545</v>
      </c>
      <c r="D238" s="45">
        <v>10</v>
      </c>
      <c r="E238" s="46"/>
      <c r="F238" s="45">
        <v>1</v>
      </c>
      <c r="G238" s="46">
        <f t="shared" ref="G238:H246" si="15">C238+E238</f>
        <v>6.545454545454545</v>
      </c>
      <c r="H238" s="46">
        <f t="shared" si="15"/>
        <v>11</v>
      </c>
    </row>
    <row r="239" spans="1:8">
      <c r="A239" s="86" t="s">
        <v>1713</v>
      </c>
      <c r="B239" s="1131" t="s">
        <v>1714</v>
      </c>
      <c r="C239" s="61"/>
      <c r="D239" s="45">
        <v>0</v>
      </c>
      <c r="E239" s="46">
        <v>1985.4545454545455</v>
      </c>
      <c r="F239" s="45">
        <v>1990</v>
      </c>
      <c r="G239" s="46">
        <f t="shared" si="15"/>
        <v>1985.4545454545455</v>
      </c>
      <c r="H239" s="46">
        <f t="shared" si="15"/>
        <v>1990</v>
      </c>
    </row>
    <row r="240" spans="1:8">
      <c r="A240" s="86" t="s">
        <v>893</v>
      </c>
      <c r="B240" s="1131" t="s">
        <v>2533</v>
      </c>
      <c r="C240" s="61"/>
      <c r="D240" s="45">
        <v>0</v>
      </c>
      <c r="E240" s="46">
        <v>1.0909090909090908</v>
      </c>
      <c r="F240" s="45">
        <v>1</v>
      </c>
      <c r="G240" s="46">
        <f t="shared" si="15"/>
        <v>1.0909090909090908</v>
      </c>
      <c r="H240" s="46">
        <f t="shared" si="15"/>
        <v>1</v>
      </c>
    </row>
    <row r="241" spans="1:8">
      <c r="A241" s="86" t="s">
        <v>321</v>
      </c>
      <c r="B241" s="1131" t="s">
        <v>4219</v>
      </c>
      <c r="C241" s="61"/>
      <c r="D241" s="45">
        <v>0</v>
      </c>
      <c r="E241" s="46">
        <v>10629.818181818182</v>
      </c>
      <c r="F241" s="45">
        <v>10630</v>
      </c>
      <c r="G241" s="46">
        <f t="shared" si="15"/>
        <v>10629.818181818182</v>
      </c>
      <c r="H241" s="46">
        <f t="shared" si="15"/>
        <v>10630</v>
      </c>
    </row>
    <row r="242" spans="1:8">
      <c r="A242" s="86" t="s">
        <v>322</v>
      </c>
      <c r="B242" s="1131" t="s">
        <v>2901</v>
      </c>
      <c r="C242" s="61"/>
      <c r="D242" s="45">
        <v>0</v>
      </c>
      <c r="E242" s="46">
        <v>19.636363636363637</v>
      </c>
      <c r="F242" s="45">
        <v>20</v>
      </c>
      <c r="G242" s="46">
        <f t="shared" si="15"/>
        <v>19.636363636363637</v>
      </c>
      <c r="H242" s="46">
        <f t="shared" si="15"/>
        <v>20</v>
      </c>
    </row>
    <row r="243" spans="1:8" ht="25.5">
      <c r="A243" s="1191" t="s">
        <v>3179</v>
      </c>
      <c r="B243" s="48" t="s">
        <v>3180</v>
      </c>
      <c r="C243" s="61"/>
      <c r="D243" s="45"/>
      <c r="E243" s="46">
        <v>2.1818181818181817</v>
      </c>
      <c r="F243" s="45">
        <v>2</v>
      </c>
      <c r="G243" s="46">
        <f t="shared" si="15"/>
        <v>2.1818181818181817</v>
      </c>
      <c r="H243" s="46">
        <f t="shared" si="15"/>
        <v>2</v>
      </c>
    </row>
    <row r="244" spans="1:8">
      <c r="A244" s="86" t="s">
        <v>2542</v>
      </c>
      <c r="B244" s="1131" t="s">
        <v>2543</v>
      </c>
      <c r="C244" s="61">
        <v>9.8181818181818183</v>
      </c>
      <c r="D244" s="45">
        <v>10</v>
      </c>
      <c r="E244" s="46">
        <v>6162.545454545454</v>
      </c>
      <c r="F244" s="45">
        <v>6165</v>
      </c>
      <c r="G244" s="46">
        <f t="shared" si="15"/>
        <v>6172.363636363636</v>
      </c>
      <c r="H244" s="46">
        <f t="shared" si="15"/>
        <v>6175</v>
      </c>
    </row>
    <row r="245" spans="1:8">
      <c r="A245" s="86" t="s">
        <v>4220</v>
      </c>
      <c r="B245" s="1131" t="s">
        <v>4221</v>
      </c>
      <c r="C245" s="61"/>
      <c r="D245" s="45">
        <v>1</v>
      </c>
      <c r="E245" s="46">
        <v>36</v>
      </c>
      <c r="F245" s="45">
        <v>40</v>
      </c>
      <c r="G245" s="46">
        <f t="shared" si="15"/>
        <v>36</v>
      </c>
      <c r="H245" s="46">
        <f t="shared" si="15"/>
        <v>41</v>
      </c>
    </row>
    <row r="246" spans="1:8" ht="13.5" thickBot="1">
      <c r="A246" s="1191" t="s">
        <v>3393</v>
      </c>
      <c r="B246" s="48" t="s">
        <v>3394</v>
      </c>
      <c r="C246" s="61"/>
      <c r="D246" s="45"/>
      <c r="E246" s="46">
        <v>54.545454545454547</v>
      </c>
      <c r="F246" s="45">
        <v>55</v>
      </c>
      <c r="G246" s="46">
        <f t="shared" si="15"/>
        <v>54.545454545454547</v>
      </c>
      <c r="H246" s="46">
        <f t="shared" si="15"/>
        <v>55</v>
      </c>
    </row>
    <row r="247" spans="1:8" ht="13.5" thickBot="1">
      <c r="A247" s="1669" t="s">
        <v>152</v>
      </c>
      <c r="B247" s="1670"/>
      <c r="C247" s="145">
        <f t="shared" ref="C247:H247" si="16">SUM(C207:C246)</f>
        <v>1986.5454545454543</v>
      </c>
      <c r="D247" s="145">
        <f t="shared" si="16"/>
        <v>2010</v>
      </c>
      <c r="E247" s="145">
        <f t="shared" si="16"/>
        <v>64402.909090909088</v>
      </c>
      <c r="F247" s="145">
        <f t="shared" si="16"/>
        <v>64456</v>
      </c>
      <c r="G247" s="145">
        <f t="shared" si="16"/>
        <v>66389.454545454544</v>
      </c>
      <c r="H247" s="145">
        <f t="shared" si="16"/>
        <v>66466</v>
      </c>
    </row>
    <row r="248" spans="1:8" ht="15" thickBot="1">
      <c r="A248" s="110"/>
      <c r="B248" s="111" t="s">
        <v>904</v>
      </c>
      <c r="C248" s="56"/>
      <c r="D248" s="56"/>
      <c r="E248" s="56"/>
      <c r="F248" s="56"/>
      <c r="G248" s="56"/>
      <c r="H248" s="56"/>
    </row>
    <row r="249" spans="1:8" ht="25.5">
      <c r="A249" s="1192" t="s">
        <v>314</v>
      </c>
      <c r="B249" s="170" t="s">
        <v>1471</v>
      </c>
      <c r="C249" s="61"/>
      <c r="D249" s="45">
        <v>0</v>
      </c>
      <c r="E249" s="46">
        <v>39.272727272727273</v>
      </c>
      <c r="F249" s="288">
        <v>40</v>
      </c>
      <c r="G249" s="46">
        <f t="shared" ref="G249:H252" si="17">C249+E249</f>
        <v>39.272727272727273</v>
      </c>
      <c r="H249" s="46">
        <f t="shared" si="17"/>
        <v>40</v>
      </c>
    </row>
    <row r="250" spans="1:8" ht="25.5">
      <c r="A250" s="84" t="s">
        <v>202</v>
      </c>
      <c r="B250" s="42" t="s">
        <v>1855</v>
      </c>
      <c r="C250" s="61">
        <v>1.0909090909090908</v>
      </c>
      <c r="D250" s="45">
        <v>1</v>
      </c>
      <c r="E250" s="46">
        <v>1231.6363636363637</v>
      </c>
      <c r="F250" s="45">
        <v>1235</v>
      </c>
      <c r="G250" s="46">
        <f t="shared" si="17"/>
        <v>1232.7272727272727</v>
      </c>
      <c r="H250" s="46">
        <f t="shared" si="17"/>
        <v>1236</v>
      </c>
    </row>
    <row r="251" spans="1:8" ht="38.25">
      <c r="A251" s="1192" t="s">
        <v>204</v>
      </c>
      <c r="B251" s="170" t="s">
        <v>1854</v>
      </c>
      <c r="C251" s="61"/>
      <c r="D251" s="45">
        <v>0</v>
      </c>
      <c r="E251" s="46">
        <v>2.1818181818181817</v>
      </c>
      <c r="F251" s="288">
        <v>3</v>
      </c>
      <c r="G251" s="46">
        <f t="shared" si="17"/>
        <v>2.1818181818181817</v>
      </c>
      <c r="H251" s="46">
        <f t="shared" si="17"/>
        <v>3</v>
      </c>
    </row>
    <row r="252" spans="1:8" ht="25.5">
      <c r="A252" s="1192" t="s">
        <v>206</v>
      </c>
      <c r="B252" s="170" t="s">
        <v>3404</v>
      </c>
      <c r="C252" s="61"/>
      <c r="D252" s="45">
        <v>0</v>
      </c>
      <c r="E252" s="46">
        <v>2.1818181818181817</v>
      </c>
      <c r="F252" s="288">
        <v>2</v>
      </c>
      <c r="G252" s="46">
        <f t="shared" si="17"/>
        <v>2.1818181818181817</v>
      </c>
      <c r="H252" s="46">
        <f t="shared" si="17"/>
        <v>2</v>
      </c>
    </row>
    <row r="253" spans="1:8" ht="25.5">
      <c r="A253" s="1192" t="s">
        <v>638</v>
      </c>
      <c r="B253" s="170" t="s">
        <v>4223</v>
      </c>
      <c r="C253" s="61"/>
      <c r="D253" s="45">
        <v>0</v>
      </c>
      <c r="E253" s="46">
        <v>453.81818181818187</v>
      </c>
      <c r="F253" s="288">
        <v>455</v>
      </c>
      <c r="G253" s="46">
        <f t="shared" ref="G253:H253" si="18">C253+E253</f>
        <v>453.81818181818187</v>
      </c>
      <c r="H253" s="46">
        <f t="shared" si="18"/>
        <v>455</v>
      </c>
    </row>
    <row r="254" spans="1:8">
      <c r="A254" s="1192" t="s">
        <v>909</v>
      </c>
      <c r="B254" s="170" t="s">
        <v>910</v>
      </c>
      <c r="C254" s="61"/>
      <c r="D254" s="45">
        <v>0</v>
      </c>
      <c r="E254" s="46">
        <v>1.0909090909090908</v>
      </c>
      <c r="F254" s="288">
        <v>1</v>
      </c>
      <c r="G254" s="46">
        <f t="shared" ref="G254:H255" si="19">C254+E254</f>
        <v>1.0909090909090908</v>
      </c>
      <c r="H254" s="46">
        <f t="shared" si="19"/>
        <v>1</v>
      </c>
    </row>
    <row r="255" spans="1:8" ht="13.5" thickBot="1">
      <c r="A255" s="221" t="s">
        <v>4224</v>
      </c>
      <c r="B255" s="289" t="s">
        <v>4225</v>
      </c>
      <c r="C255" s="61"/>
      <c r="D255" s="180">
        <v>0</v>
      </c>
      <c r="E255" s="46">
        <v>2.1818181818181817</v>
      </c>
      <c r="F255" s="290">
        <v>2</v>
      </c>
      <c r="G255" s="52">
        <f t="shared" si="19"/>
        <v>2.1818181818181817</v>
      </c>
      <c r="H255" s="52">
        <f t="shared" si="19"/>
        <v>2</v>
      </c>
    </row>
    <row r="256" spans="1:8" ht="13.5" thickBot="1">
      <c r="A256" s="1669" t="s">
        <v>152</v>
      </c>
      <c r="B256" s="1670"/>
      <c r="C256" s="145">
        <f t="shared" ref="C256:H256" si="20">SUM(C249:C255)</f>
        <v>1.0909090909090908</v>
      </c>
      <c r="D256" s="145">
        <f t="shared" si="20"/>
        <v>1</v>
      </c>
      <c r="E256" s="145">
        <f t="shared" si="20"/>
        <v>1732.3636363636367</v>
      </c>
      <c r="F256" s="145">
        <f t="shared" si="20"/>
        <v>1738</v>
      </c>
      <c r="G256" s="145">
        <f t="shared" si="20"/>
        <v>1733.4545454545457</v>
      </c>
      <c r="H256" s="145">
        <f t="shared" si="20"/>
        <v>1739</v>
      </c>
    </row>
    <row r="257" spans="1:8">
      <c r="A257" s="182" t="s">
        <v>323</v>
      </c>
      <c r="B257" s="291"/>
      <c r="C257" s="292"/>
      <c r="D257" s="291"/>
      <c r="E257" s="61"/>
      <c r="F257" s="293"/>
      <c r="G257" s="292">
        <f>C257+E257</f>
        <v>0</v>
      </c>
      <c r="H257" s="292">
        <f>D257+F257</f>
        <v>0</v>
      </c>
    </row>
    <row r="258" spans="1:8" customFormat="1" ht="15">
      <c r="A258" s="501" t="s">
        <v>4729</v>
      </c>
      <c r="B258" s="527" t="s">
        <v>4730</v>
      </c>
      <c r="C258" s="528"/>
      <c r="D258" s="527"/>
      <c r="E258" s="517"/>
      <c r="F258" s="529"/>
      <c r="G258" s="530">
        <f t="shared" ref="G258:H269" si="21">C258+E258</f>
        <v>0</v>
      </c>
      <c r="H258" s="530">
        <f t="shared" si="21"/>
        <v>0</v>
      </c>
    </row>
    <row r="259" spans="1:8" customFormat="1" ht="15">
      <c r="A259" s="501" t="s">
        <v>4731</v>
      </c>
      <c r="B259" s="527" t="s">
        <v>4732</v>
      </c>
      <c r="C259" s="528"/>
      <c r="D259" s="527"/>
      <c r="E259" s="517"/>
      <c r="F259" s="505"/>
      <c r="G259" s="530">
        <f t="shared" si="21"/>
        <v>0</v>
      </c>
      <c r="H259" s="530">
        <f t="shared" si="21"/>
        <v>0</v>
      </c>
    </row>
    <row r="260" spans="1:8" customFormat="1" ht="15">
      <c r="A260" s="501" t="s">
        <v>4733</v>
      </c>
      <c r="B260" s="527" t="s">
        <v>4734</v>
      </c>
      <c r="C260" s="528"/>
      <c r="D260" s="527"/>
      <c r="E260" s="517"/>
      <c r="F260" s="505"/>
      <c r="G260" s="530">
        <f t="shared" si="21"/>
        <v>0</v>
      </c>
      <c r="H260" s="530">
        <f t="shared" si="21"/>
        <v>0</v>
      </c>
    </row>
    <row r="261" spans="1:8" customFormat="1" ht="25.5">
      <c r="A261" s="501" t="s">
        <v>4735</v>
      </c>
      <c r="B261" s="527" t="s">
        <v>4736</v>
      </c>
      <c r="C261" s="528"/>
      <c r="D261" s="527"/>
      <c r="E261" s="517">
        <v>7</v>
      </c>
      <c r="F261" s="529">
        <v>8</v>
      </c>
      <c r="G261" s="530">
        <f t="shared" si="21"/>
        <v>7</v>
      </c>
      <c r="H261" s="530">
        <f t="shared" si="21"/>
        <v>8</v>
      </c>
    </row>
    <row r="262" spans="1:8" customFormat="1" ht="15">
      <c r="A262" s="501" t="s">
        <v>4737</v>
      </c>
      <c r="B262" s="527" t="s">
        <v>4738</v>
      </c>
      <c r="C262" s="528"/>
      <c r="D262" s="527"/>
      <c r="E262" s="517"/>
      <c r="F262" s="529">
        <v>1</v>
      </c>
      <c r="G262" s="530">
        <f t="shared" si="21"/>
        <v>0</v>
      </c>
      <c r="H262" s="530">
        <f t="shared" si="21"/>
        <v>1</v>
      </c>
    </row>
    <row r="263" spans="1:8" customFormat="1" ht="25.5">
      <c r="A263" s="501" t="s">
        <v>4635</v>
      </c>
      <c r="B263" s="527" t="s">
        <v>4739</v>
      </c>
      <c r="C263" s="528"/>
      <c r="D263" s="527"/>
      <c r="E263" s="517"/>
      <c r="F263" s="529"/>
      <c r="G263" s="530">
        <f t="shared" si="21"/>
        <v>0</v>
      </c>
      <c r="H263" s="530">
        <f t="shared" si="21"/>
        <v>0</v>
      </c>
    </row>
    <row r="264" spans="1:8" customFormat="1" ht="51">
      <c r="A264" s="501" t="s">
        <v>4740</v>
      </c>
      <c r="B264" s="527" t="s">
        <v>4741</v>
      </c>
      <c r="C264" s="528"/>
      <c r="D264" s="527"/>
      <c r="E264" s="517"/>
      <c r="F264" s="529"/>
      <c r="G264" s="530">
        <f t="shared" si="21"/>
        <v>0</v>
      </c>
      <c r="H264" s="530">
        <f t="shared" si="21"/>
        <v>0</v>
      </c>
    </row>
    <row r="265" spans="1:8" customFormat="1" ht="51">
      <c r="A265" s="501" t="s">
        <v>4742</v>
      </c>
      <c r="B265" s="527" t="s">
        <v>4743</v>
      </c>
      <c r="C265" s="528"/>
      <c r="D265" s="527"/>
      <c r="E265" s="517"/>
      <c r="F265" s="529"/>
      <c r="G265" s="530">
        <f t="shared" si="21"/>
        <v>0</v>
      </c>
      <c r="H265" s="530">
        <f t="shared" si="21"/>
        <v>0</v>
      </c>
    </row>
    <row r="266" spans="1:8" ht="25.5">
      <c r="A266" s="12" t="s">
        <v>324</v>
      </c>
      <c r="B266" s="48" t="s">
        <v>325</v>
      </c>
      <c r="C266" s="294"/>
      <c r="D266" s="48"/>
      <c r="E266" s="61"/>
      <c r="F266" s="295"/>
      <c r="G266" s="233">
        <f t="shared" si="21"/>
        <v>0</v>
      </c>
      <c r="H266" s="233">
        <f t="shared" si="21"/>
        <v>0</v>
      </c>
    </row>
    <row r="267" spans="1:8" ht="38.25">
      <c r="A267" s="12" t="s">
        <v>326</v>
      </c>
      <c r="B267" s="48" t="s">
        <v>327</v>
      </c>
      <c r="C267" s="294"/>
      <c r="D267" s="48"/>
      <c r="E267" s="61"/>
      <c r="F267" s="295"/>
      <c r="G267" s="233">
        <f t="shared" si="21"/>
        <v>0</v>
      </c>
      <c r="H267" s="233">
        <f t="shared" si="21"/>
        <v>0</v>
      </c>
    </row>
    <row r="268" spans="1:8" ht="76.5">
      <c r="A268" s="12" t="s">
        <v>328</v>
      </c>
      <c r="B268" s="48" t="s">
        <v>329</v>
      </c>
      <c r="C268" s="294"/>
      <c r="D268" s="48"/>
      <c r="E268" s="61"/>
      <c r="F268" s="295"/>
      <c r="G268" s="233">
        <f t="shared" si="21"/>
        <v>0</v>
      </c>
      <c r="H268" s="233">
        <f t="shared" si="21"/>
        <v>0</v>
      </c>
    </row>
    <row r="269" spans="1:8" ht="76.5">
      <c r="A269" s="12" t="s">
        <v>330</v>
      </c>
      <c r="B269" s="48" t="s">
        <v>331</v>
      </c>
      <c r="C269" s="294"/>
      <c r="D269" s="48"/>
      <c r="E269" s="61"/>
      <c r="F269" s="296"/>
      <c r="G269" s="233">
        <f t="shared" si="21"/>
        <v>0</v>
      </c>
      <c r="H269" s="233">
        <f t="shared" si="21"/>
        <v>0</v>
      </c>
    </row>
    <row r="270" spans="1:8">
      <c r="A270" s="130" t="s">
        <v>332</v>
      </c>
      <c r="B270" s="48"/>
      <c r="C270" s="274">
        <f t="shared" ref="C270:H270" si="22">SUM(C266:C269)</f>
        <v>0</v>
      </c>
      <c r="D270" s="176">
        <f t="shared" si="22"/>
        <v>0</v>
      </c>
      <c r="E270" s="274">
        <f t="shared" si="22"/>
        <v>0</v>
      </c>
      <c r="F270" s="176">
        <f t="shared" si="22"/>
        <v>0</v>
      </c>
      <c r="G270" s="274">
        <f t="shared" si="22"/>
        <v>0</v>
      </c>
      <c r="H270" s="274">
        <f t="shared" si="22"/>
        <v>0</v>
      </c>
    </row>
    <row r="271" spans="1:8">
      <c r="A271" s="130" t="s">
        <v>333</v>
      </c>
      <c r="B271" s="130"/>
      <c r="C271" s="274">
        <f t="shared" ref="C271:H271" si="23">C122+C148+C205+C247+C256+C270</f>
        <v>10697.454545454546</v>
      </c>
      <c r="D271" s="274">
        <f t="shared" si="23"/>
        <v>10758</v>
      </c>
      <c r="E271" s="274">
        <f t="shared" si="23"/>
        <v>216643.63636363635</v>
      </c>
      <c r="F271" s="274">
        <f t="shared" si="23"/>
        <v>216959</v>
      </c>
      <c r="G271" s="274">
        <f t="shared" si="23"/>
        <v>227341.09090909091</v>
      </c>
      <c r="H271" s="274">
        <f t="shared" si="23"/>
        <v>227717</v>
      </c>
    </row>
    <row r="272" spans="1:8" ht="18.75" customHeight="1">
      <c r="A272" s="1660" t="s">
        <v>334</v>
      </c>
      <c r="B272" s="1660"/>
      <c r="C272" s="1660"/>
      <c r="D272" s="1660"/>
      <c r="E272" s="1660"/>
      <c r="F272" s="1660"/>
      <c r="G272" s="1660"/>
      <c r="H272" s="1660"/>
    </row>
    <row r="273" spans="1:8" ht="28.5" customHeight="1">
      <c r="A273" s="1660" t="s">
        <v>335</v>
      </c>
      <c r="B273" s="1660"/>
      <c r="C273" s="1660"/>
      <c r="D273" s="1660"/>
      <c r="E273" s="1660"/>
      <c r="F273" s="1660"/>
      <c r="G273" s="1660"/>
      <c r="H273" s="1660"/>
    </row>
  </sheetData>
  <mergeCells count="12">
    <mergeCell ref="A273:H273"/>
    <mergeCell ref="A7:A8"/>
    <mergeCell ref="B7:B8"/>
    <mergeCell ref="C7:D7"/>
    <mergeCell ref="E7:F7"/>
    <mergeCell ref="G7:H7"/>
    <mergeCell ref="A122:B122"/>
    <mergeCell ref="A148:B148"/>
    <mergeCell ref="A205:B205"/>
    <mergeCell ref="A247:B247"/>
    <mergeCell ref="A256:B256"/>
    <mergeCell ref="A272:H272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97"/>
  <sheetViews>
    <sheetView view="pageBreakPreview" topLeftCell="A67" zoomScaleSheetLayoutView="100" workbookViewId="0">
      <selection activeCell="F90" sqref="F90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14360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86" t="s">
        <v>72</v>
      </c>
      <c r="B10" s="1131" t="s">
        <v>14298</v>
      </c>
      <c r="C10" s="322">
        <v>5.4545454545454541</v>
      </c>
      <c r="D10" s="44">
        <f>C10*102%</f>
        <v>5.5636363636363635</v>
      </c>
    </row>
    <row r="11" spans="1:4">
      <c r="A11" s="86" t="s">
        <v>4123</v>
      </c>
      <c r="B11" s="1131" t="s">
        <v>14299</v>
      </c>
      <c r="C11" s="322">
        <v>138.54545454545453</v>
      </c>
      <c r="D11" s="44">
        <f t="shared" ref="D11:D27" si="0">C11*102%</f>
        <v>141.31636363636363</v>
      </c>
    </row>
    <row r="12" spans="1:4">
      <c r="A12" s="86" t="s">
        <v>83</v>
      </c>
      <c r="B12" s="1131" t="s">
        <v>14040</v>
      </c>
      <c r="C12" s="322">
        <v>147.27272727272728</v>
      </c>
      <c r="D12" s="44">
        <f t="shared" si="0"/>
        <v>150.21818181818182</v>
      </c>
    </row>
    <row r="13" spans="1:4">
      <c r="A13" s="86" t="s">
        <v>538</v>
      </c>
      <c r="B13" s="1131" t="s">
        <v>14300</v>
      </c>
      <c r="C13" s="322">
        <v>3.2727272727272725</v>
      </c>
      <c r="D13" s="44">
        <f t="shared" si="0"/>
        <v>3.3381818181818179</v>
      </c>
    </row>
    <row r="14" spans="1:4">
      <c r="A14" s="86" t="s">
        <v>2377</v>
      </c>
      <c r="B14" s="1131" t="s">
        <v>14301</v>
      </c>
      <c r="C14" s="322">
        <v>196.36363636363637</v>
      </c>
      <c r="D14" s="44">
        <f t="shared" si="0"/>
        <v>200.29090909090911</v>
      </c>
    </row>
    <row r="15" spans="1:4">
      <c r="A15" s="86" t="s">
        <v>4735</v>
      </c>
      <c r="B15" s="1131" t="s">
        <v>14302</v>
      </c>
      <c r="C15" s="322">
        <v>258.54545454545456</v>
      </c>
      <c r="D15" s="44">
        <f t="shared" si="0"/>
        <v>263.71636363636367</v>
      </c>
    </row>
    <row r="16" spans="1:4">
      <c r="A16" s="86" t="s">
        <v>2107</v>
      </c>
      <c r="B16" s="1131" t="s">
        <v>14303</v>
      </c>
      <c r="C16" s="322">
        <v>2.1818181818181817</v>
      </c>
      <c r="D16" s="44">
        <f t="shared" si="0"/>
        <v>2.2254545454545451</v>
      </c>
    </row>
    <row r="17" spans="1:4">
      <c r="A17" s="86" t="s">
        <v>4136</v>
      </c>
      <c r="B17" s="1131" t="s">
        <v>14304</v>
      </c>
      <c r="C17" s="322">
        <v>2.1818181818181817</v>
      </c>
      <c r="D17" s="44">
        <f t="shared" si="0"/>
        <v>2.2254545454545451</v>
      </c>
    </row>
    <row r="18" spans="1:4">
      <c r="A18" s="86" t="s">
        <v>2380</v>
      </c>
      <c r="B18" s="1131" t="s">
        <v>14305</v>
      </c>
      <c r="C18" s="322">
        <v>6.545454545454545</v>
      </c>
      <c r="D18" s="44">
        <f t="shared" si="0"/>
        <v>6.6763636363636358</v>
      </c>
    </row>
    <row r="19" spans="1:4" ht="25.5">
      <c r="A19" s="86" t="s">
        <v>4138</v>
      </c>
      <c r="B19" s="1131" t="s">
        <v>14306</v>
      </c>
      <c r="C19" s="322">
        <v>591.27272727272725</v>
      </c>
      <c r="D19" s="44">
        <f t="shared" si="0"/>
        <v>603.09818181818184</v>
      </c>
    </row>
    <row r="20" spans="1:4" ht="25.5">
      <c r="A20" s="86" t="s">
        <v>4140</v>
      </c>
      <c r="B20" s="1131" t="s">
        <v>14307</v>
      </c>
      <c r="C20" s="322">
        <v>1.0909090909090908</v>
      </c>
      <c r="D20" s="44">
        <f t="shared" si="0"/>
        <v>1.1127272727272726</v>
      </c>
    </row>
    <row r="21" spans="1:4">
      <c r="A21" s="86" t="s">
        <v>2109</v>
      </c>
      <c r="B21" s="1131" t="s">
        <v>14308</v>
      </c>
      <c r="C21" s="322">
        <v>234.54545454545456</v>
      </c>
      <c r="D21" s="44">
        <f t="shared" si="0"/>
        <v>239.23636363636365</v>
      </c>
    </row>
    <row r="22" spans="1:4">
      <c r="A22" s="86" t="s">
        <v>4145</v>
      </c>
      <c r="B22" s="1131" t="s">
        <v>14309</v>
      </c>
      <c r="C22" s="322">
        <v>1.0909090909090908</v>
      </c>
      <c r="D22" s="44">
        <f t="shared" si="0"/>
        <v>1.1127272727272726</v>
      </c>
    </row>
    <row r="23" spans="1:4" ht="25.5">
      <c r="A23" s="86" t="s">
        <v>1613</v>
      </c>
      <c r="B23" s="1131" t="s">
        <v>3438</v>
      </c>
      <c r="C23" s="322">
        <v>1.0909090909090908</v>
      </c>
      <c r="D23" s="44">
        <f t="shared" si="0"/>
        <v>1.1127272727272726</v>
      </c>
    </row>
    <row r="24" spans="1:4" ht="25.5">
      <c r="A24" s="86" t="s">
        <v>4125</v>
      </c>
      <c r="B24" s="1131" t="s">
        <v>14310</v>
      </c>
      <c r="C24" s="322">
        <v>10.909090909090908</v>
      </c>
      <c r="D24" s="44">
        <f t="shared" si="0"/>
        <v>11.127272727272727</v>
      </c>
    </row>
    <row r="25" spans="1:4">
      <c r="A25" s="86" t="s">
        <v>4126</v>
      </c>
      <c r="B25" s="1131" t="s">
        <v>14311</v>
      </c>
      <c r="C25" s="322">
        <v>5.4545454545454541</v>
      </c>
      <c r="D25" s="44">
        <f t="shared" si="0"/>
        <v>5.5636363636363635</v>
      </c>
    </row>
    <row r="26" spans="1:4" ht="25.5">
      <c r="A26" s="86" t="s">
        <v>4127</v>
      </c>
      <c r="B26" s="1131" t="s">
        <v>14312</v>
      </c>
      <c r="C26" s="322">
        <v>62.18181818181818</v>
      </c>
      <c r="D26" s="44">
        <f t="shared" si="0"/>
        <v>63.425454545454542</v>
      </c>
    </row>
    <row r="27" spans="1:4" ht="39" thickBot="1">
      <c r="A27" s="86" t="s">
        <v>14313</v>
      </c>
      <c r="B27" s="1131" t="s">
        <v>14314</v>
      </c>
      <c r="C27" s="322">
        <v>16.363636363636363</v>
      </c>
      <c r="D27" s="44">
        <f t="shared" si="0"/>
        <v>16.690909090909091</v>
      </c>
    </row>
    <row r="28" spans="1:4" ht="13.5" thickBot="1">
      <c r="A28" s="1658" t="s">
        <v>152</v>
      </c>
      <c r="B28" s="1659"/>
      <c r="C28" s="53">
        <f>SUM(C10:C27)</f>
        <v>1684.363636363636</v>
      </c>
      <c r="D28" s="53">
        <f>SUM(D10:D27)</f>
        <v>1718.050909090909</v>
      </c>
    </row>
    <row r="29" spans="1:4" ht="15" thickBot="1">
      <c r="A29" s="54"/>
      <c r="B29" s="1129" t="s">
        <v>153</v>
      </c>
      <c r="C29" s="56"/>
      <c r="D29" s="56"/>
    </row>
    <row r="30" spans="1:4" ht="25.5">
      <c r="A30" s="79" t="s">
        <v>4147</v>
      </c>
      <c r="B30" s="42" t="s">
        <v>14315</v>
      </c>
      <c r="C30" s="43">
        <v>168</v>
      </c>
      <c r="D30" s="59">
        <f t="shared" ref="D30:D55" si="1">C30*102%</f>
        <v>171.36</v>
      </c>
    </row>
    <row r="31" spans="1:4" ht="38.25">
      <c r="A31" s="277" t="s">
        <v>4151</v>
      </c>
      <c r="B31" s="42" t="s">
        <v>14316</v>
      </c>
      <c r="C31" s="43">
        <v>1.0909090909090908</v>
      </c>
      <c r="D31" s="59">
        <f t="shared" si="1"/>
        <v>1.1127272727272726</v>
      </c>
    </row>
    <row r="32" spans="1:4" ht="38.25">
      <c r="A32" s="277" t="s">
        <v>4153</v>
      </c>
      <c r="B32" s="42" t="s">
        <v>14317</v>
      </c>
      <c r="C32" s="43">
        <v>181.09090909090909</v>
      </c>
      <c r="D32" s="59">
        <f t="shared" si="1"/>
        <v>184.71272727272728</v>
      </c>
    </row>
    <row r="33" spans="1:4">
      <c r="A33" s="277" t="s">
        <v>159</v>
      </c>
      <c r="B33" s="42" t="s">
        <v>14174</v>
      </c>
      <c r="C33" s="43">
        <v>2.1818181818181817</v>
      </c>
      <c r="D33" s="59">
        <f t="shared" si="1"/>
        <v>2.2254545454545451</v>
      </c>
    </row>
    <row r="34" spans="1:4" ht="25.5">
      <c r="A34" s="277" t="s">
        <v>1696</v>
      </c>
      <c r="B34" s="42" t="s">
        <v>14318</v>
      </c>
      <c r="C34" s="43">
        <v>24</v>
      </c>
      <c r="D34" s="59">
        <f t="shared" si="1"/>
        <v>24.48</v>
      </c>
    </row>
    <row r="35" spans="1:4">
      <c r="A35" s="277" t="s">
        <v>1709</v>
      </c>
      <c r="B35" s="42" t="s">
        <v>14319</v>
      </c>
      <c r="C35" s="43">
        <v>32.727272727272727</v>
      </c>
      <c r="D35" s="59">
        <f t="shared" si="1"/>
        <v>33.381818181818183</v>
      </c>
    </row>
    <row r="36" spans="1:4">
      <c r="A36" s="277" t="s">
        <v>3960</v>
      </c>
      <c r="B36" s="42" t="s">
        <v>14320</v>
      </c>
      <c r="C36" s="43">
        <v>18.545454545454547</v>
      </c>
      <c r="D36" s="59">
        <f t="shared" si="1"/>
        <v>18.916363636363638</v>
      </c>
    </row>
    <row r="37" spans="1:4" ht="38.25">
      <c r="A37" s="277" t="s">
        <v>4158</v>
      </c>
      <c r="B37" s="42" t="s">
        <v>14321</v>
      </c>
      <c r="C37" s="43">
        <v>3.2727272727272725</v>
      </c>
      <c r="D37" s="59">
        <f t="shared" si="1"/>
        <v>3.3381818181818179</v>
      </c>
    </row>
    <row r="38" spans="1:4">
      <c r="A38" s="277" t="s">
        <v>191</v>
      </c>
      <c r="B38" s="42" t="s">
        <v>14177</v>
      </c>
      <c r="C38" s="43">
        <v>2.1818181818181817</v>
      </c>
      <c r="D38" s="59">
        <f t="shared" si="1"/>
        <v>2.2254545454545451</v>
      </c>
    </row>
    <row r="39" spans="1:4" ht="25.5">
      <c r="A39" s="277" t="s">
        <v>14322</v>
      </c>
      <c r="B39" s="42" t="s">
        <v>14323</v>
      </c>
      <c r="C39" s="43">
        <v>1.0909090909090908</v>
      </c>
      <c r="D39" s="59">
        <f t="shared" si="1"/>
        <v>1.1127272727272726</v>
      </c>
    </row>
    <row r="40" spans="1:4" ht="25.5">
      <c r="A40" s="277" t="s">
        <v>814</v>
      </c>
      <c r="B40" s="42" t="s">
        <v>14324</v>
      </c>
      <c r="C40" s="43">
        <v>1.0909090909090908</v>
      </c>
      <c r="D40" s="59">
        <f t="shared" si="1"/>
        <v>1.1127272727272726</v>
      </c>
    </row>
    <row r="41" spans="1:4" ht="25.5">
      <c r="A41" s="277" t="s">
        <v>242</v>
      </c>
      <c r="B41" s="42" t="s">
        <v>14250</v>
      </c>
      <c r="C41" s="43">
        <v>4.3636363636363633</v>
      </c>
      <c r="D41" s="59">
        <f t="shared" si="1"/>
        <v>4.4509090909090903</v>
      </c>
    </row>
    <row r="42" spans="1:4" ht="25.5">
      <c r="A42" s="277" t="s">
        <v>244</v>
      </c>
      <c r="B42" s="42" t="s">
        <v>14325</v>
      </c>
      <c r="C42" s="43">
        <v>25.09090909090909</v>
      </c>
      <c r="D42" s="59">
        <f t="shared" si="1"/>
        <v>25.592727272727274</v>
      </c>
    </row>
    <row r="43" spans="1:4" ht="25.5">
      <c r="A43" s="277" t="s">
        <v>660</v>
      </c>
      <c r="B43" s="42" t="s">
        <v>14326</v>
      </c>
      <c r="C43" s="43">
        <v>2.1818181818181817</v>
      </c>
      <c r="D43" s="59">
        <f t="shared" si="1"/>
        <v>2.2254545454545451</v>
      </c>
    </row>
    <row r="44" spans="1:4" ht="38.25">
      <c r="A44" s="277" t="s">
        <v>252</v>
      </c>
      <c r="B44" s="42" t="s">
        <v>14214</v>
      </c>
      <c r="C44" s="43">
        <v>100.36363636363636</v>
      </c>
      <c r="D44" s="59">
        <f t="shared" si="1"/>
        <v>102.37090909090909</v>
      </c>
    </row>
    <row r="45" spans="1:4" ht="25.5">
      <c r="A45" s="277" t="s">
        <v>266</v>
      </c>
      <c r="B45" s="42" t="s">
        <v>14161</v>
      </c>
      <c r="C45" s="43">
        <v>3.2727272727272725</v>
      </c>
      <c r="D45" s="59">
        <f t="shared" si="1"/>
        <v>3.3381818181818179</v>
      </c>
    </row>
    <row r="46" spans="1:4" ht="25.5">
      <c r="A46" s="277" t="s">
        <v>268</v>
      </c>
      <c r="B46" s="42" t="s">
        <v>14075</v>
      </c>
      <c r="C46" s="43">
        <v>12</v>
      </c>
      <c r="D46" s="59">
        <f t="shared" si="1"/>
        <v>12.24</v>
      </c>
    </row>
    <row r="47" spans="1:4" ht="38.25">
      <c r="A47" s="277" t="s">
        <v>270</v>
      </c>
      <c r="B47" s="42" t="s">
        <v>14162</v>
      </c>
      <c r="C47" s="43">
        <v>3.2727272727272725</v>
      </c>
      <c r="D47" s="59">
        <f t="shared" si="1"/>
        <v>3.3381818181818179</v>
      </c>
    </row>
    <row r="48" spans="1:4" ht="25.5">
      <c r="A48" s="277" t="s">
        <v>274</v>
      </c>
      <c r="B48" s="42" t="s">
        <v>14181</v>
      </c>
      <c r="C48" s="43">
        <v>187.63636363636363</v>
      </c>
      <c r="D48" s="59">
        <f t="shared" si="1"/>
        <v>191.3890909090909</v>
      </c>
    </row>
    <row r="49" spans="1:4" ht="38.25">
      <c r="A49" s="277" t="s">
        <v>281</v>
      </c>
      <c r="B49" s="42" t="s">
        <v>14183</v>
      </c>
      <c r="C49" s="43">
        <v>5221.090909090909</v>
      </c>
      <c r="D49" s="59">
        <f t="shared" si="1"/>
        <v>5325.5127272727277</v>
      </c>
    </row>
    <row r="50" spans="1:4" ht="25.5">
      <c r="A50" s="277" t="s">
        <v>291</v>
      </c>
      <c r="B50" s="42" t="s">
        <v>14164</v>
      </c>
      <c r="C50" s="43">
        <v>196.36363636363637</v>
      </c>
      <c r="D50" s="59">
        <f t="shared" si="1"/>
        <v>200.29090909090911</v>
      </c>
    </row>
    <row r="51" spans="1:4" ht="25.5">
      <c r="A51" s="277" t="s">
        <v>303</v>
      </c>
      <c r="B51" s="42" t="s">
        <v>14165</v>
      </c>
      <c r="C51" s="43">
        <v>1.0909090909090908</v>
      </c>
      <c r="D51" s="59">
        <f t="shared" si="1"/>
        <v>1.1127272727272726</v>
      </c>
    </row>
    <row r="52" spans="1:4" ht="25.5">
      <c r="A52" s="277" t="s">
        <v>1455</v>
      </c>
      <c r="B52" s="42" t="s">
        <v>14327</v>
      </c>
      <c r="C52" s="43">
        <v>1.0909090909090908</v>
      </c>
      <c r="D52" s="59">
        <f t="shared" si="1"/>
        <v>1.1127272727272726</v>
      </c>
    </row>
    <row r="53" spans="1:4" ht="25.5">
      <c r="A53" s="277" t="s">
        <v>1456</v>
      </c>
      <c r="B53" s="42" t="s">
        <v>14328</v>
      </c>
      <c r="C53" s="43">
        <v>1.0909090909090908</v>
      </c>
      <c r="D53" s="59">
        <f t="shared" si="1"/>
        <v>1.1127272727272726</v>
      </c>
    </row>
    <row r="54" spans="1:4" ht="38.25">
      <c r="A54" s="277" t="s">
        <v>309</v>
      </c>
      <c r="B54" s="42" t="s">
        <v>14329</v>
      </c>
      <c r="C54" s="43">
        <v>106.90909090909091</v>
      </c>
      <c r="D54" s="59">
        <f t="shared" si="1"/>
        <v>109.04727272727273</v>
      </c>
    </row>
    <row r="55" spans="1:4" ht="39" thickBot="1">
      <c r="A55" s="277" t="s">
        <v>679</v>
      </c>
      <c r="B55" s="42" t="s">
        <v>14330</v>
      </c>
      <c r="C55" s="43">
        <v>1.0909090909090908</v>
      </c>
      <c r="D55" s="59">
        <f t="shared" si="1"/>
        <v>1.1127272727272726</v>
      </c>
    </row>
    <row r="56" spans="1:4" ht="13.5" thickBot="1">
      <c r="A56" s="1658" t="s">
        <v>152</v>
      </c>
      <c r="B56" s="1659"/>
      <c r="C56" s="53">
        <f>SUM(C30:C55)</f>
        <v>6302.1818181818171</v>
      </c>
      <c r="D56" s="53">
        <f>SUM(D30:D55)</f>
        <v>6428.2254545454543</v>
      </c>
    </row>
    <row r="57" spans="1:4" ht="14.25">
      <c r="A57" s="235"/>
      <c r="B57" s="1129" t="s">
        <v>14081</v>
      </c>
      <c r="C57" s="158"/>
      <c r="D57" s="158"/>
    </row>
    <row r="58" spans="1:4">
      <c r="A58" s="67" t="s">
        <v>4173</v>
      </c>
      <c r="B58" s="12" t="s">
        <v>14331</v>
      </c>
      <c r="C58" s="174">
        <v>177.81818181818181</v>
      </c>
      <c r="D58" s="174">
        <f t="shared" ref="D58:D76" si="2">C58*102%</f>
        <v>181.37454545454545</v>
      </c>
    </row>
    <row r="59" spans="1:4">
      <c r="A59" s="67" t="s">
        <v>4175</v>
      </c>
      <c r="B59" s="12" t="s">
        <v>14332</v>
      </c>
      <c r="C59" s="174">
        <v>166.90909090909091</v>
      </c>
      <c r="D59" s="174">
        <f t="shared" si="2"/>
        <v>170.24727272727273</v>
      </c>
    </row>
    <row r="60" spans="1:4">
      <c r="A60" s="67" t="s">
        <v>4177</v>
      </c>
      <c r="B60" s="12" t="s">
        <v>14333</v>
      </c>
      <c r="C60" s="174">
        <v>16.363636363636363</v>
      </c>
      <c r="D60" s="174">
        <f t="shared" si="2"/>
        <v>16.690909090909091</v>
      </c>
    </row>
    <row r="61" spans="1:4">
      <c r="A61" s="67" t="s">
        <v>317</v>
      </c>
      <c r="B61" s="12" t="s">
        <v>14200</v>
      </c>
      <c r="C61" s="174">
        <v>1.0909090909090908</v>
      </c>
      <c r="D61" s="174">
        <f t="shared" si="2"/>
        <v>1.1127272727272726</v>
      </c>
    </row>
    <row r="62" spans="1:4">
      <c r="A62" s="67" t="s">
        <v>1387</v>
      </c>
      <c r="B62" s="12" t="s">
        <v>14334</v>
      </c>
      <c r="C62" s="174">
        <v>1.0909090909090908</v>
      </c>
      <c r="D62" s="174">
        <f t="shared" si="2"/>
        <v>1.1127272727272726</v>
      </c>
    </row>
    <row r="63" spans="1:4">
      <c r="A63" s="67" t="s">
        <v>1494</v>
      </c>
      <c r="B63" s="12" t="s">
        <v>14335</v>
      </c>
      <c r="C63" s="174">
        <v>2.1818181818181817</v>
      </c>
      <c r="D63" s="174">
        <f t="shared" si="2"/>
        <v>2.2254545454545451</v>
      </c>
    </row>
    <row r="64" spans="1:4">
      <c r="A64" s="67" t="s">
        <v>3379</v>
      </c>
      <c r="B64" s="12" t="s">
        <v>14336</v>
      </c>
      <c r="C64" s="174">
        <v>1.0909090909090908</v>
      </c>
      <c r="D64" s="174">
        <f t="shared" si="2"/>
        <v>1.1127272727272726</v>
      </c>
    </row>
    <row r="65" spans="1:4">
      <c r="A65" s="67" t="s">
        <v>3380</v>
      </c>
      <c r="B65" s="12" t="s">
        <v>14337</v>
      </c>
      <c r="C65" s="174">
        <v>12</v>
      </c>
      <c r="D65" s="174">
        <f t="shared" si="2"/>
        <v>12.24</v>
      </c>
    </row>
    <row r="66" spans="1:4">
      <c r="A66" s="67" t="s">
        <v>4183</v>
      </c>
      <c r="B66" s="12" t="s">
        <v>14338</v>
      </c>
      <c r="C66" s="174">
        <v>2.1818181818181817</v>
      </c>
      <c r="D66" s="174">
        <f t="shared" si="2"/>
        <v>2.2254545454545451</v>
      </c>
    </row>
    <row r="67" spans="1:4">
      <c r="A67" s="67" t="s">
        <v>4185</v>
      </c>
      <c r="B67" s="12" t="s">
        <v>14339</v>
      </c>
      <c r="C67" s="174">
        <v>65.454545454545453</v>
      </c>
      <c r="D67" s="174">
        <f t="shared" si="2"/>
        <v>66.763636363636365</v>
      </c>
    </row>
    <row r="68" spans="1:4">
      <c r="A68" s="67" t="s">
        <v>3381</v>
      </c>
      <c r="B68" s="12" t="s">
        <v>14340</v>
      </c>
      <c r="C68" s="174">
        <v>6.545454545454545</v>
      </c>
      <c r="D68" s="174">
        <f t="shared" si="2"/>
        <v>6.6763636363636358</v>
      </c>
    </row>
    <row r="69" spans="1:4">
      <c r="A69" s="67" t="s">
        <v>3382</v>
      </c>
      <c r="B69" s="12" t="s">
        <v>14341</v>
      </c>
      <c r="C69" s="174">
        <v>5.4545454545454541</v>
      </c>
      <c r="D69" s="174">
        <f t="shared" si="2"/>
        <v>5.5636363636363635</v>
      </c>
    </row>
    <row r="70" spans="1:4">
      <c r="A70" s="67" t="s">
        <v>3383</v>
      </c>
      <c r="B70" s="12" t="s">
        <v>14342</v>
      </c>
      <c r="C70" s="174">
        <v>146.18181818181819</v>
      </c>
      <c r="D70" s="174">
        <f t="shared" si="2"/>
        <v>149.10545454545456</v>
      </c>
    </row>
    <row r="71" spans="1:4">
      <c r="A71" s="67" t="s">
        <v>3384</v>
      </c>
      <c r="B71" s="12" t="s">
        <v>14343</v>
      </c>
      <c r="C71" s="174">
        <v>24</v>
      </c>
      <c r="D71" s="174">
        <f t="shared" si="2"/>
        <v>24.48</v>
      </c>
    </row>
    <row r="72" spans="1:4">
      <c r="A72" s="67" t="s">
        <v>3387</v>
      </c>
      <c r="B72" s="12" t="s">
        <v>14344</v>
      </c>
      <c r="C72" s="174">
        <v>3.2727272727272725</v>
      </c>
      <c r="D72" s="174">
        <f t="shared" si="2"/>
        <v>3.3381818181818179</v>
      </c>
    </row>
    <row r="73" spans="1:4">
      <c r="A73" s="67" t="s">
        <v>4190</v>
      </c>
      <c r="B73" s="12" t="s">
        <v>14345</v>
      </c>
      <c r="C73" s="174">
        <v>13.09090909090909</v>
      </c>
      <c r="D73" s="174">
        <f t="shared" si="2"/>
        <v>13.352727272727272</v>
      </c>
    </row>
    <row r="74" spans="1:4">
      <c r="A74" s="67" t="s">
        <v>319</v>
      </c>
      <c r="B74" s="12" t="s">
        <v>14197</v>
      </c>
      <c r="C74" s="174">
        <v>1.0909090909090908</v>
      </c>
      <c r="D74" s="174">
        <f t="shared" si="2"/>
        <v>1.1127272727272726</v>
      </c>
    </row>
    <row r="75" spans="1:4">
      <c r="A75" s="67" t="s">
        <v>1601</v>
      </c>
      <c r="B75" s="12" t="s">
        <v>14346</v>
      </c>
      <c r="C75" s="174">
        <v>3.2727272727272725</v>
      </c>
      <c r="D75" s="174">
        <f t="shared" si="2"/>
        <v>3.3381818181818179</v>
      </c>
    </row>
    <row r="76" spans="1:4" ht="13.5" thickBot="1">
      <c r="A76" s="67" t="s">
        <v>2542</v>
      </c>
      <c r="B76" s="12" t="s">
        <v>14347</v>
      </c>
      <c r="C76" s="174">
        <v>166.90909090909091</v>
      </c>
      <c r="D76" s="174">
        <f t="shared" si="2"/>
        <v>170.24727272727273</v>
      </c>
    </row>
    <row r="77" spans="1:4" ht="13.5" thickBot="1">
      <c r="A77" s="1658" t="s">
        <v>152</v>
      </c>
      <c r="B77" s="1659"/>
      <c r="C77" s="53">
        <f>SUM(C58:C76)</f>
        <v>815.99999999999989</v>
      </c>
      <c r="D77" s="53">
        <f>SUM(D58:D76)</f>
        <v>832.32000000000016</v>
      </c>
    </row>
    <row r="78" spans="1:4" ht="14.25">
      <c r="A78" s="54"/>
      <c r="B78" s="1129" t="s">
        <v>14201</v>
      </c>
      <c r="C78" s="158"/>
      <c r="D78" s="158"/>
    </row>
    <row r="79" spans="1:4" ht="25.5">
      <c r="A79" s="277" t="s">
        <v>3928</v>
      </c>
      <c r="B79" s="42" t="s">
        <v>14348</v>
      </c>
      <c r="C79" s="43">
        <v>64.36363636363636</v>
      </c>
      <c r="D79" s="59">
        <f t="shared" ref="D79:D87" si="3">C79*102%</f>
        <v>65.650909090909082</v>
      </c>
    </row>
    <row r="80" spans="1:4" ht="25.5">
      <c r="A80" s="277" t="s">
        <v>3619</v>
      </c>
      <c r="B80" s="42" t="s">
        <v>14349</v>
      </c>
      <c r="C80" s="43">
        <v>1.0909090909090908</v>
      </c>
      <c r="D80" s="59">
        <f t="shared" si="3"/>
        <v>1.1127272727272726</v>
      </c>
    </row>
    <row r="81" spans="1:4">
      <c r="A81" s="277" t="s">
        <v>2256</v>
      </c>
      <c r="B81" s="42" t="s">
        <v>14350</v>
      </c>
      <c r="C81" s="43">
        <v>3.2727272727272725</v>
      </c>
      <c r="D81" s="59">
        <f t="shared" si="3"/>
        <v>3.3381818181818179</v>
      </c>
    </row>
    <row r="82" spans="1:4" ht="25.5">
      <c r="A82" s="277" t="s">
        <v>3657</v>
      </c>
      <c r="B82" s="42" t="s">
        <v>14351</v>
      </c>
      <c r="C82" s="43">
        <v>1.0909090909090908</v>
      </c>
      <c r="D82" s="59">
        <f t="shared" si="3"/>
        <v>1.1127272727272726</v>
      </c>
    </row>
    <row r="83" spans="1:4">
      <c r="A83" s="277" t="s">
        <v>3673</v>
      </c>
      <c r="B83" s="42" t="s">
        <v>14352</v>
      </c>
      <c r="C83" s="43">
        <v>2.1818181818181817</v>
      </c>
      <c r="D83" s="59">
        <f t="shared" si="3"/>
        <v>2.2254545454545451</v>
      </c>
    </row>
    <row r="84" spans="1:4">
      <c r="A84" s="277" t="s">
        <v>3974</v>
      </c>
      <c r="B84" s="42" t="s">
        <v>14353</v>
      </c>
      <c r="C84" s="43">
        <v>1.0909090909090908</v>
      </c>
      <c r="D84" s="59">
        <f t="shared" si="3"/>
        <v>1.1127272727272726</v>
      </c>
    </row>
    <row r="85" spans="1:4">
      <c r="A85" s="277" t="s">
        <v>3675</v>
      </c>
      <c r="B85" s="42" t="s">
        <v>14354</v>
      </c>
      <c r="C85" s="43">
        <v>1.0909090909090908</v>
      </c>
      <c r="D85" s="59">
        <f t="shared" si="3"/>
        <v>1.1127272727272726</v>
      </c>
    </row>
    <row r="86" spans="1:4">
      <c r="A86" s="277" t="s">
        <v>2271</v>
      </c>
      <c r="B86" s="42" t="s">
        <v>14355</v>
      </c>
      <c r="C86" s="43">
        <v>3.2727272727272725</v>
      </c>
      <c r="D86" s="59">
        <f t="shared" si="3"/>
        <v>3.3381818181818179</v>
      </c>
    </row>
    <row r="87" spans="1:4" ht="13.5" thickBot="1">
      <c r="A87" s="277" t="s">
        <v>4079</v>
      </c>
      <c r="B87" s="42" t="s">
        <v>14356</v>
      </c>
      <c r="C87" s="43">
        <v>1.0909090909090908</v>
      </c>
      <c r="D87" s="59">
        <f t="shared" si="3"/>
        <v>1.1127272727272726</v>
      </c>
    </row>
    <row r="88" spans="1:4" ht="13.5" thickBot="1">
      <c r="A88" s="1658" t="s">
        <v>152</v>
      </c>
      <c r="B88" s="1659"/>
      <c r="C88" s="53">
        <f>SUM(C79:C87)</f>
        <v>78.545454545454547</v>
      </c>
      <c r="D88" s="53">
        <f>SUM(D79:D87)</f>
        <v>80.116363636363616</v>
      </c>
    </row>
    <row r="89" spans="1:4" ht="14.25">
      <c r="A89" s="54"/>
      <c r="B89" s="1129" t="s">
        <v>14198</v>
      </c>
      <c r="C89" s="158"/>
      <c r="D89" s="158"/>
    </row>
    <row r="90" spans="1:4" ht="13.5" thickBot="1">
      <c r="A90" s="277" t="s">
        <v>638</v>
      </c>
      <c r="B90" s="42" t="s">
        <v>14248</v>
      </c>
      <c r="C90" s="43">
        <v>127.63636363636364</v>
      </c>
      <c r="D90" s="59">
        <f t="shared" ref="D90" si="4">C90*102%</f>
        <v>130.18909090909091</v>
      </c>
    </row>
    <row r="91" spans="1:4" ht="13.5" thickBot="1">
      <c r="A91" s="1658" t="s">
        <v>152</v>
      </c>
      <c r="B91" s="1659"/>
      <c r="C91" s="53">
        <f>SUM(C89:C90)</f>
        <v>127.63636363636364</v>
      </c>
      <c r="D91" s="53">
        <f>SUM(D89:D90)</f>
        <v>130.18909090909091</v>
      </c>
    </row>
    <row r="92" spans="1:4" ht="14.25">
      <c r="A92" s="54"/>
      <c r="B92" s="1129" t="s">
        <v>2987</v>
      </c>
      <c r="C92" s="158"/>
      <c r="D92" s="158"/>
    </row>
    <row r="93" spans="1:4" ht="25.5">
      <c r="A93" s="277" t="s">
        <v>6153</v>
      </c>
      <c r="B93" s="42" t="s">
        <v>14357</v>
      </c>
      <c r="C93" s="43">
        <v>228</v>
      </c>
      <c r="D93" s="59">
        <f t="shared" ref="D93:D95" si="5">C93*102%</f>
        <v>232.56</v>
      </c>
    </row>
    <row r="94" spans="1:4">
      <c r="A94" s="277" t="s">
        <v>6157</v>
      </c>
      <c r="B94" s="42" t="s">
        <v>14358</v>
      </c>
      <c r="C94" s="43">
        <v>74.181818181818187</v>
      </c>
      <c r="D94" s="59">
        <f t="shared" si="5"/>
        <v>75.665454545454551</v>
      </c>
    </row>
    <row r="95" spans="1:4" ht="13.5" thickBot="1">
      <c r="A95" s="277" t="s">
        <v>2939</v>
      </c>
      <c r="B95" s="42" t="s">
        <v>14359</v>
      </c>
      <c r="C95" s="43">
        <v>1.0909090909090908</v>
      </c>
      <c r="D95" s="59">
        <f t="shared" si="5"/>
        <v>1.1127272727272726</v>
      </c>
    </row>
    <row r="96" spans="1:4" ht="13.5" thickBot="1">
      <c r="A96" s="1658" t="s">
        <v>152</v>
      </c>
      <c r="B96" s="1659"/>
      <c r="C96" s="53">
        <f>SUM(C90:C95)</f>
        <v>558.54545454545462</v>
      </c>
      <c r="D96" s="53">
        <f>SUM(D90:D95)</f>
        <v>569.71636363636367</v>
      </c>
    </row>
    <row r="97" spans="1:4" ht="15.75" thickBot="1">
      <c r="A97" s="1661" t="s">
        <v>152</v>
      </c>
      <c r="B97" s="1665"/>
      <c r="C97" s="1137">
        <f>C96+C91+C88+C77+C56+C28</f>
        <v>9567.2727272727261</v>
      </c>
      <c r="D97" s="1137">
        <f>D96+D91+D88+D77+D56+D28</f>
        <v>9758.6181818181813</v>
      </c>
    </row>
  </sheetData>
  <mergeCells count="10">
    <mergeCell ref="C7:D7"/>
    <mergeCell ref="A28:B28"/>
    <mergeCell ref="A56:B56"/>
    <mergeCell ref="A77:B77"/>
    <mergeCell ref="A88:B88"/>
    <mergeCell ref="A96:B96"/>
    <mergeCell ref="A97:B97"/>
    <mergeCell ref="A91:B91"/>
    <mergeCell ref="A7:A8"/>
    <mergeCell ref="B7:B8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430"/>
  <sheetViews>
    <sheetView view="pageBreakPreview" topLeftCell="A398" zoomScaleSheetLayoutView="100" workbookViewId="0">
      <selection activeCell="F21" sqref="F2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" style="36" customWidth="1"/>
    <col min="6" max="6" width="7.28515625" style="36" bestFit="1" customWidth="1"/>
    <col min="7" max="7" width="9.140625" style="36"/>
    <col min="8" max="8" width="7.7109375" style="36" customWidth="1"/>
    <col min="9" max="16384" width="9.140625" style="36"/>
  </cols>
  <sheetData>
    <row r="1" spans="1:8">
      <c r="A1" s="1"/>
      <c r="B1" s="2" t="s">
        <v>0</v>
      </c>
      <c r="C1" s="3" t="s">
        <v>917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918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4744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" customHeight="1" thickTop="1" thickBot="1">
      <c r="A9" s="197"/>
      <c r="B9" s="134" t="s">
        <v>920</v>
      </c>
      <c r="C9" s="161"/>
      <c r="D9" s="161"/>
      <c r="E9" s="161"/>
      <c r="F9" s="161"/>
      <c r="G9" s="161"/>
      <c r="H9" s="161"/>
    </row>
    <row r="10" spans="1:8">
      <c r="A10" s="86" t="s">
        <v>931</v>
      </c>
      <c r="B10" s="1131" t="s">
        <v>932</v>
      </c>
      <c r="C10" s="45"/>
      <c r="D10" s="307"/>
      <c r="E10" s="45">
        <v>1.0909090909090908</v>
      </c>
      <c r="F10" s="306">
        <v>1</v>
      </c>
      <c r="G10" s="61">
        <f t="shared" ref="G10:G18" si="0">C10+E10</f>
        <v>1.0909090909090908</v>
      </c>
      <c r="H10" s="61">
        <f t="shared" ref="H10:H18" si="1">D10+F10</f>
        <v>1</v>
      </c>
    </row>
    <row r="11" spans="1:8">
      <c r="A11" s="1191" t="s">
        <v>3604</v>
      </c>
      <c r="B11" s="48" t="s">
        <v>3605</v>
      </c>
      <c r="C11" s="45"/>
      <c r="D11" s="307"/>
      <c r="E11" s="45">
        <v>1.0909090909090908</v>
      </c>
      <c r="F11" s="306">
        <v>1</v>
      </c>
      <c r="G11" s="61">
        <f t="shared" si="0"/>
        <v>1.0909090909090908</v>
      </c>
      <c r="H11" s="61">
        <f t="shared" si="1"/>
        <v>1</v>
      </c>
    </row>
    <row r="12" spans="1:8">
      <c r="A12" s="1191" t="s">
        <v>4747</v>
      </c>
      <c r="B12" s="153" t="s">
        <v>2184</v>
      </c>
      <c r="C12" s="45">
        <v>99.27272727272728</v>
      </c>
      <c r="D12" s="307">
        <v>100</v>
      </c>
      <c r="E12" s="45">
        <v>2.1818181818181817</v>
      </c>
      <c r="F12" s="306">
        <v>2</v>
      </c>
      <c r="G12" s="61">
        <f t="shared" si="0"/>
        <v>101.45454545454547</v>
      </c>
      <c r="H12" s="61">
        <f t="shared" si="1"/>
        <v>102</v>
      </c>
    </row>
    <row r="13" spans="1:8">
      <c r="A13" s="1191" t="s">
        <v>3945</v>
      </c>
      <c r="B13" s="153" t="s">
        <v>3946</v>
      </c>
      <c r="C13" s="45"/>
      <c r="D13" s="307"/>
      <c r="E13" s="45">
        <v>852</v>
      </c>
      <c r="F13" s="306">
        <v>855</v>
      </c>
      <c r="G13" s="61">
        <f t="shared" si="0"/>
        <v>852</v>
      </c>
      <c r="H13" s="61">
        <f t="shared" si="1"/>
        <v>855</v>
      </c>
    </row>
    <row r="14" spans="1:8" ht="25.5">
      <c r="A14" s="86" t="s">
        <v>936</v>
      </c>
      <c r="B14" s="1131" t="s">
        <v>937</v>
      </c>
      <c r="C14" s="45"/>
      <c r="D14" s="307"/>
      <c r="E14" s="45">
        <v>1.0909090909090908</v>
      </c>
      <c r="F14" s="306">
        <v>1</v>
      </c>
      <c r="G14" s="61">
        <f t="shared" si="0"/>
        <v>1.0909090909090908</v>
      </c>
      <c r="H14" s="61">
        <f t="shared" si="1"/>
        <v>1</v>
      </c>
    </row>
    <row r="15" spans="1:8">
      <c r="A15" s="1191" t="s">
        <v>1731</v>
      </c>
      <c r="B15" s="205" t="s">
        <v>4755</v>
      </c>
      <c r="C15" s="45">
        <v>211.63636363636363</v>
      </c>
      <c r="D15" s="307">
        <v>215</v>
      </c>
      <c r="E15" s="45">
        <v>4.3636363636363633</v>
      </c>
      <c r="F15" s="306">
        <v>5</v>
      </c>
      <c r="G15" s="61">
        <f t="shared" si="0"/>
        <v>216</v>
      </c>
      <c r="H15" s="61">
        <f t="shared" si="1"/>
        <v>220</v>
      </c>
    </row>
    <row r="16" spans="1:8" ht="25.5">
      <c r="A16" s="86" t="s">
        <v>951</v>
      </c>
      <c r="B16" s="1131" t="s">
        <v>952</v>
      </c>
      <c r="C16" s="45"/>
      <c r="D16" s="307"/>
      <c r="E16" s="45">
        <v>4.3636363636363633</v>
      </c>
      <c r="F16" s="306">
        <v>5</v>
      </c>
      <c r="G16" s="61">
        <f t="shared" si="0"/>
        <v>4.3636363636363633</v>
      </c>
      <c r="H16" s="61">
        <f t="shared" si="1"/>
        <v>5</v>
      </c>
    </row>
    <row r="17" spans="1:8" ht="12.75" customHeight="1">
      <c r="A17" s="1191" t="s">
        <v>4758</v>
      </c>
      <c r="B17" s="153" t="s">
        <v>4759</v>
      </c>
      <c r="C17" s="45">
        <v>321.81818181818181</v>
      </c>
      <c r="D17" s="307">
        <v>323</v>
      </c>
      <c r="E17" s="45"/>
      <c r="F17" s="306">
        <v>1</v>
      </c>
      <c r="G17" s="61">
        <f t="shared" si="0"/>
        <v>321.81818181818181</v>
      </c>
      <c r="H17" s="61">
        <f t="shared" si="1"/>
        <v>324</v>
      </c>
    </row>
    <row r="18" spans="1:8" ht="25.5">
      <c r="A18" s="1191" t="s">
        <v>3205</v>
      </c>
      <c r="B18" s="153" t="s">
        <v>4760</v>
      </c>
      <c r="C18" s="45"/>
      <c r="D18" s="307"/>
      <c r="E18" s="45">
        <v>2.1818181818181817</v>
      </c>
      <c r="F18" s="306">
        <v>2</v>
      </c>
      <c r="G18" s="61">
        <f t="shared" si="0"/>
        <v>2.1818181818181817</v>
      </c>
      <c r="H18" s="61">
        <f t="shared" si="1"/>
        <v>2</v>
      </c>
    </row>
    <row r="19" spans="1:8">
      <c r="A19" s="1191" t="s">
        <v>4767</v>
      </c>
      <c r="B19" s="153" t="s">
        <v>4768</v>
      </c>
      <c r="C19" s="45"/>
      <c r="D19" s="307"/>
      <c r="E19" s="45">
        <v>5.4545454545454541</v>
      </c>
      <c r="F19" s="306">
        <v>5</v>
      </c>
      <c r="G19" s="61">
        <f t="shared" ref="G19:G27" si="2">C19+E19</f>
        <v>5.4545454545454541</v>
      </c>
      <c r="H19" s="61">
        <f t="shared" ref="H19:H27" si="3">D19+F19</f>
        <v>5</v>
      </c>
    </row>
    <row r="20" spans="1:8">
      <c r="A20" s="1191" t="s">
        <v>4776</v>
      </c>
      <c r="B20" s="153" t="s">
        <v>4775</v>
      </c>
      <c r="C20" s="45"/>
      <c r="D20" s="307"/>
      <c r="E20" s="45">
        <v>1.0909090909090908</v>
      </c>
      <c r="F20" s="306">
        <v>1</v>
      </c>
      <c r="G20" s="61">
        <f t="shared" si="2"/>
        <v>1.0909090909090908</v>
      </c>
      <c r="H20" s="61">
        <f t="shared" si="3"/>
        <v>1</v>
      </c>
    </row>
    <row r="21" spans="1:8">
      <c r="A21" s="1191" t="s">
        <v>4781</v>
      </c>
      <c r="B21" s="153" t="s">
        <v>4782</v>
      </c>
      <c r="C21" s="45"/>
      <c r="D21" s="307"/>
      <c r="E21" s="45">
        <f>VLOOKUP(A21,[8]Sheet1!$A$2:$I$362,9,0)</f>
        <v>1.0909090909090908</v>
      </c>
      <c r="F21" s="306">
        <v>1</v>
      </c>
      <c r="G21" s="61">
        <f t="shared" si="2"/>
        <v>1.0909090909090908</v>
      </c>
      <c r="H21" s="61">
        <f t="shared" si="3"/>
        <v>1</v>
      </c>
    </row>
    <row r="22" spans="1:8">
      <c r="A22" s="1191" t="s">
        <v>3614</v>
      </c>
      <c r="B22" s="153" t="s">
        <v>3615</v>
      </c>
      <c r="C22" s="45"/>
      <c r="D22" s="307"/>
      <c r="E22" s="45">
        <f>VLOOKUP(A22,[8]Sheet1!$A$2:$I$362,9,0)</f>
        <v>5.4545454545454541</v>
      </c>
      <c r="F22" s="306">
        <v>5</v>
      </c>
      <c r="G22" s="61">
        <f t="shared" si="2"/>
        <v>5.4545454545454541</v>
      </c>
      <c r="H22" s="61">
        <f t="shared" si="3"/>
        <v>5</v>
      </c>
    </row>
    <row r="23" spans="1:8">
      <c r="A23" s="86" t="s">
        <v>4783</v>
      </c>
      <c r="B23" s="1131" t="s">
        <v>4784</v>
      </c>
      <c r="C23" s="45"/>
      <c r="D23" s="307"/>
      <c r="E23" s="45">
        <f>VLOOKUP(A23,[8]Sheet1!$A$2:$I$362,9,0)</f>
        <v>2.1818181818181817</v>
      </c>
      <c r="F23" s="306">
        <v>2</v>
      </c>
      <c r="G23" s="61">
        <f t="shared" si="2"/>
        <v>2.1818181818181817</v>
      </c>
      <c r="H23" s="61">
        <f t="shared" si="3"/>
        <v>2</v>
      </c>
    </row>
    <row r="24" spans="1:8">
      <c r="A24" s="1191" t="s">
        <v>4785</v>
      </c>
      <c r="B24" s="153" t="s">
        <v>4786</v>
      </c>
      <c r="C24" s="45"/>
      <c r="D24" s="307"/>
      <c r="E24" s="45">
        <f>VLOOKUP(A24,[8]Sheet1!$A$2:$I$362,9,0)</f>
        <v>8.7272727272727266</v>
      </c>
      <c r="F24" s="306">
        <v>10</v>
      </c>
      <c r="G24" s="61">
        <f t="shared" si="2"/>
        <v>8.7272727272727266</v>
      </c>
      <c r="H24" s="61">
        <f t="shared" si="3"/>
        <v>10</v>
      </c>
    </row>
    <row r="25" spans="1:8" ht="25.5">
      <c r="A25" s="1191" t="s">
        <v>3207</v>
      </c>
      <c r="B25" s="153" t="s">
        <v>4787</v>
      </c>
      <c r="C25" s="45"/>
      <c r="D25" s="307"/>
      <c r="E25" s="45">
        <f>VLOOKUP(A25,[8]Sheet1!$A$2:$I$362,9,0)</f>
        <v>1.0909090909090908</v>
      </c>
      <c r="F25" s="306">
        <v>1</v>
      </c>
      <c r="G25" s="61">
        <f t="shared" si="2"/>
        <v>1.0909090909090908</v>
      </c>
      <c r="H25" s="61">
        <f t="shared" si="3"/>
        <v>1</v>
      </c>
    </row>
    <row r="26" spans="1:8" ht="25.5">
      <c r="A26" s="1191" t="s">
        <v>3211</v>
      </c>
      <c r="B26" s="153" t="s">
        <v>3212</v>
      </c>
      <c r="C26" s="45"/>
      <c r="D26" s="307"/>
      <c r="E26" s="45">
        <f>VLOOKUP(A26,[8]Sheet1!$A$2:$I$362,9,0)</f>
        <v>31.636363636363633</v>
      </c>
      <c r="F26" s="306">
        <v>33</v>
      </c>
      <c r="G26" s="61">
        <f t="shared" si="2"/>
        <v>31.636363636363633</v>
      </c>
      <c r="H26" s="61">
        <f t="shared" si="3"/>
        <v>33</v>
      </c>
    </row>
    <row r="27" spans="1:8" ht="25.5">
      <c r="A27" s="1191" t="s">
        <v>953</v>
      </c>
      <c r="B27" s="153" t="s">
        <v>954</v>
      </c>
      <c r="C27" s="45"/>
      <c r="D27" s="307"/>
      <c r="E27" s="45">
        <f>VLOOKUP(A27,[8]Sheet1!$A$2:$I$362,9,0)</f>
        <v>10.909090909090908</v>
      </c>
      <c r="F27" s="306">
        <v>12</v>
      </c>
      <c r="G27" s="61">
        <f t="shared" si="2"/>
        <v>10.909090909090908</v>
      </c>
      <c r="H27" s="61">
        <f t="shared" si="3"/>
        <v>12</v>
      </c>
    </row>
    <row r="28" spans="1:8">
      <c r="A28" s="1191" t="s">
        <v>4808</v>
      </c>
      <c r="B28" s="153" t="s">
        <v>4809</v>
      </c>
      <c r="C28" s="45"/>
      <c r="D28" s="307"/>
      <c r="E28" s="45">
        <f>VLOOKUP(A28,[8]Sheet1!$A$2:$I$362,9,0)</f>
        <v>3.2727272727272725</v>
      </c>
      <c r="F28" s="306">
        <v>3</v>
      </c>
      <c r="G28" s="61">
        <f t="shared" ref="G28:G39" si="4">C28+E28</f>
        <v>3.2727272727272725</v>
      </c>
      <c r="H28" s="61">
        <f t="shared" ref="H28:H39" si="5">D28+F28</f>
        <v>3</v>
      </c>
    </row>
    <row r="29" spans="1:8">
      <c r="A29" s="1191" t="s">
        <v>4810</v>
      </c>
      <c r="B29" s="153" t="s">
        <v>4811</v>
      </c>
      <c r="C29" s="45"/>
      <c r="D29" s="307"/>
      <c r="E29" s="45">
        <f>VLOOKUP(A29,[8]Sheet1!$A$2:$I$362,9,0)</f>
        <v>2.1818181818181817</v>
      </c>
      <c r="F29" s="306">
        <v>3</v>
      </c>
      <c r="G29" s="61">
        <f t="shared" si="4"/>
        <v>2.1818181818181817</v>
      </c>
      <c r="H29" s="61">
        <f t="shared" si="5"/>
        <v>3</v>
      </c>
    </row>
    <row r="30" spans="1:8" ht="25.5">
      <c r="A30" s="1191" t="s">
        <v>4821</v>
      </c>
      <c r="B30" s="153" t="s">
        <v>4822</v>
      </c>
      <c r="C30" s="45"/>
      <c r="D30" s="307"/>
      <c r="E30" s="45">
        <f>VLOOKUP(A30,[8]Sheet1!$A$2:$I$362,9,0)</f>
        <v>1.0909090909090908</v>
      </c>
      <c r="F30" s="306">
        <v>1</v>
      </c>
      <c r="G30" s="61">
        <f t="shared" si="4"/>
        <v>1.0909090909090908</v>
      </c>
      <c r="H30" s="61">
        <f t="shared" si="5"/>
        <v>1</v>
      </c>
    </row>
    <row r="31" spans="1:8">
      <c r="A31" s="1191" t="s">
        <v>13696</v>
      </c>
      <c r="B31" s="153" t="s">
        <v>13698</v>
      </c>
      <c r="C31" s="45"/>
      <c r="D31" s="307"/>
      <c r="E31" s="45">
        <f>VLOOKUP(A31,[8]Sheet1!$A$2:$I$362,9,0)</f>
        <v>1.0909090909090908</v>
      </c>
      <c r="F31" s="306"/>
      <c r="G31" s="61">
        <f t="shared" si="4"/>
        <v>1.0909090909090908</v>
      </c>
      <c r="H31" s="61">
        <f t="shared" si="5"/>
        <v>0</v>
      </c>
    </row>
    <row r="32" spans="1:8">
      <c r="A32" s="1191" t="s">
        <v>4825</v>
      </c>
      <c r="B32" s="153" t="s">
        <v>4826</v>
      </c>
      <c r="C32" s="45"/>
      <c r="D32" s="307"/>
      <c r="E32" s="45">
        <f>VLOOKUP(A32,[8]Sheet1!$A$2:$I$362,9,0)</f>
        <v>1.0909090909090908</v>
      </c>
      <c r="F32" s="306">
        <v>1</v>
      </c>
      <c r="G32" s="61">
        <f t="shared" si="4"/>
        <v>1.0909090909090908</v>
      </c>
      <c r="H32" s="61">
        <f t="shared" si="5"/>
        <v>1</v>
      </c>
    </row>
    <row r="33" spans="1:8">
      <c r="A33" s="86" t="s">
        <v>4827</v>
      </c>
      <c r="B33" s="1131" t="s">
        <v>4828</v>
      </c>
      <c r="C33" s="45"/>
      <c r="D33" s="307"/>
      <c r="E33" s="45">
        <f>VLOOKUP(A33,[8]Sheet1!$A$2:$I$362,9,0)</f>
        <v>1.0909090909090908</v>
      </c>
      <c r="F33" s="306">
        <v>1</v>
      </c>
      <c r="G33" s="61">
        <f t="shared" si="4"/>
        <v>1.0909090909090908</v>
      </c>
      <c r="H33" s="61">
        <f t="shared" si="5"/>
        <v>1</v>
      </c>
    </row>
    <row r="34" spans="1:8">
      <c r="A34" s="1191" t="s">
        <v>4829</v>
      </c>
      <c r="B34" s="153" t="s">
        <v>4830</v>
      </c>
      <c r="C34" s="45"/>
      <c r="D34" s="307"/>
      <c r="E34" s="45">
        <f>VLOOKUP(A34,[8]Sheet1!$A$2:$I$362,9,0)</f>
        <v>1.0909090909090908</v>
      </c>
      <c r="F34" s="306">
        <v>1</v>
      </c>
      <c r="G34" s="61">
        <f t="shared" si="4"/>
        <v>1.0909090909090908</v>
      </c>
      <c r="H34" s="61">
        <f t="shared" si="5"/>
        <v>1</v>
      </c>
    </row>
    <row r="35" spans="1:8" ht="25.5">
      <c r="A35" s="86" t="s">
        <v>3622</v>
      </c>
      <c r="B35" s="1131" t="s">
        <v>3623</v>
      </c>
      <c r="C35" s="45"/>
      <c r="D35" s="307"/>
      <c r="E35" s="45">
        <f>VLOOKUP(A35,[8]Sheet1!$A$2:$I$362,9,0)</f>
        <v>2.1818181818181817</v>
      </c>
      <c r="F35" s="306">
        <v>2</v>
      </c>
      <c r="G35" s="61">
        <f t="shared" si="4"/>
        <v>2.1818181818181817</v>
      </c>
      <c r="H35" s="61">
        <f t="shared" si="5"/>
        <v>2</v>
      </c>
    </row>
    <row r="36" spans="1:8">
      <c r="A36" s="86" t="s">
        <v>3624</v>
      </c>
      <c r="B36" s="1131" t="s">
        <v>3625</v>
      </c>
      <c r="C36" s="45"/>
      <c r="D36" s="307"/>
      <c r="E36" s="45">
        <f>VLOOKUP(A36,[8]Sheet1!$A$2:$I$362,9,0)</f>
        <v>13.09090909090909</v>
      </c>
      <c r="F36" s="306">
        <v>15</v>
      </c>
      <c r="G36" s="61">
        <f t="shared" si="4"/>
        <v>13.09090909090909</v>
      </c>
      <c r="H36" s="61">
        <f t="shared" si="5"/>
        <v>15</v>
      </c>
    </row>
    <row r="37" spans="1:8">
      <c r="A37" s="1191" t="s">
        <v>3955</v>
      </c>
      <c r="B37" s="153" t="s">
        <v>4832</v>
      </c>
      <c r="C37" s="45"/>
      <c r="D37" s="307"/>
      <c r="E37" s="45">
        <f>VLOOKUP(A37,[8]Sheet1!$A$2:$I$362,9,0)</f>
        <v>128.72727272727272</v>
      </c>
      <c r="F37" s="306">
        <v>130</v>
      </c>
      <c r="G37" s="61">
        <f t="shared" si="4"/>
        <v>128.72727272727272</v>
      </c>
      <c r="H37" s="61">
        <f t="shared" si="5"/>
        <v>130</v>
      </c>
    </row>
    <row r="38" spans="1:8">
      <c r="A38" s="1191" t="s">
        <v>4833</v>
      </c>
      <c r="B38" s="177" t="s">
        <v>4834</v>
      </c>
      <c r="C38" s="45"/>
      <c r="D38" s="307"/>
      <c r="E38" s="45">
        <f>VLOOKUP(A38,[8]Sheet1!$A$2:$I$362,9,0)</f>
        <v>1.0909090909090908</v>
      </c>
      <c r="F38" s="306">
        <v>1</v>
      </c>
      <c r="G38" s="61">
        <f t="shared" si="4"/>
        <v>1.0909090909090908</v>
      </c>
      <c r="H38" s="61">
        <f t="shared" si="5"/>
        <v>1</v>
      </c>
    </row>
    <row r="39" spans="1:8">
      <c r="A39" s="1191" t="s">
        <v>3214</v>
      </c>
      <c r="B39" s="153" t="s">
        <v>3215</v>
      </c>
      <c r="C39" s="45"/>
      <c r="D39" s="307"/>
      <c r="E39" s="45">
        <f>VLOOKUP(A39,[8]Sheet1!$A$2:$I$362,9,0)</f>
        <v>1.0909090909090908</v>
      </c>
      <c r="F39" s="306">
        <v>1</v>
      </c>
      <c r="G39" s="61">
        <f t="shared" si="4"/>
        <v>1.0909090909090908</v>
      </c>
      <c r="H39" s="61">
        <f t="shared" si="5"/>
        <v>1</v>
      </c>
    </row>
    <row r="40" spans="1:8" ht="25.5">
      <c r="A40" s="1191" t="s">
        <v>4842</v>
      </c>
      <c r="B40" s="153" t="s">
        <v>4843</v>
      </c>
      <c r="C40" s="45"/>
      <c r="D40" s="307"/>
      <c r="E40" s="45">
        <f>VLOOKUP(A40,[8]Sheet1!$A$2:$I$362,9,0)</f>
        <v>2.1818181818181817</v>
      </c>
      <c r="F40" s="306">
        <v>5</v>
      </c>
      <c r="G40" s="61">
        <f t="shared" ref="G40:G69" si="6">C40+E40</f>
        <v>2.1818181818181817</v>
      </c>
      <c r="H40" s="61">
        <f t="shared" ref="H40:H69" si="7">D40+F40</f>
        <v>5</v>
      </c>
    </row>
    <row r="41" spans="1:8" ht="25.5">
      <c r="A41" s="1191" t="s">
        <v>3627</v>
      </c>
      <c r="B41" s="153" t="s">
        <v>3628</v>
      </c>
      <c r="C41" s="45"/>
      <c r="D41" s="307"/>
      <c r="E41" s="45">
        <f>VLOOKUP(A41,[8]Sheet1!$A$2:$I$362,9,0)</f>
        <v>224.72727272727272</v>
      </c>
      <c r="F41" s="306">
        <v>230</v>
      </c>
      <c r="G41" s="61">
        <f t="shared" si="6"/>
        <v>224.72727272727272</v>
      </c>
      <c r="H41" s="61">
        <f t="shared" si="7"/>
        <v>230</v>
      </c>
    </row>
    <row r="42" spans="1:8">
      <c r="A42" s="1191" t="s">
        <v>4846</v>
      </c>
      <c r="B42" s="153" t="s">
        <v>4847</v>
      </c>
      <c r="C42" s="45"/>
      <c r="D42" s="307"/>
      <c r="E42" s="45">
        <f>VLOOKUP(A42,[8]Sheet1!$A$2:$I$362,9,0)</f>
        <v>9.8181818181818183</v>
      </c>
      <c r="F42" s="306">
        <v>10</v>
      </c>
      <c r="G42" s="61">
        <f t="shared" si="6"/>
        <v>9.8181818181818183</v>
      </c>
      <c r="H42" s="61">
        <f t="shared" si="7"/>
        <v>10</v>
      </c>
    </row>
    <row r="43" spans="1:8">
      <c r="A43" s="1191" t="s">
        <v>3629</v>
      </c>
      <c r="B43" s="153" t="s">
        <v>3630</v>
      </c>
      <c r="C43" s="45"/>
      <c r="D43" s="307"/>
      <c r="E43" s="45">
        <f>VLOOKUP(A43,[8]Sheet1!$A$2:$I$362,9,0)</f>
        <v>1.0909090909090908</v>
      </c>
      <c r="F43" s="306">
        <v>2</v>
      </c>
      <c r="G43" s="61">
        <f t="shared" si="6"/>
        <v>1.0909090909090908</v>
      </c>
      <c r="H43" s="61">
        <f t="shared" si="7"/>
        <v>2</v>
      </c>
    </row>
    <row r="44" spans="1:8">
      <c r="A44" s="1191" t="s">
        <v>4849</v>
      </c>
      <c r="B44" s="153" t="s">
        <v>4850</v>
      </c>
      <c r="C44" s="45"/>
      <c r="D44" s="307"/>
      <c r="E44" s="45">
        <f>VLOOKUP(A44,[8]Sheet1!$A$2:$I$362,9,0)</f>
        <v>7.6363636363636367</v>
      </c>
      <c r="F44" s="306">
        <v>10</v>
      </c>
      <c r="G44" s="61">
        <f t="shared" si="6"/>
        <v>7.6363636363636367</v>
      </c>
      <c r="H44" s="61">
        <f t="shared" si="7"/>
        <v>10</v>
      </c>
    </row>
    <row r="45" spans="1:8">
      <c r="A45" s="1191" t="s">
        <v>4851</v>
      </c>
      <c r="B45" s="153" t="s">
        <v>4852</v>
      </c>
      <c r="C45" s="45"/>
      <c r="D45" s="307"/>
      <c r="E45" s="45">
        <f>VLOOKUP(A45,[8]Sheet1!$A$2:$I$362,9,0)</f>
        <v>1.0909090909090908</v>
      </c>
      <c r="F45" s="306">
        <v>1</v>
      </c>
      <c r="G45" s="61">
        <f t="shared" si="6"/>
        <v>1.0909090909090908</v>
      </c>
      <c r="H45" s="61">
        <f t="shared" si="7"/>
        <v>1</v>
      </c>
    </row>
    <row r="46" spans="1:8">
      <c r="A46" s="1191" t="s">
        <v>3631</v>
      </c>
      <c r="B46" s="48" t="s">
        <v>4853</v>
      </c>
      <c r="C46" s="45"/>
      <c r="D46" s="307"/>
      <c r="E46" s="45">
        <f>VLOOKUP(A46,[8]Sheet1!$A$2:$I$362,9,0)</f>
        <v>34.909090909090907</v>
      </c>
      <c r="F46" s="306">
        <v>35</v>
      </c>
      <c r="G46" s="61">
        <f t="shared" si="6"/>
        <v>34.909090909090907</v>
      </c>
      <c r="H46" s="61">
        <f t="shared" si="7"/>
        <v>35</v>
      </c>
    </row>
    <row r="47" spans="1:8">
      <c r="A47" s="1191" t="s">
        <v>3633</v>
      </c>
      <c r="B47" s="48" t="s">
        <v>4854</v>
      </c>
      <c r="C47" s="45"/>
      <c r="D47" s="307"/>
      <c r="E47" s="45">
        <f>VLOOKUP(A47,[8]Sheet1!$A$2:$I$362,9,0)</f>
        <v>9.8181818181818183</v>
      </c>
      <c r="F47" s="306">
        <v>10</v>
      </c>
      <c r="G47" s="61">
        <f t="shared" si="6"/>
        <v>9.8181818181818183</v>
      </c>
      <c r="H47" s="61">
        <f t="shared" si="7"/>
        <v>10</v>
      </c>
    </row>
    <row r="48" spans="1:8" ht="38.25">
      <c r="A48" s="1191" t="s">
        <v>3635</v>
      </c>
      <c r="B48" s="48" t="s">
        <v>4855</v>
      </c>
      <c r="C48" s="45"/>
      <c r="D48" s="307"/>
      <c r="E48" s="45">
        <f>VLOOKUP(A48,[8]Sheet1!$A$2:$I$362,9,0)</f>
        <v>3.2727272727272725</v>
      </c>
      <c r="F48" s="306">
        <v>5</v>
      </c>
      <c r="G48" s="61">
        <f t="shared" si="6"/>
        <v>3.2727272727272725</v>
      </c>
      <c r="H48" s="61">
        <f t="shared" si="7"/>
        <v>5</v>
      </c>
    </row>
    <row r="49" spans="1:8" ht="25.5">
      <c r="A49" s="1191" t="s">
        <v>3637</v>
      </c>
      <c r="B49" s="48" t="s">
        <v>4856</v>
      </c>
      <c r="C49" s="45"/>
      <c r="D49" s="307"/>
      <c r="E49" s="45">
        <f>VLOOKUP(A49,[8]Sheet1!$A$2:$I$362,9,0)</f>
        <v>1.0909090909090908</v>
      </c>
      <c r="F49" s="306">
        <v>1</v>
      </c>
      <c r="G49" s="61">
        <f t="shared" si="6"/>
        <v>1.0909090909090908</v>
      </c>
      <c r="H49" s="61">
        <f t="shared" si="7"/>
        <v>1</v>
      </c>
    </row>
    <row r="50" spans="1:8">
      <c r="A50" s="1191" t="s">
        <v>3639</v>
      </c>
      <c r="B50" s="48" t="s">
        <v>4857</v>
      </c>
      <c r="C50" s="45"/>
      <c r="D50" s="307"/>
      <c r="E50" s="45">
        <f>VLOOKUP(A50,[8]Sheet1!$A$2:$I$362,9,0)</f>
        <v>3.2727272727272725</v>
      </c>
      <c r="F50" s="306">
        <v>3</v>
      </c>
      <c r="G50" s="61">
        <f t="shared" si="6"/>
        <v>3.2727272727272725</v>
      </c>
      <c r="H50" s="61">
        <f t="shared" si="7"/>
        <v>3</v>
      </c>
    </row>
    <row r="51" spans="1:8">
      <c r="A51" s="1191" t="s">
        <v>3643</v>
      </c>
      <c r="B51" s="48" t="s">
        <v>4858</v>
      </c>
      <c r="C51" s="45"/>
      <c r="D51" s="307"/>
      <c r="E51" s="45">
        <f>VLOOKUP(A51,[8]Sheet1!$A$2:$I$362,9,0)</f>
        <v>1.0909090909090908</v>
      </c>
      <c r="F51" s="306">
        <v>1</v>
      </c>
      <c r="G51" s="61">
        <f t="shared" si="6"/>
        <v>1.0909090909090908</v>
      </c>
      <c r="H51" s="61">
        <f t="shared" si="7"/>
        <v>1</v>
      </c>
    </row>
    <row r="52" spans="1:8" ht="25.5">
      <c r="A52" s="1191" t="s">
        <v>3645</v>
      </c>
      <c r="B52" s="48" t="s">
        <v>4859</v>
      </c>
      <c r="C52" s="45"/>
      <c r="D52" s="307"/>
      <c r="E52" s="45">
        <f>VLOOKUP(A52,[8]Sheet1!$A$2:$I$362,9,0)</f>
        <v>1.0909090909090908</v>
      </c>
      <c r="F52" s="306">
        <v>1</v>
      </c>
      <c r="G52" s="61">
        <f t="shared" si="6"/>
        <v>1.0909090909090908</v>
      </c>
      <c r="H52" s="61">
        <f t="shared" si="7"/>
        <v>1</v>
      </c>
    </row>
    <row r="53" spans="1:8">
      <c r="A53" s="1191" t="s">
        <v>955</v>
      </c>
      <c r="B53" s="48" t="s">
        <v>4860</v>
      </c>
      <c r="C53" s="45"/>
      <c r="D53" s="307"/>
      <c r="E53" s="45">
        <f>VLOOKUP(A53,[8]Sheet1!$A$2:$I$362,9,0)</f>
        <v>77.454545454545453</v>
      </c>
      <c r="F53" s="306">
        <v>79</v>
      </c>
      <c r="G53" s="61">
        <f t="shared" si="6"/>
        <v>77.454545454545453</v>
      </c>
      <c r="H53" s="61">
        <f t="shared" si="7"/>
        <v>79</v>
      </c>
    </row>
    <row r="54" spans="1:8">
      <c r="A54" s="1191" t="s">
        <v>2250</v>
      </c>
      <c r="B54" s="153" t="s">
        <v>2251</v>
      </c>
      <c r="C54" s="45"/>
      <c r="D54" s="307"/>
      <c r="E54" s="45">
        <f>VLOOKUP(A54,[8]Sheet1!$A$2:$I$362,9,0)</f>
        <v>16.363636363636363</v>
      </c>
      <c r="F54" s="306">
        <v>20</v>
      </c>
      <c r="G54" s="61">
        <f t="shared" si="6"/>
        <v>16.363636363636363</v>
      </c>
      <c r="H54" s="61">
        <f t="shared" si="7"/>
        <v>20</v>
      </c>
    </row>
    <row r="55" spans="1:8" ht="25.5">
      <c r="A55" s="1191" t="s">
        <v>957</v>
      </c>
      <c r="B55" s="205" t="s">
        <v>958</v>
      </c>
      <c r="C55" s="45"/>
      <c r="D55" s="307"/>
      <c r="E55" s="45">
        <f>VLOOKUP(A55,[8]Sheet1!$A$2:$I$362,9,0)</f>
        <v>93.818181818181813</v>
      </c>
      <c r="F55" s="306">
        <v>95</v>
      </c>
      <c r="G55" s="61">
        <f t="shared" si="6"/>
        <v>93.818181818181813</v>
      </c>
      <c r="H55" s="61">
        <f t="shared" si="7"/>
        <v>95</v>
      </c>
    </row>
    <row r="56" spans="1:8" ht="25.5">
      <c r="A56" s="1191" t="s">
        <v>1744</v>
      </c>
      <c r="B56" s="205" t="s">
        <v>4864</v>
      </c>
      <c r="C56" s="45"/>
      <c r="D56" s="307"/>
      <c r="E56" s="45">
        <f>VLOOKUP(A56,[8]Sheet1!$A$2:$I$362,9,0)</f>
        <v>2.1818181818181817</v>
      </c>
      <c r="F56" s="306">
        <v>2</v>
      </c>
      <c r="G56" s="61">
        <f t="shared" si="6"/>
        <v>2.1818181818181817</v>
      </c>
      <c r="H56" s="61">
        <f t="shared" si="7"/>
        <v>2</v>
      </c>
    </row>
    <row r="57" spans="1:8" ht="25.5">
      <c r="A57" s="1191" t="s">
        <v>959</v>
      </c>
      <c r="B57" s="205" t="s">
        <v>960</v>
      </c>
      <c r="C57" s="45"/>
      <c r="D57" s="307"/>
      <c r="E57" s="45">
        <f>VLOOKUP(A57,[8]Sheet1!$A$2:$I$362,9,0)</f>
        <v>1.0909090909090908</v>
      </c>
      <c r="F57" s="306">
        <v>1</v>
      </c>
      <c r="G57" s="61">
        <f t="shared" si="6"/>
        <v>1.0909090909090908</v>
      </c>
      <c r="H57" s="61">
        <f t="shared" si="7"/>
        <v>1</v>
      </c>
    </row>
    <row r="58" spans="1:8" ht="25.5">
      <c r="A58" s="1191" t="s">
        <v>1748</v>
      </c>
      <c r="B58" s="205" t="s">
        <v>1749</v>
      </c>
      <c r="C58" s="45"/>
      <c r="D58" s="307"/>
      <c r="E58" s="45">
        <f>VLOOKUP(A58,[8]Sheet1!$A$2:$I$362,9,0)</f>
        <v>2.1818181818181817</v>
      </c>
      <c r="F58" s="306">
        <v>2</v>
      </c>
      <c r="G58" s="61">
        <f t="shared" si="6"/>
        <v>2.1818181818181817</v>
      </c>
      <c r="H58" s="61">
        <f t="shared" si="7"/>
        <v>2</v>
      </c>
    </row>
    <row r="59" spans="1:8" ht="25.5">
      <c r="A59" s="1191" t="s">
        <v>1750</v>
      </c>
      <c r="B59" s="205" t="s">
        <v>1751</v>
      </c>
      <c r="C59" s="45"/>
      <c r="D59" s="307"/>
      <c r="E59" s="45">
        <f>VLOOKUP(A59,[8]Sheet1!$A$2:$I$362,9,0)</f>
        <v>2.1818181818181817</v>
      </c>
      <c r="F59" s="306">
        <v>2</v>
      </c>
      <c r="G59" s="61">
        <f t="shared" si="6"/>
        <v>2.1818181818181817</v>
      </c>
      <c r="H59" s="61">
        <f t="shared" si="7"/>
        <v>2</v>
      </c>
    </row>
    <row r="60" spans="1:8" ht="25.5">
      <c r="A60" s="1191" t="s">
        <v>1752</v>
      </c>
      <c r="B60" s="205" t="s">
        <v>1753</v>
      </c>
      <c r="C60" s="45"/>
      <c r="D60" s="307"/>
      <c r="E60" s="45">
        <f>VLOOKUP(A60,[8]Sheet1!$A$2:$I$362,9,0)</f>
        <v>3.2727272727272725</v>
      </c>
      <c r="F60" s="306">
        <v>3</v>
      </c>
      <c r="G60" s="61">
        <f t="shared" si="6"/>
        <v>3.2727272727272725</v>
      </c>
      <c r="H60" s="61">
        <f t="shared" si="7"/>
        <v>3</v>
      </c>
    </row>
    <row r="61" spans="1:8" ht="25.5">
      <c r="A61" s="1191" t="s">
        <v>961</v>
      </c>
      <c r="B61" s="205" t="s">
        <v>962</v>
      </c>
      <c r="C61" s="45"/>
      <c r="D61" s="307"/>
      <c r="E61" s="45">
        <f>VLOOKUP(A61,[8]Sheet1!$A$2:$I$362,9,0)</f>
        <v>2.1818181818181817</v>
      </c>
      <c r="F61" s="306">
        <v>2</v>
      </c>
      <c r="G61" s="61">
        <f t="shared" si="6"/>
        <v>2.1818181818181817</v>
      </c>
      <c r="H61" s="61">
        <f t="shared" si="7"/>
        <v>2</v>
      </c>
    </row>
    <row r="62" spans="1:8" ht="25.5">
      <c r="A62" s="1191" t="s">
        <v>963</v>
      </c>
      <c r="B62" s="205" t="s">
        <v>964</v>
      </c>
      <c r="C62" s="45"/>
      <c r="D62" s="307"/>
      <c r="E62" s="45">
        <f>VLOOKUP(A62,[8]Sheet1!$A$2:$I$362,9,0)</f>
        <v>6.545454545454545</v>
      </c>
      <c r="F62" s="306">
        <v>8</v>
      </c>
      <c r="G62" s="61">
        <f t="shared" si="6"/>
        <v>6.545454545454545</v>
      </c>
      <c r="H62" s="61">
        <f t="shared" si="7"/>
        <v>8</v>
      </c>
    </row>
    <row r="63" spans="1:8" ht="25.5">
      <c r="A63" s="1191" t="s">
        <v>965</v>
      </c>
      <c r="B63" s="205" t="s">
        <v>966</v>
      </c>
      <c r="C63" s="45"/>
      <c r="D63" s="307"/>
      <c r="E63" s="45">
        <f>VLOOKUP(A63,[8]Sheet1!$A$2:$I$362,9,0)</f>
        <v>2.1818181818181817</v>
      </c>
      <c r="F63" s="306">
        <v>5</v>
      </c>
      <c r="G63" s="61">
        <f t="shared" si="6"/>
        <v>2.1818181818181817</v>
      </c>
      <c r="H63" s="61">
        <f t="shared" si="7"/>
        <v>5</v>
      </c>
    </row>
    <row r="64" spans="1:8" ht="25.5">
      <c r="A64" s="1191" t="s">
        <v>968</v>
      </c>
      <c r="B64" s="205" t="s">
        <v>4865</v>
      </c>
      <c r="C64" s="45"/>
      <c r="D64" s="307"/>
      <c r="E64" s="45">
        <f>VLOOKUP(A64,[8]Sheet1!$A$2:$I$362,9,0)</f>
        <v>1.0909090909090908</v>
      </c>
      <c r="F64" s="306">
        <v>1</v>
      </c>
      <c r="G64" s="61">
        <f t="shared" si="6"/>
        <v>1.0909090909090908</v>
      </c>
      <c r="H64" s="61">
        <f t="shared" si="7"/>
        <v>1</v>
      </c>
    </row>
    <row r="65" spans="1:8">
      <c r="A65" s="1191" t="s">
        <v>3216</v>
      </c>
      <c r="B65" s="153" t="s">
        <v>4866</v>
      </c>
      <c r="C65" s="45"/>
      <c r="D65" s="307"/>
      <c r="E65" s="45">
        <f>VLOOKUP(A65,[8]Sheet1!$A$2:$I$362,9,0)</f>
        <v>1.0909090909090908</v>
      </c>
      <c r="F65" s="306">
        <v>1</v>
      </c>
      <c r="G65" s="61">
        <f t="shared" si="6"/>
        <v>1.0909090909090908</v>
      </c>
      <c r="H65" s="61">
        <f t="shared" si="7"/>
        <v>1</v>
      </c>
    </row>
    <row r="66" spans="1:8">
      <c r="A66" s="1191" t="s">
        <v>3221</v>
      </c>
      <c r="B66" s="48" t="s">
        <v>3222</v>
      </c>
      <c r="C66" s="45"/>
      <c r="D66" s="307"/>
      <c r="E66" s="45">
        <f>VLOOKUP(A66,[8]Sheet1!$A$2:$I$362,9,0)</f>
        <v>2.1818181818181817</v>
      </c>
      <c r="F66" s="306">
        <v>3</v>
      </c>
      <c r="G66" s="61">
        <f t="shared" si="6"/>
        <v>2.1818181818181817</v>
      </c>
      <c r="H66" s="61">
        <f t="shared" si="7"/>
        <v>3</v>
      </c>
    </row>
    <row r="67" spans="1:8" ht="25.5">
      <c r="A67" s="1191" t="s">
        <v>4869</v>
      </c>
      <c r="B67" s="153" t="s">
        <v>4870</v>
      </c>
      <c r="C67" s="45"/>
      <c r="D67" s="307"/>
      <c r="E67" s="45">
        <f>VLOOKUP(A67,[8]Sheet1!$A$2:$I$362,9,0)</f>
        <v>2.1818181818181817</v>
      </c>
      <c r="F67" s="306">
        <v>2</v>
      </c>
      <c r="G67" s="61">
        <f t="shared" si="6"/>
        <v>2.1818181818181817</v>
      </c>
      <c r="H67" s="61">
        <f t="shared" si="7"/>
        <v>2</v>
      </c>
    </row>
    <row r="68" spans="1:8" ht="25.5">
      <c r="A68" s="1191" t="s">
        <v>4876</v>
      </c>
      <c r="B68" s="153" t="s">
        <v>4877</v>
      </c>
      <c r="C68" s="45"/>
      <c r="D68" s="307"/>
      <c r="E68" s="45">
        <f>VLOOKUP(A68,[8]Sheet1!$A$2:$I$362,9,0)</f>
        <v>1.0909090909090908</v>
      </c>
      <c r="F68" s="306">
        <v>1</v>
      </c>
      <c r="G68" s="61">
        <f t="shared" si="6"/>
        <v>1.0909090909090908</v>
      </c>
      <c r="H68" s="61">
        <f t="shared" si="7"/>
        <v>1</v>
      </c>
    </row>
    <row r="69" spans="1:8">
      <c r="A69" s="1191" t="s">
        <v>4878</v>
      </c>
      <c r="B69" s="153" t="s">
        <v>4879</v>
      </c>
      <c r="C69" s="45"/>
      <c r="D69" s="307"/>
      <c r="E69" s="45">
        <f>VLOOKUP(A69,[8]Sheet1!$A$2:$I$362,9,0)</f>
        <v>1.0909090909090908</v>
      </c>
      <c r="F69" s="306">
        <v>1</v>
      </c>
      <c r="G69" s="61">
        <f t="shared" si="6"/>
        <v>1.0909090909090908</v>
      </c>
      <c r="H69" s="61">
        <f t="shared" si="7"/>
        <v>1</v>
      </c>
    </row>
    <row r="70" spans="1:8">
      <c r="A70" s="1191" t="s">
        <v>4885</v>
      </c>
      <c r="B70" s="153" t="s">
        <v>4886</v>
      </c>
      <c r="C70" s="45"/>
      <c r="D70" s="307"/>
      <c r="E70" s="45">
        <f>VLOOKUP(A70,[8]Sheet1!$A$2:$I$362,9,0)</f>
        <v>4.3636363636363633</v>
      </c>
      <c r="F70" s="306">
        <v>5</v>
      </c>
      <c r="G70" s="61">
        <f t="shared" ref="G70:G78" si="8">C70+E70</f>
        <v>4.3636363636363633</v>
      </c>
      <c r="H70" s="61">
        <f t="shared" ref="H70:H78" si="9">D70+F70</f>
        <v>5</v>
      </c>
    </row>
    <row r="71" spans="1:8">
      <c r="A71" s="1191" t="s">
        <v>4888</v>
      </c>
      <c r="B71" s="153" t="s">
        <v>4889</v>
      </c>
      <c r="C71" s="45">
        <f>VLOOKUP(A71,[9]Sheet1!$A$2:$I$113,9,0)</f>
        <v>1.0909090909090908</v>
      </c>
      <c r="D71" s="307">
        <v>1</v>
      </c>
      <c r="E71" s="45"/>
      <c r="F71" s="306">
        <v>1</v>
      </c>
      <c r="G71" s="61">
        <f t="shared" si="8"/>
        <v>1.0909090909090908</v>
      </c>
      <c r="H71" s="61">
        <f t="shared" si="9"/>
        <v>2</v>
      </c>
    </row>
    <row r="72" spans="1:8">
      <c r="A72" s="1191" t="s">
        <v>4890</v>
      </c>
      <c r="B72" s="153" t="s">
        <v>4891</v>
      </c>
      <c r="C72" s="45">
        <f>VLOOKUP(A72,[9]Sheet1!$A$2:$I$113,9,0)</f>
        <v>1.0909090909090908</v>
      </c>
      <c r="D72" s="307">
        <v>1</v>
      </c>
      <c r="E72" s="45"/>
      <c r="F72" s="306">
        <v>1</v>
      </c>
      <c r="G72" s="61">
        <f t="shared" si="8"/>
        <v>1.0909090909090908</v>
      </c>
      <c r="H72" s="61">
        <f t="shared" si="9"/>
        <v>2</v>
      </c>
    </row>
    <row r="73" spans="1:8">
      <c r="A73" s="1191" t="s">
        <v>2824</v>
      </c>
      <c r="B73" s="153" t="s">
        <v>13699</v>
      </c>
      <c r="C73" s="45"/>
      <c r="D73" s="307"/>
      <c r="E73" s="45">
        <f>VLOOKUP(A73,[8]Sheet1!$A$2:$I$362,9,0)</f>
        <v>1.0909090909090908</v>
      </c>
      <c r="F73" s="306">
        <v>1</v>
      </c>
      <c r="G73" s="61">
        <f t="shared" si="8"/>
        <v>1.0909090909090908</v>
      </c>
      <c r="H73" s="61">
        <f t="shared" si="9"/>
        <v>1</v>
      </c>
    </row>
    <row r="74" spans="1:8">
      <c r="A74" s="1191" t="s">
        <v>564</v>
      </c>
      <c r="B74" s="153" t="s">
        <v>565</v>
      </c>
      <c r="C74" s="45"/>
      <c r="D74" s="307"/>
      <c r="E74" s="45">
        <f>VLOOKUP(A74,[8]Sheet1!$A$2:$I$362,9,0)</f>
        <v>2.1818181818181817</v>
      </c>
      <c r="F74" s="306">
        <v>2</v>
      </c>
      <c r="G74" s="61">
        <f t="shared" si="8"/>
        <v>2.1818181818181817</v>
      </c>
      <c r="H74" s="61">
        <f t="shared" si="9"/>
        <v>2</v>
      </c>
    </row>
    <row r="75" spans="1:8" ht="25.5">
      <c r="A75" s="1191" t="s">
        <v>3996</v>
      </c>
      <c r="B75" s="153" t="s">
        <v>13700</v>
      </c>
      <c r="C75" s="45"/>
      <c r="D75" s="307"/>
      <c r="E75" s="45">
        <f>VLOOKUP(A75,[8]Sheet1!$A$2:$I$362,9,0)</f>
        <v>1.0909090909090908</v>
      </c>
      <c r="F75" s="306">
        <v>1</v>
      </c>
      <c r="G75" s="61">
        <f t="shared" si="8"/>
        <v>1.0909090909090908</v>
      </c>
      <c r="H75" s="61">
        <f t="shared" si="9"/>
        <v>1</v>
      </c>
    </row>
    <row r="76" spans="1:8">
      <c r="A76" s="1191" t="s">
        <v>4037</v>
      </c>
      <c r="B76" s="48" t="s">
        <v>4896</v>
      </c>
      <c r="C76" s="45"/>
      <c r="D76" s="308"/>
      <c r="E76" s="45">
        <f>VLOOKUP(A76,[8]Sheet1!$A$2:$I$362,9,0)</f>
        <v>6.545454545454545</v>
      </c>
      <c r="F76" s="306">
        <v>8</v>
      </c>
      <c r="G76" s="61">
        <f t="shared" si="8"/>
        <v>6.545454545454545</v>
      </c>
      <c r="H76" s="61">
        <f t="shared" si="9"/>
        <v>8</v>
      </c>
    </row>
    <row r="77" spans="1:8">
      <c r="A77" s="1191" t="s">
        <v>4042</v>
      </c>
      <c r="B77" s="48" t="s">
        <v>4897</v>
      </c>
      <c r="C77" s="45"/>
      <c r="D77" s="307"/>
      <c r="E77" s="45">
        <f>VLOOKUP(A77,[8]Sheet1!$A$2:$I$362,9,0)</f>
        <v>1.0909090909090908</v>
      </c>
      <c r="F77" s="306">
        <v>1</v>
      </c>
      <c r="G77" s="61">
        <f t="shared" si="8"/>
        <v>1.0909090909090908</v>
      </c>
      <c r="H77" s="61">
        <f t="shared" si="9"/>
        <v>1</v>
      </c>
    </row>
    <row r="78" spans="1:8">
      <c r="A78" s="1191" t="s">
        <v>3690</v>
      </c>
      <c r="B78" s="48" t="s">
        <v>3691</v>
      </c>
      <c r="C78" s="45"/>
      <c r="D78" s="308"/>
      <c r="E78" s="45">
        <f>VLOOKUP(A78,[8]Sheet1!$A$2:$I$362,9,0)</f>
        <v>1.0909090909090908</v>
      </c>
      <c r="F78" s="306">
        <v>1</v>
      </c>
      <c r="G78" s="61">
        <f t="shared" si="8"/>
        <v>1.0909090909090908</v>
      </c>
      <c r="H78" s="61">
        <f t="shared" si="9"/>
        <v>1</v>
      </c>
    </row>
    <row r="79" spans="1:8">
      <c r="A79" s="1191" t="s">
        <v>3727</v>
      </c>
      <c r="B79" s="48" t="s">
        <v>4898</v>
      </c>
      <c r="C79" s="45"/>
      <c r="D79" s="307"/>
      <c r="E79" s="45">
        <f>VLOOKUP(A79,[8]Sheet1!$A$2:$I$362,9,0)</f>
        <v>3.2727272727272725</v>
      </c>
      <c r="F79" s="306">
        <v>5</v>
      </c>
      <c r="G79" s="61">
        <f t="shared" ref="G79:G82" si="10">C79+E79</f>
        <v>3.2727272727272725</v>
      </c>
      <c r="H79" s="61">
        <f t="shared" ref="H79:H82" si="11">D79+F79</f>
        <v>5</v>
      </c>
    </row>
    <row r="80" spans="1:8" ht="25.5">
      <c r="A80" s="1191" t="s">
        <v>3296</v>
      </c>
      <c r="B80" s="48" t="s">
        <v>4899</v>
      </c>
      <c r="C80" s="45"/>
      <c r="D80" s="307"/>
      <c r="E80" s="45">
        <f>VLOOKUP(A80,[8]Sheet1!$A$2:$I$362,9,0)</f>
        <v>6.545454545454545</v>
      </c>
      <c r="F80" s="306">
        <v>8</v>
      </c>
      <c r="G80" s="61">
        <f t="shared" si="10"/>
        <v>6.545454545454545</v>
      </c>
      <c r="H80" s="61">
        <f t="shared" si="11"/>
        <v>8</v>
      </c>
    </row>
    <row r="81" spans="1:8" ht="25.5">
      <c r="A81" s="86" t="s">
        <v>3302</v>
      </c>
      <c r="B81" s="1131" t="s">
        <v>3303</v>
      </c>
      <c r="C81" s="45"/>
      <c r="D81" s="307"/>
      <c r="E81" s="45">
        <f>VLOOKUP(A81,[8]Sheet1!$A$2:$I$362,9,0)</f>
        <v>1.0909090909090908</v>
      </c>
      <c r="F81" s="306">
        <v>2</v>
      </c>
      <c r="G81" s="61">
        <f t="shared" si="10"/>
        <v>1.0909090909090908</v>
      </c>
      <c r="H81" s="61">
        <f t="shared" si="11"/>
        <v>2</v>
      </c>
    </row>
    <row r="82" spans="1:8" ht="25.5">
      <c r="A82" s="86" t="s">
        <v>3306</v>
      </c>
      <c r="B82" s="1131" t="s">
        <v>3307</v>
      </c>
      <c r="C82" s="45"/>
      <c r="D82" s="307"/>
      <c r="E82" s="45">
        <f>VLOOKUP(A82,[8]Sheet1!$A$2:$I$362,9,0)</f>
        <v>5.4545454545454541</v>
      </c>
      <c r="F82" s="306">
        <v>5</v>
      </c>
      <c r="G82" s="61">
        <f t="shared" si="10"/>
        <v>5.4545454545454541</v>
      </c>
      <c r="H82" s="61">
        <f t="shared" si="11"/>
        <v>5</v>
      </c>
    </row>
    <row r="83" spans="1:8">
      <c r="A83" s="1191" t="s">
        <v>3789</v>
      </c>
      <c r="B83" s="48" t="s">
        <v>4900</v>
      </c>
      <c r="C83" s="45"/>
      <c r="D83" s="307"/>
      <c r="E83" s="45">
        <f>VLOOKUP(A83,[8]Sheet1!$A$2:$I$362,9,0)</f>
        <v>2.1818181818181817</v>
      </c>
      <c r="F83" s="306">
        <v>2</v>
      </c>
      <c r="G83" s="61">
        <f t="shared" ref="G83:G89" si="12">C83+E83</f>
        <v>2.1818181818181817</v>
      </c>
      <c r="H83" s="61">
        <f t="shared" ref="H83:H89" si="13">D83+F83</f>
        <v>2</v>
      </c>
    </row>
    <row r="84" spans="1:8" ht="25.5">
      <c r="A84" s="1191" t="s">
        <v>3793</v>
      </c>
      <c r="B84" s="48" t="s">
        <v>4901</v>
      </c>
      <c r="C84" s="45"/>
      <c r="D84" s="307"/>
      <c r="E84" s="45">
        <f>VLOOKUP(A84,[8]Sheet1!$A$2:$I$362,9,0)</f>
        <v>2.1818181818181817</v>
      </c>
      <c r="F84" s="306">
        <v>2</v>
      </c>
      <c r="G84" s="61">
        <f t="shared" si="12"/>
        <v>2.1818181818181817</v>
      </c>
      <c r="H84" s="61">
        <f t="shared" si="13"/>
        <v>2</v>
      </c>
    </row>
    <row r="85" spans="1:8">
      <c r="A85" s="1191" t="s">
        <v>3836</v>
      </c>
      <c r="B85" s="48" t="s">
        <v>4902</v>
      </c>
      <c r="C85" s="45"/>
      <c r="D85" s="307"/>
      <c r="E85" s="45">
        <f>VLOOKUP(A85,[8]Sheet1!$A$2:$I$362,9,0)</f>
        <v>3.2727272727272725</v>
      </c>
      <c r="F85" s="306">
        <v>4</v>
      </c>
      <c r="G85" s="61">
        <f t="shared" si="12"/>
        <v>3.2727272727272725</v>
      </c>
      <c r="H85" s="61">
        <f t="shared" si="13"/>
        <v>4</v>
      </c>
    </row>
    <row r="86" spans="1:8" ht="25.5">
      <c r="A86" s="1191" t="s">
        <v>3840</v>
      </c>
      <c r="B86" s="48" t="s">
        <v>4903</v>
      </c>
      <c r="C86" s="45"/>
      <c r="D86" s="308"/>
      <c r="E86" s="45">
        <f>VLOOKUP(A86,[8]Sheet1!$A$2:$I$362,9,0)</f>
        <v>1.0909090909090908</v>
      </c>
      <c r="F86" s="306">
        <v>1</v>
      </c>
      <c r="G86" s="61">
        <f t="shared" si="12"/>
        <v>1.0909090909090908</v>
      </c>
      <c r="H86" s="61">
        <f t="shared" si="13"/>
        <v>1</v>
      </c>
    </row>
    <row r="87" spans="1:8">
      <c r="A87" s="1191" t="s">
        <v>3841</v>
      </c>
      <c r="B87" s="48" t="s">
        <v>4904</v>
      </c>
      <c r="C87" s="45"/>
      <c r="D87" s="307"/>
      <c r="E87" s="45">
        <f>VLOOKUP(A87,[8]Sheet1!$A$2:$I$362,9,0)</f>
        <v>1.0909090909090908</v>
      </c>
      <c r="F87" s="306">
        <v>5</v>
      </c>
      <c r="G87" s="61">
        <f t="shared" si="12"/>
        <v>1.0909090909090908</v>
      </c>
      <c r="H87" s="61">
        <f t="shared" si="13"/>
        <v>5</v>
      </c>
    </row>
    <row r="88" spans="1:8" ht="25.5">
      <c r="A88" s="1191" t="s">
        <v>3843</v>
      </c>
      <c r="B88" s="48" t="s">
        <v>4905</v>
      </c>
      <c r="C88" s="45"/>
      <c r="D88" s="307"/>
      <c r="E88" s="45">
        <f>VLOOKUP(A88,[8]Sheet1!$A$2:$I$362,9,0)</f>
        <v>43.636363636363633</v>
      </c>
      <c r="F88" s="306">
        <v>45</v>
      </c>
      <c r="G88" s="61">
        <f t="shared" si="12"/>
        <v>43.636363636363633</v>
      </c>
      <c r="H88" s="61">
        <f t="shared" si="13"/>
        <v>45</v>
      </c>
    </row>
    <row r="89" spans="1:8" ht="25.5">
      <c r="A89" s="1191" t="s">
        <v>3845</v>
      </c>
      <c r="B89" s="48" t="s">
        <v>4906</v>
      </c>
      <c r="C89" s="45"/>
      <c r="D89" s="307"/>
      <c r="E89" s="45">
        <f>VLOOKUP(A89,[8]Sheet1!$A$2:$I$362,9,0)</f>
        <v>4.3636363636363633</v>
      </c>
      <c r="F89" s="306">
        <v>5</v>
      </c>
      <c r="G89" s="61">
        <f t="shared" si="12"/>
        <v>4.3636363636363633</v>
      </c>
      <c r="H89" s="61">
        <f t="shared" si="13"/>
        <v>5</v>
      </c>
    </row>
    <row r="90" spans="1:8" ht="25.5">
      <c r="A90" s="1191" t="s">
        <v>3848</v>
      </c>
      <c r="B90" s="48" t="s">
        <v>4907</v>
      </c>
      <c r="C90" s="45"/>
      <c r="D90" s="307"/>
      <c r="E90" s="45">
        <f>VLOOKUP(A90,[8]Sheet1!$A$2:$I$362,9,0)</f>
        <v>6.545454545454545</v>
      </c>
      <c r="F90" s="306">
        <v>8</v>
      </c>
      <c r="G90" s="61">
        <f t="shared" ref="G90:G104" si="14">C90+E90</f>
        <v>6.545454545454545</v>
      </c>
      <c r="H90" s="61">
        <f t="shared" ref="H90:H104" si="15">D90+F90</f>
        <v>8</v>
      </c>
    </row>
    <row r="91" spans="1:8">
      <c r="A91" s="1191" t="s">
        <v>3849</v>
      </c>
      <c r="B91" s="48" t="s">
        <v>3850</v>
      </c>
      <c r="C91" s="45"/>
      <c r="D91" s="307"/>
      <c r="E91" s="45">
        <f>VLOOKUP(A91,[8]Sheet1!$A$2:$I$362,9,0)</f>
        <v>3.2727272727272725</v>
      </c>
      <c r="F91" s="306">
        <v>3</v>
      </c>
      <c r="G91" s="61">
        <f t="shared" si="14"/>
        <v>3.2727272727272725</v>
      </c>
      <c r="H91" s="61">
        <f t="shared" si="15"/>
        <v>3</v>
      </c>
    </row>
    <row r="92" spans="1:8">
      <c r="A92" s="1191" t="s">
        <v>4908</v>
      </c>
      <c r="B92" s="48" t="s">
        <v>3851</v>
      </c>
      <c r="C92" s="45"/>
      <c r="D92" s="307"/>
      <c r="E92" s="45">
        <f>VLOOKUP(A92,[8]Sheet1!$A$2:$I$362,9,0)</f>
        <v>1.0909090909090908</v>
      </c>
      <c r="F92" s="306">
        <v>1</v>
      </c>
      <c r="G92" s="61">
        <f t="shared" si="14"/>
        <v>1.0909090909090908</v>
      </c>
      <c r="H92" s="61">
        <f t="shared" si="15"/>
        <v>1</v>
      </c>
    </row>
    <row r="93" spans="1:8" ht="25.5">
      <c r="A93" s="1191" t="s">
        <v>3854</v>
      </c>
      <c r="B93" s="48" t="s">
        <v>3855</v>
      </c>
      <c r="C93" s="45"/>
      <c r="D93" s="307"/>
      <c r="E93" s="45">
        <f>VLOOKUP(A93,[8]Sheet1!$A$2:$I$362,9,0)</f>
        <v>140.72727272727272</v>
      </c>
      <c r="F93" s="306">
        <v>145</v>
      </c>
      <c r="G93" s="61">
        <f t="shared" si="14"/>
        <v>140.72727272727272</v>
      </c>
      <c r="H93" s="61">
        <f t="shared" si="15"/>
        <v>145</v>
      </c>
    </row>
    <row r="94" spans="1:8" ht="25.5">
      <c r="A94" s="1191" t="s">
        <v>4909</v>
      </c>
      <c r="B94" s="48" t="s">
        <v>3856</v>
      </c>
      <c r="C94" s="45"/>
      <c r="D94" s="307"/>
      <c r="E94" s="45">
        <f>VLOOKUP(A94,[8]Sheet1!$A$2:$I$362,9,0)</f>
        <v>1.0909090909090908</v>
      </c>
      <c r="F94" s="306">
        <v>1</v>
      </c>
      <c r="G94" s="61">
        <f t="shared" si="14"/>
        <v>1.0909090909090908</v>
      </c>
      <c r="H94" s="61">
        <f t="shared" si="15"/>
        <v>1</v>
      </c>
    </row>
    <row r="95" spans="1:8" ht="25.5">
      <c r="A95" s="1191" t="s">
        <v>4910</v>
      </c>
      <c r="B95" s="48" t="s">
        <v>4911</v>
      </c>
      <c r="C95" s="45"/>
      <c r="D95" s="307"/>
      <c r="E95" s="45">
        <f>VLOOKUP(A95,[8]Sheet1!$A$2:$I$362,9,0)</f>
        <v>1.0909090909090908</v>
      </c>
      <c r="F95" s="306">
        <v>1</v>
      </c>
      <c r="G95" s="61">
        <f t="shared" si="14"/>
        <v>1.0909090909090908</v>
      </c>
      <c r="H95" s="61">
        <f t="shared" si="15"/>
        <v>1</v>
      </c>
    </row>
    <row r="96" spans="1:8" ht="25.5">
      <c r="A96" s="1191" t="s">
        <v>3857</v>
      </c>
      <c r="B96" s="48" t="s">
        <v>3858</v>
      </c>
      <c r="C96" s="45"/>
      <c r="D96" s="307"/>
      <c r="E96" s="45">
        <f>VLOOKUP(A96,[8]Sheet1!$A$2:$I$362,9,0)</f>
        <v>37.090909090909093</v>
      </c>
      <c r="F96" s="306">
        <v>40</v>
      </c>
      <c r="G96" s="61">
        <f t="shared" si="14"/>
        <v>37.090909090909093</v>
      </c>
      <c r="H96" s="61">
        <f t="shared" si="15"/>
        <v>40</v>
      </c>
    </row>
    <row r="97" spans="1:8">
      <c r="A97" s="1191" t="s">
        <v>4912</v>
      </c>
      <c r="B97" s="48" t="s">
        <v>4913</v>
      </c>
      <c r="C97" s="45"/>
      <c r="D97" s="307"/>
      <c r="E97" s="45">
        <f>VLOOKUP(A97,[8]Sheet1!$A$2:$I$362,9,0)</f>
        <v>1.0909090909090908</v>
      </c>
      <c r="F97" s="306">
        <v>1</v>
      </c>
      <c r="G97" s="61">
        <f t="shared" si="14"/>
        <v>1.0909090909090908</v>
      </c>
      <c r="H97" s="61">
        <f t="shared" si="15"/>
        <v>1</v>
      </c>
    </row>
    <row r="98" spans="1:8">
      <c r="A98" s="1191" t="s">
        <v>4914</v>
      </c>
      <c r="B98" s="48" t="s">
        <v>4915</v>
      </c>
      <c r="C98" s="45"/>
      <c r="D98" s="307"/>
      <c r="E98" s="45">
        <f>VLOOKUP(A98,[8]Sheet1!$A$2:$I$362,9,0)</f>
        <v>2.1818181818181817</v>
      </c>
      <c r="F98" s="306">
        <v>2</v>
      </c>
      <c r="G98" s="61">
        <f t="shared" si="14"/>
        <v>2.1818181818181817</v>
      </c>
      <c r="H98" s="61">
        <f t="shared" si="15"/>
        <v>2</v>
      </c>
    </row>
    <row r="99" spans="1:8" ht="25.5">
      <c r="A99" s="1191" t="s">
        <v>4916</v>
      </c>
      <c r="B99" s="48" t="s">
        <v>3859</v>
      </c>
      <c r="C99" s="45"/>
      <c r="D99" s="308"/>
      <c r="E99" s="45">
        <f>VLOOKUP(A99,[8]Sheet1!$A$2:$I$362,9,0)</f>
        <v>2.1818181818181817</v>
      </c>
      <c r="F99" s="306">
        <v>2</v>
      </c>
      <c r="G99" s="61">
        <f t="shared" si="14"/>
        <v>2.1818181818181817</v>
      </c>
      <c r="H99" s="61">
        <f t="shared" si="15"/>
        <v>2</v>
      </c>
    </row>
    <row r="100" spans="1:8" ht="25.5">
      <c r="A100" s="1191" t="s">
        <v>573</v>
      </c>
      <c r="B100" s="153" t="s">
        <v>4917</v>
      </c>
      <c r="C100" s="45"/>
      <c r="D100" s="307"/>
      <c r="E100" s="45">
        <f>VLOOKUP(A100,[8]Sheet1!$A$2:$I$362,9,0)</f>
        <v>1.0909090909090908</v>
      </c>
      <c r="F100" s="306">
        <v>1</v>
      </c>
      <c r="G100" s="61">
        <f t="shared" si="14"/>
        <v>1.0909090909090908</v>
      </c>
      <c r="H100" s="61">
        <f t="shared" si="15"/>
        <v>1</v>
      </c>
    </row>
    <row r="101" spans="1:8">
      <c r="A101" s="1191" t="s">
        <v>3318</v>
      </c>
      <c r="B101" s="153" t="s">
        <v>3319</v>
      </c>
      <c r="C101" s="45"/>
      <c r="D101" s="307"/>
      <c r="E101" s="45">
        <f>VLOOKUP(A101,[8]Sheet1!$A$2:$I$362,9,0)</f>
        <v>1.0909090909090908</v>
      </c>
      <c r="F101" s="306">
        <v>1</v>
      </c>
      <c r="G101" s="61">
        <f t="shared" si="14"/>
        <v>1.0909090909090908</v>
      </c>
      <c r="H101" s="61">
        <f t="shared" si="15"/>
        <v>1</v>
      </c>
    </row>
    <row r="102" spans="1:8">
      <c r="A102" s="1191" t="s">
        <v>4921</v>
      </c>
      <c r="B102" s="153" t="s">
        <v>4922</v>
      </c>
      <c r="C102" s="45"/>
      <c r="D102" s="307"/>
      <c r="E102" s="45">
        <f>VLOOKUP(A102,[8]Sheet1!$A$2:$I$362,9,0)</f>
        <v>1.0909090909090908</v>
      </c>
      <c r="F102" s="306">
        <v>1</v>
      </c>
      <c r="G102" s="61">
        <f t="shared" si="14"/>
        <v>1.0909090909090908</v>
      </c>
      <c r="H102" s="61">
        <f t="shared" si="15"/>
        <v>1</v>
      </c>
    </row>
    <row r="103" spans="1:8" ht="25.5">
      <c r="A103" s="1191" t="s">
        <v>5256</v>
      </c>
      <c r="B103" s="153" t="s">
        <v>13701</v>
      </c>
      <c r="C103" s="45"/>
      <c r="D103" s="307"/>
      <c r="E103" s="45">
        <f>VLOOKUP(A103,[8]Sheet1!$A$2:$I$362,9,0)</f>
        <v>1.0909090909090908</v>
      </c>
      <c r="F103" s="306">
        <v>1</v>
      </c>
      <c r="G103" s="61">
        <f t="shared" si="14"/>
        <v>1.0909090909090908</v>
      </c>
      <c r="H103" s="61">
        <f t="shared" si="15"/>
        <v>1</v>
      </c>
    </row>
    <row r="104" spans="1:8" ht="25.5">
      <c r="A104" s="1191" t="s">
        <v>3350</v>
      </c>
      <c r="B104" s="48" t="s">
        <v>4927</v>
      </c>
      <c r="C104" s="45"/>
      <c r="D104" s="307"/>
      <c r="E104" s="45">
        <f>VLOOKUP(A104,[8]Sheet1!$A$2:$I$362,9,0)</f>
        <v>1.0909090909090908</v>
      </c>
      <c r="F104" s="306">
        <v>1</v>
      </c>
      <c r="G104" s="61">
        <f t="shared" si="14"/>
        <v>1.0909090909090908</v>
      </c>
      <c r="H104" s="61">
        <f t="shared" si="15"/>
        <v>1</v>
      </c>
    </row>
    <row r="105" spans="1:8">
      <c r="A105" s="86" t="s">
        <v>4928</v>
      </c>
      <c r="B105" s="1131" t="s">
        <v>4929</v>
      </c>
      <c r="C105" s="45"/>
      <c r="D105" s="307"/>
      <c r="E105" s="45">
        <f>VLOOKUP(A105,[8]Sheet1!$A$2:$I$362,9,0)</f>
        <v>1.0909090909090908</v>
      </c>
      <c r="F105" s="306">
        <v>1</v>
      </c>
      <c r="G105" s="61">
        <f t="shared" ref="G105:G113" si="16">C105+E105</f>
        <v>1.0909090909090908</v>
      </c>
      <c r="H105" s="61">
        <f t="shared" ref="H105:H113" si="17">D105+F105</f>
        <v>1</v>
      </c>
    </row>
    <row r="106" spans="1:8" ht="25.5">
      <c r="A106" s="86" t="s">
        <v>4930</v>
      </c>
      <c r="B106" s="1131" t="s">
        <v>4931</v>
      </c>
      <c r="C106" s="45"/>
      <c r="D106" s="307"/>
      <c r="E106" s="45">
        <f>VLOOKUP(A106,[8]Sheet1!$A$2:$I$362,9,0)</f>
        <v>1.0909090909090908</v>
      </c>
      <c r="F106" s="306">
        <v>1</v>
      </c>
      <c r="G106" s="61">
        <f t="shared" si="16"/>
        <v>1.0909090909090908</v>
      </c>
      <c r="H106" s="61">
        <f t="shared" si="17"/>
        <v>1</v>
      </c>
    </row>
    <row r="107" spans="1:8">
      <c r="A107" s="1191" t="s">
        <v>4932</v>
      </c>
      <c r="B107" s="153" t="s">
        <v>4933</v>
      </c>
      <c r="C107" s="45"/>
      <c r="D107" s="307"/>
      <c r="E107" s="45">
        <f>VLOOKUP(A107,[8]Sheet1!$A$2:$I$362,9,0)</f>
        <v>2.1818181818181817</v>
      </c>
      <c r="F107" s="306">
        <v>2</v>
      </c>
      <c r="G107" s="61">
        <f t="shared" si="16"/>
        <v>2.1818181818181817</v>
      </c>
      <c r="H107" s="61">
        <f t="shared" si="17"/>
        <v>2</v>
      </c>
    </row>
    <row r="108" spans="1:8" ht="25.5">
      <c r="A108" s="1191" t="s">
        <v>4934</v>
      </c>
      <c r="B108" s="153" t="s">
        <v>4935</v>
      </c>
      <c r="C108" s="45"/>
      <c r="D108" s="307"/>
      <c r="E108" s="45">
        <f>VLOOKUP(A108,[8]Sheet1!$A$2:$I$362,9,0)</f>
        <v>1.0909090909090908</v>
      </c>
      <c r="F108" s="306">
        <v>1</v>
      </c>
      <c r="G108" s="61">
        <f t="shared" si="16"/>
        <v>1.0909090909090908</v>
      </c>
      <c r="H108" s="61">
        <f t="shared" si="17"/>
        <v>1</v>
      </c>
    </row>
    <row r="109" spans="1:8">
      <c r="A109" s="1191" t="s">
        <v>4936</v>
      </c>
      <c r="B109" s="153" t="s">
        <v>4937</v>
      </c>
      <c r="C109" s="45"/>
      <c r="D109" s="307"/>
      <c r="E109" s="45">
        <f>VLOOKUP(A109,[8]Sheet1!$A$2:$I$362,9,0)</f>
        <v>1.0909090909090908</v>
      </c>
      <c r="F109" s="306">
        <v>1</v>
      </c>
      <c r="G109" s="61">
        <f t="shared" si="16"/>
        <v>1.0909090909090908</v>
      </c>
      <c r="H109" s="61">
        <f t="shared" si="17"/>
        <v>1</v>
      </c>
    </row>
    <row r="110" spans="1:8" ht="25.5">
      <c r="A110" s="1191" t="s">
        <v>4938</v>
      </c>
      <c r="B110" s="153" t="s">
        <v>4939</v>
      </c>
      <c r="C110" s="45"/>
      <c r="D110" s="307"/>
      <c r="E110" s="45">
        <f>VLOOKUP(A110,[8]Sheet1!$A$2:$I$362,9,0)</f>
        <v>2.1818181818181817</v>
      </c>
      <c r="F110" s="306">
        <v>2</v>
      </c>
      <c r="G110" s="61">
        <f t="shared" si="16"/>
        <v>2.1818181818181817</v>
      </c>
      <c r="H110" s="61">
        <f t="shared" si="17"/>
        <v>2</v>
      </c>
    </row>
    <row r="111" spans="1:8">
      <c r="A111" s="86" t="s">
        <v>4646</v>
      </c>
      <c r="B111" s="1131" t="s">
        <v>4940</v>
      </c>
      <c r="C111" s="45"/>
      <c r="D111" s="307"/>
      <c r="E111" s="45">
        <f>VLOOKUP(A111,[8]Sheet1!$A$2:$I$362,9,0)</f>
        <v>2.1818181818181817</v>
      </c>
      <c r="F111" s="306">
        <v>2</v>
      </c>
      <c r="G111" s="61">
        <f t="shared" si="16"/>
        <v>2.1818181818181817</v>
      </c>
      <c r="H111" s="61">
        <f t="shared" si="17"/>
        <v>2</v>
      </c>
    </row>
    <row r="112" spans="1:8">
      <c r="A112" s="1191" t="s">
        <v>4941</v>
      </c>
      <c r="B112" s="153" t="s">
        <v>4942</v>
      </c>
      <c r="C112" s="45">
        <f>VLOOKUP(A112,[9]Sheet1!$A$2:$I$113,9,0)</f>
        <v>24</v>
      </c>
      <c r="D112" s="307">
        <v>25</v>
      </c>
      <c r="E112" s="45"/>
      <c r="F112" s="306">
        <v>1</v>
      </c>
      <c r="G112" s="61">
        <f t="shared" si="16"/>
        <v>24</v>
      </c>
      <c r="H112" s="61">
        <f t="shared" si="17"/>
        <v>26</v>
      </c>
    </row>
    <row r="113" spans="1:8">
      <c r="A113" s="1191" t="s">
        <v>977</v>
      </c>
      <c r="B113" s="153" t="s">
        <v>978</v>
      </c>
      <c r="C113" s="45"/>
      <c r="D113" s="307"/>
      <c r="E113" s="45">
        <f>VLOOKUP(A113,[8]Sheet1!$A$2:$I$362,9,0)</f>
        <v>1.0909090909090908</v>
      </c>
      <c r="F113" s="306">
        <v>2</v>
      </c>
      <c r="G113" s="61">
        <f t="shared" si="16"/>
        <v>1.0909090909090908</v>
      </c>
      <c r="H113" s="61">
        <f t="shared" si="17"/>
        <v>2</v>
      </c>
    </row>
    <row r="114" spans="1:8">
      <c r="A114" s="1191" t="s">
        <v>5810</v>
      </c>
      <c r="B114" s="153" t="s">
        <v>13702</v>
      </c>
      <c r="C114" s="45"/>
      <c r="D114" s="307"/>
      <c r="E114" s="45">
        <f>VLOOKUP(A114,[8]Sheet1!$A$2:$I$362,9,0)</f>
        <v>1.0909090909090908</v>
      </c>
      <c r="F114" s="306"/>
      <c r="G114" s="61">
        <f t="shared" ref="G114:G123" si="18">C114+E114</f>
        <v>1.0909090909090908</v>
      </c>
      <c r="H114" s="61">
        <f t="shared" ref="H114:H123" si="19">D114+F114</f>
        <v>0</v>
      </c>
    </row>
    <row r="115" spans="1:8" ht="25.5">
      <c r="A115" s="1191" t="s">
        <v>4952</v>
      </c>
      <c r="B115" s="205" t="s">
        <v>4953</v>
      </c>
      <c r="C115" s="45"/>
      <c r="D115" s="307"/>
      <c r="E115" s="45">
        <f>VLOOKUP(A115,[8]Sheet1!$A$2:$I$362,9,0)</f>
        <v>1.0909090909090908</v>
      </c>
      <c r="F115" s="306">
        <v>1</v>
      </c>
      <c r="G115" s="61">
        <f t="shared" si="18"/>
        <v>1.0909090909090908</v>
      </c>
      <c r="H115" s="61">
        <f t="shared" si="19"/>
        <v>1</v>
      </c>
    </row>
    <row r="116" spans="1:8">
      <c r="A116" s="1191" t="s">
        <v>4959</v>
      </c>
      <c r="B116" s="205" t="s">
        <v>4960</v>
      </c>
      <c r="C116" s="45"/>
      <c r="D116" s="307"/>
      <c r="E116" s="45">
        <f>VLOOKUP(A116,[8]Sheet1!$A$2:$I$362,9,0)</f>
        <v>1.0909090909090908</v>
      </c>
      <c r="F116" s="306">
        <v>1</v>
      </c>
      <c r="G116" s="61">
        <f t="shared" si="18"/>
        <v>1.0909090909090908</v>
      </c>
      <c r="H116" s="61">
        <f t="shared" si="19"/>
        <v>1</v>
      </c>
    </row>
    <row r="117" spans="1:8" ht="25.5">
      <c r="A117" s="1191" t="s">
        <v>4962</v>
      </c>
      <c r="B117" s="205" t="s">
        <v>4963</v>
      </c>
      <c r="C117" s="45"/>
      <c r="D117" s="307"/>
      <c r="E117" s="45">
        <f>VLOOKUP(A117,[8]Sheet1!$A$2:$I$362,9,0)</f>
        <v>1.0909090909090908</v>
      </c>
      <c r="F117" s="306">
        <v>1</v>
      </c>
      <c r="G117" s="61">
        <f t="shared" si="18"/>
        <v>1.0909090909090908</v>
      </c>
      <c r="H117" s="61">
        <f t="shared" si="19"/>
        <v>1</v>
      </c>
    </row>
    <row r="118" spans="1:8" ht="25.5">
      <c r="A118" s="1191" t="s">
        <v>4972</v>
      </c>
      <c r="B118" s="205" t="s">
        <v>4973</v>
      </c>
      <c r="C118" s="45"/>
      <c r="D118" s="307"/>
      <c r="E118" s="45">
        <f>VLOOKUP(A118,[8]Sheet1!$A$2:$I$362,9,0)</f>
        <v>1.0909090909090908</v>
      </c>
      <c r="F118" s="306">
        <v>1</v>
      </c>
      <c r="G118" s="61">
        <f t="shared" si="18"/>
        <v>1.0909090909090908</v>
      </c>
      <c r="H118" s="61">
        <f t="shared" si="19"/>
        <v>1</v>
      </c>
    </row>
    <row r="119" spans="1:8" ht="25.5">
      <c r="A119" s="1191" t="s">
        <v>4983</v>
      </c>
      <c r="B119" s="205" t="s">
        <v>4984</v>
      </c>
      <c r="C119" s="45"/>
      <c r="D119" s="307"/>
      <c r="E119" s="45">
        <f>VLOOKUP(A119,[8]Sheet1!$A$2:$I$362,9,0)</f>
        <v>1.0909090909090908</v>
      </c>
      <c r="F119" s="306">
        <v>1</v>
      </c>
      <c r="G119" s="61">
        <f t="shared" si="18"/>
        <v>1.0909090909090908</v>
      </c>
      <c r="H119" s="61">
        <f t="shared" si="19"/>
        <v>1</v>
      </c>
    </row>
    <row r="120" spans="1:8" ht="25.5">
      <c r="A120" s="1191" t="s">
        <v>4985</v>
      </c>
      <c r="B120" s="205" t="s">
        <v>4986</v>
      </c>
      <c r="C120" s="45"/>
      <c r="D120" s="307"/>
      <c r="E120" s="45">
        <f>VLOOKUP(A120,[8]Sheet1!$A$2:$I$362,9,0)</f>
        <v>1.0909090909090908</v>
      </c>
      <c r="F120" s="306">
        <v>1</v>
      </c>
      <c r="G120" s="61">
        <f t="shared" si="18"/>
        <v>1.0909090909090908</v>
      </c>
      <c r="H120" s="61">
        <f t="shared" si="19"/>
        <v>1</v>
      </c>
    </row>
    <row r="121" spans="1:8" ht="25.5">
      <c r="A121" s="1191" t="s">
        <v>4989</v>
      </c>
      <c r="B121" s="205" t="s">
        <v>4990</v>
      </c>
      <c r="C121" s="45"/>
      <c r="D121" s="307"/>
      <c r="E121" s="45">
        <f>VLOOKUP(A121,[8]Sheet1!$A$2:$I$362,9,0)</f>
        <v>1.0909090909090908</v>
      </c>
      <c r="F121" s="306">
        <v>1</v>
      </c>
      <c r="G121" s="61">
        <f t="shared" si="18"/>
        <v>1.0909090909090908</v>
      </c>
      <c r="H121" s="61">
        <f t="shared" si="19"/>
        <v>1</v>
      </c>
    </row>
    <row r="122" spans="1:8" ht="25.5">
      <c r="A122" s="1191" t="s">
        <v>1510</v>
      </c>
      <c r="B122" s="64" t="s">
        <v>4994</v>
      </c>
      <c r="C122" s="45"/>
      <c r="D122" s="307"/>
      <c r="E122" s="45">
        <f>VLOOKUP(A122,[8]Sheet1!$A$2:$I$362,9,0)</f>
        <v>1.0909090909090908</v>
      </c>
      <c r="F122" s="306">
        <v>1</v>
      </c>
      <c r="G122" s="61">
        <f t="shared" si="18"/>
        <v>1.0909090909090908</v>
      </c>
      <c r="H122" s="61">
        <f t="shared" si="19"/>
        <v>1</v>
      </c>
    </row>
    <row r="123" spans="1:8" ht="25.5">
      <c r="A123" s="1191" t="s">
        <v>1512</v>
      </c>
      <c r="B123" s="205" t="s">
        <v>4995</v>
      </c>
      <c r="C123" s="45"/>
      <c r="D123" s="307"/>
      <c r="E123" s="45">
        <f>VLOOKUP(A123,[8]Sheet1!$A$2:$I$362,9,0)</f>
        <v>6.545454545454545</v>
      </c>
      <c r="F123" s="306">
        <v>8</v>
      </c>
      <c r="G123" s="61">
        <f t="shared" si="18"/>
        <v>6.545454545454545</v>
      </c>
      <c r="H123" s="61">
        <f t="shared" si="19"/>
        <v>8</v>
      </c>
    </row>
    <row r="124" spans="1:8" ht="25.5">
      <c r="A124" s="1191" t="s">
        <v>1514</v>
      </c>
      <c r="B124" s="205" t="s">
        <v>4996</v>
      </c>
      <c r="C124" s="45"/>
      <c r="D124" s="307"/>
      <c r="E124" s="45">
        <f>VLOOKUP(A124,[8]Sheet1!$A$2:$I$362,9,0)</f>
        <v>1.0909090909090908</v>
      </c>
      <c r="F124" s="306">
        <v>1</v>
      </c>
      <c r="G124" s="61">
        <f t="shared" ref="G124:G144" si="20">C124+E124</f>
        <v>1.0909090909090908</v>
      </c>
      <c r="H124" s="61">
        <f t="shared" ref="H124:H144" si="21">D124+F124</f>
        <v>1</v>
      </c>
    </row>
    <row r="125" spans="1:8">
      <c r="A125" s="1191" t="s">
        <v>4386</v>
      </c>
      <c r="B125" s="153" t="s">
        <v>13703</v>
      </c>
      <c r="C125" s="45"/>
      <c r="D125" s="307"/>
      <c r="E125" s="45">
        <f>VLOOKUP(A125,[8]Sheet1!$A$2:$I$362,9,0)</f>
        <v>1.0909090909090908</v>
      </c>
      <c r="F125" s="306">
        <v>1</v>
      </c>
      <c r="G125" s="61">
        <f t="shared" si="20"/>
        <v>1.0909090909090908</v>
      </c>
      <c r="H125" s="61">
        <f t="shared" si="21"/>
        <v>1</v>
      </c>
    </row>
    <row r="126" spans="1:8">
      <c r="A126" s="1191" t="s">
        <v>4387</v>
      </c>
      <c r="B126" s="205" t="s">
        <v>4997</v>
      </c>
      <c r="C126" s="45"/>
      <c r="D126" s="307"/>
      <c r="E126" s="45">
        <f>VLOOKUP(A126,[8]Sheet1!$A$2:$I$362,9,0)</f>
        <v>57.81818181818182</v>
      </c>
      <c r="F126" s="306">
        <v>60</v>
      </c>
      <c r="G126" s="61">
        <f t="shared" si="20"/>
        <v>57.81818181818182</v>
      </c>
      <c r="H126" s="61">
        <f t="shared" si="21"/>
        <v>60</v>
      </c>
    </row>
    <row r="127" spans="1:8">
      <c r="A127" s="1191" t="s">
        <v>4999</v>
      </c>
      <c r="B127" s="205" t="s">
        <v>5000</v>
      </c>
      <c r="C127" s="45"/>
      <c r="D127" s="307"/>
      <c r="E127" s="45">
        <f>VLOOKUP(A127,[8]Sheet1!$A$2:$I$362,9,0)</f>
        <v>1.0909090909090908</v>
      </c>
      <c r="F127" s="306">
        <v>1</v>
      </c>
      <c r="G127" s="61">
        <f t="shared" si="20"/>
        <v>1.0909090909090908</v>
      </c>
      <c r="H127" s="61">
        <f t="shared" si="21"/>
        <v>1</v>
      </c>
    </row>
    <row r="128" spans="1:8" ht="25.5">
      <c r="A128" s="1191" t="s">
        <v>5001</v>
      </c>
      <c r="B128" s="205" t="s">
        <v>5002</v>
      </c>
      <c r="C128" s="45"/>
      <c r="D128" s="307"/>
      <c r="E128" s="45">
        <f>VLOOKUP(A128,[8]Sheet1!$A$2:$I$362,9,0)</f>
        <v>1.0909090909090908</v>
      </c>
      <c r="F128" s="306">
        <v>1</v>
      </c>
      <c r="G128" s="61">
        <f t="shared" si="20"/>
        <v>1.0909090909090908</v>
      </c>
      <c r="H128" s="61">
        <f t="shared" si="21"/>
        <v>1</v>
      </c>
    </row>
    <row r="129" spans="1:8">
      <c r="A129" s="1191" t="s">
        <v>5003</v>
      </c>
      <c r="B129" s="205" t="s">
        <v>5004</v>
      </c>
      <c r="C129" s="45"/>
      <c r="D129" s="307"/>
      <c r="E129" s="45">
        <f>VLOOKUP(A129,[8]Sheet1!$A$2:$I$362,9,0)</f>
        <v>1.0909090909090908</v>
      </c>
      <c r="F129" s="306">
        <v>1</v>
      </c>
      <c r="G129" s="61">
        <f t="shared" si="20"/>
        <v>1.0909090909090908</v>
      </c>
      <c r="H129" s="61">
        <f t="shared" si="21"/>
        <v>1</v>
      </c>
    </row>
    <row r="130" spans="1:8">
      <c r="A130" s="1191" t="s">
        <v>5872</v>
      </c>
      <c r="B130" s="153" t="s">
        <v>13704</v>
      </c>
      <c r="C130" s="45"/>
      <c r="D130" s="307"/>
      <c r="E130" s="45">
        <f>VLOOKUP(A130,[8]Sheet1!$A$2:$I$362,9,0)</f>
        <v>1.0909090909090908</v>
      </c>
      <c r="F130" s="306"/>
      <c r="G130" s="61">
        <f t="shared" si="20"/>
        <v>1.0909090909090908</v>
      </c>
      <c r="H130" s="61">
        <f t="shared" si="21"/>
        <v>0</v>
      </c>
    </row>
    <row r="131" spans="1:8">
      <c r="A131" s="1191" t="s">
        <v>5873</v>
      </c>
      <c r="B131" s="153" t="s">
        <v>13705</v>
      </c>
      <c r="C131" s="45"/>
      <c r="D131" s="307"/>
      <c r="E131" s="45">
        <f>VLOOKUP(A131,[8]Sheet1!$A$2:$I$362,9,0)</f>
        <v>1.0909090909090908</v>
      </c>
      <c r="F131" s="306"/>
      <c r="G131" s="61">
        <f t="shared" si="20"/>
        <v>1.0909090909090908</v>
      </c>
      <c r="H131" s="61">
        <f t="shared" si="21"/>
        <v>0</v>
      </c>
    </row>
    <row r="132" spans="1:8" ht="25.5">
      <c r="A132" s="86" t="s">
        <v>997</v>
      </c>
      <c r="B132" s="1131" t="s">
        <v>5009</v>
      </c>
      <c r="C132" s="45"/>
      <c r="D132" s="307"/>
      <c r="E132" s="45">
        <f>VLOOKUP(A132,[8]Sheet1!$A$2:$I$362,9,0)</f>
        <v>2.1818181818181817</v>
      </c>
      <c r="F132" s="306">
        <v>1</v>
      </c>
      <c r="G132" s="61">
        <f t="shared" si="20"/>
        <v>2.1818181818181817</v>
      </c>
      <c r="H132" s="61">
        <f t="shared" si="21"/>
        <v>1</v>
      </c>
    </row>
    <row r="133" spans="1:8">
      <c r="A133" s="1191" t="s">
        <v>1000</v>
      </c>
      <c r="B133" s="48" t="s">
        <v>1001</v>
      </c>
      <c r="C133" s="45"/>
      <c r="D133" s="307"/>
      <c r="E133" s="45">
        <f>VLOOKUP(A133,[8]Sheet1!$A$2:$I$362,9,0)</f>
        <v>5.4545454545454541</v>
      </c>
      <c r="F133" s="306">
        <v>5</v>
      </c>
      <c r="G133" s="61">
        <f t="shared" si="20"/>
        <v>5.4545454545454541</v>
      </c>
      <c r="H133" s="61">
        <f t="shared" si="21"/>
        <v>5</v>
      </c>
    </row>
    <row r="134" spans="1:8" ht="25.5">
      <c r="A134" s="1191" t="s">
        <v>1008</v>
      </c>
      <c r="B134" s="48" t="s">
        <v>1009</v>
      </c>
      <c r="C134" s="45"/>
      <c r="D134" s="307"/>
      <c r="E134" s="45">
        <f>VLOOKUP(A134,[8]Sheet1!$A$2:$I$362,9,0)</f>
        <v>10.909090909090908</v>
      </c>
      <c r="F134" s="306">
        <v>12</v>
      </c>
      <c r="G134" s="61">
        <f t="shared" si="20"/>
        <v>10.909090909090908</v>
      </c>
      <c r="H134" s="61">
        <f t="shared" si="21"/>
        <v>12</v>
      </c>
    </row>
    <row r="135" spans="1:8" ht="25.5">
      <c r="A135" s="1191" t="s">
        <v>5010</v>
      </c>
      <c r="B135" s="48" t="s">
        <v>1010</v>
      </c>
      <c r="C135" s="45"/>
      <c r="D135" s="307"/>
      <c r="E135" s="45">
        <f>VLOOKUP(A135,[8]Sheet1!$A$2:$I$362,9,0)</f>
        <v>1.0909090909090908</v>
      </c>
      <c r="F135" s="306">
        <v>1</v>
      </c>
      <c r="G135" s="61">
        <f t="shared" si="20"/>
        <v>1.0909090909090908</v>
      </c>
      <c r="H135" s="61">
        <f t="shared" si="21"/>
        <v>1</v>
      </c>
    </row>
    <row r="136" spans="1:8" ht="51">
      <c r="A136" s="1191" t="s">
        <v>5011</v>
      </c>
      <c r="B136" s="48" t="s">
        <v>5012</v>
      </c>
      <c r="C136" s="45"/>
      <c r="D136" s="307"/>
      <c r="E136" s="45">
        <f>VLOOKUP(A136,[8]Sheet1!$A$2:$I$362,9,0)</f>
        <v>1.0909090909090908</v>
      </c>
      <c r="F136" s="306">
        <v>1</v>
      </c>
      <c r="G136" s="61">
        <f t="shared" si="20"/>
        <v>1.0909090909090908</v>
      </c>
      <c r="H136" s="61">
        <f t="shared" si="21"/>
        <v>1</v>
      </c>
    </row>
    <row r="137" spans="1:8" ht="51">
      <c r="A137" s="1191" t="s">
        <v>5014</v>
      </c>
      <c r="B137" s="48" t="s">
        <v>5015</v>
      </c>
      <c r="C137" s="45"/>
      <c r="D137" s="307"/>
      <c r="E137" s="45">
        <f>VLOOKUP(A137,[8]Sheet1!$A$2:$I$362,9,0)</f>
        <v>7.6363636363636367</v>
      </c>
      <c r="F137" s="306">
        <v>9</v>
      </c>
      <c r="G137" s="61">
        <f t="shared" si="20"/>
        <v>7.6363636363636367</v>
      </c>
      <c r="H137" s="61">
        <f t="shared" si="21"/>
        <v>9</v>
      </c>
    </row>
    <row r="138" spans="1:8">
      <c r="A138" s="1191" t="s">
        <v>1015</v>
      </c>
      <c r="B138" s="48" t="s">
        <v>1016</v>
      </c>
      <c r="C138" s="45"/>
      <c r="D138" s="307"/>
      <c r="E138" s="45">
        <f>VLOOKUP(A138,[8]Sheet1!$A$2:$I$362,9,0)</f>
        <v>2.1818181818181817</v>
      </c>
      <c r="F138" s="306">
        <v>3</v>
      </c>
      <c r="G138" s="61">
        <f t="shared" si="20"/>
        <v>2.1818181818181817</v>
      </c>
      <c r="H138" s="61">
        <f t="shared" si="21"/>
        <v>3</v>
      </c>
    </row>
    <row r="139" spans="1:8" ht="25.5">
      <c r="A139" s="86" t="s">
        <v>5018</v>
      </c>
      <c r="B139" s="1131" t="s">
        <v>1017</v>
      </c>
      <c r="C139" s="45"/>
      <c r="D139" s="307"/>
      <c r="E139" s="45">
        <f>VLOOKUP(A139,[8]Sheet1!$A$2:$I$362,9,0)</f>
        <v>4.3636363636363633</v>
      </c>
      <c r="F139" s="306">
        <v>5</v>
      </c>
      <c r="G139" s="61">
        <f t="shared" si="20"/>
        <v>4.3636363636363633</v>
      </c>
      <c r="H139" s="61">
        <f t="shared" si="21"/>
        <v>5</v>
      </c>
    </row>
    <row r="140" spans="1:8" ht="25.5">
      <c r="A140" s="86" t="s">
        <v>1021</v>
      </c>
      <c r="B140" s="1131" t="s">
        <v>1022</v>
      </c>
      <c r="C140" s="45"/>
      <c r="D140" s="307"/>
      <c r="E140" s="45">
        <f>VLOOKUP(A140,[8]Sheet1!$A$2:$I$362,9,0)</f>
        <v>1.0909090909090908</v>
      </c>
      <c r="F140" s="306">
        <v>1</v>
      </c>
      <c r="G140" s="61">
        <f t="shared" si="20"/>
        <v>1.0909090909090908</v>
      </c>
      <c r="H140" s="61">
        <f t="shared" si="21"/>
        <v>1</v>
      </c>
    </row>
    <row r="141" spans="1:8">
      <c r="A141" s="1191" t="s">
        <v>1023</v>
      </c>
      <c r="B141" s="48" t="s">
        <v>1024</v>
      </c>
      <c r="C141" s="45"/>
      <c r="D141" s="307"/>
      <c r="E141" s="45">
        <f>VLOOKUP(A141,[8]Sheet1!$A$2:$I$362,9,0)</f>
        <v>2.1818181818181817</v>
      </c>
      <c r="F141" s="306">
        <v>2</v>
      </c>
      <c r="G141" s="61">
        <f t="shared" si="20"/>
        <v>2.1818181818181817</v>
      </c>
      <c r="H141" s="61">
        <f t="shared" si="21"/>
        <v>2</v>
      </c>
    </row>
    <row r="142" spans="1:8" ht="25.5">
      <c r="A142" s="1191" t="s">
        <v>1033</v>
      </c>
      <c r="B142" s="48" t="s">
        <v>1034</v>
      </c>
      <c r="C142" s="45"/>
      <c r="D142" s="307"/>
      <c r="E142" s="45">
        <f>VLOOKUP(A142,[8]Sheet1!$A$2:$I$362,9,0)</f>
        <v>1.0909090909090908</v>
      </c>
      <c r="F142" s="306">
        <v>1</v>
      </c>
      <c r="G142" s="61">
        <f t="shared" si="20"/>
        <v>1.0909090909090908</v>
      </c>
      <c r="H142" s="61">
        <f t="shared" si="21"/>
        <v>1</v>
      </c>
    </row>
    <row r="143" spans="1:8" ht="38.25">
      <c r="A143" s="1191" t="s">
        <v>1522</v>
      </c>
      <c r="B143" s="48" t="s">
        <v>5019</v>
      </c>
      <c r="C143" s="45"/>
      <c r="D143" s="307"/>
      <c r="E143" s="45">
        <f>VLOOKUP(A143,[8]Sheet1!$A$2:$I$362,9,0)</f>
        <v>3.2727272727272725</v>
      </c>
      <c r="F143" s="306">
        <v>5</v>
      </c>
      <c r="G143" s="61">
        <f t="shared" si="20"/>
        <v>3.2727272727272725</v>
      </c>
      <c r="H143" s="61">
        <f t="shared" si="21"/>
        <v>5</v>
      </c>
    </row>
    <row r="144" spans="1:8" ht="25.5">
      <c r="A144" s="1191" t="s">
        <v>1035</v>
      </c>
      <c r="B144" s="48" t="s">
        <v>1036</v>
      </c>
      <c r="C144" s="45"/>
      <c r="D144" s="307"/>
      <c r="E144" s="45">
        <f>VLOOKUP(A144,[8]Sheet1!$A$2:$I$362,9,0)</f>
        <v>1.0909090909090908</v>
      </c>
      <c r="F144" s="306">
        <v>1</v>
      </c>
      <c r="G144" s="61">
        <f t="shared" si="20"/>
        <v>1.0909090909090908</v>
      </c>
      <c r="H144" s="61">
        <f t="shared" si="21"/>
        <v>1</v>
      </c>
    </row>
    <row r="145" spans="1:8">
      <c r="A145" s="1191" t="s">
        <v>1524</v>
      </c>
      <c r="B145" s="48" t="s">
        <v>5020</v>
      </c>
      <c r="C145" s="45"/>
      <c r="D145" s="307"/>
      <c r="E145" s="45">
        <f>VLOOKUP(A145,[8]Sheet1!$A$2:$I$362,9,0)</f>
        <v>2.1818181818181817</v>
      </c>
      <c r="F145" s="306">
        <v>5</v>
      </c>
      <c r="G145" s="61">
        <f t="shared" ref="G145:G170" si="22">C145+E145</f>
        <v>2.1818181818181817</v>
      </c>
      <c r="H145" s="61">
        <f t="shared" ref="H145:H170" si="23">D145+F145</f>
        <v>5</v>
      </c>
    </row>
    <row r="146" spans="1:8">
      <c r="A146" s="1191" t="s">
        <v>1037</v>
      </c>
      <c r="B146" s="153" t="s">
        <v>13706</v>
      </c>
      <c r="C146" s="45"/>
      <c r="D146" s="307"/>
      <c r="E146" s="45">
        <f>VLOOKUP(A146,[8]Sheet1!$A$2:$I$362,9,0)</f>
        <v>2.1818181818181817</v>
      </c>
      <c r="F146" s="306"/>
      <c r="G146" s="61">
        <f t="shared" si="22"/>
        <v>2.1818181818181817</v>
      </c>
      <c r="H146" s="61">
        <f t="shared" si="23"/>
        <v>0</v>
      </c>
    </row>
    <row r="147" spans="1:8" ht="25.5">
      <c r="A147" s="1191" t="s">
        <v>1038</v>
      </c>
      <c r="B147" s="153" t="s">
        <v>13707</v>
      </c>
      <c r="C147" s="45"/>
      <c r="D147" s="307"/>
      <c r="E147" s="45">
        <f>VLOOKUP(A147,[8]Sheet1!$A$2:$I$362,9,0)</f>
        <v>1.0909090909090908</v>
      </c>
      <c r="F147" s="306">
        <v>1</v>
      </c>
      <c r="G147" s="61">
        <f t="shared" si="22"/>
        <v>1.0909090909090908</v>
      </c>
      <c r="H147" s="61">
        <f t="shared" si="23"/>
        <v>1</v>
      </c>
    </row>
    <row r="148" spans="1:8" ht="25.5">
      <c r="A148" s="86" t="s">
        <v>1039</v>
      </c>
      <c r="B148" s="1131" t="s">
        <v>1040</v>
      </c>
      <c r="C148" s="45"/>
      <c r="D148" s="307"/>
      <c r="E148" s="45">
        <f>VLOOKUP(A148,[8]Sheet1!$A$2:$I$362,9,0)</f>
        <v>1.0909090909090908</v>
      </c>
      <c r="F148" s="306">
        <v>1</v>
      </c>
      <c r="G148" s="61">
        <f t="shared" si="22"/>
        <v>1.0909090909090908</v>
      </c>
      <c r="H148" s="61">
        <f t="shared" si="23"/>
        <v>1</v>
      </c>
    </row>
    <row r="149" spans="1:8" ht="25.5">
      <c r="A149" s="86" t="s">
        <v>1041</v>
      </c>
      <c r="B149" s="1131" t="s">
        <v>1042</v>
      </c>
      <c r="C149" s="45"/>
      <c r="D149" s="307"/>
      <c r="E149" s="45">
        <f>VLOOKUP(A149,[8]Sheet1!$A$2:$I$362,9,0)</f>
        <v>2.1818181818181817</v>
      </c>
      <c r="F149" s="306">
        <v>2</v>
      </c>
      <c r="G149" s="61">
        <f t="shared" si="22"/>
        <v>2.1818181818181817</v>
      </c>
      <c r="H149" s="61">
        <f t="shared" si="23"/>
        <v>2</v>
      </c>
    </row>
    <row r="150" spans="1:8">
      <c r="A150" s="1191" t="s">
        <v>1530</v>
      </c>
      <c r="B150" s="48" t="s">
        <v>1531</v>
      </c>
      <c r="C150" s="45">
        <f>VLOOKUP(A150,[9]Sheet1!$A$2:$I$113,9,0)</f>
        <v>6.545454545454545</v>
      </c>
      <c r="D150" s="307">
        <v>10</v>
      </c>
      <c r="E150" s="45"/>
      <c r="F150" s="306">
        <v>1</v>
      </c>
      <c r="G150" s="61">
        <f t="shared" si="22"/>
        <v>6.545454545454545</v>
      </c>
      <c r="H150" s="61">
        <f t="shared" si="23"/>
        <v>11</v>
      </c>
    </row>
    <row r="151" spans="1:8" ht="25.5">
      <c r="A151" s="86" t="s">
        <v>1043</v>
      </c>
      <c r="B151" s="1131" t="s">
        <v>5021</v>
      </c>
      <c r="C151" s="45"/>
      <c r="D151" s="307"/>
      <c r="E151" s="45">
        <f>VLOOKUP(A151,[8]Sheet1!$A$2:$I$362,9,0)</f>
        <v>2.1818181818181817</v>
      </c>
      <c r="F151" s="306">
        <v>1</v>
      </c>
      <c r="G151" s="61">
        <f t="shared" si="22"/>
        <v>2.1818181818181817</v>
      </c>
      <c r="H151" s="61">
        <f t="shared" si="23"/>
        <v>1</v>
      </c>
    </row>
    <row r="152" spans="1:8" ht="38.25">
      <c r="A152" s="1191" t="s">
        <v>1044</v>
      </c>
      <c r="B152" s="48" t="s">
        <v>5022</v>
      </c>
      <c r="C152" s="45"/>
      <c r="D152" s="307"/>
      <c r="E152" s="45">
        <f>VLOOKUP(A152,[8]Sheet1!$A$2:$I$362,9,0)</f>
        <v>1.0909090909090908</v>
      </c>
      <c r="F152" s="306">
        <v>1</v>
      </c>
      <c r="G152" s="61">
        <f t="shared" si="22"/>
        <v>1.0909090909090908</v>
      </c>
      <c r="H152" s="61">
        <f t="shared" si="23"/>
        <v>1</v>
      </c>
    </row>
    <row r="153" spans="1:8" ht="25.5">
      <c r="A153" s="1191" t="s">
        <v>1047</v>
      </c>
      <c r="B153" s="48" t="s">
        <v>1048</v>
      </c>
      <c r="C153" s="45"/>
      <c r="D153" s="307"/>
      <c r="E153" s="45">
        <f>VLOOKUP(A153,[8]Sheet1!$A$2:$I$362,9,0)</f>
        <v>1.0909090909090908</v>
      </c>
      <c r="F153" s="306">
        <v>1</v>
      </c>
      <c r="G153" s="61">
        <f t="shared" si="22"/>
        <v>1.0909090909090908</v>
      </c>
      <c r="H153" s="61">
        <f t="shared" si="23"/>
        <v>1</v>
      </c>
    </row>
    <row r="154" spans="1:8" ht="38.25">
      <c r="A154" s="1191" t="s">
        <v>1049</v>
      </c>
      <c r="B154" s="48" t="s">
        <v>5023</v>
      </c>
      <c r="C154" s="45"/>
      <c r="D154" s="307"/>
      <c r="E154" s="45">
        <f>VLOOKUP(A154,[8]Sheet1!$A$2:$I$362,9,0)</f>
        <v>1.0909090909090908</v>
      </c>
      <c r="F154" s="306">
        <v>1</v>
      </c>
      <c r="G154" s="61">
        <f t="shared" si="22"/>
        <v>1.0909090909090908</v>
      </c>
      <c r="H154" s="61">
        <f t="shared" si="23"/>
        <v>1</v>
      </c>
    </row>
    <row r="155" spans="1:8" ht="38.25">
      <c r="A155" s="1191" t="s">
        <v>1053</v>
      </c>
      <c r="B155" s="153" t="s">
        <v>13708</v>
      </c>
      <c r="C155" s="45"/>
      <c r="D155" s="307"/>
      <c r="E155" s="45">
        <f>VLOOKUP(A155,[8]Sheet1!$A$2:$I$362,9,0)</f>
        <v>4.3636363636363633</v>
      </c>
      <c r="F155" s="306">
        <v>5</v>
      </c>
      <c r="G155" s="61">
        <f t="shared" si="22"/>
        <v>4.3636363636363633</v>
      </c>
      <c r="H155" s="61">
        <f t="shared" si="23"/>
        <v>5</v>
      </c>
    </row>
    <row r="156" spans="1:8" ht="25.5">
      <c r="A156" s="1191" t="s">
        <v>1547</v>
      </c>
      <c r="B156" s="48" t="s">
        <v>5024</v>
      </c>
      <c r="C156" s="45">
        <f>VLOOKUP(A156,[9]Sheet1!$A$2:$I$113,9,0)</f>
        <v>2.1818181818181817</v>
      </c>
      <c r="D156" s="307">
        <v>3</v>
      </c>
      <c r="E156" s="45">
        <f>VLOOKUP(A156,[8]Sheet1!$A$2:$I$362,9,0)</f>
        <v>2.1818181818181817</v>
      </c>
      <c r="F156" s="306">
        <v>2</v>
      </c>
      <c r="G156" s="61">
        <f t="shared" si="22"/>
        <v>4.3636363636363633</v>
      </c>
      <c r="H156" s="61">
        <f t="shared" si="23"/>
        <v>5</v>
      </c>
    </row>
    <row r="157" spans="1:8" ht="25.5">
      <c r="A157" s="1191" t="s">
        <v>1064</v>
      </c>
      <c r="B157" s="48" t="s">
        <v>5025</v>
      </c>
      <c r="C157" s="45"/>
      <c r="D157" s="307"/>
      <c r="E157" s="45">
        <f>VLOOKUP(A157,[8]Sheet1!$A$2:$I$362,9,0)</f>
        <v>1.0909090909090908</v>
      </c>
      <c r="F157" s="306">
        <v>1</v>
      </c>
      <c r="G157" s="61">
        <f t="shared" si="22"/>
        <v>1.0909090909090908</v>
      </c>
      <c r="H157" s="61">
        <f t="shared" si="23"/>
        <v>1</v>
      </c>
    </row>
    <row r="158" spans="1:8" ht="38.25">
      <c r="A158" s="1191" t="s">
        <v>1072</v>
      </c>
      <c r="B158" s="48" t="s">
        <v>5026</v>
      </c>
      <c r="C158" s="45"/>
      <c r="D158" s="307"/>
      <c r="E158" s="45">
        <f>VLOOKUP(A158,[8]Sheet1!$A$2:$I$362,9,0)</f>
        <v>1.0909090909090908</v>
      </c>
      <c r="F158" s="306">
        <v>1</v>
      </c>
      <c r="G158" s="61">
        <f t="shared" si="22"/>
        <v>1.0909090909090908</v>
      </c>
      <c r="H158" s="61">
        <f t="shared" si="23"/>
        <v>1</v>
      </c>
    </row>
    <row r="159" spans="1:8" ht="38.25">
      <c r="A159" s="1191" t="s">
        <v>1073</v>
      </c>
      <c r="B159" s="48" t="s">
        <v>5027</v>
      </c>
      <c r="C159" s="45"/>
      <c r="D159" s="307"/>
      <c r="E159" s="45">
        <f>VLOOKUP(A159,[8]Sheet1!$A$2:$I$362,9,0)</f>
        <v>1.0909090909090908</v>
      </c>
      <c r="F159" s="306">
        <v>1</v>
      </c>
      <c r="G159" s="61">
        <f t="shared" si="22"/>
        <v>1.0909090909090908</v>
      </c>
      <c r="H159" s="61">
        <f t="shared" si="23"/>
        <v>1</v>
      </c>
    </row>
    <row r="160" spans="1:8" ht="38.25">
      <c r="A160" s="1191" t="s">
        <v>1074</v>
      </c>
      <c r="B160" s="48" t="s">
        <v>5028</v>
      </c>
      <c r="C160" s="45"/>
      <c r="D160" s="307"/>
      <c r="E160" s="45">
        <f>VLOOKUP(A160,[8]Sheet1!$A$2:$I$362,9,0)</f>
        <v>3.2727272727272725</v>
      </c>
      <c r="F160" s="306">
        <v>5</v>
      </c>
      <c r="G160" s="61">
        <f t="shared" si="22"/>
        <v>3.2727272727272725</v>
      </c>
      <c r="H160" s="61">
        <f t="shared" si="23"/>
        <v>5</v>
      </c>
    </row>
    <row r="161" spans="1:8" ht="38.25">
      <c r="A161" s="1191" t="s">
        <v>1076</v>
      </c>
      <c r="B161" s="48" t="s">
        <v>5029</v>
      </c>
      <c r="C161" s="45"/>
      <c r="D161" s="307"/>
      <c r="E161" s="45">
        <f>VLOOKUP(A161,[8]Sheet1!$A$2:$I$362,9,0)</f>
        <v>4.3636363636363633</v>
      </c>
      <c r="F161" s="306">
        <v>5</v>
      </c>
      <c r="G161" s="61">
        <f t="shared" si="22"/>
        <v>4.3636363636363633</v>
      </c>
      <c r="H161" s="61">
        <f t="shared" si="23"/>
        <v>5</v>
      </c>
    </row>
    <row r="162" spans="1:8" ht="25.5">
      <c r="A162" s="1191" t="s">
        <v>1081</v>
      </c>
      <c r="B162" s="48" t="s">
        <v>5030</v>
      </c>
      <c r="C162" s="45"/>
      <c r="D162" s="307"/>
      <c r="E162" s="45">
        <f>VLOOKUP(A162,[8]Sheet1!$A$2:$I$362,9,0)</f>
        <v>18.545454545454547</v>
      </c>
      <c r="F162" s="306">
        <v>20</v>
      </c>
      <c r="G162" s="61">
        <f t="shared" si="22"/>
        <v>18.545454545454547</v>
      </c>
      <c r="H162" s="61">
        <f t="shared" si="23"/>
        <v>20</v>
      </c>
    </row>
    <row r="163" spans="1:8" ht="25.5">
      <c r="A163" s="1191" t="s">
        <v>1082</v>
      </c>
      <c r="B163" s="48" t="s">
        <v>5031</v>
      </c>
      <c r="C163" s="45"/>
      <c r="D163" s="307"/>
      <c r="E163" s="45">
        <f>VLOOKUP(A163,[8]Sheet1!$A$2:$I$362,9,0)</f>
        <v>22.90909090909091</v>
      </c>
      <c r="F163" s="306">
        <v>25</v>
      </c>
      <c r="G163" s="61">
        <f t="shared" si="22"/>
        <v>22.90909090909091</v>
      </c>
      <c r="H163" s="61">
        <f t="shared" si="23"/>
        <v>25</v>
      </c>
    </row>
    <row r="164" spans="1:8" ht="25.5">
      <c r="A164" s="1191" t="s">
        <v>1083</v>
      </c>
      <c r="B164" s="48" t="s">
        <v>5032</v>
      </c>
      <c r="C164" s="45"/>
      <c r="D164" s="307"/>
      <c r="E164" s="45">
        <f>VLOOKUP(A164,[8]Sheet1!$A$2:$I$362,9,0)</f>
        <v>6.545454545454545</v>
      </c>
      <c r="F164" s="306">
        <v>8</v>
      </c>
      <c r="G164" s="61">
        <f t="shared" si="22"/>
        <v>6.545454545454545</v>
      </c>
      <c r="H164" s="61">
        <f t="shared" si="23"/>
        <v>8</v>
      </c>
    </row>
    <row r="165" spans="1:8" ht="25.5">
      <c r="A165" s="1191" t="s">
        <v>1085</v>
      </c>
      <c r="B165" s="48" t="s">
        <v>5033</v>
      </c>
      <c r="C165" s="45"/>
      <c r="D165" s="307"/>
      <c r="E165" s="45">
        <f>VLOOKUP(A165,[8]Sheet1!$A$2:$I$362,9,0)</f>
        <v>6.545454545454545</v>
      </c>
      <c r="F165" s="306">
        <v>8</v>
      </c>
      <c r="G165" s="61">
        <f t="shared" si="22"/>
        <v>6.545454545454545</v>
      </c>
      <c r="H165" s="61">
        <f t="shared" si="23"/>
        <v>8</v>
      </c>
    </row>
    <row r="166" spans="1:8" ht="38.25">
      <c r="A166" s="1191" t="s">
        <v>1087</v>
      </c>
      <c r="B166" s="48" t="s">
        <v>5034</v>
      </c>
      <c r="C166" s="45"/>
      <c r="D166" s="307"/>
      <c r="E166" s="45">
        <f>VLOOKUP(A166,[8]Sheet1!$A$2:$I$362,9,0)</f>
        <v>1.0909090909090908</v>
      </c>
      <c r="F166" s="306">
        <v>1</v>
      </c>
      <c r="G166" s="61">
        <f t="shared" si="22"/>
        <v>1.0909090909090908</v>
      </c>
      <c r="H166" s="61">
        <f t="shared" si="23"/>
        <v>1</v>
      </c>
    </row>
    <row r="167" spans="1:8" ht="38.25">
      <c r="A167" s="1191" t="s">
        <v>1088</v>
      </c>
      <c r="B167" s="48" t="s">
        <v>5035</v>
      </c>
      <c r="C167" s="45"/>
      <c r="D167" s="307"/>
      <c r="E167" s="45">
        <f>VLOOKUP(A167,[8]Sheet1!$A$2:$I$362,9,0)</f>
        <v>19.636363636363637</v>
      </c>
      <c r="F167" s="306">
        <v>20</v>
      </c>
      <c r="G167" s="61">
        <f t="shared" si="22"/>
        <v>19.636363636363637</v>
      </c>
      <c r="H167" s="61">
        <f t="shared" si="23"/>
        <v>20</v>
      </c>
    </row>
    <row r="168" spans="1:8" ht="38.25">
      <c r="A168" s="1191" t="s">
        <v>1090</v>
      </c>
      <c r="B168" s="48" t="s">
        <v>5036</v>
      </c>
      <c r="C168" s="45"/>
      <c r="D168" s="307"/>
      <c r="E168" s="45">
        <f>VLOOKUP(A168,[8]Sheet1!$A$2:$I$362,9,0)</f>
        <v>5.4545454545454541</v>
      </c>
      <c r="F168" s="306">
        <v>5</v>
      </c>
      <c r="G168" s="61">
        <f t="shared" si="22"/>
        <v>5.4545454545454541</v>
      </c>
      <c r="H168" s="61">
        <f t="shared" si="23"/>
        <v>5</v>
      </c>
    </row>
    <row r="169" spans="1:8" ht="38.25">
      <c r="A169" s="1191" t="s">
        <v>1094</v>
      </c>
      <c r="B169" s="153" t="s">
        <v>13709</v>
      </c>
      <c r="C169" s="45"/>
      <c r="D169" s="307"/>
      <c r="E169" s="45">
        <f>VLOOKUP(A169,[8]Sheet1!$A$2:$I$362,9,0)</f>
        <v>1.0909090909090908</v>
      </c>
      <c r="F169" s="306">
        <v>1</v>
      </c>
      <c r="G169" s="61">
        <f t="shared" si="22"/>
        <v>1.0909090909090908</v>
      </c>
      <c r="H169" s="61">
        <f t="shared" si="23"/>
        <v>1</v>
      </c>
    </row>
    <row r="170" spans="1:8" ht="38.25">
      <c r="A170" s="1191" t="s">
        <v>1095</v>
      </c>
      <c r="B170" s="48" t="s">
        <v>5037</v>
      </c>
      <c r="C170" s="45"/>
      <c r="D170" s="307"/>
      <c r="E170" s="45">
        <f>VLOOKUP(A170,[8]Sheet1!$A$2:$I$362,9,0)</f>
        <v>4.3636363636363633</v>
      </c>
      <c r="F170" s="306">
        <v>5</v>
      </c>
      <c r="G170" s="61">
        <f t="shared" si="22"/>
        <v>4.3636363636363633</v>
      </c>
      <c r="H170" s="61">
        <f t="shared" si="23"/>
        <v>5</v>
      </c>
    </row>
    <row r="171" spans="1:8" ht="38.25">
      <c r="A171" s="1191" t="s">
        <v>1096</v>
      </c>
      <c r="B171" s="48" t="s">
        <v>5038</v>
      </c>
      <c r="C171" s="45"/>
      <c r="D171" s="307"/>
      <c r="E171" s="45">
        <f>VLOOKUP(A171,[8]Sheet1!$A$2:$I$362,9,0)</f>
        <v>2.1818181818181817</v>
      </c>
      <c r="F171" s="306">
        <v>2</v>
      </c>
      <c r="G171" s="61">
        <f t="shared" ref="G171:G192" si="24">C171+E171</f>
        <v>2.1818181818181817</v>
      </c>
      <c r="H171" s="61">
        <f t="shared" ref="H171:H192" si="25">D171+F171</f>
        <v>2</v>
      </c>
    </row>
    <row r="172" spans="1:8" ht="38.25">
      <c r="A172" s="1191" t="s">
        <v>1099</v>
      </c>
      <c r="B172" s="48" t="s">
        <v>5039</v>
      </c>
      <c r="C172" s="45"/>
      <c r="D172" s="307"/>
      <c r="E172" s="45">
        <f>VLOOKUP(A172,[8]Sheet1!$A$2:$I$362,9,0)</f>
        <v>3.2727272727272725</v>
      </c>
      <c r="F172" s="306">
        <v>3</v>
      </c>
      <c r="G172" s="61">
        <f t="shared" si="24"/>
        <v>3.2727272727272725</v>
      </c>
      <c r="H172" s="61">
        <f t="shared" si="25"/>
        <v>3</v>
      </c>
    </row>
    <row r="173" spans="1:8" ht="38.25">
      <c r="A173" s="1191" t="s">
        <v>1107</v>
      </c>
      <c r="B173" s="48" t="s">
        <v>5040</v>
      </c>
      <c r="C173" s="45"/>
      <c r="D173" s="307"/>
      <c r="E173" s="45">
        <f>VLOOKUP(A173,[8]Sheet1!$A$2:$I$362,9,0)</f>
        <v>1.0909090909090908</v>
      </c>
      <c r="F173" s="306">
        <v>1</v>
      </c>
      <c r="G173" s="61">
        <f t="shared" si="24"/>
        <v>1.0909090909090908</v>
      </c>
      <c r="H173" s="61">
        <f t="shared" si="25"/>
        <v>1</v>
      </c>
    </row>
    <row r="174" spans="1:8" ht="51">
      <c r="A174" s="1191" t="s">
        <v>1110</v>
      </c>
      <c r="B174" s="48" t="s">
        <v>5041</v>
      </c>
      <c r="C174" s="45"/>
      <c r="D174" s="307"/>
      <c r="E174" s="45">
        <f>VLOOKUP(A174,[8]Sheet1!$A$2:$I$362,9,0)</f>
        <v>19.636363636363637</v>
      </c>
      <c r="F174" s="306">
        <v>23</v>
      </c>
      <c r="G174" s="61">
        <f t="shared" si="24"/>
        <v>19.636363636363637</v>
      </c>
      <c r="H174" s="61">
        <f t="shared" si="25"/>
        <v>23</v>
      </c>
    </row>
    <row r="175" spans="1:8" ht="25.5">
      <c r="A175" s="1191" t="s">
        <v>1111</v>
      </c>
      <c r="B175" s="48" t="s">
        <v>5042</v>
      </c>
      <c r="C175" s="45"/>
      <c r="D175" s="307"/>
      <c r="E175" s="45">
        <f>VLOOKUP(A175,[8]Sheet1!$A$2:$I$362,9,0)</f>
        <v>1.0909090909090908</v>
      </c>
      <c r="F175" s="306">
        <v>1</v>
      </c>
      <c r="G175" s="61">
        <f t="shared" si="24"/>
        <v>1.0909090909090908</v>
      </c>
      <c r="H175" s="61">
        <f t="shared" si="25"/>
        <v>1</v>
      </c>
    </row>
    <row r="176" spans="1:8" ht="25.5">
      <c r="A176" s="1191" t="s">
        <v>1112</v>
      </c>
      <c r="B176" s="48" t="s">
        <v>5043</v>
      </c>
      <c r="C176" s="45"/>
      <c r="D176" s="307"/>
      <c r="E176" s="45">
        <f>VLOOKUP(A176,[8]Sheet1!$A$2:$I$362,9,0)</f>
        <v>32.727272727272727</v>
      </c>
      <c r="F176" s="306">
        <v>34</v>
      </c>
      <c r="G176" s="61">
        <f t="shared" si="24"/>
        <v>32.727272727272727</v>
      </c>
      <c r="H176" s="61">
        <f t="shared" si="25"/>
        <v>34</v>
      </c>
    </row>
    <row r="177" spans="1:8" ht="25.5">
      <c r="A177" s="1191" t="s">
        <v>1114</v>
      </c>
      <c r="B177" s="153" t="s">
        <v>13710</v>
      </c>
      <c r="C177" s="45"/>
      <c r="D177" s="307"/>
      <c r="E177" s="45">
        <f>VLOOKUP(A177,[8]Sheet1!$A$2:$I$362,9,0)</f>
        <v>2.1818181818181817</v>
      </c>
      <c r="F177" s="306">
        <v>2</v>
      </c>
      <c r="G177" s="61">
        <f t="shared" si="24"/>
        <v>2.1818181818181817</v>
      </c>
      <c r="H177" s="61">
        <f t="shared" si="25"/>
        <v>2</v>
      </c>
    </row>
    <row r="178" spans="1:8" ht="38.25">
      <c r="A178" s="1191" t="s">
        <v>1125</v>
      </c>
      <c r="B178" s="48" t="s">
        <v>5044</v>
      </c>
      <c r="C178" s="45"/>
      <c r="D178" s="307"/>
      <c r="E178" s="45">
        <f>VLOOKUP(A178,[8]Sheet1!$A$2:$I$362,9,0)</f>
        <v>2.1818181818181817</v>
      </c>
      <c r="F178" s="306">
        <v>2</v>
      </c>
      <c r="G178" s="61">
        <f t="shared" si="24"/>
        <v>2.1818181818181817</v>
      </c>
      <c r="H178" s="61">
        <f t="shared" si="25"/>
        <v>2</v>
      </c>
    </row>
    <row r="179" spans="1:8" ht="25.5">
      <c r="A179" s="1191" t="s">
        <v>5045</v>
      </c>
      <c r="B179" s="48" t="s">
        <v>1572</v>
      </c>
      <c r="C179" s="45"/>
      <c r="D179" s="307"/>
      <c r="E179" s="45">
        <f>VLOOKUP(A179,[8]Sheet1!$A$2:$I$362,9,0)</f>
        <v>9.8181818181818183</v>
      </c>
      <c r="F179" s="306">
        <v>10</v>
      </c>
      <c r="G179" s="61">
        <f t="shared" si="24"/>
        <v>9.8181818181818183</v>
      </c>
      <c r="H179" s="61">
        <f t="shared" si="25"/>
        <v>10</v>
      </c>
    </row>
    <row r="180" spans="1:8" ht="25.5">
      <c r="A180" s="1191" t="s">
        <v>1131</v>
      </c>
      <c r="B180" s="48" t="s">
        <v>5046</v>
      </c>
      <c r="C180" s="45"/>
      <c r="D180" s="307"/>
      <c r="E180" s="45">
        <f>VLOOKUP(A180,[8]Sheet1!$A$2:$I$362,9,0)</f>
        <v>6.545454545454545</v>
      </c>
      <c r="F180" s="306">
        <v>8</v>
      </c>
      <c r="G180" s="61">
        <f t="shared" si="24"/>
        <v>6.545454545454545</v>
      </c>
      <c r="H180" s="61">
        <f t="shared" si="25"/>
        <v>8</v>
      </c>
    </row>
    <row r="181" spans="1:8" ht="25.5">
      <c r="A181" s="1191" t="s">
        <v>1133</v>
      </c>
      <c r="B181" s="153" t="s">
        <v>13711</v>
      </c>
      <c r="C181" s="45"/>
      <c r="D181" s="307"/>
      <c r="E181" s="45">
        <f>VLOOKUP(A181,[8]Sheet1!$A$2:$I$362,9,0)</f>
        <v>2.1818181818181817</v>
      </c>
      <c r="F181" s="306">
        <v>2</v>
      </c>
      <c r="G181" s="61">
        <f t="shared" si="24"/>
        <v>2.1818181818181817</v>
      </c>
      <c r="H181" s="61">
        <f t="shared" si="25"/>
        <v>2</v>
      </c>
    </row>
    <row r="182" spans="1:8" ht="25.5">
      <c r="A182" s="1191" t="s">
        <v>1134</v>
      </c>
      <c r="B182" s="48" t="s">
        <v>5047</v>
      </c>
      <c r="C182" s="45"/>
      <c r="D182" s="307"/>
      <c r="E182" s="45">
        <f>VLOOKUP(A182,[8]Sheet1!$A$2:$I$362,9,0)</f>
        <v>4.3636363636363633</v>
      </c>
      <c r="F182" s="306">
        <v>5</v>
      </c>
      <c r="G182" s="61">
        <f t="shared" si="24"/>
        <v>4.3636363636363633</v>
      </c>
      <c r="H182" s="61">
        <f t="shared" si="25"/>
        <v>5</v>
      </c>
    </row>
    <row r="183" spans="1:8" ht="38.25">
      <c r="A183" s="86" t="s">
        <v>1140</v>
      </c>
      <c r="B183" s="1131" t="s">
        <v>1141</v>
      </c>
      <c r="C183" s="45"/>
      <c r="D183" s="307"/>
      <c r="E183" s="45">
        <f>VLOOKUP(A183,[8]Sheet1!$A$2:$I$362,9,0)</f>
        <v>2.1818181818181817</v>
      </c>
      <c r="F183" s="306">
        <v>2</v>
      </c>
      <c r="G183" s="61">
        <f t="shared" si="24"/>
        <v>2.1818181818181817</v>
      </c>
      <c r="H183" s="61">
        <f t="shared" si="25"/>
        <v>2</v>
      </c>
    </row>
    <row r="184" spans="1:8" ht="25.5">
      <c r="A184" s="1215" t="s">
        <v>1142</v>
      </c>
      <c r="B184" s="1131" t="s">
        <v>5048</v>
      </c>
      <c r="C184" s="45"/>
      <c r="D184" s="307"/>
      <c r="E184" s="45">
        <f>VLOOKUP(A184,[8]Sheet1!$A$2:$I$362,9,0)</f>
        <v>1.0909090909090908</v>
      </c>
      <c r="F184" s="306">
        <v>1</v>
      </c>
      <c r="G184" s="61">
        <f t="shared" si="24"/>
        <v>1.0909090909090908</v>
      </c>
      <c r="H184" s="61">
        <f t="shared" si="25"/>
        <v>1</v>
      </c>
    </row>
    <row r="185" spans="1:8" ht="25.5">
      <c r="A185" s="1191" t="s">
        <v>1575</v>
      </c>
      <c r="B185" s="48" t="s">
        <v>5049</v>
      </c>
      <c r="C185" s="45"/>
      <c r="D185" s="307"/>
      <c r="E185" s="45">
        <f>VLOOKUP(A185,[8]Sheet1!$A$2:$I$362,9,0)</f>
        <v>4.3636363636363633</v>
      </c>
      <c r="F185" s="306">
        <v>5</v>
      </c>
      <c r="G185" s="61">
        <f t="shared" si="24"/>
        <v>4.3636363636363633</v>
      </c>
      <c r="H185" s="61">
        <f t="shared" si="25"/>
        <v>5</v>
      </c>
    </row>
    <row r="186" spans="1:8" ht="25.5">
      <c r="A186" s="1191" t="s">
        <v>1144</v>
      </c>
      <c r="B186" s="48" t="s">
        <v>5050</v>
      </c>
      <c r="C186" s="45"/>
      <c r="D186" s="307"/>
      <c r="E186" s="45">
        <f>VLOOKUP(A186,[8]Sheet1!$A$2:$I$362,9,0)</f>
        <v>7.6363636363636367</v>
      </c>
      <c r="F186" s="306">
        <v>10</v>
      </c>
      <c r="G186" s="61">
        <f t="shared" si="24"/>
        <v>7.6363636363636367</v>
      </c>
      <c r="H186" s="61">
        <f t="shared" si="25"/>
        <v>10</v>
      </c>
    </row>
    <row r="187" spans="1:8" ht="25.5">
      <c r="A187" s="1191" t="s">
        <v>1146</v>
      </c>
      <c r="B187" s="48" t="s">
        <v>1147</v>
      </c>
      <c r="C187" s="45"/>
      <c r="D187" s="307"/>
      <c r="E187" s="45">
        <f>VLOOKUP(A187,[8]Sheet1!$A$2:$I$362,9,0)</f>
        <v>1.0909090909090908</v>
      </c>
      <c r="F187" s="306">
        <v>1</v>
      </c>
      <c r="G187" s="61">
        <f t="shared" si="24"/>
        <v>1.0909090909090908</v>
      </c>
      <c r="H187" s="61">
        <f t="shared" si="25"/>
        <v>1</v>
      </c>
    </row>
    <row r="188" spans="1:8" ht="38.25">
      <c r="A188" s="1191" t="s">
        <v>1151</v>
      </c>
      <c r="B188" s="48" t="s">
        <v>5051</v>
      </c>
      <c r="C188" s="45"/>
      <c r="D188" s="307"/>
      <c r="E188" s="45">
        <f>VLOOKUP(A188,[8]Sheet1!$A$2:$I$362,9,0)</f>
        <v>3.2727272727272725</v>
      </c>
      <c r="F188" s="306">
        <v>3</v>
      </c>
      <c r="G188" s="61">
        <f t="shared" si="24"/>
        <v>3.2727272727272725</v>
      </c>
      <c r="H188" s="61">
        <f t="shared" si="25"/>
        <v>3</v>
      </c>
    </row>
    <row r="189" spans="1:8" ht="25.5">
      <c r="A189" s="86" t="s">
        <v>1153</v>
      </c>
      <c r="B189" s="1131" t="s">
        <v>1154</v>
      </c>
      <c r="C189" s="45"/>
      <c r="D189" s="307"/>
      <c r="E189" s="45">
        <f>VLOOKUP(A189,[8]Sheet1!$A$2:$I$362,9,0)</f>
        <v>1.0909090909090908</v>
      </c>
      <c r="F189" s="306">
        <v>1</v>
      </c>
      <c r="G189" s="61">
        <f t="shared" si="24"/>
        <v>1.0909090909090908</v>
      </c>
      <c r="H189" s="61">
        <f t="shared" si="25"/>
        <v>1</v>
      </c>
    </row>
    <row r="190" spans="1:8" ht="25.5">
      <c r="A190" s="86" t="s">
        <v>1155</v>
      </c>
      <c r="B190" s="1131" t="s">
        <v>5052</v>
      </c>
      <c r="C190" s="45"/>
      <c r="D190" s="307"/>
      <c r="E190" s="45">
        <f>VLOOKUP(A190,[8]Sheet1!$A$2:$I$362,9,0)</f>
        <v>2.1818181818181817</v>
      </c>
      <c r="F190" s="306">
        <v>2</v>
      </c>
      <c r="G190" s="61">
        <f t="shared" si="24"/>
        <v>2.1818181818181817</v>
      </c>
      <c r="H190" s="61">
        <f t="shared" si="25"/>
        <v>2</v>
      </c>
    </row>
    <row r="191" spans="1:8" ht="25.5">
      <c r="A191" s="1191" t="s">
        <v>1578</v>
      </c>
      <c r="B191" s="48" t="s">
        <v>5053</v>
      </c>
      <c r="C191" s="45"/>
      <c r="D191" s="307"/>
      <c r="E191" s="45">
        <f>VLOOKUP(A191,[8]Sheet1!$A$2:$I$362,9,0)</f>
        <v>1.0909090909090908</v>
      </c>
      <c r="F191" s="306">
        <v>2</v>
      </c>
      <c r="G191" s="61">
        <f t="shared" si="24"/>
        <v>1.0909090909090908</v>
      </c>
      <c r="H191" s="61">
        <f t="shared" si="25"/>
        <v>2</v>
      </c>
    </row>
    <row r="192" spans="1:8" ht="25.5">
      <c r="A192" s="1191" t="s">
        <v>1159</v>
      </c>
      <c r="B192" s="48" t="s">
        <v>1160</v>
      </c>
      <c r="C192" s="45"/>
      <c r="D192" s="307"/>
      <c r="E192" s="45">
        <f>VLOOKUP(A192,[8]Sheet1!$A$2:$I$362,9,0)</f>
        <v>1.0909090909090908</v>
      </c>
      <c r="F192" s="306">
        <v>1</v>
      </c>
      <c r="G192" s="61">
        <f t="shared" si="24"/>
        <v>1.0909090909090908</v>
      </c>
      <c r="H192" s="61">
        <f t="shared" si="25"/>
        <v>1</v>
      </c>
    </row>
    <row r="193" spans="1:8" ht="25.5">
      <c r="A193" s="86" t="s">
        <v>1175</v>
      </c>
      <c r="B193" s="1131" t="s">
        <v>1176</v>
      </c>
      <c r="C193" s="45"/>
      <c r="D193" s="307"/>
      <c r="E193" s="45">
        <f>VLOOKUP(A193,[8]Sheet1!$A$2:$I$362,9,0)</f>
        <v>1.0909090909090908</v>
      </c>
      <c r="F193" s="306">
        <v>1</v>
      </c>
      <c r="G193" s="61">
        <f t="shared" ref="G193:G205" si="26">C193+E193</f>
        <v>1.0909090909090908</v>
      </c>
      <c r="H193" s="61">
        <f t="shared" ref="H193:H205" si="27">D193+F193</f>
        <v>1</v>
      </c>
    </row>
    <row r="194" spans="1:8" ht="25.5">
      <c r="A194" s="1191" t="s">
        <v>1177</v>
      </c>
      <c r="B194" s="48" t="s">
        <v>1178</v>
      </c>
      <c r="C194" s="45"/>
      <c r="D194" s="307"/>
      <c r="E194" s="45">
        <f>VLOOKUP(A194,[8]Sheet1!$A$2:$I$362,9,0)</f>
        <v>1.0909090909090908</v>
      </c>
      <c r="F194" s="306">
        <v>1</v>
      </c>
      <c r="G194" s="61">
        <f t="shared" si="26"/>
        <v>1.0909090909090908</v>
      </c>
      <c r="H194" s="61">
        <f t="shared" si="27"/>
        <v>1</v>
      </c>
    </row>
    <row r="195" spans="1:8" ht="25.5">
      <c r="A195" s="1191" t="s">
        <v>1186</v>
      </c>
      <c r="B195" s="64" t="s">
        <v>5054</v>
      </c>
      <c r="C195" s="45"/>
      <c r="D195" s="307"/>
      <c r="E195" s="45">
        <f>VLOOKUP(A195,[8]Sheet1!$A$2:$I$362,9,0)</f>
        <v>26.18181818181818</v>
      </c>
      <c r="F195" s="306">
        <v>25</v>
      </c>
      <c r="G195" s="61">
        <f t="shared" si="26"/>
        <v>26.18181818181818</v>
      </c>
      <c r="H195" s="61">
        <f t="shared" si="27"/>
        <v>25</v>
      </c>
    </row>
    <row r="196" spans="1:8" ht="25.5">
      <c r="A196" s="86" t="s">
        <v>1187</v>
      </c>
      <c r="B196" s="1131" t="s">
        <v>1188</v>
      </c>
      <c r="C196" s="45">
        <f>VLOOKUP(A196,[9]Sheet1!$A$2:$I$113,9,0)</f>
        <v>2.1818181818181817</v>
      </c>
      <c r="D196" s="307">
        <v>2</v>
      </c>
      <c r="E196" s="45">
        <f>VLOOKUP(A196,[8]Sheet1!$A$2:$I$362,9,0)</f>
        <v>30.545454545454547</v>
      </c>
      <c r="F196" s="306">
        <v>32</v>
      </c>
      <c r="G196" s="61">
        <f t="shared" si="26"/>
        <v>32.727272727272727</v>
      </c>
      <c r="H196" s="61">
        <f t="shared" si="27"/>
        <v>34</v>
      </c>
    </row>
    <row r="197" spans="1:8" ht="25.5">
      <c r="A197" s="86" t="s">
        <v>1189</v>
      </c>
      <c r="B197" s="1131" t="s">
        <v>1190</v>
      </c>
      <c r="C197" s="45">
        <f>VLOOKUP(A197,[9]Sheet1!$A$2:$I$113,9,0)</f>
        <v>12</v>
      </c>
      <c r="D197" s="307">
        <v>13</v>
      </c>
      <c r="E197" s="45">
        <f>VLOOKUP(A197,[8]Sheet1!$A$2:$I$362,9,0)</f>
        <v>100.36363636363636</v>
      </c>
      <c r="F197" s="306">
        <v>100</v>
      </c>
      <c r="G197" s="61">
        <f t="shared" si="26"/>
        <v>112.36363636363636</v>
      </c>
      <c r="H197" s="61">
        <f t="shared" si="27"/>
        <v>113</v>
      </c>
    </row>
    <row r="198" spans="1:8" ht="25.5">
      <c r="A198" s="86" t="s">
        <v>1191</v>
      </c>
      <c r="B198" s="1131" t="s">
        <v>1192</v>
      </c>
      <c r="C198" s="45"/>
      <c r="D198" s="307"/>
      <c r="E198" s="45">
        <f>VLOOKUP(A198,[8]Sheet1!$A$2:$I$362,9,0)</f>
        <v>12</v>
      </c>
      <c r="F198" s="306">
        <v>15</v>
      </c>
      <c r="G198" s="61">
        <f t="shared" si="26"/>
        <v>12</v>
      </c>
      <c r="H198" s="61">
        <f t="shared" si="27"/>
        <v>15</v>
      </c>
    </row>
    <row r="199" spans="1:8">
      <c r="A199" s="1191" t="s">
        <v>1195</v>
      </c>
      <c r="B199" s="48" t="s">
        <v>5055</v>
      </c>
      <c r="C199" s="45"/>
      <c r="D199" s="307"/>
      <c r="E199" s="45">
        <f>VLOOKUP(A199,[8]Sheet1!$A$2:$I$362,9,0)</f>
        <v>1.0909090909090908</v>
      </c>
      <c r="F199" s="306">
        <v>1</v>
      </c>
      <c r="G199" s="61">
        <f t="shared" si="26"/>
        <v>1.0909090909090908</v>
      </c>
      <c r="H199" s="61">
        <f t="shared" si="27"/>
        <v>1</v>
      </c>
    </row>
    <row r="200" spans="1:8">
      <c r="A200" s="86" t="s">
        <v>1198</v>
      </c>
      <c r="B200" s="1131" t="s">
        <v>1199</v>
      </c>
      <c r="C200" s="45"/>
      <c r="D200" s="307"/>
      <c r="E200" s="45">
        <f>VLOOKUP(A200,[8]Sheet1!$A$2:$I$362,9,0)</f>
        <v>16.363636363636363</v>
      </c>
      <c r="F200" s="306">
        <v>16</v>
      </c>
      <c r="G200" s="61">
        <f t="shared" si="26"/>
        <v>16.363636363636363</v>
      </c>
      <c r="H200" s="61">
        <f t="shared" si="27"/>
        <v>16</v>
      </c>
    </row>
    <row r="201" spans="1:8" ht="25.5">
      <c r="A201" s="1191" t="s">
        <v>1200</v>
      </c>
      <c r="B201" s="48" t="s">
        <v>5056</v>
      </c>
      <c r="C201" s="45"/>
      <c r="D201" s="307"/>
      <c r="E201" s="45">
        <f>VLOOKUP(A201,[8]Sheet1!$A$2:$I$362,9,0)</f>
        <v>1.0909090909090908</v>
      </c>
      <c r="F201" s="306">
        <v>2</v>
      </c>
      <c r="G201" s="61">
        <f t="shared" si="26"/>
        <v>1.0909090909090908</v>
      </c>
      <c r="H201" s="61">
        <f t="shared" si="27"/>
        <v>2</v>
      </c>
    </row>
    <row r="202" spans="1:8" ht="25.5">
      <c r="A202" s="1191" t="s">
        <v>1203</v>
      </c>
      <c r="B202" s="48" t="s">
        <v>5057</v>
      </c>
      <c r="C202" s="45">
        <f>VLOOKUP(A202,[9]Sheet1!$A$2:$I$113,9,0)</f>
        <v>1.0909090909090908</v>
      </c>
      <c r="D202" s="307">
        <v>1</v>
      </c>
      <c r="E202" s="45"/>
      <c r="F202" s="306">
        <v>1</v>
      </c>
      <c r="G202" s="61">
        <f t="shared" si="26"/>
        <v>1.0909090909090908</v>
      </c>
      <c r="H202" s="61">
        <f t="shared" si="27"/>
        <v>2</v>
      </c>
    </row>
    <row r="203" spans="1:8" ht="25.5">
      <c r="A203" s="1191" t="s">
        <v>1206</v>
      </c>
      <c r="B203" s="48" t="s">
        <v>1207</v>
      </c>
      <c r="C203" s="45"/>
      <c r="D203" s="307"/>
      <c r="E203" s="45">
        <f>VLOOKUP(A203,[8]Sheet1!$A$2:$I$362,9,0)</f>
        <v>1.0909090909090908</v>
      </c>
      <c r="F203" s="306">
        <v>1</v>
      </c>
      <c r="G203" s="61">
        <f t="shared" si="26"/>
        <v>1.0909090909090908</v>
      </c>
      <c r="H203" s="61">
        <f t="shared" si="27"/>
        <v>1</v>
      </c>
    </row>
    <row r="204" spans="1:8">
      <c r="A204" s="1191" t="s">
        <v>1223</v>
      </c>
      <c r="B204" s="153" t="s">
        <v>13712</v>
      </c>
      <c r="C204" s="45"/>
      <c r="D204" s="307"/>
      <c r="E204" s="45">
        <f>VLOOKUP(A204,[8]Sheet1!$A$2:$I$362,9,0)</f>
        <v>1.0909090909090908</v>
      </c>
      <c r="F204" s="306"/>
      <c r="G204" s="61">
        <f t="shared" si="26"/>
        <v>1.0909090909090908</v>
      </c>
      <c r="H204" s="61">
        <f t="shared" si="27"/>
        <v>0</v>
      </c>
    </row>
    <row r="205" spans="1:8">
      <c r="A205" s="1191" t="s">
        <v>1225</v>
      </c>
      <c r="B205" s="153" t="s">
        <v>13713</v>
      </c>
      <c r="C205" s="45"/>
      <c r="D205" s="307"/>
      <c r="E205" s="45">
        <f>VLOOKUP(A205,[8]Sheet1!$A$2:$I$362,9,0)</f>
        <v>1.0909090909090908</v>
      </c>
      <c r="F205" s="306"/>
      <c r="G205" s="61">
        <f t="shared" si="26"/>
        <v>1.0909090909090908</v>
      </c>
      <c r="H205" s="61">
        <f t="shared" si="27"/>
        <v>0</v>
      </c>
    </row>
    <row r="206" spans="1:8" ht="25.5">
      <c r="A206" s="1191" t="s">
        <v>1236</v>
      </c>
      <c r="B206" s="48" t="s">
        <v>5058</v>
      </c>
      <c r="C206" s="45"/>
      <c r="D206" s="307"/>
      <c r="E206" s="45">
        <f>VLOOKUP(A206,[8]Sheet1!$A$2:$I$362,9,0)</f>
        <v>1.0909090909090908</v>
      </c>
      <c r="F206" s="306">
        <v>1</v>
      </c>
      <c r="G206" s="61">
        <f t="shared" ref="G206:G224" si="28">C206+E206</f>
        <v>1.0909090909090908</v>
      </c>
      <c r="H206" s="61">
        <f t="shared" ref="H206:H224" si="29">D206+F206</f>
        <v>1</v>
      </c>
    </row>
    <row r="207" spans="1:8" ht="25.5">
      <c r="A207" s="1191" t="s">
        <v>1237</v>
      </c>
      <c r="B207" s="48" t="s">
        <v>5059</v>
      </c>
      <c r="C207" s="45"/>
      <c r="D207" s="307"/>
      <c r="E207" s="45">
        <f>VLOOKUP(A207,[8]Sheet1!$A$2:$I$362,9,0)</f>
        <v>1.0909090909090908</v>
      </c>
      <c r="F207" s="306">
        <v>1</v>
      </c>
      <c r="G207" s="61">
        <f t="shared" si="28"/>
        <v>1.0909090909090908</v>
      </c>
      <c r="H207" s="61">
        <f t="shared" si="29"/>
        <v>1</v>
      </c>
    </row>
    <row r="208" spans="1:8">
      <c r="A208" s="1191" t="s">
        <v>1239</v>
      </c>
      <c r="B208" s="48" t="s">
        <v>1240</v>
      </c>
      <c r="C208" s="45"/>
      <c r="D208" s="307"/>
      <c r="E208" s="45">
        <f>VLOOKUP(A208,[8]Sheet1!$A$2:$I$362,9,0)</f>
        <v>1.0909090909090908</v>
      </c>
      <c r="F208" s="306">
        <v>1</v>
      </c>
      <c r="G208" s="61">
        <f t="shared" si="28"/>
        <v>1.0909090909090908</v>
      </c>
      <c r="H208" s="61">
        <f t="shared" si="29"/>
        <v>1</v>
      </c>
    </row>
    <row r="209" spans="1:8" ht="25.5">
      <c r="A209" s="1191" t="s">
        <v>1241</v>
      </c>
      <c r="B209" s="48" t="s">
        <v>5060</v>
      </c>
      <c r="C209" s="45"/>
      <c r="D209" s="307"/>
      <c r="E209" s="45">
        <f>VLOOKUP(A209,[8]Sheet1!$A$2:$I$362,9,0)</f>
        <v>3.2727272727272725</v>
      </c>
      <c r="F209" s="306">
        <v>4</v>
      </c>
      <c r="G209" s="61">
        <f t="shared" si="28"/>
        <v>3.2727272727272725</v>
      </c>
      <c r="H209" s="61">
        <f t="shared" si="29"/>
        <v>4</v>
      </c>
    </row>
    <row r="210" spans="1:8" ht="25.5">
      <c r="A210" s="1191" t="s">
        <v>1242</v>
      </c>
      <c r="B210" s="153" t="s">
        <v>13714</v>
      </c>
      <c r="C210" s="45"/>
      <c r="D210" s="307"/>
      <c r="E210" s="45">
        <f>VLOOKUP(A210,[8]Sheet1!$A$2:$I$362,9,0)</f>
        <v>1.0909090909090908</v>
      </c>
      <c r="F210" s="306">
        <v>1</v>
      </c>
      <c r="G210" s="61">
        <f t="shared" si="28"/>
        <v>1.0909090909090908</v>
      </c>
      <c r="H210" s="61">
        <f t="shared" si="29"/>
        <v>1</v>
      </c>
    </row>
    <row r="211" spans="1:8" ht="25.5">
      <c r="A211" s="1191" t="s">
        <v>1253</v>
      </c>
      <c r="B211" s="48" t="s">
        <v>1254</v>
      </c>
      <c r="C211" s="45">
        <f>VLOOKUP(A211,[9]Sheet1!$A$2:$I$113,9,0)</f>
        <v>6.545454545454545</v>
      </c>
      <c r="D211" s="307">
        <v>7</v>
      </c>
      <c r="E211" s="45"/>
      <c r="F211" s="306">
        <v>1</v>
      </c>
      <c r="G211" s="61">
        <f t="shared" si="28"/>
        <v>6.545454545454545</v>
      </c>
      <c r="H211" s="61">
        <f t="shared" si="29"/>
        <v>8</v>
      </c>
    </row>
    <row r="212" spans="1:8">
      <c r="A212" s="1191" t="s">
        <v>1255</v>
      </c>
      <c r="B212" s="48" t="s">
        <v>1256</v>
      </c>
      <c r="C212" s="45"/>
      <c r="D212" s="307"/>
      <c r="E212" s="45">
        <f>VLOOKUP(A212,[8]Sheet1!$A$2:$I$362,9,0)</f>
        <v>20.727272727272727</v>
      </c>
      <c r="F212" s="306">
        <v>23</v>
      </c>
      <c r="G212" s="61">
        <f t="shared" si="28"/>
        <v>20.727272727272727</v>
      </c>
      <c r="H212" s="61">
        <f t="shared" si="29"/>
        <v>23</v>
      </c>
    </row>
    <row r="213" spans="1:8">
      <c r="A213" s="1191" t="s">
        <v>1267</v>
      </c>
      <c r="B213" s="48" t="s">
        <v>1268</v>
      </c>
      <c r="C213" s="45"/>
      <c r="D213" s="307"/>
      <c r="E213" s="45">
        <f>VLOOKUP(A213,[8]Sheet1!$A$2:$I$362,9,0)</f>
        <v>2.1818181818181817</v>
      </c>
      <c r="F213" s="306">
        <v>2</v>
      </c>
      <c r="G213" s="61">
        <f t="shared" si="28"/>
        <v>2.1818181818181817</v>
      </c>
      <c r="H213" s="61">
        <f t="shared" si="29"/>
        <v>2</v>
      </c>
    </row>
    <row r="214" spans="1:8" ht="25.5">
      <c r="A214" s="1191" t="s">
        <v>1269</v>
      </c>
      <c r="B214" s="48" t="s">
        <v>1270</v>
      </c>
      <c r="C214" s="45"/>
      <c r="D214" s="307"/>
      <c r="E214" s="45">
        <f>VLOOKUP(A214,[8]Sheet1!$A$2:$I$362,9,0)</f>
        <v>1.0909090909090908</v>
      </c>
      <c r="F214" s="306">
        <v>1</v>
      </c>
      <c r="G214" s="61">
        <f t="shared" si="28"/>
        <v>1.0909090909090908</v>
      </c>
      <c r="H214" s="61">
        <f t="shared" si="29"/>
        <v>1</v>
      </c>
    </row>
    <row r="215" spans="1:8">
      <c r="A215" s="1191" t="s">
        <v>1271</v>
      </c>
      <c r="B215" s="48" t="s">
        <v>5063</v>
      </c>
      <c r="C215" s="45"/>
      <c r="D215" s="307"/>
      <c r="E215" s="45">
        <f>VLOOKUP(A215,[8]Sheet1!$A$2:$I$362,9,0)</f>
        <v>3.2727272727272725</v>
      </c>
      <c r="F215" s="306">
        <v>5</v>
      </c>
      <c r="G215" s="61">
        <f t="shared" si="28"/>
        <v>3.2727272727272725</v>
      </c>
      <c r="H215" s="61">
        <f t="shared" si="29"/>
        <v>5</v>
      </c>
    </row>
    <row r="216" spans="1:8">
      <c r="A216" s="1191" t="s">
        <v>1283</v>
      </c>
      <c r="B216" s="48" t="s">
        <v>5064</v>
      </c>
      <c r="C216" s="45"/>
      <c r="D216" s="307"/>
      <c r="E216" s="45">
        <f>VLOOKUP(A216,[8]Sheet1!$A$2:$I$362,9,0)</f>
        <v>2.1818181818181817</v>
      </c>
      <c r="F216" s="306">
        <v>2</v>
      </c>
      <c r="G216" s="61">
        <f t="shared" si="28"/>
        <v>2.1818181818181817</v>
      </c>
      <c r="H216" s="61">
        <f t="shared" si="29"/>
        <v>2</v>
      </c>
    </row>
    <row r="217" spans="1:8">
      <c r="A217" s="119" t="s">
        <v>1285</v>
      </c>
      <c r="B217" s="48" t="s">
        <v>1286</v>
      </c>
      <c r="C217" s="45"/>
      <c r="D217" s="307"/>
      <c r="E217" s="45">
        <f>VLOOKUP(A217,[8]Sheet1!$A$2:$I$362,9,0)</f>
        <v>2.1818181818181817</v>
      </c>
      <c r="F217" s="306">
        <v>2</v>
      </c>
      <c r="G217" s="61">
        <f t="shared" si="28"/>
        <v>2.1818181818181817</v>
      </c>
      <c r="H217" s="61">
        <f t="shared" si="29"/>
        <v>2</v>
      </c>
    </row>
    <row r="218" spans="1:8">
      <c r="A218" s="1191" t="s">
        <v>1289</v>
      </c>
      <c r="B218" s="153" t="s">
        <v>13715</v>
      </c>
      <c r="C218" s="45"/>
      <c r="D218" s="307"/>
      <c r="E218" s="45">
        <f>VLOOKUP(A218,[8]Sheet1!$A$2:$I$362,9,0)</f>
        <v>2.1818181818181817</v>
      </c>
      <c r="F218" s="306">
        <v>2</v>
      </c>
      <c r="G218" s="61">
        <f t="shared" si="28"/>
        <v>2.1818181818181817</v>
      </c>
      <c r="H218" s="61">
        <f t="shared" si="29"/>
        <v>2</v>
      </c>
    </row>
    <row r="219" spans="1:8" ht="25.5">
      <c r="A219" s="1191" t="s">
        <v>1290</v>
      </c>
      <c r="B219" s="48" t="s">
        <v>1291</v>
      </c>
      <c r="C219" s="45"/>
      <c r="D219" s="307"/>
      <c r="E219" s="45">
        <f>VLOOKUP(A219,[8]Sheet1!$A$2:$I$362,9,0)</f>
        <v>5.4545454545454541</v>
      </c>
      <c r="F219" s="306">
        <v>5</v>
      </c>
      <c r="G219" s="61">
        <f t="shared" si="28"/>
        <v>5.4545454545454541</v>
      </c>
      <c r="H219" s="61">
        <f t="shared" si="29"/>
        <v>5</v>
      </c>
    </row>
    <row r="220" spans="1:8">
      <c r="A220" s="1191" t="s">
        <v>1292</v>
      </c>
      <c r="B220" s="153" t="s">
        <v>13716</v>
      </c>
      <c r="C220" s="45"/>
      <c r="D220" s="307"/>
      <c r="E220" s="45">
        <f>VLOOKUP(A220,[8]Sheet1!$A$2:$I$362,9,0)</f>
        <v>1.0909090909090908</v>
      </c>
      <c r="F220" s="306">
        <v>1</v>
      </c>
      <c r="G220" s="61">
        <f t="shared" si="28"/>
        <v>1.0909090909090908</v>
      </c>
      <c r="H220" s="61">
        <f t="shared" si="29"/>
        <v>1</v>
      </c>
    </row>
    <row r="221" spans="1:8" ht="25.5">
      <c r="A221" s="1191" t="s">
        <v>1294</v>
      </c>
      <c r="B221" s="48" t="s">
        <v>5065</v>
      </c>
      <c r="C221" s="45"/>
      <c r="D221" s="307"/>
      <c r="E221" s="45">
        <f>VLOOKUP(A221,[8]Sheet1!$A$2:$I$362,9,0)</f>
        <v>1.0909090909090908</v>
      </c>
      <c r="F221" s="306">
        <v>1</v>
      </c>
      <c r="G221" s="61">
        <f t="shared" si="28"/>
        <v>1.0909090909090908</v>
      </c>
      <c r="H221" s="61">
        <f t="shared" si="29"/>
        <v>1</v>
      </c>
    </row>
    <row r="222" spans="1:8">
      <c r="A222" s="1191" t="s">
        <v>1295</v>
      </c>
      <c r="B222" s="48" t="s">
        <v>1296</v>
      </c>
      <c r="C222" s="45"/>
      <c r="D222" s="307"/>
      <c r="E222" s="45">
        <f>VLOOKUP(A222,[8]Sheet1!$A$2:$I$362,9,0)</f>
        <v>5.4545454545454541</v>
      </c>
      <c r="F222" s="306">
        <v>5</v>
      </c>
      <c r="G222" s="61">
        <f t="shared" si="28"/>
        <v>5.4545454545454541</v>
      </c>
      <c r="H222" s="61">
        <f t="shared" si="29"/>
        <v>5</v>
      </c>
    </row>
    <row r="223" spans="1:8">
      <c r="A223" s="1191" t="s">
        <v>1298</v>
      </c>
      <c r="B223" s="48" t="s">
        <v>1299</v>
      </c>
      <c r="C223" s="45"/>
      <c r="D223" s="307"/>
      <c r="E223" s="45">
        <f>VLOOKUP(A223,[8]Sheet1!$A$2:$I$362,9,0)</f>
        <v>4.3636363636363633</v>
      </c>
      <c r="F223" s="306">
        <v>5</v>
      </c>
      <c r="G223" s="61">
        <f t="shared" si="28"/>
        <v>4.3636363636363633</v>
      </c>
      <c r="H223" s="61">
        <f t="shared" si="29"/>
        <v>5</v>
      </c>
    </row>
    <row r="224" spans="1:8">
      <c r="A224" s="86" t="s">
        <v>5067</v>
      </c>
      <c r="B224" s="1131" t="s">
        <v>1302</v>
      </c>
      <c r="C224" s="45"/>
      <c r="D224" s="307"/>
      <c r="E224" s="45">
        <f>VLOOKUP(A224,[8]Sheet1!$A$2:$I$362,9,0)</f>
        <v>1.0909090909090908</v>
      </c>
      <c r="F224" s="306">
        <v>1</v>
      </c>
      <c r="G224" s="61">
        <f t="shared" si="28"/>
        <v>1.0909090909090908</v>
      </c>
      <c r="H224" s="61">
        <f t="shared" si="29"/>
        <v>1</v>
      </c>
    </row>
    <row r="225" spans="1:8">
      <c r="A225" s="1191" t="s">
        <v>1303</v>
      </c>
      <c r="B225" s="48" t="s">
        <v>1304</v>
      </c>
      <c r="C225" s="45"/>
      <c r="D225" s="307"/>
      <c r="E225" s="45">
        <f>VLOOKUP(A225,[8]Sheet1!$A$2:$I$362,9,0)</f>
        <v>1.0909090909090908</v>
      </c>
      <c r="F225" s="306">
        <v>2</v>
      </c>
      <c r="G225" s="61">
        <f t="shared" ref="G225:G240" si="30">C225+E225</f>
        <v>1.0909090909090908</v>
      </c>
      <c r="H225" s="61">
        <f t="shared" ref="H225:H240" si="31">D225+F225</f>
        <v>2</v>
      </c>
    </row>
    <row r="226" spans="1:8" ht="38.25">
      <c r="A226" s="1191" t="s">
        <v>1305</v>
      </c>
      <c r="B226" s="153" t="s">
        <v>1306</v>
      </c>
      <c r="C226" s="45"/>
      <c r="D226" s="307"/>
      <c r="E226" s="45">
        <f>VLOOKUP(A226,[8]Sheet1!$A$2:$I$362,9,0)</f>
        <v>1.0909090909090908</v>
      </c>
      <c r="F226" s="306">
        <v>1</v>
      </c>
      <c r="G226" s="61">
        <f t="shared" si="30"/>
        <v>1.0909090909090908</v>
      </c>
      <c r="H226" s="61">
        <f t="shared" si="31"/>
        <v>1</v>
      </c>
    </row>
    <row r="227" spans="1:8">
      <c r="A227" s="86" t="s">
        <v>1311</v>
      </c>
      <c r="B227" s="1131" t="s">
        <v>1312</v>
      </c>
      <c r="C227" s="45"/>
      <c r="D227" s="307"/>
      <c r="E227" s="45">
        <f>VLOOKUP(A227,[8]Sheet1!$A$2:$I$362,9,0)</f>
        <v>1.0909090909090908</v>
      </c>
      <c r="F227" s="306">
        <v>1</v>
      </c>
      <c r="G227" s="61">
        <f t="shared" si="30"/>
        <v>1.0909090909090908</v>
      </c>
      <c r="H227" s="61">
        <f t="shared" si="31"/>
        <v>1</v>
      </c>
    </row>
    <row r="228" spans="1:8">
      <c r="A228" s="86" t="s">
        <v>1314</v>
      </c>
      <c r="B228" s="1131" t="s">
        <v>1315</v>
      </c>
      <c r="C228" s="45"/>
      <c r="D228" s="307"/>
      <c r="E228" s="45">
        <f>VLOOKUP(A228,[8]Sheet1!$A$2:$I$362,9,0)</f>
        <v>1.0909090909090908</v>
      </c>
      <c r="F228" s="306">
        <v>1</v>
      </c>
      <c r="G228" s="61">
        <f t="shared" si="30"/>
        <v>1.0909090909090908</v>
      </c>
      <c r="H228" s="61">
        <f t="shared" si="31"/>
        <v>1</v>
      </c>
    </row>
    <row r="229" spans="1:8" ht="25.5">
      <c r="A229" s="1191" t="s">
        <v>1320</v>
      </c>
      <c r="B229" s="48" t="s">
        <v>5068</v>
      </c>
      <c r="C229" s="45"/>
      <c r="D229" s="307"/>
      <c r="E229" s="45">
        <f>VLOOKUP(A229,[8]Sheet1!$A$2:$I$362,9,0)</f>
        <v>4.3636363636363633</v>
      </c>
      <c r="F229" s="306">
        <v>5</v>
      </c>
      <c r="G229" s="61">
        <f t="shared" si="30"/>
        <v>4.3636363636363633</v>
      </c>
      <c r="H229" s="61">
        <f t="shared" si="31"/>
        <v>5</v>
      </c>
    </row>
    <row r="230" spans="1:8">
      <c r="A230" s="1191" t="s">
        <v>1321</v>
      </c>
      <c r="B230" s="48" t="s">
        <v>5069</v>
      </c>
      <c r="C230" s="45"/>
      <c r="D230" s="307"/>
      <c r="E230" s="45">
        <f>VLOOKUP(A230,[8]Sheet1!$A$2:$I$362,9,0)</f>
        <v>1.0909090909090908</v>
      </c>
      <c r="F230" s="306">
        <v>1</v>
      </c>
      <c r="G230" s="61">
        <f t="shared" si="30"/>
        <v>1.0909090909090908</v>
      </c>
      <c r="H230" s="61">
        <f t="shared" si="31"/>
        <v>1</v>
      </c>
    </row>
    <row r="231" spans="1:8" ht="25.5">
      <c r="A231" s="1191" t="s">
        <v>1322</v>
      </c>
      <c r="B231" s="48" t="s">
        <v>5070</v>
      </c>
      <c r="C231" s="45"/>
      <c r="D231" s="307"/>
      <c r="E231" s="45">
        <f>VLOOKUP(A231,[8]Sheet1!$A$2:$I$362,9,0)</f>
        <v>12</v>
      </c>
      <c r="F231" s="306">
        <v>15</v>
      </c>
      <c r="G231" s="61">
        <f t="shared" si="30"/>
        <v>12</v>
      </c>
      <c r="H231" s="61">
        <f t="shared" si="31"/>
        <v>15</v>
      </c>
    </row>
    <row r="232" spans="1:8" ht="38.25">
      <c r="A232" s="1191" t="s">
        <v>1323</v>
      </c>
      <c r="B232" s="48" t="s">
        <v>5071</v>
      </c>
      <c r="C232" s="45"/>
      <c r="D232" s="307"/>
      <c r="E232" s="45">
        <f>VLOOKUP(A232,[8]Sheet1!$A$2:$I$362,9,0)</f>
        <v>1.0909090909090908</v>
      </c>
      <c r="F232" s="306">
        <v>1</v>
      </c>
      <c r="G232" s="61">
        <f t="shared" si="30"/>
        <v>1.0909090909090908</v>
      </c>
      <c r="H232" s="61">
        <f t="shared" si="31"/>
        <v>1</v>
      </c>
    </row>
    <row r="233" spans="1:8" ht="25.5">
      <c r="A233" s="1191" t="s">
        <v>1325</v>
      </c>
      <c r="B233" s="48" t="s">
        <v>1326</v>
      </c>
      <c r="C233" s="45"/>
      <c r="D233" s="307"/>
      <c r="E233" s="45">
        <f>VLOOKUP(A233,[8]Sheet1!$A$2:$I$362,9,0)</f>
        <v>2.1818181818181817</v>
      </c>
      <c r="F233" s="306">
        <v>2</v>
      </c>
      <c r="G233" s="61">
        <f t="shared" si="30"/>
        <v>2.1818181818181817</v>
      </c>
      <c r="H233" s="61">
        <f t="shared" si="31"/>
        <v>2</v>
      </c>
    </row>
    <row r="234" spans="1:8" ht="25.5">
      <c r="A234" s="86" t="s">
        <v>1327</v>
      </c>
      <c r="B234" s="1131" t="s">
        <v>1328</v>
      </c>
      <c r="C234" s="45"/>
      <c r="D234" s="307"/>
      <c r="E234" s="45">
        <f>VLOOKUP(A234,[8]Sheet1!$A$2:$I$362,9,0)</f>
        <v>1.0909090909090908</v>
      </c>
      <c r="F234" s="306">
        <v>1</v>
      </c>
      <c r="G234" s="61">
        <f t="shared" si="30"/>
        <v>1.0909090909090908</v>
      </c>
      <c r="H234" s="61">
        <f t="shared" si="31"/>
        <v>1</v>
      </c>
    </row>
    <row r="235" spans="1:8" ht="25.5">
      <c r="A235" s="1191" t="s">
        <v>1329</v>
      </c>
      <c r="B235" s="153" t="s">
        <v>13717</v>
      </c>
      <c r="C235" s="45"/>
      <c r="D235" s="307"/>
      <c r="E235" s="45">
        <f>VLOOKUP(A235,[8]Sheet1!$A$2:$I$362,9,0)</f>
        <v>1.0909090909090908</v>
      </c>
      <c r="F235" s="306">
        <v>1</v>
      </c>
      <c r="G235" s="61">
        <f t="shared" si="30"/>
        <v>1.0909090909090908</v>
      </c>
      <c r="H235" s="61">
        <f t="shared" si="31"/>
        <v>1</v>
      </c>
    </row>
    <row r="236" spans="1:8">
      <c r="A236" s="1191" t="s">
        <v>1330</v>
      </c>
      <c r="B236" s="48" t="s">
        <v>1331</v>
      </c>
      <c r="C236" s="45"/>
      <c r="D236" s="307"/>
      <c r="E236" s="45">
        <f>VLOOKUP(A236,[8]Sheet1!$A$2:$I$362,9,0)</f>
        <v>2.1818181818181817</v>
      </c>
      <c r="F236" s="306">
        <v>2</v>
      </c>
      <c r="G236" s="61">
        <f t="shared" si="30"/>
        <v>2.1818181818181817</v>
      </c>
      <c r="H236" s="61">
        <f t="shared" si="31"/>
        <v>2</v>
      </c>
    </row>
    <row r="237" spans="1:8">
      <c r="A237" s="1191" t="s">
        <v>5072</v>
      </c>
      <c r="B237" s="48" t="s">
        <v>5073</v>
      </c>
      <c r="C237" s="45"/>
      <c r="D237" s="307"/>
      <c r="E237" s="45">
        <f>VLOOKUP(A237,[8]Sheet1!$A$2:$I$362,9,0)</f>
        <v>2.1818181818181817</v>
      </c>
      <c r="F237" s="306">
        <v>2</v>
      </c>
      <c r="G237" s="61">
        <f t="shared" si="30"/>
        <v>2.1818181818181817</v>
      </c>
      <c r="H237" s="61">
        <f t="shared" si="31"/>
        <v>2</v>
      </c>
    </row>
    <row r="238" spans="1:8" ht="25.5">
      <c r="A238" s="1191" t="s">
        <v>1332</v>
      </c>
      <c r="B238" s="48" t="s">
        <v>5074</v>
      </c>
      <c r="C238" s="45"/>
      <c r="D238" s="307"/>
      <c r="E238" s="45">
        <f>VLOOKUP(A238,[8]Sheet1!$A$2:$I$362,9,0)</f>
        <v>1.0909090909090908</v>
      </c>
      <c r="F238" s="306">
        <v>2</v>
      </c>
      <c r="G238" s="61">
        <f t="shared" si="30"/>
        <v>1.0909090909090908</v>
      </c>
      <c r="H238" s="61">
        <f t="shared" si="31"/>
        <v>2</v>
      </c>
    </row>
    <row r="239" spans="1:8" ht="25.5">
      <c r="A239" s="1191" t="s">
        <v>1333</v>
      </c>
      <c r="B239" s="48" t="s">
        <v>5075</v>
      </c>
      <c r="C239" s="45"/>
      <c r="D239" s="307"/>
      <c r="E239" s="45">
        <f>VLOOKUP(A239,[8]Sheet1!$A$2:$I$362,9,0)</f>
        <v>2.1818181818181817</v>
      </c>
      <c r="F239" s="306">
        <v>2</v>
      </c>
      <c r="G239" s="61">
        <f t="shared" si="30"/>
        <v>2.1818181818181817</v>
      </c>
      <c r="H239" s="61">
        <f t="shared" si="31"/>
        <v>2</v>
      </c>
    </row>
    <row r="240" spans="1:8">
      <c r="A240" s="1191" t="s">
        <v>5077</v>
      </c>
      <c r="B240" s="153" t="s">
        <v>5078</v>
      </c>
      <c r="C240" s="45"/>
      <c r="D240" s="307"/>
      <c r="E240" s="45">
        <f>VLOOKUP(A240,[8]Sheet1!$A$2:$I$362,9,0)</f>
        <v>1.0909090909090908</v>
      </c>
      <c r="F240" s="306">
        <v>1</v>
      </c>
      <c r="G240" s="61">
        <f t="shared" si="30"/>
        <v>1.0909090909090908</v>
      </c>
      <c r="H240" s="61">
        <f t="shared" si="31"/>
        <v>1</v>
      </c>
    </row>
    <row r="241" spans="1:8">
      <c r="A241" s="1191" t="s">
        <v>3861</v>
      </c>
      <c r="B241" s="153" t="s">
        <v>5082</v>
      </c>
      <c r="C241" s="45"/>
      <c r="D241" s="307"/>
      <c r="E241" s="45">
        <f>VLOOKUP(A241,[8]Sheet1!$A$2:$I$362,9,0)</f>
        <v>1.0909090909090908</v>
      </c>
      <c r="F241" s="306">
        <v>1</v>
      </c>
      <c r="G241" s="61">
        <f t="shared" ref="G241:G247" si="32">C241+E241</f>
        <v>1.0909090909090908</v>
      </c>
      <c r="H241" s="61">
        <f t="shared" ref="H241:H247" si="33">D241+F241</f>
        <v>1</v>
      </c>
    </row>
    <row r="242" spans="1:8">
      <c r="A242" s="1191" t="s">
        <v>5083</v>
      </c>
      <c r="B242" s="153" t="s">
        <v>5084</v>
      </c>
      <c r="C242" s="45"/>
      <c r="D242" s="307"/>
      <c r="E242" s="45">
        <f>VLOOKUP(A242,[8]Sheet1!$A$2:$I$362,9,0)</f>
        <v>1.0909090909090908</v>
      </c>
      <c r="F242" s="306">
        <v>1</v>
      </c>
      <c r="G242" s="61">
        <f t="shared" si="32"/>
        <v>1.0909090909090908</v>
      </c>
      <c r="H242" s="61">
        <f t="shared" si="33"/>
        <v>1</v>
      </c>
    </row>
    <row r="243" spans="1:8">
      <c r="A243" s="1191" t="s">
        <v>5086</v>
      </c>
      <c r="B243" s="153" t="s">
        <v>5087</v>
      </c>
      <c r="C243" s="45"/>
      <c r="D243" s="307"/>
      <c r="E243" s="45">
        <f>VLOOKUP(A243,[8]Sheet1!$A$2:$I$362,9,0)</f>
        <v>1.0909090909090908</v>
      </c>
      <c r="F243" s="306">
        <v>1</v>
      </c>
      <c r="G243" s="61">
        <f t="shared" si="32"/>
        <v>1.0909090909090908</v>
      </c>
      <c r="H243" s="61">
        <f t="shared" si="33"/>
        <v>1</v>
      </c>
    </row>
    <row r="244" spans="1:8">
      <c r="A244" s="1191" t="s">
        <v>5090</v>
      </c>
      <c r="B244" s="153" t="s">
        <v>5091</v>
      </c>
      <c r="C244" s="45"/>
      <c r="D244" s="307"/>
      <c r="E244" s="45">
        <f>VLOOKUP(A244,[8]Sheet1!$A$2:$I$362,9,0)</f>
        <v>2.1818181818181817</v>
      </c>
      <c r="F244" s="306">
        <v>2</v>
      </c>
      <c r="G244" s="61">
        <f t="shared" si="32"/>
        <v>2.1818181818181817</v>
      </c>
      <c r="H244" s="61">
        <f t="shared" si="33"/>
        <v>2</v>
      </c>
    </row>
    <row r="245" spans="1:8">
      <c r="A245" s="1191" t="s">
        <v>4063</v>
      </c>
      <c r="B245" s="64" t="s">
        <v>4064</v>
      </c>
      <c r="C245" s="45"/>
      <c r="D245" s="307"/>
      <c r="E245" s="45">
        <f>VLOOKUP(A245,[8]Sheet1!$A$2:$I$362,9,0)</f>
        <v>1.0909090909090908</v>
      </c>
      <c r="F245" s="306">
        <v>1</v>
      </c>
      <c r="G245" s="61">
        <f t="shared" si="32"/>
        <v>1.0909090909090908</v>
      </c>
      <c r="H245" s="61">
        <f t="shared" si="33"/>
        <v>1</v>
      </c>
    </row>
    <row r="246" spans="1:8">
      <c r="A246" s="1191" t="s">
        <v>5092</v>
      </c>
      <c r="B246" s="153" t="s">
        <v>4066</v>
      </c>
      <c r="C246" s="45"/>
      <c r="D246" s="307"/>
      <c r="E246" s="45">
        <f>VLOOKUP(A246,[8]Sheet1!$A$2:$I$362,9,0)</f>
        <v>3.2727272727272725</v>
      </c>
      <c r="F246" s="306">
        <v>3</v>
      </c>
      <c r="G246" s="61">
        <f t="shared" si="32"/>
        <v>3.2727272727272725</v>
      </c>
      <c r="H246" s="61">
        <f t="shared" si="33"/>
        <v>3</v>
      </c>
    </row>
    <row r="247" spans="1:8">
      <c r="A247" s="1191" t="s">
        <v>3862</v>
      </c>
      <c r="B247" s="153" t="s">
        <v>13718</v>
      </c>
      <c r="C247" s="45"/>
      <c r="D247" s="307"/>
      <c r="E247" s="45">
        <f>VLOOKUP(A247,[8]Sheet1!$A$2:$I$362,9,0)</f>
        <v>1.0909090909090908</v>
      </c>
      <c r="F247" s="306">
        <v>1</v>
      </c>
      <c r="G247" s="61">
        <f t="shared" si="32"/>
        <v>1.0909090909090908</v>
      </c>
      <c r="H247" s="61">
        <f t="shared" si="33"/>
        <v>1</v>
      </c>
    </row>
    <row r="248" spans="1:8" ht="25.5">
      <c r="A248" s="1194" t="s">
        <v>3875</v>
      </c>
      <c r="B248" s="102" t="s">
        <v>5096</v>
      </c>
      <c r="C248" s="45"/>
      <c r="D248" s="311"/>
      <c r="E248" s="45">
        <f>VLOOKUP(A248,[8]Sheet1!$A$2:$I$362,9,0)</f>
        <v>1.0909090909090908</v>
      </c>
      <c r="F248" s="312">
        <v>1</v>
      </c>
      <c r="G248" s="61">
        <f t="shared" ref="G248:G269" si="34">C248+E248</f>
        <v>1.0909090909090908</v>
      </c>
      <c r="H248" s="61">
        <f t="shared" ref="H248:H269" si="35">D248+F248</f>
        <v>1</v>
      </c>
    </row>
    <row r="249" spans="1:8">
      <c r="A249" s="1194" t="s">
        <v>3879</v>
      </c>
      <c r="B249" s="102" t="s">
        <v>3880</v>
      </c>
      <c r="C249" s="45">
        <f>VLOOKUP(A249,[9]Sheet1!$A$2:$I$113,9,0)</f>
        <v>4.3636363636363633</v>
      </c>
      <c r="D249" s="311">
        <v>5</v>
      </c>
      <c r="E249" s="45">
        <f>VLOOKUP(A249,[8]Sheet1!$A$2:$I$362,9,0)</f>
        <v>1.0909090909090908</v>
      </c>
      <c r="F249" s="312">
        <v>1</v>
      </c>
      <c r="G249" s="61">
        <f t="shared" si="34"/>
        <v>5.4545454545454541</v>
      </c>
      <c r="H249" s="61">
        <f t="shared" si="35"/>
        <v>6</v>
      </c>
    </row>
    <row r="250" spans="1:8">
      <c r="A250" s="1194" t="s">
        <v>3881</v>
      </c>
      <c r="B250" s="102" t="s">
        <v>5097</v>
      </c>
      <c r="C250" s="45">
        <f>VLOOKUP(A250,[9]Sheet1!$A$2:$I$113,9,0)</f>
        <v>25.09090909090909</v>
      </c>
      <c r="D250" s="311">
        <v>25</v>
      </c>
      <c r="E250" s="45">
        <f>VLOOKUP(A250,[8]Sheet1!$A$2:$I$362,9,0)</f>
        <v>12</v>
      </c>
      <c r="F250" s="312">
        <v>15</v>
      </c>
      <c r="G250" s="61">
        <f t="shared" si="34"/>
        <v>37.090909090909093</v>
      </c>
      <c r="H250" s="61">
        <f t="shared" si="35"/>
        <v>40</v>
      </c>
    </row>
    <row r="251" spans="1:8">
      <c r="A251" s="1194" t="s">
        <v>3882</v>
      </c>
      <c r="B251" s="102" t="s">
        <v>5098</v>
      </c>
      <c r="C251" s="45"/>
      <c r="D251" s="311"/>
      <c r="E251" s="45">
        <f>VLOOKUP(A251,[8]Sheet1!$A$2:$I$362,9,0)</f>
        <v>12</v>
      </c>
      <c r="F251" s="312">
        <v>15</v>
      </c>
      <c r="G251" s="61">
        <f t="shared" si="34"/>
        <v>12</v>
      </c>
      <c r="H251" s="61">
        <f t="shared" si="35"/>
        <v>15</v>
      </c>
    </row>
    <row r="252" spans="1:8">
      <c r="A252" s="1194" t="s">
        <v>4079</v>
      </c>
      <c r="B252" s="102" t="s">
        <v>5099</v>
      </c>
      <c r="C252" s="45">
        <f>VLOOKUP(A252,[9]Sheet1!$A$2:$I$113,9,0)</f>
        <v>2.1818181818181817</v>
      </c>
      <c r="D252" s="311">
        <v>2</v>
      </c>
      <c r="E252" s="45"/>
      <c r="F252" s="312">
        <v>1</v>
      </c>
      <c r="G252" s="61">
        <f t="shared" si="34"/>
        <v>2.1818181818181817</v>
      </c>
      <c r="H252" s="61">
        <f t="shared" si="35"/>
        <v>3</v>
      </c>
    </row>
    <row r="253" spans="1:8" ht="25.5">
      <c r="A253" s="1194" t="s">
        <v>1600</v>
      </c>
      <c r="B253" s="102" t="s">
        <v>5100</v>
      </c>
      <c r="C253" s="45">
        <f>VLOOKUP(A253,[9]Sheet1!$A$2:$I$113,9,0)</f>
        <v>1.0909090909090908</v>
      </c>
      <c r="D253" s="311">
        <v>1</v>
      </c>
      <c r="E253" s="45">
        <f>VLOOKUP(A253,[8]Sheet1!$A$2:$I$362,9,0)</f>
        <v>5.4545454545454541</v>
      </c>
      <c r="F253" s="312">
        <v>5</v>
      </c>
      <c r="G253" s="61">
        <f t="shared" si="34"/>
        <v>6.545454545454545</v>
      </c>
      <c r="H253" s="61">
        <f t="shared" si="35"/>
        <v>6</v>
      </c>
    </row>
    <row r="254" spans="1:8" ht="25.5">
      <c r="A254" s="1194" t="s">
        <v>13697</v>
      </c>
      <c r="B254" s="155" t="s">
        <v>13719</v>
      </c>
      <c r="C254" s="45"/>
      <c r="D254" s="311"/>
      <c r="E254" s="45">
        <f>VLOOKUP(A254,[8]Sheet1!$A$2:$I$362,9,0)</f>
        <v>1.0909090909090908</v>
      </c>
      <c r="F254" s="312">
        <v>1</v>
      </c>
      <c r="G254" s="61">
        <f t="shared" si="34"/>
        <v>1.0909090909090908</v>
      </c>
      <c r="H254" s="61">
        <f t="shared" si="35"/>
        <v>1</v>
      </c>
    </row>
    <row r="255" spans="1:8" ht="25.5">
      <c r="A255" s="120" t="s">
        <v>1338</v>
      </c>
      <c r="B255" s="1190" t="s">
        <v>1339</v>
      </c>
      <c r="C255" s="45"/>
      <c r="D255" s="311"/>
      <c r="E255" s="45">
        <f>VLOOKUP(A255,[8]Sheet1!$A$2:$I$362,9,0)</f>
        <v>2.1818181818181817</v>
      </c>
      <c r="F255" s="312">
        <v>2</v>
      </c>
      <c r="G255" s="61">
        <f t="shared" si="34"/>
        <v>2.1818181818181817</v>
      </c>
      <c r="H255" s="61">
        <f t="shared" si="35"/>
        <v>2</v>
      </c>
    </row>
    <row r="256" spans="1:8" ht="25.5">
      <c r="A256" s="120" t="s">
        <v>1340</v>
      </c>
      <c r="B256" s="1190" t="s">
        <v>5101</v>
      </c>
      <c r="C256" s="45"/>
      <c r="D256" s="311"/>
      <c r="E256" s="45">
        <f>VLOOKUP(A256,[8]Sheet1!$A$2:$I$362,9,0)</f>
        <v>1.0909090909090908</v>
      </c>
      <c r="F256" s="312">
        <v>1</v>
      </c>
      <c r="G256" s="61">
        <f t="shared" si="34"/>
        <v>1.0909090909090908</v>
      </c>
      <c r="H256" s="61">
        <f t="shared" si="35"/>
        <v>1</v>
      </c>
    </row>
    <row r="257" spans="1:8">
      <c r="A257" s="1194" t="s">
        <v>1341</v>
      </c>
      <c r="B257" s="155" t="s">
        <v>13720</v>
      </c>
      <c r="C257" s="45"/>
      <c r="D257" s="311"/>
      <c r="E257" s="45">
        <f>VLOOKUP(A257,[8]Sheet1!$A$2:$I$362,9,0)</f>
        <v>2.1818181818181817</v>
      </c>
      <c r="F257" s="312">
        <v>2</v>
      </c>
      <c r="G257" s="61">
        <f t="shared" si="34"/>
        <v>2.1818181818181817</v>
      </c>
      <c r="H257" s="61">
        <f t="shared" si="35"/>
        <v>2</v>
      </c>
    </row>
    <row r="258" spans="1:8" ht="27.75" customHeight="1">
      <c r="A258" s="1217" t="s">
        <v>1342</v>
      </c>
      <c r="B258" s="102" t="s">
        <v>1343</v>
      </c>
      <c r="C258" s="45"/>
      <c r="D258" s="311"/>
      <c r="E258" s="45">
        <f>VLOOKUP(A258,[8]Sheet1!$A$2:$I$362,9,0)</f>
        <v>1.0909090909090908</v>
      </c>
      <c r="F258" s="312">
        <v>1</v>
      </c>
      <c r="G258" s="61">
        <f t="shared" si="34"/>
        <v>1.0909090909090908</v>
      </c>
      <c r="H258" s="61">
        <f t="shared" si="35"/>
        <v>1</v>
      </c>
    </row>
    <row r="259" spans="1:8" ht="25.5">
      <c r="A259" s="1194" t="s">
        <v>1347</v>
      </c>
      <c r="B259" s="102" t="s">
        <v>5102</v>
      </c>
      <c r="C259" s="45"/>
      <c r="D259" s="311"/>
      <c r="E259" s="45">
        <f>VLOOKUP(A259,[8]Sheet1!$A$2:$I$362,9,0)</f>
        <v>1.0909090909090908</v>
      </c>
      <c r="F259" s="312">
        <v>1</v>
      </c>
      <c r="G259" s="61">
        <f t="shared" si="34"/>
        <v>1.0909090909090908</v>
      </c>
      <c r="H259" s="61">
        <f t="shared" si="35"/>
        <v>1</v>
      </c>
    </row>
    <row r="260" spans="1:8">
      <c r="A260" s="120" t="s">
        <v>1349</v>
      </c>
      <c r="B260" s="1190" t="s">
        <v>5103</v>
      </c>
      <c r="C260" s="45"/>
      <c r="D260" s="311"/>
      <c r="E260" s="45">
        <f>VLOOKUP(A260,[8]Sheet1!$A$2:$I$362,9,0)</f>
        <v>1.0909090909090908</v>
      </c>
      <c r="F260" s="312">
        <v>1</v>
      </c>
      <c r="G260" s="61">
        <f t="shared" si="34"/>
        <v>1.0909090909090908</v>
      </c>
      <c r="H260" s="61">
        <f t="shared" si="35"/>
        <v>1</v>
      </c>
    </row>
    <row r="261" spans="1:8" ht="25.5">
      <c r="A261" s="1194" t="s">
        <v>5104</v>
      </c>
      <c r="B261" s="102" t="s">
        <v>5105</v>
      </c>
      <c r="C261" s="45">
        <f>VLOOKUP(A261,[9]Sheet1!$A$2:$I$113,9,0)</f>
        <v>2.1818181818181817</v>
      </c>
      <c r="D261" s="311">
        <v>2</v>
      </c>
      <c r="E261" s="45"/>
      <c r="F261" s="312">
        <v>1</v>
      </c>
      <c r="G261" s="61">
        <f t="shared" si="34"/>
        <v>2.1818181818181817</v>
      </c>
      <c r="H261" s="61">
        <f t="shared" si="35"/>
        <v>3</v>
      </c>
    </row>
    <row r="262" spans="1:8" ht="25.5">
      <c r="A262" s="1194" t="s">
        <v>1351</v>
      </c>
      <c r="B262" s="102" t="s">
        <v>5106</v>
      </c>
      <c r="C262" s="45"/>
      <c r="D262" s="311"/>
      <c r="E262" s="45">
        <f>VLOOKUP(A262,[8]Sheet1!$A$2:$I$362,9,0)</f>
        <v>2.1818181818181817</v>
      </c>
      <c r="F262" s="312">
        <v>2</v>
      </c>
      <c r="G262" s="61">
        <f t="shared" si="34"/>
        <v>2.1818181818181817</v>
      </c>
      <c r="H262" s="61">
        <f t="shared" si="35"/>
        <v>2</v>
      </c>
    </row>
    <row r="263" spans="1:8" ht="25.5">
      <c r="A263" s="120" t="s">
        <v>1353</v>
      </c>
      <c r="B263" s="1190" t="s">
        <v>5107</v>
      </c>
      <c r="C263" s="45"/>
      <c r="D263" s="311"/>
      <c r="E263" s="45">
        <f>VLOOKUP(A263,[8]Sheet1!$A$2:$I$362,9,0)</f>
        <v>1.0909090909090908</v>
      </c>
      <c r="F263" s="312">
        <v>1</v>
      </c>
      <c r="G263" s="61">
        <f t="shared" si="34"/>
        <v>1.0909090909090908</v>
      </c>
      <c r="H263" s="61">
        <f t="shared" si="35"/>
        <v>1</v>
      </c>
    </row>
    <row r="264" spans="1:8" ht="25.5">
      <c r="A264" s="1194" t="s">
        <v>1357</v>
      </c>
      <c r="B264" s="102" t="s">
        <v>1358</v>
      </c>
      <c r="C264" s="45"/>
      <c r="D264" s="311"/>
      <c r="E264" s="45">
        <f>VLOOKUP(A264,[8]Sheet1!$A$2:$I$362,9,0)</f>
        <v>1.0909090909090908</v>
      </c>
      <c r="F264" s="312">
        <v>1</v>
      </c>
      <c r="G264" s="61">
        <f t="shared" si="34"/>
        <v>1.0909090909090908</v>
      </c>
      <c r="H264" s="61">
        <f t="shared" si="35"/>
        <v>1</v>
      </c>
    </row>
    <row r="265" spans="1:8">
      <c r="A265" s="1194" t="s">
        <v>1361</v>
      </c>
      <c r="B265" s="102" t="s">
        <v>5108</v>
      </c>
      <c r="C265" s="45">
        <f>VLOOKUP(A265,[9]Sheet1!$A$2:$I$113,9,0)</f>
        <v>1.0909090909090908</v>
      </c>
      <c r="D265" s="311">
        <v>1</v>
      </c>
      <c r="E265" s="45"/>
      <c r="F265" s="312">
        <v>1</v>
      </c>
      <c r="G265" s="61">
        <f t="shared" si="34"/>
        <v>1.0909090909090908</v>
      </c>
      <c r="H265" s="61">
        <f t="shared" si="35"/>
        <v>2</v>
      </c>
    </row>
    <row r="266" spans="1:8">
      <c r="A266" s="1194" t="s">
        <v>1368</v>
      </c>
      <c r="B266" s="102" t="s">
        <v>1369</v>
      </c>
      <c r="C266" s="45"/>
      <c r="D266" s="311"/>
      <c r="E266" s="45">
        <f>VLOOKUP(A266,[8]Sheet1!$A$2:$I$362,9,0)</f>
        <v>2.1818181818181817</v>
      </c>
      <c r="F266" s="312">
        <v>2</v>
      </c>
      <c r="G266" s="61">
        <f t="shared" si="34"/>
        <v>2.1818181818181817</v>
      </c>
      <c r="H266" s="61">
        <f t="shared" si="35"/>
        <v>2</v>
      </c>
    </row>
    <row r="267" spans="1:8">
      <c r="A267" s="1194" t="s">
        <v>5110</v>
      </c>
      <c r="B267" s="313" t="s">
        <v>5111</v>
      </c>
      <c r="C267" s="45"/>
      <c r="D267" s="311"/>
      <c r="E267" s="45">
        <f>VLOOKUP(A267,[8]Sheet1!$A$2:$I$362,9,0)</f>
        <v>4.3636363636363633</v>
      </c>
      <c r="F267" s="312">
        <v>5</v>
      </c>
      <c r="G267" s="61">
        <f t="shared" si="34"/>
        <v>4.3636363636363633</v>
      </c>
      <c r="H267" s="61">
        <f t="shared" si="35"/>
        <v>5</v>
      </c>
    </row>
    <row r="268" spans="1:8">
      <c r="A268" s="1194" t="s">
        <v>4412</v>
      </c>
      <c r="B268" s="313" t="s">
        <v>4413</v>
      </c>
      <c r="C268" s="45"/>
      <c r="D268" s="311"/>
      <c r="E268" s="45">
        <f>VLOOKUP(A268,[8]Sheet1!$A$2:$I$362,9,0)</f>
        <v>1.0909090909090908</v>
      </c>
      <c r="F268" s="312">
        <v>1</v>
      </c>
      <c r="G268" s="61">
        <f t="shared" si="34"/>
        <v>1.0909090909090908</v>
      </c>
      <c r="H268" s="61">
        <f t="shared" si="35"/>
        <v>1</v>
      </c>
    </row>
    <row r="269" spans="1:8" ht="13.5" thickBot="1">
      <c r="A269" s="1194" t="s">
        <v>4115</v>
      </c>
      <c r="B269" s="155" t="s">
        <v>4116</v>
      </c>
      <c r="C269" s="45"/>
      <c r="D269" s="311"/>
      <c r="E269" s="45">
        <f>VLOOKUP(A269,[8]Sheet1!$A$2:$I$362,9,0)</f>
        <v>1.0909090909090908</v>
      </c>
      <c r="F269" s="312">
        <v>1</v>
      </c>
      <c r="G269" s="61">
        <f t="shared" si="34"/>
        <v>1.0909090909090908</v>
      </c>
      <c r="H269" s="61">
        <f t="shared" si="35"/>
        <v>1</v>
      </c>
    </row>
    <row r="270" spans="1:8" ht="13.5" thickBot="1">
      <c r="A270" s="1673" t="s">
        <v>152</v>
      </c>
      <c r="B270" s="1674"/>
      <c r="C270" s="264">
        <f t="shared" ref="C270:H270" si="36">SUM(C10:C269)</f>
        <v>725.45454545454538</v>
      </c>
      <c r="D270" s="264">
        <f t="shared" si="36"/>
        <v>737</v>
      </c>
      <c r="E270" s="264">
        <f t="shared" si="36"/>
        <v>2627.99999999999</v>
      </c>
      <c r="F270" s="264">
        <f t="shared" si="36"/>
        <v>2718</v>
      </c>
      <c r="G270" s="264">
        <f t="shared" si="36"/>
        <v>3353.4545454545314</v>
      </c>
      <c r="H270" s="264">
        <f t="shared" si="36"/>
        <v>3455</v>
      </c>
    </row>
    <row r="271" spans="1:8" ht="15" thickBot="1">
      <c r="A271" s="110"/>
      <c r="B271" s="146" t="s">
        <v>55</v>
      </c>
      <c r="C271" s="186"/>
      <c r="D271" s="186"/>
      <c r="E271" s="186"/>
      <c r="F271" s="186"/>
      <c r="G271" s="186"/>
      <c r="H271" s="186"/>
    </row>
    <row r="272" spans="1:8">
      <c r="A272" s="84" t="s">
        <v>1372</v>
      </c>
      <c r="B272" s="227" t="s">
        <v>1373</v>
      </c>
      <c r="C272" s="45"/>
      <c r="D272" s="307">
        <v>0</v>
      </c>
      <c r="E272" s="45">
        <v>1.0909090909090908</v>
      </c>
      <c r="F272" s="307">
        <v>1</v>
      </c>
      <c r="G272" s="46">
        <f t="shared" ref="G272:H275" si="37">C272+E272</f>
        <v>1.0909090909090908</v>
      </c>
      <c r="H272" s="46">
        <f t="shared" si="37"/>
        <v>1</v>
      </c>
    </row>
    <row r="273" spans="1:8">
      <c r="A273" s="314" t="s">
        <v>79</v>
      </c>
      <c r="B273" s="48" t="s">
        <v>523</v>
      </c>
      <c r="C273" s="45"/>
      <c r="D273" s="307">
        <v>0</v>
      </c>
      <c r="E273" s="45">
        <v>1.0909090909090908</v>
      </c>
      <c r="F273" s="307">
        <v>1</v>
      </c>
      <c r="G273" s="46">
        <f t="shared" si="37"/>
        <v>1.0909090909090908</v>
      </c>
      <c r="H273" s="46">
        <f t="shared" si="37"/>
        <v>1</v>
      </c>
    </row>
    <row r="274" spans="1:8" ht="25.5">
      <c r="A274" s="67" t="s">
        <v>82</v>
      </c>
      <c r="B274" s="48" t="s">
        <v>5112</v>
      </c>
      <c r="C274" s="45">
        <v>99.27272727272728</v>
      </c>
      <c r="D274" s="307">
        <v>100</v>
      </c>
      <c r="E274" s="45">
        <v>2.1818181818181817</v>
      </c>
      <c r="F274" s="307">
        <v>2</v>
      </c>
      <c r="G274" s="46">
        <f t="shared" si="37"/>
        <v>101.45454545454547</v>
      </c>
      <c r="H274" s="46">
        <f t="shared" si="37"/>
        <v>102</v>
      </c>
    </row>
    <row r="275" spans="1:8">
      <c r="A275" s="67" t="s">
        <v>83</v>
      </c>
      <c r="B275" s="48" t="s">
        <v>464</v>
      </c>
      <c r="C275" s="45"/>
      <c r="D275" s="307">
        <v>0</v>
      </c>
      <c r="E275" s="45">
        <v>852</v>
      </c>
      <c r="F275" s="307">
        <v>855</v>
      </c>
      <c r="G275" s="46">
        <f t="shared" si="37"/>
        <v>852</v>
      </c>
      <c r="H275" s="46">
        <f t="shared" si="37"/>
        <v>855</v>
      </c>
    </row>
    <row r="276" spans="1:8">
      <c r="A276" s="315" t="s">
        <v>731</v>
      </c>
      <c r="B276" s="309" t="s">
        <v>5113</v>
      </c>
      <c r="C276" s="45"/>
      <c r="D276" s="307">
        <v>0</v>
      </c>
      <c r="E276" s="45">
        <v>1.0909090909090908</v>
      </c>
      <c r="F276" s="307">
        <v>1</v>
      </c>
      <c r="G276" s="46">
        <f t="shared" ref="G276:H280" si="38">C276+E276</f>
        <v>1.0909090909090908</v>
      </c>
      <c r="H276" s="46">
        <f t="shared" si="38"/>
        <v>1</v>
      </c>
    </row>
    <row r="277" spans="1:8">
      <c r="A277" s="67" t="s">
        <v>548</v>
      </c>
      <c r="B277" s="48" t="s">
        <v>549</v>
      </c>
      <c r="C277" s="45">
        <v>211.63636363636363</v>
      </c>
      <c r="D277" s="307">
        <v>220</v>
      </c>
      <c r="E277" s="45">
        <v>4.3636363636363633</v>
      </c>
      <c r="F277" s="307">
        <v>5</v>
      </c>
      <c r="G277" s="46">
        <f t="shared" si="38"/>
        <v>216</v>
      </c>
      <c r="H277" s="46">
        <f t="shared" si="38"/>
        <v>225</v>
      </c>
    </row>
    <row r="278" spans="1:8">
      <c r="A278" s="67" t="s">
        <v>3891</v>
      </c>
      <c r="B278" s="48" t="s">
        <v>3892</v>
      </c>
      <c r="C278" s="45"/>
      <c r="D278" s="307">
        <v>0</v>
      </c>
      <c r="E278" s="45">
        <v>4.3636363636363633</v>
      </c>
      <c r="F278" s="307">
        <v>5</v>
      </c>
      <c r="G278" s="46">
        <f t="shared" si="38"/>
        <v>4.3636363636363633</v>
      </c>
      <c r="H278" s="46">
        <f t="shared" si="38"/>
        <v>5</v>
      </c>
    </row>
    <row r="279" spans="1:8">
      <c r="A279" s="67" t="s">
        <v>3895</v>
      </c>
      <c r="B279" s="48" t="s">
        <v>5116</v>
      </c>
      <c r="C279" s="45">
        <v>321.81818181818181</v>
      </c>
      <c r="D279" s="307">
        <v>323</v>
      </c>
      <c r="E279" s="45"/>
      <c r="F279" s="307">
        <v>1</v>
      </c>
      <c r="G279" s="46">
        <f t="shared" si="38"/>
        <v>321.81818181818181</v>
      </c>
      <c r="H279" s="46">
        <f t="shared" si="38"/>
        <v>324</v>
      </c>
    </row>
    <row r="280" spans="1:8">
      <c r="A280" s="67" t="s">
        <v>575</v>
      </c>
      <c r="B280" s="48" t="s">
        <v>576</v>
      </c>
      <c r="C280" s="45"/>
      <c r="D280" s="307">
        <v>0</v>
      </c>
      <c r="E280" s="45">
        <v>2.1818181818181817</v>
      </c>
      <c r="F280" s="307">
        <v>2</v>
      </c>
      <c r="G280" s="46">
        <f t="shared" si="38"/>
        <v>2.1818181818181817</v>
      </c>
      <c r="H280" s="46">
        <f t="shared" si="38"/>
        <v>2</v>
      </c>
    </row>
    <row r="281" spans="1:8" ht="25.5">
      <c r="A281" s="84" t="s">
        <v>1377</v>
      </c>
      <c r="B281" s="227" t="s">
        <v>1319</v>
      </c>
      <c r="C281" s="45"/>
      <c r="D281" s="307">
        <v>0</v>
      </c>
      <c r="E281" s="45">
        <v>5.4545454545454541</v>
      </c>
      <c r="F281" s="307">
        <v>5</v>
      </c>
      <c r="G281" s="46">
        <f t="shared" ref="G281:H286" si="39">C281+E281</f>
        <v>5.4545454545454541</v>
      </c>
      <c r="H281" s="46">
        <f t="shared" si="39"/>
        <v>5</v>
      </c>
    </row>
    <row r="282" spans="1:8" ht="30">
      <c r="A282" s="1167" t="s">
        <v>5120</v>
      </c>
      <c r="B282" s="1218" t="s">
        <v>5121</v>
      </c>
      <c r="C282" s="1189"/>
      <c r="D282" s="1169">
        <v>1</v>
      </c>
      <c r="E282" s="1189"/>
      <c r="F282" s="1169">
        <v>0</v>
      </c>
      <c r="G282" s="1170">
        <f t="shared" si="39"/>
        <v>0</v>
      </c>
      <c r="H282" s="1170">
        <f t="shared" si="39"/>
        <v>1</v>
      </c>
    </row>
    <row r="283" spans="1:8" ht="15">
      <c r="A283" s="1167" t="s">
        <v>97</v>
      </c>
      <c r="B283" s="1218" t="s">
        <v>2121</v>
      </c>
      <c r="C283" s="1189"/>
      <c r="D283" s="1169">
        <v>1</v>
      </c>
      <c r="E283" s="1189"/>
      <c r="F283" s="1169">
        <v>0</v>
      </c>
      <c r="G283" s="1170">
        <f t="shared" si="39"/>
        <v>0</v>
      </c>
      <c r="H283" s="1170">
        <f t="shared" si="39"/>
        <v>1</v>
      </c>
    </row>
    <row r="284" spans="1:8" ht="15">
      <c r="A284" s="1167" t="s">
        <v>99</v>
      </c>
      <c r="B284" s="1218" t="s">
        <v>2122</v>
      </c>
      <c r="C284" s="1189"/>
      <c r="D284" s="1169">
        <v>1</v>
      </c>
      <c r="E284" s="1189"/>
      <c r="F284" s="1169">
        <v>0</v>
      </c>
      <c r="G284" s="1170">
        <f t="shared" si="39"/>
        <v>0</v>
      </c>
      <c r="H284" s="1170">
        <f t="shared" si="39"/>
        <v>1</v>
      </c>
    </row>
    <row r="285" spans="1:8" ht="15">
      <c r="A285" s="1219">
        <v>8188702</v>
      </c>
      <c r="B285" s="1172" t="s">
        <v>1830</v>
      </c>
      <c r="C285" s="1189"/>
      <c r="D285" s="1169">
        <v>1</v>
      </c>
      <c r="E285" s="1189"/>
      <c r="F285" s="1169">
        <v>0</v>
      </c>
      <c r="G285" s="1170">
        <f t="shared" si="39"/>
        <v>0</v>
      </c>
      <c r="H285" s="1170">
        <f t="shared" si="39"/>
        <v>1</v>
      </c>
    </row>
    <row r="286" spans="1:8" ht="26.25" thickBot="1">
      <c r="A286" s="84" t="s">
        <v>1613</v>
      </c>
      <c r="B286" s="227" t="s">
        <v>1614</v>
      </c>
      <c r="C286" s="45"/>
      <c r="D286" s="307">
        <v>0</v>
      </c>
      <c r="E286" s="45">
        <v>1.0909090909090908</v>
      </c>
      <c r="F286" s="307">
        <v>1</v>
      </c>
      <c r="G286" s="46">
        <f t="shared" si="39"/>
        <v>1.0909090909090908</v>
      </c>
      <c r="H286" s="46">
        <f t="shared" si="39"/>
        <v>1</v>
      </c>
    </row>
    <row r="287" spans="1:8" ht="13.5" thickBot="1">
      <c r="A287" s="1670" t="s">
        <v>152</v>
      </c>
      <c r="B287" s="1670"/>
      <c r="C287" s="145">
        <f t="shared" ref="C287:H287" si="40">SUM(C272:C286)</f>
        <v>632.72727272727275</v>
      </c>
      <c r="D287" s="145">
        <f t="shared" si="40"/>
        <v>647</v>
      </c>
      <c r="E287" s="145">
        <f t="shared" si="40"/>
        <v>874.90909090909099</v>
      </c>
      <c r="F287" s="145">
        <f t="shared" si="40"/>
        <v>879</v>
      </c>
      <c r="G287" s="145">
        <f t="shared" si="40"/>
        <v>1507.6363636363635</v>
      </c>
      <c r="H287" s="145">
        <f t="shared" si="40"/>
        <v>1526</v>
      </c>
    </row>
    <row r="288" spans="1:8" ht="15" thickBot="1">
      <c r="A288" s="110"/>
      <c r="B288" s="111" t="s">
        <v>153</v>
      </c>
      <c r="C288" s="186"/>
      <c r="D288" s="186"/>
      <c r="E288" s="186"/>
      <c r="F288" s="186"/>
      <c r="G288" s="186"/>
      <c r="H288" s="186"/>
    </row>
    <row r="289" spans="1:8">
      <c r="A289" s="1191" t="s">
        <v>159</v>
      </c>
      <c r="B289" s="48" t="s">
        <v>530</v>
      </c>
      <c r="C289" s="45"/>
      <c r="D289" s="307">
        <v>0</v>
      </c>
      <c r="E289" s="45">
        <v>36</v>
      </c>
      <c r="F289" s="307">
        <v>37</v>
      </c>
      <c r="G289" s="46">
        <f t="shared" ref="G289:G290" si="41">C289+E289</f>
        <v>36</v>
      </c>
      <c r="H289" s="46">
        <f t="shared" ref="H289:H290" si="42">D289+F289</f>
        <v>37</v>
      </c>
    </row>
    <row r="290" spans="1:8">
      <c r="A290" s="86" t="s">
        <v>531</v>
      </c>
      <c r="B290" s="1131" t="s">
        <v>164</v>
      </c>
      <c r="C290" s="45"/>
      <c r="D290" s="307">
        <v>0</v>
      </c>
      <c r="E290" s="45">
        <v>2.1818181818181817</v>
      </c>
      <c r="F290" s="307">
        <v>2</v>
      </c>
      <c r="G290" s="46">
        <f t="shared" si="41"/>
        <v>2.1818181818181817</v>
      </c>
      <c r="H290" s="46">
        <f t="shared" si="42"/>
        <v>2</v>
      </c>
    </row>
    <row r="291" spans="1:8">
      <c r="A291" s="1191" t="s">
        <v>3815</v>
      </c>
      <c r="B291" s="48" t="s">
        <v>5123</v>
      </c>
      <c r="C291" s="45">
        <v>1.0909090909090908</v>
      </c>
      <c r="D291" s="307">
        <v>1</v>
      </c>
      <c r="E291" s="45"/>
      <c r="F291" s="307">
        <v>1</v>
      </c>
      <c r="G291" s="46">
        <f t="shared" ref="G291:G297" si="43">C291+E291</f>
        <v>1.0909090909090908</v>
      </c>
      <c r="H291" s="46">
        <f t="shared" ref="H291:H297" si="44">D291+F291</f>
        <v>2</v>
      </c>
    </row>
    <row r="292" spans="1:8">
      <c r="A292" s="1191" t="s">
        <v>577</v>
      </c>
      <c r="B292" s="205" t="s">
        <v>578</v>
      </c>
      <c r="C292" s="45"/>
      <c r="D292" s="307">
        <v>0</v>
      </c>
      <c r="E292" s="45">
        <v>2.1818181818181817</v>
      </c>
      <c r="F292" s="307">
        <v>2</v>
      </c>
      <c r="G292" s="46">
        <f t="shared" si="43"/>
        <v>2.1818181818181817</v>
      </c>
      <c r="H292" s="46">
        <f t="shared" si="44"/>
        <v>2</v>
      </c>
    </row>
    <row r="293" spans="1:8">
      <c r="A293" s="1191" t="s">
        <v>4530</v>
      </c>
      <c r="B293" s="48" t="s">
        <v>13721</v>
      </c>
      <c r="C293" s="45"/>
      <c r="D293" s="307"/>
      <c r="E293" s="45">
        <v>1.0909090909090908</v>
      </c>
      <c r="F293" s="307">
        <v>1</v>
      </c>
      <c r="G293" s="46">
        <f t="shared" si="43"/>
        <v>1.0909090909090908</v>
      </c>
      <c r="H293" s="46">
        <f t="shared" si="44"/>
        <v>1</v>
      </c>
    </row>
    <row r="294" spans="1:8" ht="25.5">
      <c r="A294" s="1191" t="s">
        <v>1601</v>
      </c>
      <c r="B294" s="48" t="s">
        <v>5124</v>
      </c>
      <c r="C294" s="45">
        <v>1.0909090909090908</v>
      </c>
      <c r="D294" s="307">
        <v>1</v>
      </c>
      <c r="E294" s="45"/>
      <c r="F294" s="307">
        <v>1</v>
      </c>
      <c r="G294" s="46">
        <f t="shared" si="43"/>
        <v>1.0909090909090908</v>
      </c>
      <c r="H294" s="46">
        <f t="shared" si="44"/>
        <v>2</v>
      </c>
    </row>
    <row r="295" spans="1:8" ht="18.75" customHeight="1">
      <c r="A295" s="86" t="s">
        <v>187</v>
      </c>
      <c r="B295" s="1131" t="s">
        <v>470</v>
      </c>
      <c r="C295" s="45"/>
      <c r="D295" s="307">
        <v>0</v>
      </c>
      <c r="E295" s="45">
        <v>1.0909090909090908</v>
      </c>
      <c r="F295" s="307">
        <v>1</v>
      </c>
      <c r="G295" s="46">
        <f t="shared" si="43"/>
        <v>1.0909090909090908</v>
      </c>
      <c r="H295" s="46">
        <f t="shared" si="44"/>
        <v>1</v>
      </c>
    </row>
    <row r="296" spans="1:8">
      <c r="A296" s="1191" t="s">
        <v>198</v>
      </c>
      <c r="B296" s="48" t="s">
        <v>5125</v>
      </c>
      <c r="C296" s="45"/>
      <c r="D296" s="307">
        <v>0</v>
      </c>
      <c r="E296" s="45">
        <v>94.909090909090907</v>
      </c>
      <c r="F296" s="307">
        <v>96</v>
      </c>
      <c r="G296" s="46">
        <f t="shared" si="43"/>
        <v>94.909090909090907</v>
      </c>
      <c r="H296" s="46">
        <f t="shared" si="44"/>
        <v>96</v>
      </c>
    </row>
    <row r="297" spans="1:8">
      <c r="A297" s="1191" t="s">
        <v>200</v>
      </c>
      <c r="B297" s="48" t="s">
        <v>625</v>
      </c>
      <c r="C297" s="45"/>
      <c r="D297" s="307">
        <v>1</v>
      </c>
      <c r="E297" s="45">
        <v>2.1818181818181817</v>
      </c>
      <c r="F297" s="307">
        <v>2</v>
      </c>
      <c r="G297" s="46">
        <f t="shared" si="43"/>
        <v>2.1818181818181817</v>
      </c>
      <c r="H297" s="46">
        <f t="shared" si="44"/>
        <v>3</v>
      </c>
    </row>
    <row r="298" spans="1:8">
      <c r="A298" s="1191" t="s">
        <v>4117</v>
      </c>
      <c r="B298" s="48" t="s">
        <v>4118</v>
      </c>
      <c r="C298" s="45"/>
      <c r="D298" s="307">
        <v>0</v>
      </c>
      <c r="E298" s="45">
        <v>2.1818181818181817</v>
      </c>
      <c r="F298" s="307">
        <v>2</v>
      </c>
      <c r="G298" s="46">
        <f t="shared" ref="G298:G307" si="45">C298+E298</f>
        <v>2.1818181818181817</v>
      </c>
      <c r="H298" s="46">
        <f t="shared" ref="H298:H307" si="46">D298+F298</f>
        <v>2</v>
      </c>
    </row>
    <row r="299" spans="1:8" ht="25.5">
      <c r="A299" s="86" t="s">
        <v>242</v>
      </c>
      <c r="B299" s="1131" t="s">
        <v>487</v>
      </c>
      <c r="C299" s="45"/>
      <c r="D299" s="307">
        <v>0</v>
      </c>
      <c r="E299" s="45">
        <v>14.181818181818183</v>
      </c>
      <c r="F299" s="307">
        <v>15</v>
      </c>
      <c r="G299" s="46">
        <f t="shared" si="45"/>
        <v>14.181818181818183</v>
      </c>
      <c r="H299" s="46">
        <f t="shared" si="46"/>
        <v>15</v>
      </c>
    </row>
    <row r="300" spans="1:8" ht="25.5">
      <c r="A300" s="1191" t="s">
        <v>660</v>
      </c>
      <c r="B300" s="48" t="s">
        <v>13722</v>
      </c>
      <c r="C300" s="45"/>
      <c r="D300" s="307"/>
      <c r="E300" s="45">
        <v>1.0909090909090908</v>
      </c>
      <c r="F300" s="307">
        <v>1</v>
      </c>
      <c r="G300" s="46">
        <f t="shared" si="45"/>
        <v>1.0909090909090908</v>
      </c>
      <c r="H300" s="46">
        <f t="shared" si="46"/>
        <v>1</v>
      </c>
    </row>
    <row r="301" spans="1:8" ht="25.5">
      <c r="A301" s="86" t="s">
        <v>252</v>
      </c>
      <c r="B301" s="1131" t="s">
        <v>1833</v>
      </c>
      <c r="C301" s="45"/>
      <c r="D301" s="307">
        <v>0</v>
      </c>
      <c r="E301" s="45">
        <v>2.1818181818181817</v>
      </c>
      <c r="F301" s="307">
        <v>2</v>
      </c>
      <c r="G301" s="46">
        <f t="shared" si="45"/>
        <v>2.1818181818181817</v>
      </c>
      <c r="H301" s="46">
        <f t="shared" si="46"/>
        <v>2</v>
      </c>
    </row>
    <row r="302" spans="1:8" ht="25.5">
      <c r="A302" s="86" t="s">
        <v>256</v>
      </c>
      <c r="B302" s="1131" t="s">
        <v>664</v>
      </c>
      <c r="C302" s="45"/>
      <c r="D302" s="307">
        <v>0</v>
      </c>
      <c r="E302" s="45">
        <v>2.1818181818181817</v>
      </c>
      <c r="F302" s="307">
        <v>3</v>
      </c>
      <c r="G302" s="46">
        <f t="shared" si="45"/>
        <v>2.1818181818181817</v>
      </c>
      <c r="H302" s="46">
        <f t="shared" si="46"/>
        <v>3</v>
      </c>
    </row>
    <row r="303" spans="1:8" ht="25.5">
      <c r="A303" s="1191" t="s">
        <v>266</v>
      </c>
      <c r="B303" s="48" t="s">
        <v>1822</v>
      </c>
      <c r="C303" s="45"/>
      <c r="D303" s="307">
        <v>0</v>
      </c>
      <c r="E303" s="45">
        <v>435.27272727272725</v>
      </c>
      <c r="F303" s="307">
        <v>436</v>
      </c>
      <c r="G303" s="46">
        <f t="shared" si="45"/>
        <v>435.27272727272725</v>
      </c>
      <c r="H303" s="46">
        <f t="shared" si="46"/>
        <v>436</v>
      </c>
    </row>
    <row r="304" spans="1:8" ht="25.5">
      <c r="A304" s="1191" t="s">
        <v>268</v>
      </c>
      <c r="B304" s="48" t="s">
        <v>1822</v>
      </c>
      <c r="C304" s="45"/>
      <c r="D304" s="307">
        <v>0</v>
      </c>
      <c r="E304" s="45">
        <v>1129.090909090909</v>
      </c>
      <c r="F304" s="307">
        <v>1130</v>
      </c>
      <c r="G304" s="46">
        <f t="shared" si="45"/>
        <v>1129.090909090909</v>
      </c>
      <c r="H304" s="46">
        <f t="shared" si="46"/>
        <v>1130</v>
      </c>
    </row>
    <row r="305" spans="1:8" ht="25.5">
      <c r="A305" s="1191" t="s">
        <v>270</v>
      </c>
      <c r="B305" s="48" t="s">
        <v>1822</v>
      </c>
      <c r="C305" s="45"/>
      <c r="D305" s="307">
        <v>0</v>
      </c>
      <c r="E305" s="45">
        <v>1048.3636363636363</v>
      </c>
      <c r="F305" s="307">
        <v>1050</v>
      </c>
      <c r="G305" s="46">
        <f t="shared" si="45"/>
        <v>1048.3636363636363</v>
      </c>
      <c r="H305" s="46">
        <f t="shared" si="46"/>
        <v>1050</v>
      </c>
    </row>
    <row r="306" spans="1:8" ht="25.5">
      <c r="A306" s="1191" t="s">
        <v>274</v>
      </c>
      <c r="B306" s="48" t="s">
        <v>5126</v>
      </c>
      <c r="C306" s="45"/>
      <c r="D306" s="307">
        <v>0</v>
      </c>
      <c r="E306" s="45">
        <v>8.7272727272727266</v>
      </c>
      <c r="F306" s="307">
        <v>10</v>
      </c>
      <c r="G306" s="46">
        <f t="shared" si="45"/>
        <v>8.7272727272727266</v>
      </c>
      <c r="H306" s="46">
        <f t="shared" si="46"/>
        <v>10</v>
      </c>
    </row>
    <row r="307" spans="1:8" ht="26.25" thickBot="1">
      <c r="A307" s="86" t="s">
        <v>281</v>
      </c>
      <c r="B307" s="1131" t="s">
        <v>501</v>
      </c>
      <c r="C307" s="45"/>
      <c r="D307" s="307">
        <v>0</v>
      </c>
      <c r="E307" s="45">
        <v>39.272727272727273</v>
      </c>
      <c r="F307" s="307">
        <v>40</v>
      </c>
      <c r="G307" s="46">
        <f t="shared" si="45"/>
        <v>39.272727272727273</v>
      </c>
      <c r="H307" s="46">
        <f t="shared" si="46"/>
        <v>40</v>
      </c>
    </row>
    <row r="308" spans="1:8" ht="13.5" thickBot="1">
      <c r="A308" s="1670" t="s">
        <v>152</v>
      </c>
      <c r="B308" s="1670"/>
      <c r="C308" s="145">
        <f t="shared" ref="C308:H308" si="47">SUM(C289:C307)</f>
        <v>2.1818181818181817</v>
      </c>
      <c r="D308" s="145">
        <f t="shared" si="47"/>
        <v>3</v>
      </c>
      <c r="E308" s="145">
        <f t="shared" si="47"/>
        <v>2822.181818181818</v>
      </c>
      <c r="F308" s="145">
        <f t="shared" si="47"/>
        <v>2832</v>
      </c>
      <c r="G308" s="145">
        <f t="shared" si="47"/>
        <v>2824.363636363636</v>
      </c>
      <c r="H308" s="145">
        <f t="shared" si="47"/>
        <v>2835</v>
      </c>
    </row>
    <row r="309" spans="1:8" ht="15" thickBot="1">
      <c r="A309" s="110"/>
      <c r="B309" s="111" t="s">
        <v>313</v>
      </c>
      <c r="C309" s="186"/>
      <c r="D309" s="186"/>
      <c r="E309" s="186"/>
      <c r="F309" s="186"/>
      <c r="G309" s="186"/>
      <c r="H309" s="186"/>
    </row>
    <row r="310" spans="1:8">
      <c r="A310" s="1191" t="s">
        <v>5127</v>
      </c>
      <c r="B310" s="48" t="s">
        <v>5128</v>
      </c>
      <c r="C310" s="45"/>
      <c r="D310" s="307">
        <v>1</v>
      </c>
      <c r="E310" s="45">
        <v>1.0909090909090908</v>
      </c>
      <c r="F310" s="307">
        <v>1</v>
      </c>
      <c r="G310" s="46">
        <f t="shared" ref="G310:G329" si="48">C310+E310</f>
        <v>1.0909090909090908</v>
      </c>
      <c r="H310" s="46">
        <f t="shared" ref="H310:H329" si="49">D310+F310</f>
        <v>2</v>
      </c>
    </row>
    <row r="311" spans="1:8" ht="25.5">
      <c r="A311" s="1191" t="s">
        <v>1724</v>
      </c>
      <c r="B311" s="48" t="s">
        <v>5129</v>
      </c>
      <c r="C311" s="45">
        <v>153.81818181818181</v>
      </c>
      <c r="D311" s="307">
        <v>155</v>
      </c>
      <c r="E311" s="45">
        <v>9.8181818181818183</v>
      </c>
      <c r="F311" s="307">
        <v>10</v>
      </c>
      <c r="G311" s="46">
        <f t="shared" si="48"/>
        <v>163.63636363636363</v>
      </c>
      <c r="H311" s="46">
        <f t="shared" si="49"/>
        <v>165</v>
      </c>
    </row>
    <row r="312" spans="1:8" ht="25.5">
      <c r="A312" s="1191" t="s">
        <v>5130</v>
      </c>
      <c r="B312" s="48" t="s">
        <v>5131</v>
      </c>
      <c r="C312" s="45">
        <v>2.1818181818181817</v>
      </c>
      <c r="D312" s="307">
        <v>3</v>
      </c>
      <c r="E312" s="45">
        <v>16.363636363636363</v>
      </c>
      <c r="F312" s="307">
        <v>17</v>
      </c>
      <c r="G312" s="46">
        <f t="shared" si="48"/>
        <v>18.545454545454547</v>
      </c>
      <c r="H312" s="46">
        <f t="shared" si="49"/>
        <v>20</v>
      </c>
    </row>
    <row r="313" spans="1:8" ht="25.5">
      <c r="A313" s="1191" t="s">
        <v>1472</v>
      </c>
      <c r="B313" s="48" t="s">
        <v>1473</v>
      </c>
      <c r="C313" s="45">
        <v>19.636363636363637</v>
      </c>
      <c r="D313" s="85">
        <v>20</v>
      </c>
      <c r="E313" s="45">
        <v>1.0909090909090908</v>
      </c>
      <c r="F313" s="307">
        <v>2</v>
      </c>
      <c r="G313" s="46">
        <f t="shared" si="48"/>
        <v>20.727272727272727</v>
      </c>
      <c r="H313" s="46">
        <f t="shared" si="49"/>
        <v>22</v>
      </c>
    </row>
    <row r="314" spans="1:8" ht="38.25">
      <c r="A314" s="1191" t="s">
        <v>2596</v>
      </c>
      <c r="B314" s="48" t="s">
        <v>5132</v>
      </c>
      <c r="C314" s="45">
        <v>258.54545454545456</v>
      </c>
      <c r="D314" s="85">
        <v>260</v>
      </c>
      <c r="E314" s="45">
        <v>33.81818181818182</v>
      </c>
      <c r="F314" s="307">
        <v>35</v>
      </c>
      <c r="G314" s="46">
        <f t="shared" si="48"/>
        <v>292.36363636363637</v>
      </c>
      <c r="H314" s="46">
        <f t="shared" si="49"/>
        <v>295</v>
      </c>
    </row>
    <row r="315" spans="1:8" ht="25.5">
      <c r="A315" s="1191" t="s">
        <v>4556</v>
      </c>
      <c r="B315" s="48" t="s">
        <v>5133</v>
      </c>
      <c r="C315" s="45">
        <v>4.3636363636363633</v>
      </c>
      <c r="D315" s="85">
        <v>5</v>
      </c>
      <c r="E315" s="45">
        <v>1.0909090909090908</v>
      </c>
      <c r="F315" s="307">
        <v>1</v>
      </c>
      <c r="G315" s="46">
        <f t="shared" si="48"/>
        <v>5.4545454545454541</v>
      </c>
      <c r="H315" s="46">
        <f t="shared" si="49"/>
        <v>6</v>
      </c>
    </row>
    <row r="316" spans="1:8" ht="38.25">
      <c r="A316" s="1191" t="s">
        <v>4558</v>
      </c>
      <c r="B316" s="48" t="s">
        <v>5134</v>
      </c>
      <c r="C316" s="45">
        <v>530.18181818181813</v>
      </c>
      <c r="D316" s="85">
        <v>530</v>
      </c>
      <c r="E316" s="45">
        <v>4.3636363636363633</v>
      </c>
      <c r="F316" s="307">
        <v>5</v>
      </c>
      <c r="G316" s="46">
        <f t="shared" si="48"/>
        <v>534.5454545454545</v>
      </c>
      <c r="H316" s="46">
        <f t="shared" si="49"/>
        <v>535</v>
      </c>
    </row>
    <row r="317" spans="1:8" ht="38.25">
      <c r="A317" s="1191" t="s">
        <v>317</v>
      </c>
      <c r="B317" s="48" t="s">
        <v>5135</v>
      </c>
      <c r="C317" s="45">
        <v>4656</v>
      </c>
      <c r="D317" s="307">
        <v>4660</v>
      </c>
      <c r="E317" s="45">
        <v>177.81818181818181</v>
      </c>
      <c r="F317" s="307">
        <v>180</v>
      </c>
      <c r="G317" s="46">
        <f t="shared" si="48"/>
        <v>4833.818181818182</v>
      </c>
      <c r="H317" s="46">
        <f t="shared" si="49"/>
        <v>4840</v>
      </c>
    </row>
    <row r="318" spans="1:8" ht="25.5">
      <c r="A318" s="1191" t="s">
        <v>1474</v>
      </c>
      <c r="B318" s="48" t="s">
        <v>1729</v>
      </c>
      <c r="C318" s="45">
        <v>27.272727272727273</v>
      </c>
      <c r="D318" s="307">
        <v>30</v>
      </c>
      <c r="E318" s="45"/>
      <c r="F318" s="307">
        <v>1</v>
      </c>
      <c r="G318" s="46">
        <f t="shared" si="48"/>
        <v>27.272727272727273</v>
      </c>
      <c r="H318" s="46">
        <f t="shared" si="49"/>
        <v>31</v>
      </c>
    </row>
    <row r="319" spans="1:8" ht="25.5">
      <c r="A319" s="1191" t="s">
        <v>1476</v>
      </c>
      <c r="B319" s="48" t="s">
        <v>5136</v>
      </c>
      <c r="C319" s="45">
        <v>31.636363636363633</v>
      </c>
      <c r="D319" s="307">
        <v>35</v>
      </c>
      <c r="E319" s="45">
        <v>3.2727272727272725</v>
      </c>
      <c r="F319" s="307">
        <v>3</v>
      </c>
      <c r="G319" s="46">
        <f t="shared" si="48"/>
        <v>34.909090909090907</v>
      </c>
      <c r="H319" s="46">
        <f t="shared" si="49"/>
        <v>38</v>
      </c>
    </row>
    <row r="320" spans="1:8" ht="25.5">
      <c r="A320" s="1191" t="s">
        <v>927</v>
      </c>
      <c r="B320" s="48" t="s">
        <v>5137</v>
      </c>
      <c r="C320" s="45">
        <v>28.363636363636367</v>
      </c>
      <c r="D320" s="307">
        <v>30</v>
      </c>
      <c r="E320" s="45">
        <v>7.6363636363636367</v>
      </c>
      <c r="F320" s="307">
        <v>10</v>
      </c>
      <c r="G320" s="46">
        <f t="shared" si="48"/>
        <v>36</v>
      </c>
      <c r="H320" s="46">
        <f t="shared" si="49"/>
        <v>40</v>
      </c>
    </row>
    <row r="321" spans="1:8">
      <c r="A321" s="1191" t="s">
        <v>1478</v>
      </c>
      <c r="B321" s="205" t="s">
        <v>1479</v>
      </c>
      <c r="C321" s="45"/>
      <c r="D321" s="307">
        <v>0</v>
      </c>
      <c r="E321" s="45">
        <v>1.0909090909090908</v>
      </c>
      <c r="F321" s="307">
        <v>1</v>
      </c>
      <c r="G321" s="46">
        <f t="shared" si="48"/>
        <v>1.0909090909090908</v>
      </c>
      <c r="H321" s="46">
        <f t="shared" si="49"/>
        <v>1</v>
      </c>
    </row>
    <row r="322" spans="1:8" ht="25.5">
      <c r="A322" s="1191" t="s">
        <v>1482</v>
      </c>
      <c r="B322" s="48" t="s">
        <v>1483</v>
      </c>
      <c r="C322" s="45">
        <v>6.545454545454545</v>
      </c>
      <c r="D322" s="307">
        <v>8</v>
      </c>
      <c r="E322" s="45"/>
      <c r="F322" s="307">
        <v>1</v>
      </c>
      <c r="G322" s="46">
        <f t="shared" si="48"/>
        <v>6.545454545454545</v>
      </c>
      <c r="H322" s="46">
        <f t="shared" si="49"/>
        <v>9</v>
      </c>
    </row>
    <row r="323" spans="1:8" ht="25.5">
      <c r="A323" s="1191" t="s">
        <v>1484</v>
      </c>
      <c r="B323" s="48" t="s">
        <v>1485</v>
      </c>
      <c r="C323" s="45">
        <v>1.0909090909090908</v>
      </c>
      <c r="D323" s="307">
        <v>1</v>
      </c>
      <c r="E323" s="45"/>
      <c r="F323" s="307">
        <v>1</v>
      </c>
      <c r="G323" s="46">
        <f t="shared" si="48"/>
        <v>1.0909090909090908</v>
      </c>
      <c r="H323" s="46">
        <f t="shared" si="49"/>
        <v>2</v>
      </c>
    </row>
    <row r="324" spans="1:8" ht="25.5">
      <c r="A324" s="1191" t="s">
        <v>1486</v>
      </c>
      <c r="B324" s="48" t="s">
        <v>1487</v>
      </c>
      <c r="C324" s="45">
        <v>5.4545454545454541</v>
      </c>
      <c r="D324" s="307">
        <v>5</v>
      </c>
      <c r="E324" s="45"/>
      <c r="F324" s="307">
        <v>1</v>
      </c>
      <c r="G324" s="46">
        <f t="shared" si="48"/>
        <v>5.4545454545454541</v>
      </c>
      <c r="H324" s="46">
        <f t="shared" si="49"/>
        <v>6</v>
      </c>
    </row>
    <row r="325" spans="1:8" ht="25.5">
      <c r="A325" s="1191" t="s">
        <v>1488</v>
      </c>
      <c r="B325" s="48" t="s">
        <v>1489</v>
      </c>
      <c r="C325" s="45">
        <v>10.909090909090908</v>
      </c>
      <c r="D325" s="307">
        <v>12</v>
      </c>
      <c r="E325" s="45">
        <v>1.0909090909090908</v>
      </c>
      <c r="F325" s="307">
        <v>1</v>
      </c>
      <c r="G325" s="46">
        <f t="shared" si="48"/>
        <v>12</v>
      </c>
      <c r="H325" s="46">
        <f t="shared" si="49"/>
        <v>13</v>
      </c>
    </row>
    <row r="326" spans="1:8" ht="38.25">
      <c r="A326" s="1191" t="s">
        <v>1490</v>
      </c>
      <c r="B326" s="48" t="s">
        <v>5138</v>
      </c>
      <c r="C326" s="45">
        <v>25.09090909090909</v>
      </c>
      <c r="D326" s="307">
        <v>25</v>
      </c>
      <c r="E326" s="45">
        <v>6.545454545454545</v>
      </c>
      <c r="F326" s="307">
        <v>8</v>
      </c>
      <c r="G326" s="46">
        <f t="shared" si="48"/>
        <v>31.636363636363633</v>
      </c>
      <c r="H326" s="46">
        <f t="shared" si="49"/>
        <v>33</v>
      </c>
    </row>
    <row r="327" spans="1:8" ht="38.25">
      <c r="A327" s="1191" t="s">
        <v>1492</v>
      </c>
      <c r="B327" s="48" t="s">
        <v>5139</v>
      </c>
      <c r="C327" s="45">
        <v>32.727272727272727</v>
      </c>
      <c r="D327" s="307">
        <v>33</v>
      </c>
      <c r="E327" s="45">
        <v>3.2727272727272725</v>
      </c>
      <c r="F327" s="307">
        <v>3</v>
      </c>
      <c r="G327" s="46">
        <f t="shared" si="48"/>
        <v>36</v>
      </c>
      <c r="H327" s="46">
        <f t="shared" si="49"/>
        <v>36</v>
      </c>
    </row>
    <row r="328" spans="1:8">
      <c r="A328" s="1191" t="s">
        <v>4475</v>
      </c>
      <c r="B328" s="48" t="s">
        <v>5140</v>
      </c>
      <c r="C328" s="45">
        <v>1.0909090909090908</v>
      </c>
      <c r="D328" s="307">
        <v>1</v>
      </c>
      <c r="E328" s="45"/>
      <c r="F328" s="307">
        <v>0</v>
      </c>
      <c r="G328" s="46">
        <f t="shared" si="48"/>
        <v>1.0909090909090908</v>
      </c>
      <c r="H328" s="46">
        <f t="shared" si="49"/>
        <v>1</v>
      </c>
    </row>
    <row r="329" spans="1:8">
      <c r="A329" s="1191" t="s">
        <v>4478</v>
      </c>
      <c r="B329" s="48" t="s">
        <v>5140</v>
      </c>
      <c r="C329" s="45">
        <v>1.0909090909090908</v>
      </c>
      <c r="D329" s="307">
        <v>1</v>
      </c>
      <c r="E329" s="45">
        <v>1.0909090909090908</v>
      </c>
      <c r="F329" s="307">
        <v>1</v>
      </c>
      <c r="G329" s="46">
        <f t="shared" si="48"/>
        <v>2.1818181818181817</v>
      </c>
      <c r="H329" s="46">
        <f t="shared" si="49"/>
        <v>2</v>
      </c>
    </row>
    <row r="330" spans="1:8" ht="25.5">
      <c r="A330" s="1191" t="s">
        <v>5142</v>
      </c>
      <c r="B330" s="153" t="s">
        <v>5143</v>
      </c>
      <c r="C330" s="45"/>
      <c r="D330" s="307">
        <v>0</v>
      </c>
      <c r="E330" s="45">
        <v>1.0909090909090908</v>
      </c>
      <c r="F330" s="307">
        <v>1</v>
      </c>
      <c r="G330" s="46">
        <f t="shared" ref="G330:G344" si="50">C330+E330</f>
        <v>1.0909090909090908</v>
      </c>
      <c r="H330" s="46">
        <f t="shared" ref="H330:H344" si="51">D330+F330</f>
        <v>1</v>
      </c>
    </row>
    <row r="331" spans="1:8" ht="12.75" customHeight="1">
      <c r="A331" s="1191" t="s">
        <v>319</v>
      </c>
      <c r="B331" s="48" t="s">
        <v>5144</v>
      </c>
      <c r="C331" s="45">
        <v>16.363636363636363</v>
      </c>
      <c r="D331" s="307">
        <v>17</v>
      </c>
      <c r="E331" s="45">
        <v>63.272727272727266</v>
      </c>
      <c r="F331" s="307">
        <v>65</v>
      </c>
      <c r="G331" s="46">
        <f t="shared" si="50"/>
        <v>79.636363636363626</v>
      </c>
      <c r="H331" s="46">
        <f t="shared" si="51"/>
        <v>82</v>
      </c>
    </row>
    <row r="332" spans="1:8">
      <c r="A332" s="1191" t="s">
        <v>571</v>
      </c>
      <c r="B332" s="205" t="s">
        <v>5145</v>
      </c>
      <c r="C332" s="45">
        <v>1.0909090909090908</v>
      </c>
      <c r="D332" s="307">
        <v>1</v>
      </c>
      <c r="E332" s="45"/>
      <c r="F332" s="307">
        <v>1</v>
      </c>
      <c r="G332" s="46">
        <f t="shared" si="50"/>
        <v>1.0909090909090908</v>
      </c>
      <c r="H332" s="46">
        <f t="shared" si="51"/>
        <v>2</v>
      </c>
    </row>
    <row r="333" spans="1:8">
      <c r="A333" s="1191" t="s">
        <v>579</v>
      </c>
      <c r="B333" s="153" t="s">
        <v>5146</v>
      </c>
      <c r="C333" s="45"/>
      <c r="D333" s="307">
        <v>0</v>
      </c>
      <c r="E333" s="45">
        <v>25.09090909090909</v>
      </c>
      <c r="F333" s="307">
        <v>25</v>
      </c>
      <c r="G333" s="46">
        <f t="shared" si="50"/>
        <v>25.09090909090909</v>
      </c>
      <c r="H333" s="46">
        <f t="shared" si="51"/>
        <v>25</v>
      </c>
    </row>
    <row r="334" spans="1:8">
      <c r="A334" s="1216" t="s">
        <v>1518</v>
      </c>
      <c r="B334" s="1221" t="s">
        <v>1519</v>
      </c>
      <c r="C334" s="45">
        <v>1.0909090909090908</v>
      </c>
      <c r="D334" s="307">
        <v>1</v>
      </c>
      <c r="E334" s="45"/>
      <c r="F334" s="307">
        <v>1</v>
      </c>
      <c r="G334" s="46">
        <f t="shared" si="50"/>
        <v>1.0909090909090908</v>
      </c>
      <c r="H334" s="46">
        <f t="shared" si="51"/>
        <v>2</v>
      </c>
    </row>
    <row r="335" spans="1:8" ht="51">
      <c r="A335" s="1191" t="s">
        <v>1521</v>
      </c>
      <c r="B335" s="298" t="s">
        <v>5149</v>
      </c>
      <c r="C335" s="45">
        <v>2.1818181818181817</v>
      </c>
      <c r="D335" s="307">
        <v>3</v>
      </c>
      <c r="E335" s="45"/>
      <c r="F335" s="307">
        <v>1</v>
      </c>
      <c r="G335" s="46">
        <f t="shared" si="50"/>
        <v>2.1818181818181817</v>
      </c>
      <c r="H335" s="46">
        <f t="shared" si="51"/>
        <v>4</v>
      </c>
    </row>
    <row r="336" spans="1:8" ht="25.5">
      <c r="A336" s="1191" t="s">
        <v>1525</v>
      </c>
      <c r="B336" s="48" t="s">
        <v>5150</v>
      </c>
      <c r="C336" s="45"/>
      <c r="D336" s="307">
        <v>1</v>
      </c>
      <c r="E336" s="45">
        <v>1.0909090909090908</v>
      </c>
      <c r="F336" s="307">
        <v>1</v>
      </c>
      <c r="G336" s="46">
        <f t="shared" si="50"/>
        <v>1.0909090909090908</v>
      </c>
      <c r="H336" s="46">
        <f t="shared" si="51"/>
        <v>2</v>
      </c>
    </row>
    <row r="337" spans="1:8" ht="25.5">
      <c r="A337" s="1191" t="s">
        <v>1526</v>
      </c>
      <c r="B337" s="48" t="s">
        <v>1527</v>
      </c>
      <c r="C337" s="45">
        <v>1.0909090909090908</v>
      </c>
      <c r="D337" s="307">
        <v>1</v>
      </c>
      <c r="E337" s="45"/>
      <c r="F337" s="307">
        <v>1</v>
      </c>
      <c r="G337" s="46">
        <f t="shared" si="50"/>
        <v>1.0909090909090908</v>
      </c>
      <c r="H337" s="46">
        <f t="shared" si="51"/>
        <v>2</v>
      </c>
    </row>
    <row r="338" spans="1:8" ht="25.5">
      <c r="A338" s="1191" t="s">
        <v>1528</v>
      </c>
      <c r="B338" s="48" t="s">
        <v>5151</v>
      </c>
      <c r="C338" s="45">
        <v>1.0909090909090908</v>
      </c>
      <c r="D338" s="307">
        <v>2</v>
      </c>
      <c r="E338" s="45">
        <v>1.0909090909090908</v>
      </c>
      <c r="F338" s="307">
        <v>1</v>
      </c>
      <c r="G338" s="46">
        <f t="shared" si="50"/>
        <v>2.1818181818181817</v>
      </c>
      <c r="H338" s="46">
        <f t="shared" si="51"/>
        <v>3</v>
      </c>
    </row>
    <row r="339" spans="1:8" ht="25.5">
      <c r="A339" s="1191" t="s">
        <v>1529</v>
      </c>
      <c r="B339" s="48" t="s">
        <v>5152</v>
      </c>
      <c r="C339" s="45">
        <v>2.1818181818181817</v>
      </c>
      <c r="D339" s="307">
        <v>2</v>
      </c>
      <c r="E339" s="45"/>
      <c r="F339" s="307">
        <v>1</v>
      </c>
      <c r="G339" s="46">
        <f t="shared" si="50"/>
        <v>2.1818181818181817</v>
      </c>
      <c r="H339" s="46">
        <f t="shared" si="51"/>
        <v>3</v>
      </c>
    </row>
    <row r="340" spans="1:8" ht="25.5">
      <c r="A340" s="1191" t="s">
        <v>5153</v>
      </c>
      <c r="B340" s="48" t="s">
        <v>1534</v>
      </c>
      <c r="C340" s="45">
        <v>34.909090909090907</v>
      </c>
      <c r="D340" s="307">
        <v>35</v>
      </c>
      <c r="E340" s="45"/>
      <c r="F340" s="307">
        <v>1</v>
      </c>
      <c r="G340" s="46">
        <f t="shared" si="50"/>
        <v>34.909090909090907</v>
      </c>
      <c r="H340" s="46">
        <f t="shared" si="51"/>
        <v>36</v>
      </c>
    </row>
    <row r="341" spans="1:8" ht="25.5">
      <c r="A341" s="1191" t="s">
        <v>1535</v>
      </c>
      <c r="B341" s="48" t="s">
        <v>1536</v>
      </c>
      <c r="C341" s="45">
        <v>3.2727272727272725</v>
      </c>
      <c r="D341" s="307">
        <v>5</v>
      </c>
      <c r="E341" s="45"/>
      <c r="F341" s="307">
        <v>1</v>
      </c>
      <c r="G341" s="46">
        <f t="shared" si="50"/>
        <v>3.2727272727272725</v>
      </c>
      <c r="H341" s="46">
        <f t="shared" si="51"/>
        <v>6</v>
      </c>
    </row>
    <row r="342" spans="1:8" ht="25.5">
      <c r="A342" s="1191" t="s">
        <v>1537</v>
      </c>
      <c r="B342" s="48" t="s">
        <v>1538</v>
      </c>
      <c r="C342" s="45">
        <v>53.454545454545453</v>
      </c>
      <c r="D342" s="307">
        <v>55</v>
      </c>
      <c r="E342" s="45"/>
      <c r="F342" s="307">
        <v>1</v>
      </c>
      <c r="G342" s="46">
        <f t="shared" si="50"/>
        <v>53.454545454545453</v>
      </c>
      <c r="H342" s="46">
        <f t="shared" si="51"/>
        <v>56</v>
      </c>
    </row>
    <row r="343" spans="1:8" ht="25.5">
      <c r="A343" s="1191" t="s">
        <v>1539</v>
      </c>
      <c r="B343" s="48" t="s">
        <v>1540</v>
      </c>
      <c r="C343" s="45">
        <v>12</v>
      </c>
      <c r="D343" s="307">
        <v>13</v>
      </c>
      <c r="E343" s="45">
        <v>1.0909090909090908</v>
      </c>
      <c r="F343" s="307">
        <v>1</v>
      </c>
      <c r="G343" s="46">
        <f t="shared" si="50"/>
        <v>13.09090909090909</v>
      </c>
      <c r="H343" s="46">
        <f t="shared" si="51"/>
        <v>14</v>
      </c>
    </row>
    <row r="344" spans="1:8" ht="25.5">
      <c r="A344" s="1191" t="s">
        <v>1541</v>
      </c>
      <c r="B344" s="48" t="s">
        <v>1542</v>
      </c>
      <c r="C344" s="45">
        <v>31.636363636363633</v>
      </c>
      <c r="D344" s="307">
        <v>35</v>
      </c>
      <c r="E344" s="45">
        <v>1.0909090909090908</v>
      </c>
      <c r="F344" s="307">
        <v>1</v>
      </c>
      <c r="G344" s="46">
        <f t="shared" si="50"/>
        <v>32.727272727272727</v>
      </c>
      <c r="H344" s="46">
        <f t="shared" si="51"/>
        <v>36</v>
      </c>
    </row>
    <row r="345" spans="1:8" ht="38.25">
      <c r="A345" s="1191" t="s">
        <v>1543</v>
      </c>
      <c r="B345" s="48" t="s">
        <v>1544</v>
      </c>
      <c r="C345" s="45">
        <v>1.0909090909090908</v>
      </c>
      <c r="D345" s="307">
        <v>1</v>
      </c>
      <c r="E345" s="45">
        <v>1.0909090909090908</v>
      </c>
      <c r="F345" s="307">
        <v>1</v>
      </c>
      <c r="G345" s="46">
        <f t="shared" ref="G345:G370" si="52">C345+E345</f>
        <v>2.1818181818181817</v>
      </c>
      <c r="H345" s="46">
        <f t="shared" ref="H345:H370" si="53">D345+F345</f>
        <v>2</v>
      </c>
    </row>
    <row r="346" spans="1:8" ht="25.5">
      <c r="A346" s="1191" t="s">
        <v>1545</v>
      </c>
      <c r="B346" s="48" t="s">
        <v>1546</v>
      </c>
      <c r="C346" s="45">
        <v>45.81818181818182</v>
      </c>
      <c r="D346" s="307">
        <v>47</v>
      </c>
      <c r="E346" s="45">
        <v>2.1818181818181817</v>
      </c>
      <c r="F346" s="307">
        <v>2</v>
      </c>
      <c r="G346" s="46">
        <f t="shared" si="52"/>
        <v>48</v>
      </c>
      <c r="H346" s="46">
        <f t="shared" si="53"/>
        <v>49</v>
      </c>
    </row>
    <row r="347" spans="1:8" ht="25.5">
      <c r="A347" s="1191" t="s">
        <v>1070</v>
      </c>
      <c r="B347" s="48" t="s">
        <v>1071</v>
      </c>
      <c r="C347" s="45">
        <v>199.63636363636363</v>
      </c>
      <c r="D347" s="307">
        <v>200</v>
      </c>
      <c r="E347" s="45">
        <v>3.2727272727272725</v>
      </c>
      <c r="F347" s="307">
        <v>3</v>
      </c>
      <c r="G347" s="46">
        <f t="shared" si="52"/>
        <v>202.90909090909091</v>
      </c>
      <c r="H347" s="46">
        <f t="shared" si="53"/>
        <v>203</v>
      </c>
    </row>
    <row r="348" spans="1:8" ht="25.5">
      <c r="A348" s="1191" t="s">
        <v>1548</v>
      </c>
      <c r="B348" s="48" t="s">
        <v>1549</v>
      </c>
      <c r="C348" s="45">
        <v>6.545454545454545</v>
      </c>
      <c r="D348" s="307">
        <v>8</v>
      </c>
      <c r="E348" s="45"/>
      <c r="F348" s="307">
        <v>1</v>
      </c>
      <c r="G348" s="46">
        <f t="shared" si="52"/>
        <v>6.545454545454545</v>
      </c>
      <c r="H348" s="46">
        <f t="shared" si="53"/>
        <v>9</v>
      </c>
    </row>
    <row r="349" spans="1:8" ht="25.5">
      <c r="A349" s="1191" t="s">
        <v>1550</v>
      </c>
      <c r="B349" s="48" t="s">
        <v>5154</v>
      </c>
      <c r="C349" s="45">
        <v>38.18181818181818</v>
      </c>
      <c r="D349" s="307">
        <v>40</v>
      </c>
      <c r="E349" s="45">
        <v>22.90909090909091</v>
      </c>
      <c r="F349" s="307">
        <v>25</v>
      </c>
      <c r="G349" s="46">
        <f t="shared" si="52"/>
        <v>61.090909090909093</v>
      </c>
      <c r="H349" s="46">
        <f t="shared" si="53"/>
        <v>65</v>
      </c>
    </row>
    <row r="350" spans="1:8" ht="25.5">
      <c r="A350" s="1191" t="s">
        <v>1551</v>
      </c>
      <c r="B350" s="48" t="s">
        <v>5155</v>
      </c>
      <c r="C350" s="45"/>
      <c r="D350" s="307">
        <v>1</v>
      </c>
      <c r="E350" s="45">
        <v>7.6363636363636367</v>
      </c>
      <c r="F350" s="307">
        <v>10</v>
      </c>
      <c r="G350" s="46">
        <f t="shared" si="52"/>
        <v>7.6363636363636367</v>
      </c>
      <c r="H350" s="46">
        <f t="shared" si="53"/>
        <v>11</v>
      </c>
    </row>
    <row r="351" spans="1:8">
      <c r="A351" s="1191" t="s">
        <v>1077</v>
      </c>
      <c r="B351" s="48" t="s">
        <v>1078</v>
      </c>
      <c r="C351" s="45">
        <v>26.18181818181818</v>
      </c>
      <c r="D351" s="307">
        <v>30</v>
      </c>
      <c r="E351" s="45">
        <v>1.0909090909090908</v>
      </c>
      <c r="F351" s="307">
        <v>1</v>
      </c>
      <c r="G351" s="46">
        <f t="shared" si="52"/>
        <v>27.27272727272727</v>
      </c>
      <c r="H351" s="46">
        <f t="shared" si="53"/>
        <v>31</v>
      </c>
    </row>
    <row r="352" spans="1:8">
      <c r="A352" s="1191" t="s">
        <v>1079</v>
      </c>
      <c r="B352" s="48" t="s">
        <v>1080</v>
      </c>
      <c r="C352" s="45">
        <v>3.2727272727272725</v>
      </c>
      <c r="D352" s="307">
        <v>5</v>
      </c>
      <c r="E352" s="45"/>
      <c r="F352" s="307">
        <v>1</v>
      </c>
      <c r="G352" s="46">
        <f t="shared" si="52"/>
        <v>3.2727272727272725</v>
      </c>
      <c r="H352" s="46">
        <f t="shared" si="53"/>
        <v>6</v>
      </c>
    </row>
    <row r="353" spans="1:8" ht="25.5">
      <c r="A353" s="1191" t="s">
        <v>1552</v>
      </c>
      <c r="B353" s="48" t="s">
        <v>5156</v>
      </c>
      <c r="C353" s="45">
        <v>8.7272727272727266</v>
      </c>
      <c r="D353" s="307">
        <v>10</v>
      </c>
      <c r="E353" s="45">
        <v>4.3636363636363633</v>
      </c>
      <c r="F353" s="307">
        <v>5</v>
      </c>
      <c r="G353" s="46">
        <f t="shared" si="52"/>
        <v>13.09090909090909</v>
      </c>
      <c r="H353" s="46">
        <f t="shared" si="53"/>
        <v>15</v>
      </c>
    </row>
    <row r="354" spans="1:8" ht="25.5">
      <c r="A354" s="1191" t="s">
        <v>1553</v>
      </c>
      <c r="B354" s="48" t="s">
        <v>5157</v>
      </c>
      <c r="C354" s="45"/>
      <c r="D354" s="307">
        <v>1</v>
      </c>
      <c r="E354" s="45">
        <v>1.0909090909090908</v>
      </c>
      <c r="F354" s="307">
        <v>1</v>
      </c>
      <c r="G354" s="46">
        <f t="shared" si="52"/>
        <v>1.0909090909090908</v>
      </c>
      <c r="H354" s="46">
        <f t="shared" si="53"/>
        <v>2</v>
      </c>
    </row>
    <row r="355" spans="1:8" ht="25.5">
      <c r="A355" s="1191" t="s">
        <v>1554</v>
      </c>
      <c r="B355" s="48" t="s">
        <v>5158</v>
      </c>
      <c r="C355" s="45"/>
      <c r="D355" s="307">
        <v>1</v>
      </c>
      <c r="E355" s="45">
        <v>2.1818181818181817</v>
      </c>
      <c r="F355" s="307">
        <v>2</v>
      </c>
      <c r="G355" s="46">
        <f t="shared" si="52"/>
        <v>2.1818181818181817</v>
      </c>
      <c r="H355" s="46">
        <f t="shared" si="53"/>
        <v>3</v>
      </c>
    </row>
    <row r="356" spans="1:8" ht="25.5">
      <c r="A356" s="1191" t="s">
        <v>1555</v>
      </c>
      <c r="B356" s="48" t="s">
        <v>1556</v>
      </c>
      <c r="C356" s="45">
        <v>29.454545454545453</v>
      </c>
      <c r="D356" s="307">
        <v>30</v>
      </c>
      <c r="E356" s="45">
        <v>1.0909090909090908</v>
      </c>
      <c r="F356" s="307">
        <v>1</v>
      </c>
      <c r="G356" s="46">
        <f t="shared" si="52"/>
        <v>30.545454545454543</v>
      </c>
      <c r="H356" s="46">
        <f t="shared" si="53"/>
        <v>31</v>
      </c>
    </row>
    <row r="357" spans="1:8" ht="25.5">
      <c r="A357" s="1191" t="s">
        <v>1557</v>
      </c>
      <c r="B357" s="48" t="s">
        <v>5159</v>
      </c>
      <c r="C357" s="45">
        <v>15.272727272727273</v>
      </c>
      <c r="D357" s="307">
        <v>15</v>
      </c>
      <c r="E357" s="45">
        <v>28.363636363636367</v>
      </c>
      <c r="F357" s="307">
        <v>30</v>
      </c>
      <c r="G357" s="46">
        <f t="shared" si="52"/>
        <v>43.63636363636364</v>
      </c>
      <c r="H357" s="46">
        <f t="shared" si="53"/>
        <v>45</v>
      </c>
    </row>
    <row r="358" spans="1:8" ht="25.5">
      <c r="A358" s="1191" t="s">
        <v>1558</v>
      </c>
      <c r="B358" s="48" t="s">
        <v>5160</v>
      </c>
      <c r="C358" s="45">
        <v>7.6363636363636367</v>
      </c>
      <c r="D358" s="307">
        <v>10</v>
      </c>
      <c r="E358" s="45">
        <v>2.1818181818181817</v>
      </c>
      <c r="F358" s="307">
        <v>2</v>
      </c>
      <c r="G358" s="46">
        <f t="shared" si="52"/>
        <v>9.8181818181818183</v>
      </c>
      <c r="H358" s="46">
        <f t="shared" si="53"/>
        <v>12</v>
      </c>
    </row>
    <row r="359" spans="1:8" ht="25.5">
      <c r="A359" s="1191" t="s">
        <v>1560</v>
      </c>
      <c r="B359" s="48" t="s">
        <v>1098</v>
      </c>
      <c r="C359" s="45">
        <v>21.818181818181817</v>
      </c>
      <c r="D359" s="307">
        <v>25</v>
      </c>
      <c r="E359" s="45">
        <v>1.0909090909090908</v>
      </c>
      <c r="F359" s="307">
        <v>1</v>
      </c>
      <c r="G359" s="46">
        <f t="shared" si="52"/>
        <v>22.909090909090907</v>
      </c>
      <c r="H359" s="46">
        <f t="shared" si="53"/>
        <v>26</v>
      </c>
    </row>
    <row r="360" spans="1:8" ht="25.5">
      <c r="A360" s="1191" t="s">
        <v>1561</v>
      </c>
      <c r="B360" s="48" t="s">
        <v>1562</v>
      </c>
      <c r="C360" s="45">
        <v>2.1818181818181817</v>
      </c>
      <c r="D360" s="307">
        <v>2</v>
      </c>
      <c r="E360" s="45"/>
      <c r="F360" s="307">
        <v>1</v>
      </c>
      <c r="G360" s="46">
        <f t="shared" si="52"/>
        <v>2.1818181818181817</v>
      </c>
      <c r="H360" s="46">
        <f t="shared" si="53"/>
        <v>3</v>
      </c>
    </row>
    <row r="361" spans="1:8">
      <c r="A361" s="1191" t="s">
        <v>1103</v>
      </c>
      <c r="B361" s="48" t="s">
        <v>1104</v>
      </c>
      <c r="C361" s="45">
        <v>5.4545454545454541</v>
      </c>
      <c r="D361" s="307">
        <v>5</v>
      </c>
      <c r="E361" s="45"/>
      <c r="F361" s="307">
        <v>1</v>
      </c>
      <c r="G361" s="46">
        <f t="shared" si="52"/>
        <v>5.4545454545454541</v>
      </c>
      <c r="H361" s="46">
        <f t="shared" si="53"/>
        <v>6</v>
      </c>
    </row>
    <row r="362" spans="1:8" ht="25.5">
      <c r="A362" s="86" t="s">
        <v>1563</v>
      </c>
      <c r="B362" s="1131" t="s">
        <v>1109</v>
      </c>
      <c r="C362" s="45">
        <v>38.18181818181818</v>
      </c>
      <c r="D362" s="307">
        <v>40</v>
      </c>
      <c r="E362" s="45">
        <v>2.1818181818181817</v>
      </c>
      <c r="F362" s="307">
        <v>5</v>
      </c>
      <c r="G362" s="46">
        <f t="shared" si="52"/>
        <v>40.36363636363636</v>
      </c>
      <c r="H362" s="46">
        <f t="shared" si="53"/>
        <v>45</v>
      </c>
    </row>
    <row r="363" spans="1:8" ht="51">
      <c r="A363" s="1191" t="s">
        <v>1564</v>
      </c>
      <c r="B363" s="48" t="s">
        <v>5161</v>
      </c>
      <c r="C363" s="45">
        <v>1.0909090909090908</v>
      </c>
      <c r="D363" s="307">
        <v>1</v>
      </c>
      <c r="E363" s="45"/>
      <c r="F363" s="307">
        <v>1</v>
      </c>
      <c r="G363" s="46">
        <f t="shared" si="52"/>
        <v>1.0909090909090908</v>
      </c>
      <c r="H363" s="46">
        <f t="shared" si="53"/>
        <v>2</v>
      </c>
    </row>
    <row r="364" spans="1:8" ht="25.5">
      <c r="A364" s="1191" t="s">
        <v>1565</v>
      </c>
      <c r="B364" s="48" t="s">
        <v>1567</v>
      </c>
      <c r="C364" s="45">
        <v>1.0909090909090908</v>
      </c>
      <c r="D364" s="307">
        <v>1</v>
      </c>
      <c r="E364" s="45"/>
      <c r="F364" s="307">
        <v>1</v>
      </c>
      <c r="G364" s="46">
        <f t="shared" si="52"/>
        <v>1.0909090909090908</v>
      </c>
      <c r="H364" s="46">
        <f t="shared" si="53"/>
        <v>2</v>
      </c>
    </row>
    <row r="365" spans="1:8">
      <c r="A365" s="1191" t="s">
        <v>1121</v>
      </c>
      <c r="B365" s="48" t="s">
        <v>1122</v>
      </c>
      <c r="C365" s="45">
        <v>4.3636363636363633</v>
      </c>
      <c r="D365" s="307">
        <v>4</v>
      </c>
      <c r="E365" s="45"/>
      <c r="F365" s="307">
        <v>1</v>
      </c>
      <c r="G365" s="46">
        <f t="shared" si="52"/>
        <v>4.3636363636363633</v>
      </c>
      <c r="H365" s="46">
        <f t="shared" si="53"/>
        <v>5</v>
      </c>
    </row>
    <row r="366" spans="1:8">
      <c r="A366" s="1191" t="s">
        <v>1570</v>
      </c>
      <c r="B366" s="48" t="s">
        <v>1571</v>
      </c>
      <c r="C366" s="45"/>
      <c r="D366" s="307">
        <v>1</v>
      </c>
      <c r="E366" s="45">
        <v>7.6363636363636367</v>
      </c>
      <c r="F366" s="307">
        <v>10</v>
      </c>
      <c r="G366" s="46">
        <f t="shared" si="52"/>
        <v>7.6363636363636367</v>
      </c>
      <c r="H366" s="46">
        <f t="shared" si="53"/>
        <v>11</v>
      </c>
    </row>
    <row r="367" spans="1:8">
      <c r="A367" s="1191" t="s">
        <v>1391</v>
      </c>
      <c r="B367" s="48" t="s">
        <v>1392</v>
      </c>
      <c r="C367" s="45">
        <v>3.2727272727272725</v>
      </c>
      <c r="D367" s="307">
        <v>5</v>
      </c>
      <c r="E367" s="45"/>
      <c r="F367" s="307">
        <v>1</v>
      </c>
      <c r="G367" s="46">
        <f t="shared" si="52"/>
        <v>3.2727272727272725</v>
      </c>
      <c r="H367" s="46">
        <f t="shared" si="53"/>
        <v>6</v>
      </c>
    </row>
    <row r="368" spans="1:8">
      <c r="A368" s="1191" t="s">
        <v>1393</v>
      </c>
      <c r="B368" s="48" t="s">
        <v>1394</v>
      </c>
      <c r="C368" s="45">
        <v>31.636363636363633</v>
      </c>
      <c r="D368" s="307">
        <v>35</v>
      </c>
      <c r="E368" s="45">
        <v>1.0909090909090908</v>
      </c>
      <c r="F368" s="307">
        <v>1</v>
      </c>
      <c r="G368" s="46">
        <f t="shared" si="52"/>
        <v>32.727272727272727</v>
      </c>
      <c r="H368" s="46">
        <f t="shared" si="53"/>
        <v>36</v>
      </c>
    </row>
    <row r="369" spans="1:8" ht="25.5">
      <c r="A369" s="1191" t="s">
        <v>1138</v>
      </c>
      <c r="B369" s="48" t="s">
        <v>5163</v>
      </c>
      <c r="C369" s="45">
        <v>5.4545454545454541</v>
      </c>
      <c r="D369" s="307">
        <v>5</v>
      </c>
      <c r="E369" s="45"/>
      <c r="F369" s="307">
        <v>1</v>
      </c>
      <c r="G369" s="46">
        <f t="shared" si="52"/>
        <v>5.4545454545454541</v>
      </c>
      <c r="H369" s="46">
        <f t="shared" si="53"/>
        <v>6</v>
      </c>
    </row>
    <row r="370" spans="1:8" ht="25.5">
      <c r="A370" s="1191" t="s">
        <v>1573</v>
      </c>
      <c r="B370" s="48" t="s">
        <v>5164</v>
      </c>
      <c r="C370" s="45">
        <v>34.909090909090907</v>
      </c>
      <c r="D370" s="307">
        <v>36</v>
      </c>
      <c r="E370" s="45">
        <v>2.1818181818181817</v>
      </c>
      <c r="F370" s="307">
        <v>3</v>
      </c>
      <c r="G370" s="46">
        <f t="shared" si="52"/>
        <v>37.090909090909086</v>
      </c>
      <c r="H370" s="46">
        <f t="shared" si="53"/>
        <v>39</v>
      </c>
    </row>
    <row r="371" spans="1:8">
      <c r="A371" s="86" t="s">
        <v>1576</v>
      </c>
      <c r="B371" s="1131" t="s">
        <v>1577</v>
      </c>
      <c r="C371" s="45"/>
      <c r="D371" s="307">
        <v>0</v>
      </c>
      <c r="E371" s="45">
        <v>3.2727272727272725</v>
      </c>
      <c r="F371" s="307">
        <v>4</v>
      </c>
      <c r="G371" s="46">
        <f t="shared" ref="G371:G389" si="54">C371+E371</f>
        <v>3.2727272727272725</v>
      </c>
      <c r="H371" s="46">
        <f t="shared" ref="H371:H389" si="55">D371+F371</f>
        <v>4</v>
      </c>
    </row>
    <row r="372" spans="1:8">
      <c r="A372" s="1191" t="s">
        <v>1157</v>
      </c>
      <c r="B372" s="48" t="s">
        <v>1158</v>
      </c>
      <c r="C372" s="45">
        <v>3.2727272727272725</v>
      </c>
      <c r="D372" s="307">
        <v>5</v>
      </c>
      <c r="E372" s="45"/>
      <c r="F372" s="307">
        <v>1</v>
      </c>
      <c r="G372" s="46">
        <f t="shared" si="54"/>
        <v>3.2727272727272725</v>
      </c>
      <c r="H372" s="46">
        <f t="shared" si="55"/>
        <v>6</v>
      </c>
    </row>
    <row r="373" spans="1:8" ht="25.5">
      <c r="A373" s="1191" t="s">
        <v>1579</v>
      </c>
      <c r="B373" s="48" t="s">
        <v>5165</v>
      </c>
      <c r="C373" s="45">
        <v>32.727272727272727</v>
      </c>
      <c r="D373" s="307">
        <v>35</v>
      </c>
      <c r="E373" s="45"/>
      <c r="F373" s="307">
        <v>1</v>
      </c>
      <c r="G373" s="46">
        <f t="shared" si="54"/>
        <v>32.727272727272727</v>
      </c>
      <c r="H373" s="46">
        <f t="shared" si="55"/>
        <v>36</v>
      </c>
    </row>
    <row r="374" spans="1:8">
      <c r="A374" s="86" t="s">
        <v>1581</v>
      </c>
      <c r="B374" s="1131" t="s">
        <v>1166</v>
      </c>
      <c r="C374" s="45"/>
      <c r="D374" s="307">
        <v>1</v>
      </c>
      <c r="E374" s="45">
        <v>5.4545454545454541</v>
      </c>
      <c r="F374" s="307">
        <v>5</v>
      </c>
      <c r="G374" s="46">
        <f t="shared" si="54"/>
        <v>5.4545454545454541</v>
      </c>
      <c r="H374" s="46">
        <f t="shared" si="55"/>
        <v>6</v>
      </c>
    </row>
    <row r="375" spans="1:8">
      <c r="A375" s="1191" t="s">
        <v>1169</v>
      </c>
      <c r="B375" s="48" t="s">
        <v>1170</v>
      </c>
      <c r="C375" s="45">
        <v>4.3636363636363633</v>
      </c>
      <c r="D375" s="307">
        <v>5</v>
      </c>
      <c r="E375" s="45"/>
      <c r="F375" s="307">
        <v>1</v>
      </c>
      <c r="G375" s="46">
        <f t="shared" si="54"/>
        <v>4.3636363636363633</v>
      </c>
      <c r="H375" s="46">
        <f t="shared" si="55"/>
        <v>6</v>
      </c>
    </row>
    <row r="376" spans="1:8">
      <c r="A376" s="1191" t="s">
        <v>1171</v>
      </c>
      <c r="B376" s="48" t="s">
        <v>1172</v>
      </c>
      <c r="C376" s="45">
        <v>24</v>
      </c>
      <c r="D376" s="307">
        <v>25</v>
      </c>
      <c r="E376" s="45"/>
      <c r="F376" s="307">
        <v>1</v>
      </c>
      <c r="G376" s="46">
        <f t="shared" si="54"/>
        <v>24</v>
      </c>
      <c r="H376" s="46">
        <f t="shared" si="55"/>
        <v>26</v>
      </c>
    </row>
    <row r="377" spans="1:8" ht="25.5">
      <c r="A377" s="86" t="s">
        <v>1582</v>
      </c>
      <c r="B377" s="113" t="s">
        <v>13723</v>
      </c>
      <c r="C377" s="45"/>
      <c r="D377" s="307"/>
      <c r="E377" s="45">
        <v>1.0909090909090908</v>
      </c>
      <c r="F377" s="307">
        <v>1</v>
      </c>
      <c r="G377" s="46">
        <f t="shared" si="54"/>
        <v>1.0909090909090908</v>
      </c>
      <c r="H377" s="46">
        <f t="shared" si="55"/>
        <v>1</v>
      </c>
    </row>
    <row r="378" spans="1:8">
      <c r="A378" s="1191" t="s">
        <v>1585</v>
      </c>
      <c r="B378" s="48" t="s">
        <v>1586</v>
      </c>
      <c r="C378" s="45">
        <v>129.81818181818181</v>
      </c>
      <c r="D378" s="307">
        <v>140</v>
      </c>
      <c r="E378" s="45"/>
      <c r="F378" s="307">
        <v>1</v>
      </c>
      <c r="G378" s="46">
        <f t="shared" si="54"/>
        <v>129.81818181818181</v>
      </c>
      <c r="H378" s="46">
        <f t="shared" si="55"/>
        <v>141</v>
      </c>
    </row>
    <row r="379" spans="1:8">
      <c r="A379" s="1191" t="s">
        <v>1587</v>
      </c>
      <c r="B379" s="48" t="s">
        <v>5166</v>
      </c>
      <c r="C379" s="45">
        <v>3.2727272727272725</v>
      </c>
      <c r="D379" s="307">
        <v>5</v>
      </c>
      <c r="E379" s="45">
        <v>1.0909090909090908</v>
      </c>
      <c r="F379" s="307">
        <v>1</v>
      </c>
      <c r="G379" s="46">
        <f t="shared" si="54"/>
        <v>4.3636363636363633</v>
      </c>
      <c r="H379" s="46">
        <f t="shared" si="55"/>
        <v>6</v>
      </c>
    </row>
    <row r="380" spans="1:8" ht="25.5">
      <c r="A380" s="1191" t="s">
        <v>1590</v>
      </c>
      <c r="B380" s="48" t="s">
        <v>1591</v>
      </c>
      <c r="C380" s="45">
        <v>8.7272727272727266</v>
      </c>
      <c r="D380" s="307">
        <v>10</v>
      </c>
      <c r="E380" s="45"/>
      <c r="F380" s="307">
        <v>1</v>
      </c>
      <c r="G380" s="46">
        <f t="shared" si="54"/>
        <v>8.7272727272727266</v>
      </c>
      <c r="H380" s="46">
        <f t="shared" si="55"/>
        <v>11</v>
      </c>
    </row>
    <row r="381" spans="1:8">
      <c r="A381" s="86" t="s">
        <v>1592</v>
      </c>
      <c r="B381" s="1131" t="s">
        <v>1593</v>
      </c>
      <c r="C381" s="45">
        <v>1589.4545454545455</v>
      </c>
      <c r="D381" s="307">
        <v>1590</v>
      </c>
      <c r="E381" s="45">
        <v>2.1818181818181817</v>
      </c>
      <c r="F381" s="307">
        <v>3</v>
      </c>
      <c r="G381" s="46">
        <f t="shared" si="54"/>
        <v>1591.6363636363637</v>
      </c>
      <c r="H381" s="46">
        <f t="shared" si="55"/>
        <v>1593</v>
      </c>
    </row>
    <row r="382" spans="1:8">
      <c r="A382" s="1191" t="s">
        <v>1594</v>
      </c>
      <c r="B382" s="48" t="s">
        <v>1595</v>
      </c>
      <c r="C382" s="45">
        <v>321.81818181818181</v>
      </c>
      <c r="D382" s="307">
        <v>325</v>
      </c>
      <c r="E382" s="45"/>
      <c r="F382" s="307">
        <v>1</v>
      </c>
      <c r="G382" s="46">
        <f t="shared" si="54"/>
        <v>321.81818181818181</v>
      </c>
      <c r="H382" s="46">
        <f t="shared" si="55"/>
        <v>326</v>
      </c>
    </row>
    <row r="383" spans="1:8" ht="25.5">
      <c r="A383" s="86" t="s">
        <v>1597</v>
      </c>
      <c r="B383" s="1131" t="s">
        <v>5167</v>
      </c>
      <c r="C383" s="45">
        <v>1.0909090909090908</v>
      </c>
      <c r="D383" s="307">
        <v>1</v>
      </c>
      <c r="E383" s="45">
        <v>2.1818181818181817</v>
      </c>
      <c r="F383" s="307">
        <v>2</v>
      </c>
      <c r="G383" s="46">
        <f t="shared" si="54"/>
        <v>3.2727272727272725</v>
      </c>
      <c r="H383" s="46">
        <f t="shared" si="55"/>
        <v>3</v>
      </c>
    </row>
    <row r="384" spans="1:8" ht="25.5">
      <c r="A384" s="1191" t="s">
        <v>1313</v>
      </c>
      <c r="B384" s="48" t="s">
        <v>5168</v>
      </c>
      <c r="C384" s="45">
        <v>2203.6363636363635</v>
      </c>
      <c r="D384" s="307">
        <v>2205</v>
      </c>
      <c r="E384" s="45">
        <v>14.181818181818183</v>
      </c>
      <c r="F384" s="307">
        <v>15</v>
      </c>
      <c r="G384" s="46">
        <f t="shared" si="54"/>
        <v>2217.8181818181815</v>
      </c>
      <c r="H384" s="46">
        <f t="shared" si="55"/>
        <v>2220</v>
      </c>
    </row>
    <row r="385" spans="1:8" ht="25.5">
      <c r="A385" s="1191" t="s">
        <v>1598</v>
      </c>
      <c r="B385" s="48" t="s">
        <v>5169</v>
      </c>
      <c r="C385" s="45">
        <v>10270.90909090909</v>
      </c>
      <c r="D385" s="307">
        <v>10275</v>
      </c>
      <c r="E385" s="45">
        <v>15.272727272727273</v>
      </c>
      <c r="F385" s="307">
        <v>15</v>
      </c>
      <c r="G385" s="46">
        <f t="shared" si="54"/>
        <v>10286.181818181818</v>
      </c>
      <c r="H385" s="46">
        <f t="shared" si="55"/>
        <v>10290</v>
      </c>
    </row>
    <row r="386" spans="1:8" ht="25.5">
      <c r="A386" s="1191" t="s">
        <v>1395</v>
      </c>
      <c r="B386" s="48" t="s">
        <v>5170</v>
      </c>
      <c r="C386" s="45">
        <v>10.909090909090908</v>
      </c>
      <c r="D386" s="307">
        <v>13</v>
      </c>
      <c r="E386" s="45">
        <v>3.2727272727272725</v>
      </c>
      <c r="F386" s="307">
        <v>5</v>
      </c>
      <c r="G386" s="46">
        <f t="shared" si="54"/>
        <v>14.18181818181818</v>
      </c>
      <c r="H386" s="46">
        <f t="shared" si="55"/>
        <v>18</v>
      </c>
    </row>
    <row r="387" spans="1:8">
      <c r="A387" s="86" t="s">
        <v>3389</v>
      </c>
      <c r="B387" s="1131" t="s">
        <v>3390</v>
      </c>
      <c r="C387" s="45"/>
      <c r="D387" s="307">
        <v>0</v>
      </c>
      <c r="E387" s="45">
        <v>2.1818181818181817</v>
      </c>
      <c r="F387" s="307">
        <v>2</v>
      </c>
      <c r="G387" s="46">
        <f t="shared" si="54"/>
        <v>2.1818181818181817</v>
      </c>
      <c r="H387" s="46">
        <f t="shared" si="55"/>
        <v>2</v>
      </c>
    </row>
    <row r="388" spans="1:8" ht="25.5">
      <c r="A388" s="1191" t="s">
        <v>1604</v>
      </c>
      <c r="B388" s="48" t="s">
        <v>5171</v>
      </c>
      <c r="C388" s="45"/>
      <c r="D388" s="307">
        <v>1</v>
      </c>
      <c r="E388" s="45">
        <v>2.1818181818181817</v>
      </c>
      <c r="F388" s="307">
        <v>2</v>
      </c>
      <c r="G388" s="46">
        <f t="shared" si="54"/>
        <v>2.1818181818181817</v>
      </c>
      <c r="H388" s="46">
        <f t="shared" si="55"/>
        <v>3</v>
      </c>
    </row>
    <row r="389" spans="1:8" ht="38.25">
      <c r="A389" s="1191" t="s">
        <v>1363</v>
      </c>
      <c r="B389" s="48" t="s">
        <v>5172</v>
      </c>
      <c r="C389" s="45">
        <v>117.81818181818181</v>
      </c>
      <c r="D389" s="307">
        <v>120</v>
      </c>
      <c r="E389" s="45">
        <v>1.0909090909090908</v>
      </c>
      <c r="F389" s="307">
        <v>1</v>
      </c>
      <c r="G389" s="46">
        <f t="shared" si="54"/>
        <v>118.90909090909091</v>
      </c>
      <c r="H389" s="46">
        <f t="shared" si="55"/>
        <v>121</v>
      </c>
    </row>
    <row r="390" spans="1:8" ht="38.25">
      <c r="A390" s="1191" t="s">
        <v>889</v>
      </c>
      <c r="B390" s="48" t="s">
        <v>5173</v>
      </c>
      <c r="C390" s="45">
        <v>9.8181818181818183</v>
      </c>
      <c r="D390" s="307">
        <v>10</v>
      </c>
      <c r="E390" s="45">
        <v>3.2727272727272725</v>
      </c>
      <c r="F390" s="307">
        <v>6</v>
      </c>
      <c r="G390" s="46">
        <f t="shared" ref="G390:G393" si="56">C390+E390</f>
        <v>13.09090909090909</v>
      </c>
      <c r="H390" s="46">
        <f t="shared" ref="H390:H393" si="57">D390+F390</f>
        <v>16</v>
      </c>
    </row>
    <row r="391" spans="1:8">
      <c r="A391" s="1191" t="s">
        <v>1755</v>
      </c>
      <c r="B391" s="48" t="s">
        <v>1756</v>
      </c>
      <c r="C391" s="45">
        <v>28.363636363636367</v>
      </c>
      <c r="D391" s="307">
        <v>30</v>
      </c>
      <c r="E391" s="45">
        <v>8.7272727272727266</v>
      </c>
      <c r="F391" s="307">
        <v>10</v>
      </c>
      <c r="G391" s="46">
        <f t="shared" si="56"/>
        <v>37.090909090909093</v>
      </c>
      <c r="H391" s="46">
        <f t="shared" si="57"/>
        <v>40</v>
      </c>
    </row>
    <row r="392" spans="1:8" ht="25.5">
      <c r="A392" s="1191" t="s">
        <v>891</v>
      </c>
      <c r="B392" s="48" t="s">
        <v>1610</v>
      </c>
      <c r="C392" s="45">
        <v>284.72727272727275</v>
      </c>
      <c r="D392" s="307">
        <v>290</v>
      </c>
      <c r="E392" s="45">
        <v>1.0909090909090908</v>
      </c>
      <c r="F392" s="307">
        <v>1</v>
      </c>
      <c r="G392" s="46">
        <f t="shared" si="56"/>
        <v>285.81818181818181</v>
      </c>
      <c r="H392" s="46">
        <f t="shared" si="57"/>
        <v>291</v>
      </c>
    </row>
    <row r="393" spans="1:8" ht="25.5">
      <c r="A393" s="1191" t="s">
        <v>3391</v>
      </c>
      <c r="B393" s="48" t="s">
        <v>5174</v>
      </c>
      <c r="C393" s="45"/>
      <c r="D393" s="307">
        <v>0</v>
      </c>
      <c r="E393" s="45">
        <v>1.0909090909090908</v>
      </c>
      <c r="F393" s="307">
        <v>1</v>
      </c>
      <c r="G393" s="46">
        <f t="shared" si="56"/>
        <v>1.0909090909090908</v>
      </c>
      <c r="H393" s="46">
        <f t="shared" si="57"/>
        <v>1</v>
      </c>
    </row>
    <row r="394" spans="1:8">
      <c r="A394" s="86" t="s">
        <v>615</v>
      </c>
      <c r="B394" s="48">
        <v>0</v>
      </c>
      <c r="C394" s="45"/>
      <c r="D394" s="307">
        <v>1</v>
      </c>
      <c r="E394" s="45">
        <v>26.18181818181818</v>
      </c>
      <c r="F394" s="307">
        <v>30</v>
      </c>
      <c r="G394" s="46">
        <f t="shared" ref="G394:G407" si="58">C394+E394</f>
        <v>26.18181818181818</v>
      </c>
      <c r="H394" s="46">
        <f t="shared" ref="H394:H407" si="59">D394+F394</f>
        <v>31</v>
      </c>
    </row>
    <row r="395" spans="1:8">
      <c r="A395" s="1191" t="s">
        <v>4676</v>
      </c>
      <c r="B395" s="48" t="s">
        <v>5175</v>
      </c>
      <c r="C395" s="45">
        <v>16.363636363636363</v>
      </c>
      <c r="D395" s="307">
        <v>20</v>
      </c>
      <c r="E395" s="45">
        <v>2.1818181818181817</v>
      </c>
      <c r="F395" s="307">
        <v>3</v>
      </c>
      <c r="G395" s="46">
        <f t="shared" si="58"/>
        <v>18.545454545454547</v>
      </c>
      <c r="H395" s="46">
        <f t="shared" si="59"/>
        <v>23</v>
      </c>
    </row>
    <row r="396" spans="1:8">
      <c r="A396" s="1191" t="s">
        <v>5176</v>
      </c>
      <c r="B396" s="48" t="s">
        <v>5177</v>
      </c>
      <c r="C396" s="45">
        <v>1.0909090909090908</v>
      </c>
      <c r="D396" s="85">
        <v>1</v>
      </c>
      <c r="E396" s="45"/>
      <c r="F396" s="307">
        <v>1</v>
      </c>
      <c r="G396" s="46">
        <f t="shared" si="58"/>
        <v>1.0909090909090908</v>
      </c>
      <c r="H396" s="46">
        <f t="shared" si="59"/>
        <v>2</v>
      </c>
    </row>
    <row r="397" spans="1:8">
      <c r="A397" s="1191" t="s">
        <v>196</v>
      </c>
      <c r="B397" s="48" t="s">
        <v>617</v>
      </c>
      <c r="C397" s="45">
        <v>7.6363636363636367</v>
      </c>
      <c r="D397" s="307">
        <v>10</v>
      </c>
      <c r="E397" s="45"/>
      <c r="F397" s="307">
        <v>1</v>
      </c>
      <c r="G397" s="46">
        <f t="shared" si="58"/>
        <v>7.6363636363636367</v>
      </c>
      <c r="H397" s="46">
        <f t="shared" si="59"/>
        <v>11</v>
      </c>
    </row>
    <row r="398" spans="1:8">
      <c r="A398" s="1191" t="s">
        <v>618</v>
      </c>
      <c r="B398" s="48" t="s">
        <v>619</v>
      </c>
      <c r="C398" s="45">
        <v>2.1818181818181817</v>
      </c>
      <c r="D398" s="307">
        <v>2</v>
      </c>
      <c r="E398" s="45"/>
      <c r="F398" s="307">
        <v>1</v>
      </c>
      <c r="G398" s="46">
        <f t="shared" si="58"/>
        <v>2.1818181818181817</v>
      </c>
      <c r="H398" s="46">
        <f t="shared" si="59"/>
        <v>3</v>
      </c>
    </row>
    <row r="399" spans="1:8">
      <c r="A399" s="1191" t="s">
        <v>5178</v>
      </c>
      <c r="B399" s="48" t="s">
        <v>5179</v>
      </c>
      <c r="C399" s="45">
        <v>1.0909090909090908</v>
      </c>
      <c r="D399" s="307">
        <v>1</v>
      </c>
      <c r="E399" s="45">
        <v>1.0909090909090908</v>
      </c>
      <c r="F399" s="307">
        <v>1</v>
      </c>
      <c r="G399" s="46">
        <f t="shared" si="58"/>
        <v>2.1818181818181817</v>
      </c>
      <c r="H399" s="46">
        <f t="shared" si="59"/>
        <v>2</v>
      </c>
    </row>
    <row r="400" spans="1:8" ht="25.5">
      <c r="A400" s="86" t="s">
        <v>1794</v>
      </c>
      <c r="B400" s="113" t="s">
        <v>13724</v>
      </c>
      <c r="C400" s="45"/>
      <c r="D400" s="307"/>
      <c r="E400" s="45">
        <v>1.0909090909090908</v>
      </c>
      <c r="F400" s="307">
        <v>1</v>
      </c>
      <c r="G400" s="46">
        <f t="shared" si="58"/>
        <v>1.0909090909090908</v>
      </c>
      <c r="H400" s="46">
        <f t="shared" si="59"/>
        <v>1</v>
      </c>
    </row>
    <row r="401" spans="1:8">
      <c r="A401" s="86" t="s">
        <v>3920</v>
      </c>
      <c r="B401" s="113" t="s">
        <v>5180</v>
      </c>
      <c r="C401" s="45">
        <v>3.2727272727272725</v>
      </c>
      <c r="D401" s="307">
        <v>4</v>
      </c>
      <c r="E401" s="45"/>
      <c r="F401" s="307"/>
      <c r="G401" s="46">
        <f t="shared" si="58"/>
        <v>3.2727272727272725</v>
      </c>
      <c r="H401" s="46">
        <f t="shared" si="59"/>
        <v>4</v>
      </c>
    </row>
    <row r="402" spans="1:8">
      <c r="A402" s="1191" t="s">
        <v>2545</v>
      </c>
      <c r="B402" s="48" t="s">
        <v>5181</v>
      </c>
      <c r="C402" s="45">
        <v>4062.545454545455</v>
      </c>
      <c r="D402" s="307">
        <v>4065</v>
      </c>
      <c r="E402" s="45"/>
      <c r="F402" s="307">
        <v>1</v>
      </c>
      <c r="G402" s="46">
        <f t="shared" si="58"/>
        <v>4062.545454545455</v>
      </c>
      <c r="H402" s="46">
        <f t="shared" si="59"/>
        <v>4066</v>
      </c>
    </row>
    <row r="403" spans="1:8" ht="25.5">
      <c r="A403" s="1191" t="s">
        <v>3183</v>
      </c>
      <c r="B403" s="48" t="s">
        <v>3921</v>
      </c>
      <c r="C403" s="45">
        <v>139.63636363636363</v>
      </c>
      <c r="D403" s="307">
        <v>140</v>
      </c>
      <c r="E403" s="45">
        <v>1.0909090909090908</v>
      </c>
      <c r="F403" s="307">
        <v>1</v>
      </c>
      <c r="G403" s="46">
        <f t="shared" si="58"/>
        <v>140.72727272727272</v>
      </c>
      <c r="H403" s="46">
        <f t="shared" si="59"/>
        <v>141</v>
      </c>
    </row>
    <row r="404" spans="1:8">
      <c r="A404" s="1191" t="s">
        <v>3393</v>
      </c>
      <c r="B404" s="48" t="s">
        <v>5182</v>
      </c>
      <c r="C404" s="45"/>
      <c r="D404" s="307">
        <v>1</v>
      </c>
      <c r="E404" s="45">
        <v>1.0909090909090908</v>
      </c>
      <c r="F404" s="307">
        <v>1</v>
      </c>
      <c r="G404" s="46">
        <f t="shared" si="58"/>
        <v>1.0909090909090908</v>
      </c>
      <c r="H404" s="46">
        <f t="shared" si="59"/>
        <v>2</v>
      </c>
    </row>
    <row r="405" spans="1:8">
      <c r="A405" s="1191" t="s">
        <v>2546</v>
      </c>
      <c r="B405" s="48" t="s">
        <v>5183</v>
      </c>
      <c r="C405" s="45">
        <v>303.27272727272725</v>
      </c>
      <c r="D405" s="307">
        <v>305</v>
      </c>
      <c r="E405" s="45">
        <v>5.4545454545454541</v>
      </c>
      <c r="F405" s="307">
        <v>5</v>
      </c>
      <c r="G405" s="46">
        <f t="shared" si="58"/>
        <v>308.72727272727269</v>
      </c>
      <c r="H405" s="46">
        <f t="shared" si="59"/>
        <v>310</v>
      </c>
    </row>
    <row r="406" spans="1:8" ht="25.5">
      <c r="A406" s="1194" t="s">
        <v>1758</v>
      </c>
      <c r="B406" s="102" t="s">
        <v>4222</v>
      </c>
      <c r="C406" s="45">
        <v>87.272727272727266</v>
      </c>
      <c r="D406" s="311">
        <v>90</v>
      </c>
      <c r="E406" s="45">
        <v>1.0909090909090908</v>
      </c>
      <c r="F406" s="311">
        <v>1</v>
      </c>
      <c r="G406" s="46">
        <f t="shared" si="58"/>
        <v>88.36363636363636</v>
      </c>
      <c r="H406" s="46">
        <f t="shared" si="59"/>
        <v>91</v>
      </c>
    </row>
    <row r="407" spans="1:8" ht="39" thickBot="1">
      <c r="A407" s="1194" t="s">
        <v>1405</v>
      </c>
      <c r="B407" s="102" t="s">
        <v>5184</v>
      </c>
      <c r="C407" s="45">
        <v>7.6363636363636367</v>
      </c>
      <c r="D407" s="311">
        <v>10</v>
      </c>
      <c r="E407" s="45"/>
      <c r="F407" s="311">
        <v>1</v>
      </c>
      <c r="G407" s="46">
        <f t="shared" si="58"/>
        <v>7.6363636363636367</v>
      </c>
      <c r="H407" s="46">
        <f t="shared" si="59"/>
        <v>11</v>
      </c>
    </row>
    <row r="408" spans="1:8" ht="13.5" thickBot="1">
      <c r="A408" s="1670" t="s">
        <v>152</v>
      </c>
      <c r="B408" s="1670"/>
      <c r="C408" s="145">
        <f t="shared" ref="C408:H408" si="60">SUM(C310:C407)</f>
        <v>26164.363636363636</v>
      </c>
      <c r="D408" s="145">
        <f t="shared" si="60"/>
        <v>26281</v>
      </c>
      <c r="E408" s="145">
        <f t="shared" si="60"/>
        <v>561.81818181818142</v>
      </c>
      <c r="F408" s="145">
        <f t="shared" si="60"/>
        <v>626</v>
      </c>
      <c r="G408" s="145">
        <f t="shared" si="60"/>
        <v>26726.18181818182</v>
      </c>
      <c r="H408" s="145">
        <f t="shared" si="60"/>
        <v>26907</v>
      </c>
    </row>
    <row r="409" spans="1:8" ht="15" thickBot="1">
      <c r="A409" s="110"/>
      <c r="B409" s="111" t="s">
        <v>904</v>
      </c>
      <c r="C409" s="186"/>
      <c r="D409" s="186"/>
      <c r="E409" s="186"/>
      <c r="F409" s="186"/>
      <c r="G409" s="186"/>
      <c r="H409" s="186"/>
    </row>
    <row r="410" spans="1:8">
      <c r="A410" s="1191" t="s">
        <v>1635</v>
      </c>
      <c r="B410" s="48" t="s">
        <v>3410</v>
      </c>
      <c r="C410" s="45">
        <v>332.72727272727275</v>
      </c>
      <c r="D410" s="307">
        <v>334</v>
      </c>
      <c r="E410" s="45">
        <v>6.545454545454545</v>
      </c>
      <c r="F410" s="307">
        <v>10</v>
      </c>
      <c r="G410" s="46">
        <f t="shared" ref="G410:H410" si="61">C410+E410</f>
        <v>339.27272727272731</v>
      </c>
      <c r="H410" s="46">
        <f t="shared" si="61"/>
        <v>344</v>
      </c>
    </row>
    <row r="411" spans="1:8">
      <c r="A411" s="1191" t="s">
        <v>911</v>
      </c>
      <c r="B411" s="48" t="s">
        <v>912</v>
      </c>
      <c r="C411" s="45"/>
      <c r="D411" s="307">
        <v>0</v>
      </c>
      <c r="E411" s="45">
        <v>1.0909090909090908</v>
      </c>
      <c r="F411" s="307">
        <v>1</v>
      </c>
      <c r="G411" s="46">
        <f t="shared" ref="G411:H412" si="62">C411+E411</f>
        <v>1.0909090909090908</v>
      </c>
      <c r="H411" s="46">
        <f t="shared" si="62"/>
        <v>1</v>
      </c>
    </row>
    <row r="412" spans="1:8" ht="12.75" customHeight="1" thickBot="1">
      <c r="A412" s="1194" t="s">
        <v>258</v>
      </c>
      <c r="B412" s="163" t="s">
        <v>1822</v>
      </c>
      <c r="C412" s="45"/>
      <c r="D412" s="311">
        <v>0</v>
      </c>
      <c r="E412" s="45">
        <v>2204.7272727272725</v>
      </c>
      <c r="F412" s="317">
        <v>2210</v>
      </c>
      <c r="G412" s="46">
        <f t="shared" si="62"/>
        <v>2204.7272727272725</v>
      </c>
      <c r="H412" s="46">
        <f t="shared" si="62"/>
        <v>2210</v>
      </c>
    </row>
    <row r="413" spans="1:8" ht="13.5" thickBot="1">
      <c r="A413" s="1670" t="s">
        <v>152</v>
      </c>
      <c r="B413" s="1670"/>
      <c r="C413" s="145">
        <f t="shared" ref="C413:H413" si="63">SUM(C410:C412)</f>
        <v>332.72727272727275</v>
      </c>
      <c r="D413" s="145">
        <f t="shared" si="63"/>
        <v>334</v>
      </c>
      <c r="E413" s="145">
        <f t="shared" si="63"/>
        <v>2212.363636363636</v>
      </c>
      <c r="F413" s="145">
        <f t="shared" si="63"/>
        <v>2221</v>
      </c>
      <c r="G413" s="145">
        <f t="shared" si="63"/>
        <v>2545.090909090909</v>
      </c>
      <c r="H413" s="145">
        <f t="shared" si="63"/>
        <v>2555</v>
      </c>
    </row>
    <row r="414" spans="1:8">
      <c r="A414" s="69" t="s">
        <v>323</v>
      </c>
      <c r="B414" s="28"/>
      <c r="C414" s="28"/>
      <c r="D414" s="28"/>
      <c r="E414" s="28"/>
      <c r="F414" s="28"/>
      <c r="G414" s="28"/>
      <c r="H414" s="29"/>
    </row>
    <row r="415" spans="1:8" customFormat="1" ht="15">
      <c r="A415" s="501" t="s">
        <v>4729</v>
      </c>
      <c r="B415" s="502" t="s">
        <v>4730</v>
      </c>
      <c r="C415" s="502"/>
      <c r="D415" s="502"/>
      <c r="E415" s="504"/>
      <c r="F415" s="504"/>
      <c r="G415" s="505"/>
      <c r="H415" s="504"/>
    </row>
    <row r="416" spans="1:8" customFormat="1" ht="15">
      <c r="A416" s="501" t="s">
        <v>4731</v>
      </c>
      <c r="B416" s="502" t="s">
        <v>4732</v>
      </c>
      <c r="C416" s="502"/>
      <c r="D416" s="502"/>
      <c r="E416" s="504"/>
      <c r="F416" s="504"/>
      <c r="G416" s="505"/>
      <c r="H416" s="504"/>
    </row>
    <row r="417" spans="1:8" customFormat="1" ht="15">
      <c r="A417" s="501" t="s">
        <v>4733</v>
      </c>
      <c r="B417" s="502" t="s">
        <v>4734</v>
      </c>
      <c r="C417" s="502"/>
      <c r="D417" s="502"/>
      <c r="E417" s="504"/>
      <c r="F417" s="504"/>
      <c r="G417" s="505"/>
      <c r="H417" s="504"/>
    </row>
    <row r="418" spans="1:8" customFormat="1" ht="25.5">
      <c r="A418" s="501" t="s">
        <v>4735</v>
      </c>
      <c r="B418" s="502" t="s">
        <v>4736</v>
      </c>
      <c r="C418" s="502"/>
      <c r="D418" s="502"/>
      <c r="E418" s="504"/>
      <c r="F418" s="504"/>
      <c r="G418" s="505"/>
      <c r="H418" s="504"/>
    </row>
    <row r="419" spans="1:8" customFormat="1" ht="15">
      <c r="A419" s="501" t="s">
        <v>4737</v>
      </c>
      <c r="B419" s="502" t="s">
        <v>4738</v>
      </c>
      <c r="C419" s="502"/>
      <c r="D419" s="502"/>
      <c r="E419" s="504"/>
      <c r="F419" s="504"/>
      <c r="G419" s="505"/>
      <c r="H419" s="504"/>
    </row>
    <row r="420" spans="1:8" customFormat="1" ht="25.5">
      <c r="A420" s="501" t="s">
        <v>4635</v>
      </c>
      <c r="B420" s="502" t="s">
        <v>4739</v>
      </c>
      <c r="C420" s="502"/>
      <c r="D420" s="502"/>
      <c r="E420" s="504"/>
      <c r="F420" s="504"/>
      <c r="G420" s="505"/>
      <c r="H420" s="504"/>
    </row>
    <row r="421" spans="1:8" customFormat="1" ht="51">
      <c r="A421" s="501" t="s">
        <v>4740</v>
      </c>
      <c r="B421" s="502" t="s">
        <v>4741</v>
      </c>
      <c r="C421" s="502"/>
      <c r="D421" s="502"/>
      <c r="E421" s="504"/>
      <c r="F421" s="504"/>
      <c r="G421" s="505"/>
      <c r="H421" s="504"/>
    </row>
    <row r="422" spans="1:8" customFormat="1" ht="51">
      <c r="A422" s="501" t="s">
        <v>4742</v>
      </c>
      <c r="B422" s="502" t="s">
        <v>4743</v>
      </c>
      <c r="C422" s="502"/>
      <c r="D422" s="502"/>
      <c r="E422" s="504"/>
      <c r="F422" s="504"/>
      <c r="G422" s="505"/>
      <c r="H422" s="504"/>
    </row>
    <row r="423" spans="1:8" ht="25.5">
      <c r="A423" s="12" t="s">
        <v>324</v>
      </c>
      <c r="B423" s="31" t="s">
        <v>325</v>
      </c>
      <c r="C423" s="31"/>
      <c r="D423" s="31"/>
      <c r="E423" s="32"/>
      <c r="F423" s="32"/>
      <c r="G423" s="33"/>
      <c r="H423" s="32"/>
    </row>
    <row r="424" spans="1:8" ht="38.25">
      <c r="A424" s="12" t="s">
        <v>326</v>
      </c>
      <c r="B424" s="31" t="s">
        <v>327</v>
      </c>
      <c r="C424" s="31"/>
      <c r="D424" s="31"/>
      <c r="E424" s="32"/>
      <c r="F424" s="32"/>
      <c r="G424" s="33"/>
      <c r="H424" s="32"/>
    </row>
    <row r="425" spans="1:8" ht="76.5">
      <c r="A425" s="12" t="s">
        <v>328</v>
      </c>
      <c r="B425" s="31" t="s">
        <v>329</v>
      </c>
      <c r="C425" s="31"/>
      <c r="D425" s="31"/>
      <c r="E425" s="32"/>
      <c r="F425" s="32"/>
      <c r="G425" s="33"/>
      <c r="H425" s="32"/>
    </row>
    <row r="426" spans="1:8" ht="76.5">
      <c r="A426" s="12" t="s">
        <v>330</v>
      </c>
      <c r="B426" s="31" t="s">
        <v>331</v>
      </c>
      <c r="C426" s="31"/>
      <c r="D426" s="31"/>
      <c r="E426" s="32"/>
      <c r="F426" s="32"/>
      <c r="G426" s="33"/>
      <c r="H426" s="32"/>
    </row>
    <row r="427" spans="1:8">
      <c r="A427" s="69" t="s">
        <v>332</v>
      </c>
      <c r="B427" s="72"/>
      <c r="C427" s="72"/>
      <c r="D427" s="72"/>
      <c r="E427" s="73"/>
      <c r="F427" s="73"/>
      <c r="G427" s="74"/>
      <c r="H427" s="73"/>
    </row>
    <row r="428" spans="1:8">
      <c r="A428" s="25" t="s">
        <v>333</v>
      </c>
      <c r="B428" s="26"/>
      <c r="C428" s="219">
        <f t="shared" ref="C428:H428" si="64">C270+C287+C308+C408+C413</f>
        <v>27857.454545454544</v>
      </c>
      <c r="D428" s="219">
        <f t="shared" si="64"/>
        <v>28002</v>
      </c>
      <c r="E428" s="219">
        <f t="shared" si="64"/>
        <v>9099.272727272717</v>
      </c>
      <c r="F428" s="219">
        <f t="shared" si="64"/>
        <v>9276</v>
      </c>
      <c r="G428" s="219">
        <f t="shared" si="64"/>
        <v>36956.727272727265</v>
      </c>
      <c r="H428" s="219">
        <f t="shared" si="64"/>
        <v>37278</v>
      </c>
    </row>
    <row r="429" spans="1:8" ht="18.75" customHeight="1">
      <c r="A429" s="1660" t="s">
        <v>334</v>
      </c>
      <c r="B429" s="1660"/>
      <c r="C429" s="1660"/>
      <c r="D429" s="1660"/>
      <c r="E429" s="1660"/>
      <c r="F429" s="1660"/>
      <c r="G429" s="1660"/>
      <c r="H429" s="1660"/>
    </row>
    <row r="430" spans="1:8" ht="28.5" customHeight="1">
      <c r="A430" s="1660" t="s">
        <v>335</v>
      </c>
      <c r="B430" s="1660"/>
      <c r="C430" s="1660"/>
      <c r="D430" s="1660"/>
      <c r="E430" s="1660"/>
      <c r="F430" s="1660"/>
      <c r="G430" s="1660"/>
      <c r="H430" s="1660"/>
    </row>
  </sheetData>
  <sortState ref="A1352:H1535">
    <sortCondition ref="A1352"/>
  </sortState>
  <mergeCells count="12">
    <mergeCell ref="A430:H430"/>
    <mergeCell ref="A7:A8"/>
    <mergeCell ref="B7:B8"/>
    <mergeCell ref="C7:D7"/>
    <mergeCell ref="E7:F7"/>
    <mergeCell ref="G7:H7"/>
    <mergeCell ref="A270:B270"/>
    <mergeCell ref="A287:B287"/>
    <mergeCell ref="A308:B308"/>
    <mergeCell ref="A408:B408"/>
    <mergeCell ref="A413:B413"/>
    <mergeCell ref="A429:H429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1"/>
  <sheetViews>
    <sheetView view="pageBreakPreview" zoomScaleSheetLayoutView="100" workbookViewId="0">
      <selection activeCell="A7" sqref="A7:D3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14361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14078</v>
      </c>
    </row>
    <row r="9" spans="1:4" ht="14.25" thickTop="1" thickBot="1">
      <c r="A9" s="38"/>
      <c r="B9" s="39" t="s">
        <v>55</v>
      </c>
      <c r="C9" s="40"/>
      <c r="D9" s="40"/>
    </row>
    <row r="10" spans="1:4" ht="13.5" thickBot="1">
      <c r="A10" s="86" t="s">
        <v>83</v>
      </c>
      <c r="B10" s="1131" t="s">
        <v>14040</v>
      </c>
      <c r="C10" s="322">
        <v>24</v>
      </c>
      <c r="D10" s="44">
        <f>C10*102%</f>
        <v>24.48</v>
      </c>
    </row>
    <row r="11" spans="1:4" ht="13.5" thickBot="1">
      <c r="A11" s="1658" t="s">
        <v>152</v>
      </c>
      <c r="B11" s="1659"/>
      <c r="C11" s="53">
        <f>SUM(C10:C10)</f>
        <v>24</v>
      </c>
      <c r="D11" s="53">
        <f>SUM(D10:D10)</f>
        <v>24.48</v>
      </c>
    </row>
    <row r="12" spans="1:4" ht="15" thickBot="1">
      <c r="A12" s="54"/>
      <c r="B12" s="1129" t="s">
        <v>153</v>
      </c>
      <c r="C12" s="56"/>
      <c r="D12" s="56"/>
    </row>
    <row r="13" spans="1:4">
      <c r="A13" s="79" t="s">
        <v>198</v>
      </c>
      <c r="B13" s="42" t="s">
        <v>14362</v>
      </c>
      <c r="C13" s="43">
        <v>2.1818181818181817</v>
      </c>
      <c r="D13" s="59">
        <f>C13*102%</f>
        <v>2.2254545454545451</v>
      </c>
    </row>
    <row r="14" spans="1:4" ht="25.5">
      <c r="A14" s="277" t="s">
        <v>258</v>
      </c>
      <c r="B14" s="42" t="s">
        <v>14160</v>
      </c>
      <c r="C14" s="43">
        <v>85.090909090909093</v>
      </c>
      <c r="D14" s="59">
        <f t="shared" ref="D14:D18" si="0">C14*102%</f>
        <v>86.792727272727276</v>
      </c>
    </row>
    <row r="15" spans="1:4" ht="25.5">
      <c r="A15" s="277" t="s">
        <v>266</v>
      </c>
      <c r="B15" s="42" t="s">
        <v>14161</v>
      </c>
      <c r="C15" s="43">
        <v>3.2727272727272725</v>
      </c>
      <c r="D15" s="59">
        <f t="shared" si="0"/>
        <v>3.3381818181818179</v>
      </c>
    </row>
    <row r="16" spans="1:4" ht="25.5">
      <c r="A16" s="277" t="s">
        <v>268</v>
      </c>
      <c r="B16" s="42" t="s">
        <v>14075</v>
      </c>
      <c r="C16" s="43">
        <v>24</v>
      </c>
      <c r="D16" s="59">
        <f t="shared" si="0"/>
        <v>24.48</v>
      </c>
    </row>
    <row r="17" spans="1:4" ht="24.75" customHeight="1">
      <c r="A17" s="277" t="s">
        <v>270</v>
      </c>
      <c r="B17" s="42" t="s">
        <v>14162</v>
      </c>
      <c r="C17" s="43">
        <v>25.09090909090909</v>
      </c>
      <c r="D17" s="59">
        <f t="shared" si="0"/>
        <v>25.592727272727274</v>
      </c>
    </row>
    <row r="18" spans="1:4" ht="26.25" thickBot="1">
      <c r="A18" s="277" t="s">
        <v>274</v>
      </c>
      <c r="B18" s="42" t="s">
        <v>14181</v>
      </c>
      <c r="C18" s="43">
        <v>2.1818181818181817</v>
      </c>
      <c r="D18" s="59">
        <f t="shared" si="0"/>
        <v>2.2254545454545451</v>
      </c>
    </row>
    <row r="19" spans="1:4" ht="13.5" thickBot="1">
      <c r="A19" s="1658" t="s">
        <v>152</v>
      </c>
      <c r="B19" s="1659"/>
      <c r="C19" s="53">
        <f>SUM(C13:C18)</f>
        <v>141.81818181818181</v>
      </c>
      <c r="D19" s="53">
        <f>SUM(D13:D18)</f>
        <v>144.65454545454546</v>
      </c>
    </row>
    <row r="20" spans="1:4" ht="14.25">
      <c r="A20" s="235"/>
      <c r="B20" s="1129" t="s">
        <v>14081</v>
      </c>
      <c r="C20" s="158"/>
      <c r="D20" s="158"/>
    </row>
    <row r="21" spans="1:4">
      <c r="A21" s="67" t="s">
        <v>1476</v>
      </c>
      <c r="B21" s="12" t="s">
        <v>14363</v>
      </c>
      <c r="C21" s="174">
        <v>1.0909090909090908</v>
      </c>
      <c r="D21" s="174">
        <f t="shared" ref="D21:D23" si="1">C21*102%</f>
        <v>1.1127272727272726</v>
      </c>
    </row>
    <row r="22" spans="1:4">
      <c r="A22" s="67" t="s">
        <v>1552</v>
      </c>
      <c r="B22" s="12" t="s">
        <v>14364</v>
      </c>
      <c r="C22" s="174">
        <v>1.0909090909090908</v>
      </c>
      <c r="D22" s="174">
        <f t="shared" si="1"/>
        <v>1.1127272727272726</v>
      </c>
    </row>
    <row r="23" spans="1:4" ht="13.5" thickBot="1">
      <c r="A23" s="67" t="s">
        <v>1598</v>
      </c>
      <c r="B23" s="12" t="s">
        <v>14365</v>
      </c>
      <c r="C23" s="174">
        <v>1.0909090909090908</v>
      </c>
      <c r="D23" s="174">
        <f t="shared" si="1"/>
        <v>1.1127272727272726</v>
      </c>
    </row>
    <row r="24" spans="1:4" ht="13.5" thickBot="1">
      <c r="A24" s="1658" t="s">
        <v>152</v>
      </c>
      <c r="B24" s="1659"/>
      <c r="C24" s="53">
        <f>SUM(C21:C23)</f>
        <v>3.2727272727272725</v>
      </c>
      <c r="D24" s="53">
        <f>SUM(D21:D23)</f>
        <v>3.3381818181818179</v>
      </c>
    </row>
    <row r="25" spans="1:4" ht="14.25">
      <c r="A25" s="54"/>
      <c r="B25" s="1129" t="s">
        <v>14201</v>
      </c>
      <c r="C25" s="158"/>
      <c r="D25" s="158"/>
    </row>
    <row r="26" spans="1:4" ht="13.5" thickBot="1">
      <c r="A26" s="277" t="s">
        <v>3627</v>
      </c>
      <c r="B26" s="42" t="s">
        <v>14366</v>
      </c>
      <c r="C26" s="43">
        <v>1.0909090909090908</v>
      </c>
      <c r="D26" s="59">
        <f t="shared" ref="D26" si="2">C26*102%</f>
        <v>1.1127272727272726</v>
      </c>
    </row>
    <row r="27" spans="1:4" ht="13.5" thickBot="1">
      <c r="A27" s="1658" t="s">
        <v>152</v>
      </c>
      <c r="B27" s="1659"/>
      <c r="C27" s="53">
        <f>SUM(C26:C26)</f>
        <v>1.0909090909090908</v>
      </c>
      <c r="D27" s="53">
        <f>SUM(D26:D26)</f>
        <v>1.1127272727272726</v>
      </c>
    </row>
    <row r="28" spans="1:4" ht="14.25">
      <c r="A28" s="54"/>
      <c r="B28" s="1129" t="s">
        <v>14198</v>
      </c>
      <c r="C28" s="158"/>
      <c r="D28" s="158"/>
    </row>
    <row r="29" spans="1:4" ht="13.5" thickBot="1">
      <c r="A29" s="277" t="s">
        <v>1635</v>
      </c>
      <c r="B29" s="42" t="s">
        <v>14204</v>
      </c>
      <c r="C29" s="43">
        <v>1.0909090909090908</v>
      </c>
      <c r="D29" s="59">
        <f t="shared" ref="D29" si="3">C29*102%</f>
        <v>1.1127272727272726</v>
      </c>
    </row>
    <row r="30" spans="1:4" ht="13.5" thickBot="1">
      <c r="A30" s="1658" t="s">
        <v>152</v>
      </c>
      <c r="B30" s="1659"/>
      <c r="C30" s="53">
        <f>SUM(C28:C29)</f>
        <v>1.0909090909090908</v>
      </c>
      <c r="D30" s="53">
        <f>SUM(D28:D29)</f>
        <v>1.1127272727272726</v>
      </c>
    </row>
    <row r="31" spans="1:4" ht="15">
      <c r="A31" s="1677" t="s">
        <v>152</v>
      </c>
      <c r="B31" s="1678"/>
      <c r="C31" s="1443">
        <f>C30+C27+C24+C19+C11</f>
        <v>171.27272727272728</v>
      </c>
      <c r="D31" s="1443">
        <f>D30+D27+D24+D19+D11</f>
        <v>174.69818181818181</v>
      </c>
    </row>
  </sheetData>
  <mergeCells count="9">
    <mergeCell ref="A30:B30"/>
    <mergeCell ref="A31:B31"/>
    <mergeCell ref="A7:A8"/>
    <mergeCell ref="B7:B8"/>
    <mergeCell ref="C7:D7"/>
    <mergeCell ref="A11:B11"/>
    <mergeCell ref="A19:B19"/>
    <mergeCell ref="A24:B24"/>
    <mergeCell ref="A27:B27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45"/>
  <sheetViews>
    <sheetView view="pageBreakPreview" zoomScaleSheetLayoutView="100" workbookViewId="0">
      <selection activeCell="G18" sqref="G1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7109375" style="36" customWidth="1"/>
    <col min="6" max="6" width="7.5703125" style="36" bestFit="1" customWidth="1"/>
    <col min="7" max="7" width="9.140625" style="212"/>
    <col min="8" max="8" width="8.140625" style="212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194"/>
      <c r="H1" s="301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194"/>
      <c r="H2" s="301"/>
    </row>
    <row r="3" spans="1:8">
      <c r="A3" s="1"/>
      <c r="B3" s="2"/>
      <c r="C3" s="3">
        <f>'[4]ORL-USL.'!C3</f>
        <v>0</v>
      </c>
      <c r="D3" s="4"/>
      <c r="E3" s="4"/>
      <c r="F3" s="4"/>
      <c r="G3" s="194"/>
      <c r="H3" s="301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195"/>
      <c r="H4" s="301"/>
    </row>
    <row r="5" spans="1:8" ht="14.25">
      <c r="A5" s="1"/>
      <c r="B5" s="2" t="s">
        <v>4</v>
      </c>
      <c r="C5" s="7" t="s">
        <v>4598</v>
      </c>
      <c r="D5" s="8"/>
      <c r="E5" s="8"/>
      <c r="F5" s="8"/>
      <c r="G5" s="195"/>
      <c r="H5" s="301"/>
    </row>
    <row r="6" spans="1:8" ht="15.75">
      <c r="A6" s="37"/>
      <c r="B6" s="37"/>
      <c r="C6" s="37"/>
      <c r="D6" s="37"/>
      <c r="E6" s="37"/>
      <c r="F6" s="37"/>
      <c r="G6" s="196"/>
      <c r="H6" s="19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79" t="s">
        <v>9</v>
      </c>
      <c r="H7" s="1679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39" t="s">
        <v>55</v>
      </c>
      <c r="C9" s="161"/>
      <c r="D9" s="161"/>
      <c r="E9" s="161"/>
      <c r="F9" s="161"/>
      <c r="G9" s="198"/>
      <c r="H9" s="198"/>
    </row>
    <row r="10" spans="1:8" ht="15">
      <c r="A10" s="1171">
        <v>8184900</v>
      </c>
      <c r="B10" s="1172" t="s">
        <v>4647</v>
      </c>
      <c r="C10" s="1169"/>
      <c r="D10" s="1169">
        <v>1</v>
      </c>
      <c r="E10" s="1169"/>
      <c r="F10" s="1169"/>
      <c r="G10" s="1170">
        <f t="shared" ref="G10:G23" si="0">C10+E10</f>
        <v>0</v>
      </c>
      <c r="H10" s="1170">
        <f t="shared" ref="H10:H23" si="1">D10+F10</f>
        <v>1</v>
      </c>
    </row>
    <row r="11" spans="1:8" ht="15">
      <c r="A11" s="1171">
        <v>8184901</v>
      </c>
      <c r="B11" s="1172" t="s">
        <v>4648</v>
      </c>
      <c r="C11" s="1169"/>
      <c r="D11" s="1169">
        <v>1</v>
      </c>
      <c r="E11" s="1169"/>
      <c r="F11" s="1169"/>
      <c r="G11" s="1170">
        <f t="shared" si="0"/>
        <v>0</v>
      </c>
      <c r="H11" s="1170">
        <f t="shared" si="1"/>
        <v>1</v>
      </c>
    </row>
    <row r="12" spans="1:8" ht="15">
      <c r="A12" s="1171">
        <v>8186404</v>
      </c>
      <c r="B12" s="1172" t="s">
        <v>4651</v>
      </c>
      <c r="C12" s="1169"/>
      <c r="D12" s="1169">
        <v>1</v>
      </c>
      <c r="E12" s="1169"/>
      <c r="F12" s="1169"/>
      <c r="G12" s="1170">
        <f t="shared" si="0"/>
        <v>0</v>
      </c>
      <c r="H12" s="1170">
        <f t="shared" si="1"/>
        <v>1</v>
      </c>
    </row>
    <row r="13" spans="1:8" ht="15">
      <c r="A13" s="1171">
        <v>8188702</v>
      </c>
      <c r="B13" s="1173" t="s">
        <v>4652</v>
      </c>
      <c r="C13" s="1169"/>
      <c r="D13" s="1169">
        <v>1</v>
      </c>
      <c r="E13" s="1169"/>
      <c r="F13" s="1169"/>
      <c r="G13" s="1170">
        <f t="shared" si="0"/>
        <v>0</v>
      </c>
      <c r="H13" s="1170">
        <f t="shared" si="1"/>
        <v>1</v>
      </c>
    </row>
    <row r="14" spans="1:8">
      <c r="A14" s="176" t="s">
        <v>356</v>
      </c>
      <c r="B14" s="48" t="s">
        <v>4602</v>
      </c>
      <c r="C14" s="85">
        <v>6.545454545454545</v>
      </c>
      <c r="D14" s="85">
        <v>10</v>
      </c>
      <c r="E14" s="85">
        <v>1.0909090909090908</v>
      </c>
      <c r="F14" s="85">
        <v>1</v>
      </c>
      <c r="G14" s="46">
        <f t="shared" si="0"/>
        <v>7.6363636363636358</v>
      </c>
      <c r="H14" s="46">
        <f t="shared" si="1"/>
        <v>11</v>
      </c>
    </row>
    <row r="15" spans="1:8">
      <c r="A15" s="176" t="s">
        <v>363</v>
      </c>
      <c r="B15" s="48" t="s">
        <v>4603</v>
      </c>
      <c r="C15" s="85">
        <v>157.09090909090909</v>
      </c>
      <c r="D15" s="85">
        <v>160</v>
      </c>
      <c r="E15" s="85">
        <v>8.7272727272727266</v>
      </c>
      <c r="F15" s="85">
        <v>10</v>
      </c>
      <c r="G15" s="46">
        <f t="shared" si="0"/>
        <v>165.81818181818181</v>
      </c>
      <c r="H15" s="46">
        <f t="shared" si="1"/>
        <v>170</v>
      </c>
    </row>
    <row r="16" spans="1:8">
      <c r="A16" s="86" t="s">
        <v>443</v>
      </c>
      <c r="B16" s="1131" t="s">
        <v>1778</v>
      </c>
      <c r="C16" s="85">
        <v>1393.090909090909</v>
      </c>
      <c r="D16" s="85">
        <v>1395</v>
      </c>
      <c r="E16" s="85">
        <v>692.72727272727275</v>
      </c>
      <c r="F16" s="85">
        <v>695</v>
      </c>
      <c r="G16" s="46">
        <f t="shared" si="0"/>
        <v>2085.818181818182</v>
      </c>
      <c r="H16" s="46">
        <f t="shared" si="1"/>
        <v>2090</v>
      </c>
    </row>
    <row r="17" spans="1:8">
      <c r="A17" s="1143" t="s">
        <v>699</v>
      </c>
      <c r="B17" s="48" t="s">
        <v>4604</v>
      </c>
      <c r="C17" s="85">
        <v>1164</v>
      </c>
      <c r="D17" s="85">
        <v>1165</v>
      </c>
      <c r="E17" s="85">
        <v>30.545454545454547</v>
      </c>
      <c r="F17" s="85">
        <v>35</v>
      </c>
      <c r="G17" s="46">
        <f t="shared" si="0"/>
        <v>1194.5454545454545</v>
      </c>
      <c r="H17" s="46">
        <f t="shared" si="1"/>
        <v>1200</v>
      </c>
    </row>
    <row r="18" spans="1:8" ht="25.5">
      <c r="A18" s="1143" t="s">
        <v>515</v>
      </c>
      <c r="B18" s="68" t="s">
        <v>4605</v>
      </c>
      <c r="C18" s="85">
        <v>45.81818181818182</v>
      </c>
      <c r="D18" s="85">
        <v>50</v>
      </c>
      <c r="E18" s="85">
        <v>3.2727272727272725</v>
      </c>
      <c r="F18" s="85">
        <v>5</v>
      </c>
      <c r="G18" s="46">
        <f t="shared" si="0"/>
        <v>49.090909090909093</v>
      </c>
      <c r="H18" s="46">
        <f t="shared" si="1"/>
        <v>55</v>
      </c>
    </row>
    <row r="19" spans="1:8">
      <c r="A19" s="1143" t="s">
        <v>72</v>
      </c>
      <c r="B19" s="48" t="s">
        <v>4606</v>
      </c>
      <c r="C19" s="85">
        <v>6.545454545454545</v>
      </c>
      <c r="D19" s="85">
        <v>10</v>
      </c>
      <c r="E19" s="85">
        <v>5596.363636363636</v>
      </c>
      <c r="F19" s="85">
        <v>5600</v>
      </c>
      <c r="G19" s="46">
        <f t="shared" si="0"/>
        <v>5602.909090909091</v>
      </c>
      <c r="H19" s="46">
        <f t="shared" si="1"/>
        <v>5610</v>
      </c>
    </row>
    <row r="20" spans="1:8">
      <c r="A20" s="86" t="s">
        <v>75</v>
      </c>
      <c r="B20" s="1131" t="s">
        <v>522</v>
      </c>
      <c r="C20" s="85">
        <v>349.09090909090907</v>
      </c>
      <c r="D20" s="85">
        <v>350</v>
      </c>
      <c r="E20" s="85">
        <v>304.36363636363637</v>
      </c>
      <c r="F20" s="85">
        <v>305</v>
      </c>
      <c r="G20" s="46">
        <f t="shared" si="0"/>
        <v>653.4545454545455</v>
      </c>
      <c r="H20" s="46">
        <f t="shared" si="1"/>
        <v>655</v>
      </c>
    </row>
    <row r="21" spans="1:8">
      <c r="A21" s="1143" t="s">
        <v>77</v>
      </c>
      <c r="B21" s="48" t="s">
        <v>4607</v>
      </c>
      <c r="C21" s="85">
        <v>51.272727272727266</v>
      </c>
      <c r="D21" s="85">
        <v>55</v>
      </c>
      <c r="E21" s="85">
        <v>10.909090909090908</v>
      </c>
      <c r="F21" s="85">
        <v>15</v>
      </c>
      <c r="G21" s="46">
        <f t="shared" si="0"/>
        <v>62.181818181818173</v>
      </c>
      <c r="H21" s="46">
        <f t="shared" si="1"/>
        <v>70</v>
      </c>
    </row>
    <row r="22" spans="1:8">
      <c r="A22" s="86" t="s">
        <v>79</v>
      </c>
      <c r="B22" s="1131" t="s">
        <v>523</v>
      </c>
      <c r="C22" s="85"/>
      <c r="D22" s="85">
        <v>1</v>
      </c>
      <c r="E22" s="85">
        <v>42.545454545454547</v>
      </c>
      <c r="F22" s="85">
        <v>45</v>
      </c>
      <c r="G22" s="46">
        <f t="shared" si="0"/>
        <v>42.545454545454547</v>
      </c>
      <c r="H22" s="46">
        <f t="shared" si="1"/>
        <v>46</v>
      </c>
    </row>
    <row r="23" spans="1:8">
      <c r="A23" s="1143" t="s">
        <v>724</v>
      </c>
      <c r="B23" s="48" t="s">
        <v>4608</v>
      </c>
      <c r="C23" s="85">
        <v>425.45454545454544</v>
      </c>
      <c r="D23" s="85">
        <v>425</v>
      </c>
      <c r="E23" s="85">
        <v>57.81818181818182</v>
      </c>
      <c r="F23" s="85">
        <v>60</v>
      </c>
      <c r="G23" s="46">
        <f t="shared" si="0"/>
        <v>483.27272727272725</v>
      </c>
      <c r="H23" s="46">
        <f t="shared" si="1"/>
        <v>485</v>
      </c>
    </row>
    <row r="24" spans="1:8" ht="25.5">
      <c r="A24" s="86" t="s">
        <v>686</v>
      </c>
      <c r="B24" s="1131" t="s">
        <v>1668</v>
      </c>
      <c r="C24" s="85"/>
      <c r="D24" s="85">
        <v>0</v>
      </c>
      <c r="E24" s="85">
        <v>229.09090909090907</v>
      </c>
      <c r="F24" s="85">
        <v>230</v>
      </c>
      <c r="G24" s="46">
        <f t="shared" ref="G24:G55" si="2">C24+E24</f>
        <v>229.09090909090907</v>
      </c>
      <c r="H24" s="46">
        <f t="shared" ref="H24:H55" si="3">D24+F24</f>
        <v>230</v>
      </c>
    </row>
    <row r="25" spans="1:8">
      <c r="A25" s="1143" t="s">
        <v>2790</v>
      </c>
      <c r="B25" s="68" t="s">
        <v>4609</v>
      </c>
      <c r="C25" s="85"/>
      <c r="D25" s="85">
        <v>1</v>
      </c>
      <c r="E25" s="85">
        <v>834.5454545454545</v>
      </c>
      <c r="F25" s="85">
        <v>835</v>
      </c>
      <c r="G25" s="46">
        <f t="shared" si="2"/>
        <v>834.5454545454545</v>
      </c>
      <c r="H25" s="46">
        <f t="shared" si="3"/>
        <v>836</v>
      </c>
    </row>
    <row r="26" spans="1:8" ht="25.5">
      <c r="A26" s="1143" t="s">
        <v>4128</v>
      </c>
      <c r="B26" s="48" t="s">
        <v>4610</v>
      </c>
      <c r="C26" s="85"/>
      <c r="D26" s="85">
        <v>1</v>
      </c>
      <c r="E26" s="85">
        <v>2640</v>
      </c>
      <c r="F26" s="85">
        <v>2640</v>
      </c>
      <c r="G26" s="46">
        <f t="shared" si="2"/>
        <v>2640</v>
      </c>
      <c r="H26" s="46">
        <f t="shared" si="3"/>
        <v>2641</v>
      </c>
    </row>
    <row r="27" spans="1:8">
      <c r="A27" s="1143" t="s">
        <v>83</v>
      </c>
      <c r="B27" s="48" t="s">
        <v>4611</v>
      </c>
      <c r="C27" s="85">
        <v>708</v>
      </c>
      <c r="D27" s="85">
        <v>710</v>
      </c>
      <c r="E27" s="85">
        <v>6390.545454545454</v>
      </c>
      <c r="F27" s="85">
        <v>6395</v>
      </c>
      <c r="G27" s="46">
        <f t="shared" si="2"/>
        <v>7098.545454545454</v>
      </c>
      <c r="H27" s="46">
        <f t="shared" si="3"/>
        <v>7105</v>
      </c>
    </row>
    <row r="28" spans="1:8" ht="25.5">
      <c r="A28" s="1143" t="s">
        <v>536</v>
      </c>
      <c r="B28" s="48" t="s">
        <v>4612</v>
      </c>
      <c r="C28" s="85"/>
      <c r="D28" s="85">
        <v>0</v>
      </c>
      <c r="E28" s="85">
        <v>2674.909090909091</v>
      </c>
      <c r="F28" s="85">
        <v>2675</v>
      </c>
      <c r="G28" s="46">
        <f t="shared" si="2"/>
        <v>2674.909090909091</v>
      </c>
      <c r="H28" s="46">
        <f t="shared" si="3"/>
        <v>2675</v>
      </c>
    </row>
    <row r="29" spans="1:8" ht="25.5">
      <c r="A29" s="1143" t="s">
        <v>165</v>
      </c>
      <c r="B29" s="48" t="s">
        <v>4613</v>
      </c>
      <c r="C29" s="85"/>
      <c r="D29" s="85">
        <v>0</v>
      </c>
      <c r="E29" s="85">
        <v>25.09090909090909</v>
      </c>
      <c r="F29" s="85">
        <v>30</v>
      </c>
      <c r="G29" s="46">
        <f t="shared" si="2"/>
        <v>25.09090909090909</v>
      </c>
      <c r="H29" s="46">
        <f t="shared" si="3"/>
        <v>30</v>
      </c>
    </row>
    <row r="30" spans="1:8" ht="25.5">
      <c r="A30" s="1143" t="s">
        <v>167</v>
      </c>
      <c r="B30" s="48" t="s">
        <v>4614</v>
      </c>
      <c r="C30" s="85"/>
      <c r="D30" s="85">
        <v>0</v>
      </c>
      <c r="E30" s="85">
        <v>31.636363636363633</v>
      </c>
      <c r="F30" s="85">
        <v>35</v>
      </c>
      <c r="G30" s="46">
        <f t="shared" si="2"/>
        <v>31.636363636363633</v>
      </c>
      <c r="H30" s="46">
        <f t="shared" si="3"/>
        <v>35</v>
      </c>
    </row>
    <row r="31" spans="1:8" ht="25.5">
      <c r="A31" s="1143" t="s">
        <v>169</v>
      </c>
      <c r="B31" s="48" t="s">
        <v>4615</v>
      </c>
      <c r="C31" s="85"/>
      <c r="D31" s="85">
        <v>0</v>
      </c>
      <c r="E31" s="85">
        <v>82.909090909090907</v>
      </c>
      <c r="F31" s="85">
        <v>85</v>
      </c>
      <c r="G31" s="46">
        <f t="shared" si="2"/>
        <v>82.909090909090907</v>
      </c>
      <c r="H31" s="46">
        <f t="shared" si="3"/>
        <v>85</v>
      </c>
    </row>
    <row r="32" spans="1:8">
      <c r="A32" s="1143" t="s">
        <v>314</v>
      </c>
      <c r="B32" s="48" t="s">
        <v>4616</v>
      </c>
      <c r="C32" s="85"/>
      <c r="D32" s="85">
        <v>1</v>
      </c>
      <c r="E32" s="85">
        <v>94.909090909090907</v>
      </c>
      <c r="F32" s="85">
        <v>100</v>
      </c>
      <c r="G32" s="46">
        <f t="shared" si="2"/>
        <v>94.909090909090907</v>
      </c>
      <c r="H32" s="46">
        <f t="shared" si="3"/>
        <v>101</v>
      </c>
    </row>
    <row r="33" spans="1:8">
      <c r="A33" s="1143" t="s">
        <v>315</v>
      </c>
      <c r="B33" s="48" t="s">
        <v>4617</v>
      </c>
      <c r="C33" s="85"/>
      <c r="D33" s="85">
        <v>1</v>
      </c>
      <c r="E33" s="85">
        <v>76.36363636363636</v>
      </c>
      <c r="F33" s="85">
        <v>80</v>
      </c>
      <c r="G33" s="46">
        <f t="shared" si="2"/>
        <v>76.36363636363636</v>
      </c>
      <c r="H33" s="46">
        <f t="shared" si="3"/>
        <v>81</v>
      </c>
    </row>
    <row r="34" spans="1:8" ht="25.5">
      <c r="A34" s="1143" t="s">
        <v>60</v>
      </c>
      <c r="B34" s="48" t="s">
        <v>4599</v>
      </c>
      <c r="C34" s="85"/>
      <c r="D34" s="85">
        <v>1</v>
      </c>
      <c r="E34" s="85">
        <v>5.4545454545454541</v>
      </c>
      <c r="F34" s="85">
        <v>5</v>
      </c>
      <c r="G34" s="46">
        <f t="shared" si="2"/>
        <v>5.4545454545454541</v>
      </c>
      <c r="H34" s="46">
        <f t="shared" si="3"/>
        <v>6</v>
      </c>
    </row>
    <row r="35" spans="1:8" ht="25.5">
      <c r="A35" s="1143" t="s">
        <v>61</v>
      </c>
      <c r="B35" s="48" t="s">
        <v>4600</v>
      </c>
      <c r="C35" s="85"/>
      <c r="D35" s="85">
        <v>1</v>
      </c>
      <c r="E35" s="85">
        <v>3.2727272727272725</v>
      </c>
      <c r="F35" s="85">
        <v>5</v>
      </c>
      <c r="G35" s="46">
        <f t="shared" si="2"/>
        <v>3.2727272727272725</v>
      </c>
      <c r="H35" s="46">
        <f t="shared" si="3"/>
        <v>6</v>
      </c>
    </row>
    <row r="36" spans="1:8" ht="25.5">
      <c r="A36" s="1143" t="s">
        <v>62</v>
      </c>
      <c r="B36" s="68" t="s">
        <v>864</v>
      </c>
      <c r="C36" s="85"/>
      <c r="D36" s="85"/>
      <c r="E36" s="85">
        <v>5.4545454545454541</v>
      </c>
      <c r="F36" s="85">
        <v>5</v>
      </c>
      <c r="G36" s="46">
        <f t="shared" si="2"/>
        <v>5.4545454545454541</v>
      </c>
      <c r="H36" s="46">
        <f t="shared" si="3"/>
        <v>5</v>
      </c>
    </row>
    <row r="37" spans="1:8">
      <c r="A37" s="1143" t="s">
        <v>63</v>
      </c>
      <c r="B37" s="48" t="s">
        <v>4601</v>
      </c>
      <c r="C37" s="85"/>
      <c r="D37" s="85">
        <v>1</v>
      </c>
      <c r="E37" s="85">
        <v>5.4545454545454541</v>
      </c>
      <c r="F37" s="85">
        <v>5</v>
      </c>
      <c r="G37" s="46">
        <f t="shared" si="2"/>
        <v>5.4545454545454541</v>
      </c>
      <c r="H37" s="46">
        <f t="shared" si="3"/>
        <v>6</v>
      </c>
    </row>
    <row r="38" spans="1:8" ht="25.5">
      <c r="A38" s="86" t="s">
        <v>67</v>
      </c>
      <c r="B38" s="1131" t="s">
        <v>1674</v>
      </c>
      <c r="C38" s="85"/>
      <c r="D38" s="85">
        <v>0</v>
      </c>
      <c r="E38" s="85">
        <v>1.0909090909090908</v>
      </c>
      <c r="F38" s="85">
        <v>2</v>
      </c>
      <c r="G38" s="46">
        <f t="shared" si="2"/>
        <v>1.0909090909090908</v>
      </c>
      <c r="H38" s="46">
        <f t="shared" si="3"/>
        <v>2</v>
      </c>
    </row>
    <row r="39" spans="1:8" ht="63.75">
      <c r="A39" s="1143" t="s">
        <v>68</v>
      </c>
      <c r="B39" s="68" t="s">
        <v>13730</v>
      </c>
      <c r="C39" s="85"/>
      <c r="D39" s="85"/>
      <c r="E39" s="85">
        <v>6.545454545454545</v>
      </c>
      <c r="F39" s="85">
        <v>10</v>
      </c>
      <c r="G39" s="46">
        <f t="shared" si="2"/>
        <v>6.545454545454545</v>
      </c>
      <c r="H39" s="46">
        <f t="shared" si="3"/>
        <v>10</v>
      </c>
    </row>
    <row r="40" spans="1:8" ht="51">
      <c r="A40" s="1143" t="s">
        <v>69</v>
      </c>
      <c r="B40" s="68" t="s">
        <v>13731</v>
      </c>
      <c r="C40" s="85"/>
      <c r="D40" s="85"/>
      <c r="E40" s="85">
        <v>1.0909090909090908</v>
      </c>
      <c r="F40" s="85">
        <v>1</v>
      </c>
      <c r="G40" s="46">
        <f t="shared" si="2"/>
        <v>1.0909090909090908</v>
      </c>
      <c r="H40" s="46">
        <f t="shared" si="3"/>
        <v>1</v>
      </c>
    </row>
    <row r="41" spans="1:8" ht="25.5">
      <c r="A41" s="86" t="s">
        <v>689</v>
      </c>
      <c r="B41" s="1131" t="s">
        <v>2101</v>
      </c>
      <c r="C41" s="85"/>
      <c r="D41" s="85">
        <v>0</v>
      </c>
      <c r="E41" s="85">
        <v>6.545454545454545</v>
      </c>
      <c r="F41" s="85">
        <v>1</v>
      </c>
      <c r="G41" s="46">
        <f t="shared" si="2"/>
        <v>6.545454545454545</v>
      </c>
      <c r="H41" s="46">
        <f t="shared" si="3"/>
        <v>1</v>
      </c>
    </row>
    <row r="42" spans="1:8" ht="25.5">
      <c r="A42" s="86" t="s">
        <v>71</v>
      </c>
      <c r="B42" s="1131" t="s">
        <v>1995</v>
      </c>
      <c r="C42" s="85"/>
      <c r="D42" s="85">
        <v>0</v>
      </c>
      <c r="E42" s="85">
        <v>1.0909090909090908</v>
      </c>
      <c r="F42" s="85">
        <v>1</v>
      </c>
      <c r="G42" s="46">
        <f t="shared" si="2"/>
        <v>1.0909090909090908</v>
      </c>
      <c r="H42" s="46">
        <f t="shared" si="3"/>
        <v>1</v>
      </c>
    </row>
    <row r="43" spans="1:8">
      <c r="A43" s="86" t="s">
        <v>4618</v>
      </c>
      <c r="B43" s="1131" t="s">
        <v>4619</v>
      </c>
      <c r="C43" s="85"/>
      <c r="D43" s="85">
        <v>0</v>
      </c>
      <c r="E43" s="85">
        <v>1.0909090909090908</v>
      </c>
      <c r="F43" s="85">
        <v>1</v>
      </c>
      <c r="G43" s="46">
        <f t="shared" si="2"/>
        <v>1.0909090909090908</v>
      </c>
      <c r="H43" s="46">
        <f t="shared" si="3"/>
        <v>1</v>
      </c>
    </row>
    <row r="44" spans="1:8">
      <c r="A44" s="86" t="s">
        <v>4620</v>
      </c>
      <c r="B44" s="1131" t="s">
        <v>4621</v>
      </c>
      <c r="C44" s="85"/>
      <c r="D44" s="85">
        <v>0</v>
      </c>
      <c r="E44" s="85">
        <v>1.0909090909090908</v>
      </c>
      <c r="F44" s="85">
        <v>1</v>
      </c>
      <c r="G44" s="46">
        <f t="shared" si="2"/>
        <v>1.0909090909090908</v>
      </c>
      <c r="H44" s="46">
        <f t="shared" si="3"/>
        <v>1</v>
      </c>
    </row>
    <row r="45" spans="1:8">
      <c r="A45" s="1143" t="s">
        <v>4622</v>
      </c>
      <c r="B45" s="48" t="s">
        <v>4623</v>
      </c>
      <c r="C45" s="85">
        <v>26.18181818181818</v>
      </c>
      <c r="D45" s="85">
        <v>30</v>
      </c>
      <c r="E45" s="85">
        <v>92.727272727272734</v>
      </c>
      <c r="F45" s="85">
        <v>95</v>
      </c>
      <c r="G45" s="46">
        <f t="shared" si="2"/>
        <v>118.90909090909091</v>
      </c>
      <c r="H45" s="46">
        <f t="shared" si="3"/>
        <v>125</v>
      </c>
    </row>
    <row r="46" spans="1:8">
      <c r="A46" s="1143" t="s">
        <v>2183</v>
      </c>
      <c r="B46" s="48" t="s">
        <v>2184</v>
      </c>
      <c r="C46" s="85">
        <v>15.272727272727273</v>
      </c>
      <c r="D46" s="85">
        <v>15</v>
      </c>
      <c r="E46" s="85">
        <v>91.63636363636364</v>
      </c>
      <c r="F46" s="85">
        <v>95</v>
      </c>
      <c r="G46" s="46">
        <f t="shared" si="2"/>
        <v>106.90909090909091</v>
      </c>
      <c r="H46" s="46">
        <f t="shared" si="3"/>
        <v>110</v>
      </c>
    </row>
    <row r="47" spans="1:8">
      <c r="A47" s="1143" t="s">
        <v>1860</v>
      </c>
      <c r="B47" s="48" t="s">
        <v>4624</v>
      </c>
      <c r="C47" s="85"/>
      <c r="D47" s="85">
        <v>0</v>
      </c>
      <c r="E47" s="85">
        <v>1.0909090909090908</v>
      </c>
      <c r="F47" s="85">
        <v>1</v>
      </c>
      <c r="G47" s="46">
        <f t="shared" si="2"/>
        <v>1.0909090909090908</v>
      </c>
      <c r="H47" s="46">
        <f t="shared" si="3"/>
        <v>1</v>
      </c>
    </row>
    <row r="48" spans="1:8">
      <c r="A48" s="1143" t="s">
        <v>731</v>
      </c>
      <c r="B48" s="48" t="s">
        <v>4625</v>
      </c>
      <c r="C48" s="85"/>
      <c r="D48" s="85">
        <v>0</v>
      </c>
      <c r="E48" s="85">
        <v>120</v>
      </c>
      <c r="F48" s="85">
        <v>120</v>
      </c>
      <c r="G48" s="46">
        <f t="shared" si="2"/>
        <v>120</v>
      </c>
      <c r="H48" s="46">
        <f t="shared" si="3"/>
        <v>120</v>
      </c>
    </row>
    <row r="49" spans="1:8" ht="25.5">
      <c r="A49" s="86" t="s">
        <v>87</v>
      </c>
      <c r="B49" s="1131" t="s">
        <v>1683</v>
      </c>
      <c r="C49" s="85"/>
      <c r="D49" s="85">
        <v>0</v>
      </c>
      <c r="E49" s="85">
        <v>3.2727272727272725</v>
      </c>
      <c r="F49" s="85">
        <v>5</v>
      </c>
      <c r="G49" s="46">
        <f t="shared" si="2"/>
        <v>3.2727272727272725</v>
      </c>
      <c r="H49" s="46">
        <f t="shared" si="3"/>
        <v>5</v>
      </c>
    </row>
    <row r="50" spans="1:8">
      <c r="A50" s="1143" t="s">
        <v>546</v>
      </c>
      <c r="B50" s="48" t="s">
        <v>547</v>
      </c>
      <c r="C50" s="85"/>
      <c r="D50" s="85">
        <v>0</v>
      </c>
      <c r="E50" s="85">
        <v>4.3636363636363633</v>
      </c>
      <c r="F50" s="85">
        <v>5</v>
      </c>
      <c r="G50" s="46">
        <f t="shared" si="2"/>
        <v>4.3636363636363633</v>
      </c>
      <c r="H50" s="46">
        <f t="shared" si="3"/>
        <v>5</v>
      </c>
    </row>
    <row r="51" spans="1:8">
      <c r="A51" s="1143" t="s">
        <v>89</v>
      </c>
      <c r="B51" s="48" t="s">
        <v>4628</v>
      </c>
      <c r="C51" s="85">
        <v>19.636363636363637</v>
      </c>
      <c r="D51" s="85">
        <v>20</v>
      </c>
      <c r="E51" s="85">
        <v>66.545454545454547</v>
      </c>
      <c r="F51" s="85">
        <v>55</v>
      </c>
      <c r="G51" s="46">
        <f t="shared" si="2"/>
        <v>86.181818181818187</v>
      </c>
      <c r="H51" s="46">
        <f t="shared" si="3"/>
        <v>75</v>
      </c>
    </row>
    <row r="52" spans="1:8">
      <c r="A52" s="1143" t="s">
        <v>4629</v>
      </c>
      <c r="B52" s="48" t="s">
        <v>4630</v>
      </c>
      <c r="C52" s="85">
        <v>1.0909090909090908</v>
      </c>
      <c r="D52" s="85">
        <v>1</v>
      </c>
      <c r="E52" s="85">
        <v>1.0909090909090908</v>
      </c>
      <c r="F52" s="85">
        <v>2</v>
      </c>
      <c r="G52" s="46">
        <f t="shared" si="2"/>
        <v>2.1818181818181817</v>
      </c>
      <c r="H52" s="46">
        <f t="shared" si="3"/>
        <v>3</v>
      </c>
    </row>
    <row r="53" spans="1:8" ht="25.5">
      <c r="A53" s="1143" t="s">
        <v>2138</v>
      </c>
      <c r="B53" s="48" t="s">
        <v>2139</v>
      </c>
      <c r="C53" s="85"/>
      <c r="D53" s="85">
        <v>0</v>
      </c>
      <c r="E53" s="85">
        <v>1.0909090909090908</v>
      </c>
      <c r="F53" s="85">
        <v>1</v>
      </c>
      <c r="G53" s="46">
        <f t="shared" si="2"/>
        <v>1.0909090909090908</v>
      </c>
      <c r="H53" s="46">
        <f t="shared" si="3"/>
        <v>1</v>
      </c>
    </row>
    <row r="54" spans="1:8" ht="25.5">
      <c r="A54" s="1143" t="s">
        <v>2102</v>
      </c>
      <c r="B54" s="48" t="s">
        <v>4631</v>
      </c>
      <c r="C54" s="85"/>
      <c r="D54" s="85">
        <v>0</v>
      </c>
      <c r="E54" s="85">
        <v>3.2727272727272725</v>
      </c>
      <c r="F54" s="85">
        <v>5</v>
      </c>
      <c r="G54" s="46">
        <f t="shared" si="2"/>
        <v>3.2727272727272725</v>
      </c>
      <c r="H54" s="46">
        <f t="shared" si="3"/>
        <v>5</v>
      </c>
    </row>
    <row r="55" spans="1:8" ht="25.5">
      <c r="A55" s="1143" t="s">
        <v>2142</v>
      </c>
      <c r="B55" s="48" t="s">
        <v>4632</v>
      </c>
      <c r="C55" s="85"/>
      <c r="D55" s="85">
        <v>0</v>
      </c>
      <c r="E55" s="85">
        <v>1.0909090909090908</v>
      </c>
      <c r="F55" s="85">
        <v>1</v>
      </c>
      <c r="G55" s="46">
        <f t="shared" si="2"/>
        <v>1.0909090909090908</v>
      </c>
      <c r="H55" s="46">
        <f t="shared" si="3"/>
        <v>1</v>
      </c>
    </row>
    <row r="56" spans="1:8">
      <c r="A56" s="1143" t="s">
        <v>13732</v>
      </c>
      <c r="B56" s="68" t="s">
        <v>13735</v>
      </c>
      <c r="C56" s="85"/>
      <c r="D56" s="85"/>
      <c r="E56" s="85">
        <v>8.7272727272727266</v>
      </c>
      <c r="F56" s="85">
        <v>10</v>
      </c>
      <c r="G56" s="46">
        <f t="shared" ref="G56:G87" si="4">C56+E56</f>
        <v>8.7272727272727266</v>
      </c>
      <c r="H56" s="46">
        <f t="shared" ref="H56:H87" si="5">D56+F56</f>
        <v>10</v>
      </c>
    </row>
    <row r="57" spans="1:8">
      <c r="A57" s="1143" t="s">
        <v>13733</v>
      </c>
      <c r="B57" s="68" t="s">
        <v>13736</v>
      </c>
      <c r="C57" s="85"/>
      <c r="D57" s="85"/>
      <c r="E57" s="85">
        <v>6.545454545454545</v>
      </c>
      <c r="F57" s="85">
        <v>10</v>
      </c>
      <c r="G57" s="46">
        <f t="shared" si="4"/>
        <v>6.545454545454545</v>
      </c>
      <c r="H57" s="46">
        <f t="shared" si="5"/>
        <v>10</v>
      </c>
    </row>
    <row r="58" spans="1:8">
      <c r="A58" s="1143" t="s">
        <v>13734</v>
      </c>
      <c r="B58" s="68" t="s">
        <v>13737</v>
      </c>
      <c r="C58" s="85"/>
      <c r="D58" s="85"/>
      <c r="E58" s="85">
        <v>6.545454545454545</v>
      </c>
      <c r="F58" s="85">
        <v>10</v>
      </c>
      <c r="G58" s="46">
        <f t="shared" si="4"/>
        <v>6.545454545454545</v>
      </c>
      <c r="H58" s="46">
        <f t="shared" si="5"/>
        <v>10</v>
      </c>
    </row>
    <row r="59" spans="1:8">
      <c r="A59" s="1143" t="s">
        <v>2003</v>
      </c>
      <c r="B59" s="48" t="s">
        <v>2004</v>
      </c>
      <c r="C59" s="85">
        <v>2.1818181818181817</v>
      </c>
      <c r="D59" s="85">
        <v>2</v>
      </c>
      <c r="E59" s="85">
        <v>7.6363636363636367</v>
      </c>
      <c r="F59" s="85">
        <v>10</v>
      </c>
      <c r="G59" s="46">
        <f t="shared" si="4"/>
        <v>9.8181818181818183</v>
      </c>
      <c r="H59" s="46">
        <f t="shared" si="5"/>
        <v>12</v>
      </c>
    </row>
    <row r="60" spans="1:8" ht="25.5">
      <c r="A60" s="1143" t="s">
        <v>2084</v>
      </c>
      <c r="B60" s="48" t="s">
        <v>2085</v>
      </c>
      <c r="C60" s="85"/>
      <c r="D60" s="85">
        <v>0</v>
      </c>
      <c r="E60" s="85">
        <v>2.1818181818181817</v>
      </c>
      <c r="F60" s="85">
        <v>2</v>
      </c>
      <c r="G60" s="46">
        <f t="shared" si="4"/>
        <v>2.1818181818181817</v>
      </c>
      <c r="H60" s="46">
        <f t="shared" si="5"/>
        <v>2</v>
      </c>
    </row>
    <row r="61" spans="1:8" ht="25.5">
      <c r="A61" s="1143" t="s">
        <v>328</v>
      </c>
      <c r="B61" s="48" t="s">
        <v>4633</v>
      </c>
      <c r="C61" s="85">
        <v>1.0909090909090908</v>
      </c>
      <c r="D61" s="85">
        <v>0</v>
      </c>
      <c r="E61" s="85">
        <v>3.2727272727272725</v>
      </c>
      <c r="F61" s="85">
        <v>5</v>
      </c>
      <c r="G61" s="46">
        <f t="shared" si="4"/>
        <v>4.3636363636363633</v>
      </c>
      <c r="H61" s="46">
        <f t="shared" si="5"/>
        <v>5</v>
      </c>
    </row>
    <row r="62" spans="1:8" ht="25.5">
      <c r="A62" s="1143" t="s">
        <v>330</v>
      </c>
      <c r="B62" s="48" t="s">
        <v>4634</v>
      </c>
      <c r="C62" s="85"/>
      <c r="D62" s="85">
        <v>0</v>
      </c>
      <c r="E62" s="85">
        <v>1.0909090909090908</v>
      </c>
      <c r="F62" s="85">
        <v>1</v>
      </c>
      <c r="G62" s="46">
        <f t="shared" si="4"/>
        <v>1.0909090909090908</v>
      </c>
      <c r="H62" s="46">
        <f t="shared" si="5"/>
        <v>1</v>
      </c>
    </row>
    <row r="63" spans="1:8">
      <c r="A63" s="1143" t="s">
        <v>4635</v>
      </c>
      <c r="B63" s="48" t="s">
        <v>4636</v>
      </c>
      <c r="C63" s="85"/>
      <c r="D63" s="85">
        <v>0</v>
      </c>
      <c r="E63" s="85">
        <v>4.3636363636363633</v>
      </c>
      <c r="F63" s="85">
        <v>4</v>
      </c>
      <c r="G63" s="46">
        <f t="shared" si="4"/>
        <v>4.3636363636363633</v>
      </c>
      <c r="H63" s="46">
        <f t="shared" si="5"/>
        <v>4</v>
      </c>
    </row>
    <row r="64" spans="1:8">
      <c r="A64" s="1143" t="s">
        <v>319</v>
      </c>
      <c r="B64" s="48" t="s">
        <v>4637</v>
      </c>
      <c r="C64" s="85"/>
      <c r="D64" s="85">
        <v>0</v>
      </c>
      <c r="E64" s="85">
        <v>92.727272727272734</v>
      </c>
      <c r="F64" s="85">
        <v>95</v>
      </c>
      <c r="G64" s="46">
        <f t="shared" si="4"/>
        <v>92.727272727272734</v>
      </c>
      <c r="H64" s="46">
        <f t="shared" si="5"/>
        <v>95</v>
      </c>
    </row>
    <row r="65" spans="1:8">
      <c r="A65" s="1143" t="s">
        <v>1504</v>
      </c>
      <c r="B65" s="48" t="s">
        <v>4638</v>
      </c>
      <c r="C65" s="85"/>
      <c r="D65" s="85">
        <v>0</v>
      </c>
      <c r="E65" s="85">
        <v>54.545454545454547</v>
      </c>
      <c r="F65" s="85">
        <v>60</v>
      </c>
      <c r="G65" s="46">
        <f t="shared" si="4"/>
        <v>54.545454545454547</v>
      </c>
      <c r="H65" s="46">
        <f t="shared" si="5"/>
        <v>60</v>
      </c>
    </row>
    <row r="66" spans="1:8">
      <c r="A66" s="1143" t="s">
        <v>581</v>
      </c>
      <c r="B66" s="48" t="s">
        <v>4639</v>
      </c>
      <c r="C66" s="85"/>
      <c r="D66" s="85">
        <v>1</v>
      </c>
      <c r="E66" s="85">
        <v>170.18181818181819</v>
      </c>
      <c r="F66" s="85">
        <v>180</v>
      </c>
      <c r="G66" s="46">
        <f t="shared" si="4"/>
        <v>170.18181818181819</v>
      </c>
      <c r="H66" s="46">
        <f t="shared" si="5"/>
        <v>181</v>
      </c>
    </row>
    <row r="67" spans="1:8">
      <c r="A67" s="1143" t="s">
        <v>4571</v>
      </c>
      <c r="B67" s="48" t="s">
        <v>4640</v>
      </c>
      <c r="C67" s="85"/>
      <c r="D67" s="85">
        <v>0</v>
      </c>
      <c r="E67" s="85">
        <v>1.0909090909090908</v>
      </c>
      <c r="F67" s="85">
        <v>2</v>
      </c>
      <c r="G67" s="46">
        <f t="shared" si="4"/>
        <v>1.0909090909090908</v>
      </c>
      <c r="H67" s="46">
        <f t="shared" si="5"/>
        <v>2</v>
      </c>
    </row>
    <row r="68" spans="1:8">
      <c r="A68" s="1143" t="s">
        <v>4574</v>
      </c>
      <c r="B68" s="68" t="s">
        <v>4641</v>
      </c>
      <c r="C68" s="85">
        <v>1.0909090909090908</v>
      </c>
      <c r="D68" s="85">
        <v>1</v>
      </c>
      <c r="E68" s="85">
        <v>19.636363636363637</v>
      </c>
      <c r="F68" s="85">
        <v>25</v>
      </c>
      <c r="G68" s="46">
        <f t="shared" si="4"/>
        <v>20.727272727272727</v>
      </c>
      <c r="H68" s="46">
        <f t="shared" si="5"/>
        <v>26</v>
      </c>
    </row>
    <row r="69" spans="1:8">
      <c r="A69" s="1143" t="s">
        <v>2111</v>
      </c>
      <c r="B69" s="48" t="s">
        <v>4642</v>
      </c>
      <c r="C69" s="85">
        <v>1.0909090909090908</v>
      </c>
      <c r="D69" s="85">
        <v>1</v>
      </c>
      <c r="E69" s="85">
        <v>1.0909090909090908</v>
      </c>
      <c r="F69" s="85">
        <v>1</v>
      </c>
      <c r="G69" s="46">
        <f t="shared" si="4"/>
        <v>2.1818181818181817</v>
      </c>
      <c r="H69" s="46">
        <f t="shared" si="5"/>
        <v>2</v>
      </c>
    </row>
    <row r="70" spans="1:8">
      <c r="A70" s="1143" t="s">
        <v>2113</v>
      </c>
      <c r="B70" s="68" t="s">
        <v>4643</v>
      </c>
      <c r="C70" s="85"/>
      <c r="D70" s="85">
        <v>1</v>
      </c>
      <c r="E70" s="85">
        <v>14.181818181818183</v>
      </c>
      <c r="F70" s="85">
        <v>15</v>
      </c>
      <c r="G70" s="46">
        <f t="shared" si="4"/>
        <v>14.181818181818183</v>
      </c>
      <c r="H70" s="46">
        <f t="shared" si="5"/>
        <v>16</v>
      </c>
    </row>
    <row r="71" spans="1:8">
      <c r="A71" s="1143" t="s">
        <v>741</v>
      </c>
      <c r="B71" s="68" t="s">
        <v>742</v>
      </c>
      <c r="C71" s="85"/>
      <c r="D71" s="85"/>
      <c r="E71" s="85">
        <v>2.1818181818181817</v>
      </c>
      <c r="F71" s="85">
        <v>5</v>
      </c>
      <c r="G71" s="46">
        <f t="shared" si="4"/>
        <v>2.1818181818181817</v>
      </c>
      <c r="H71" s="46">
        <f t="shared" si="5"/>
        <v>5</v>
      </c>
    </row>
    <row r="72" spans="1:8">
      <c r="A72" s="1143" t="s">
        <v>745</v>
      </c>
      <c r="B72" s="48" t="s">
        <v>4644</v>
      </c>
      <c r="C72" s="85">
        <v>1.0909090909090908</v>
      </c>
      <c r="D72" s="85">
        <v>2</v>
      </c>
      <c r="E72" s="85">
        <v>19.636363636363637</v>
      </c>
      <c r="F72" s="85">
        <v>30</v>
      </c>
      <c r="G72" s="46">
        <f t="shared" si="4"/>
        <v>20.727272727272727</v>
      </c>
      <c r="H72" s="46">
        <f t="shared" si="5"/>
        <v>32</v>
      </c>
    </row>
    <row r="73" spans="1:8">
      <c r="A73" s="1143" t="s">
        <v>747</v>
      </c>
      <c r="B73" s="48" t="s">
        <v>4645</v>
      </c>
      <c r="C73" s="85"/>
      <c r="D73" s="85">
        <v>2</v>
      </c>
      <c r="E73" s="85">
        <v>1.0909090909090908</v>
      </c>
      <c r="F73" s="85">
        <v>1</v>
      </c>
      <c r="G73" s="46">
        <f t="shared" si="4"/>
        <v>1.0909090909090908</v>
      </c>
      <c r="H73" s="46">
        <f t="shared" si="5"/>
        <v>3</v>
      </c>
    </row>
    <row r="74" spans="1:8" ht="30">
      <c r="A74" s="1167" t="s">
        <v>2117</v>
      </c>
      <c r="B74" s="1168" t="s">
        <v>1684</v>
      </c>
      <c r="C74" s="1169"/>
      <c r="D74" s="1169">
        <v>1</v>
      </c>
      <c r="E74" s="1169"/>
      <c r="F74" s="1169"/>
      <c r="G74" s="1170">
        <f t="shared" si="4"/>
        <v>0</v>
      </c>
      <c r="H74" s="1170">
        <f t="shared" si="5"/>
        <v>1</v>
      </c>
    </row>
    <row r="75" spans="1:8" ht="30">
      <c r="A75" s="1167" t="s">
        <v>2118</v>
      </c>
      <c r="B75" s="1168" t="s">
        <v>1685</v>
      </c>
      <c r="C75" s="1169"/>
      <c r="D75" s="1169">
        <v>1</v>
      </c>
      <c r="E75" s="1169"/>
      <c r="F75" s="1169"/>
      <c r="G75" s="1170">
        <f t="shared" si="4"/>
        <v>0</v>
      </c>
      <c r="H75" s="1170">
        <f t="shared" si="5"/>
        <v>1</v>
      </c>
    </row>
    <row r="76" spans="1:8" ht="30">
      <c r="A76" s="1167" t="s">
        <v>2119</v>
      </c>
      <c r="B76" s="1168" t="s">
        <v>2120</v>
      </c>
      <c r="C76" s="1169"/>
      <c r="D76" s="1169">
        <v>1</v>
      </c>
      <c r="E76" s="1169"/>
      <c r="F76" s="1169"/>
      <c r="G76" s="1170">
        <f t="shared" si="4"/>
        <v>0</v>
      </c>
      <c r="H76" s="1170">
        <f t="shared" si="5"/>
        <v>1</v>
      </c>
    </row>
    <row r="77" spans="1:8" ht="30">
      <c r="A77" s="1167" t="s">
        <v>95</v>
      </c>
      <c r="B77" s="1168" t="s">
        <v>1788</v>
      </c>
      <c r="C77" s="1169"/>
      <c r="D77" s="1169">
        <v>1</v>
      </c>
      <c r="E77" s="1169"/>
      <c r="F77" s="1169"/>
      <c r="G77" s="1170">
        <f t="shared" si="4"/>
        <v>0</v>
      </c>
      <c r="H77" s="1170">
        <f t="shared" si="5"/>
        <v>1</v>
      </c>
    </row>
    <row r="78" spans="1:8">
      <c r="A78" s="1143" t="s">
        <v>13727</v>
      </c>
      <c r="B78" s="68" t="s">
        <v>98</v>
      </c>
      <c r="C78" s="85"/>
      <c r="D78" s="85"/>
      <c r="E78" s="85">
        <v>34.909090909090907</v>
      </c>
      <c r="F78" s="85">
        <v>35</v>
      </c>
      <c r="G78" s="46">
        <f t="shared" si="4"/>
        <v>34.909090909090907</v>
      </c>
      <c r="H78" s="46">
        <f t="shared" si="5"/>
        <v>35</v>
      </c>
    </row>
    <row r="79" spans="1:8" ht="15">
      <c r="A79" s="1167" t="s">
        <v>101</v>
      </c>
      <c r="B79" s="1168" t="s">
        <v>2123</v>
      </c>
      <c r="C79" s="1169"/>
      <c r="D79" s="1169">
        <v>1</v>
      </c>
      <c r="E79" s="1169"/>
      <c r="F79" s="1169"/>
      <c r="G79" s="1170">
        <f t="shared" si="4"/>
        <v>0</v>
      </c>
      <c r="H79" s="1170">
        <f t="shared" si="5"/>
        <v>1</v>
      </c>
    </row>
    <row r="80" spans="1:8" ht="15">
      <c r="A80" s="1167" t="s">
        <v>107</v>
      </c>
      <c r="B80" s="1168" t="s">
        <v>2124</v>
      </c>
      <c r="C80" s="1169"/>
      <c r="D80" s="1169">
        <v>1</v>
      </c>
      <c r="E80" s="1169"/>
      <c r="F80" s="1169"/>
      <c r="G80" s="1170">
        <f t="shared" si="4"/>
        <v>0</v>
      </c>
      <c r="H80" s="1170">
        <f t="shared" si="5"/>
        <v>1</v>
      </c>
    </row>
    <row r="81" spans="1:8" ht="15">
      <c r="A81" s="1167" t="s">
        <v>111</v>
      </c>
      <c r="B81" s="1168" t="s">
        <v>2125</v>
      </c>
      <c r="C81" s="1169"/>
      <c r="D81" s="1169">
        <v>1</v>
      </c>
      <c r="E81" s="1169"/>
      <c r="F81" s="1169">
        <v>0</v>
      </c>
      <c r="G81" s="1170">
        <f t="shared" si="4"/>
        <v>0</v>
      </c>
      <c r="H81" s="1170">
        <f t="shared" si="5"/>
        <v>1</v>
      </c>
    </row>
    <row r="82" spans="1:8" ht="15">
      <c r="A82" s="1167" t="s">
        <v>4649</v>
      </c>
      <c r="B82" s="1168" t="s">
        <v>4650</v>
      </c>
      <c r="C82" s="1169"/>
      <c r="D82" s="1169">
        <v>1</v>
      </c>
      <c r="E82" s="1169"/>
      <c r="F82" s="1169">
        <v>0</v>
      </c>
      <c r="G82" s="1170">
        <f t="shared" si="4"/>
        <v>0</v>
      </c>
      <c r="H82" s="1170">
        <f t="shared" si="5"/>
        <v>1</v>
      </c>
    </row>
    <row r="83" spans="1:8" ht="15">
      <c r="A83" s="1167" t="s">
        <v>120</v>
      </c>
      <c r="B83" s="1168" t="s">
        <v>2126</v>
      </c>
      <c r="C83" s="1169"/>
      <c r="D83" s="1169">
        <v>1</v>
      </c>
      <c r="E83" s="1169">
        <v>10</v>
      </c>
      <c r="F83" s="1169">
        <v>10</v>
      </c>
      <c r="G83" s="1170">
        <f t="shared" si="4"/>
        <v>10</v>
      </c>
      <c r="H83" s="1170">
        <f t="shared" si="5"/>
        <v>11</v>
      </c>
    </row>
    <row r="84" spans="1:8" ht="30">
      <c r="A84" s="1167" t="s">
        <v>126</v>
      </c>
      <c r="B84" s="1168" t="s">
        <v>2127</v>
      </c>
      <c r="C84" s="1169"/>
      <c r="D84" s="1169">
        <v>1</v>
      </c>
      <c r="E84" s="1169">
        <v>10</v>
      </c>
      <c r="F84" s="1169">
        <v>10</v>
      </c>
      <c r="G84" s="1170">
        <f t="shared" si="4"/>
        <v>10</v>
      </c>
      <c r="H84" s="1170">
        <f t="shared" si="5"/>
        <v>11</v>
      </c>
    </row>
    <row r="85" spans="1:8">
      <c r="A85" s="1143" t="s">
        <v>13729</v>
      </c>
      <c r="B85" s="68" t="s">
        <v>127</v>
      </c>
      <c r="C85" s="85"/>
      <c r="D85" s="85"/>
      <c r="E85" s="85">
        <v>9.8181818181818183</v>
      </c>
      <c r="F85" s="85"/>
      <c r="G85" s="46">
        <f t="shared" si="4"/>
        <v>9.8181818181818183</v>
      </c>
      <c r="H85" s="46">
        <f t="shared" si="5"/>
        <v>0</v>
      </c>
    </row>
    <row r="86" spans="1:8" ht="15">
      <c r="A86" s="1167" t="s">
        <v>130</v>
      </c>
      <c r="B86" s="1168" t="s">
        <v>2128</v>
      </c>
      <c r="C86" s="1169"/>
      <c r="D86" s="1169">
        <v>1</v>
      </c>
      <c r="E86" s="1169"/>
      <c r="F86" s="1169"/>
      <c r="G86" s="1170">
        <f t="shared" si="4"/>
        <v>0</v>
      </c>
      <c r="H86" s="1170">
        <f t="shared" si="5"/>
        <v>1</v>
      </c>
    </row>
    <row r="87" spans="1:8" ht="30">
      <c r="A87" s="1167" t="s">
        <v>135</v>
      </c>
      <c r="B87" s="1168" t="s">
        <v>1789</v>
      </c>
      <c r="C87" s="1169"/>
      <c r="D87" s="1169">
        <v>1</v>
      </c>
      <c r="E87" s="1169"/>
      <c r="F87" s="1169"/>
      <c r="G87" s="1170">
        <f t="shared" si="4"/>
        <v>0</v>
      </c>
      <c r="H87" s="1170">
        <f t="shared" si="5"/>
        <v>1</v>
      </c>
    </row>
    <row r="88" spans="1:8">
      <c r="A88" s="1143" t="s">
        <v>178</v>
      </c>
      <c r="B88" s="48" t="s">
        <v>4653</v>
      </c>
      <c r="C88" s="85"/>
      <c r="D88" s="85">
        <v>0</v>
      </c>
      <c r="E88" s="85">
        <v>399.27272727272725</v>
      </c>
      <c r="F88" s="85">
        <v>340</v>
      </c>
      <c r="G88" s="46">
        <f t="shared" ref="G88:G106" si="6">C88+E88</f>
        <v>399.27272727272725</v>
      </c>
      <c r="H88" s="46">
        <f t="shared" ref="H88:H106" si="7">D88+F88</f>
        <v>340</v>
      </c>
    </row>
    <row r="89" spans="1:8">
      <c r="A89" s="1143" t="s">
        <v>3389</v>
      </c>
      <c r="B89" s="68" t="s">
        <v>4655</v>
      </c>
      <c r="C89" s="85">
        <v>1.0909090909090908</v>
      </c>
      <c r="D89" s="85">
        <v>2</v>
      </c>
      <c r="E89" s="85">
        <v>2802.5454545454545</v>
      </c>
      <c r="F89" s="85">
        <v>2805</v>
      </c>
      <c r="G89" s="46">
        <f t="shared" si="6"/>
        <v>2803.6363636363635</v>
      </c>
      <c r="H89" s="46">
        <f t="shared" si="7"/>
        <v>2807</v>
      </c>
    </row>
    <row r="90" spans="1:8">
      <c r="A90" s="1143" t="s">
        <v>1712</v>
      </c>
      <c r="B90" s="68" t="s">
        <v>4656</v>
      </c>
      <c r="C90" s="85"/>
      <c r="D90" s="85">
        <v>0</v>
      </c>
      <c r="E90" s="85">
        <v>409.09090909090912</v>
      </c>
      <c r="F90" s="85">
        <v>410</v>
      </c>
      <c r="G90" s="46">
        <f t="shared" si="6"/>
        <v>409.09090909090912</v>
      </c>
      <c r="H90" s="46">
        <f t="shared" si="7"/>
        <v>410</v>
      </c>
    </row>
    <row r="91" spans="1:8">
      <c r="A91" s="1143" t="s">
        <v>891</v>
      </c>
      <c r="B91" s="68" t="s">
        <v>4657</v>
      </c>
      <c r="C91" s="85"/>
      <c r="D91" s="85">
        <v>0</v>
      </c>
      <c r="E91" s="85">
        <v>301.09090909090907</v>
      </c>
      <c r="F91" s="85">
        <v>305</v>
      </c>
      <c r="G91" s="46">
        <f t="shared" si="6"/>
        <v>301.09090909090907</v>
      </c>
      <c r="H91" s="46">
        <f t="shared" si="7"/>
        <v>305</v>
      </c>
    </row>
    <row r="92" spans="1:8">
      <c r="A92" s="1143" t="s">
        <v>321</v>
      </c>
      <c r="B92" s="48" t="s">
        <v>185</v>
      </c>
      <c r="C92" s="85"/>
      <c r="D92" s="85">
        <v>0</v>
      </c>
      <c r="E92" s="85">
        <v>509.45454545454544</v>
      </c>
      <c r="F92" s="85">
        <v>510</v>
      </c>
      <c r="G92" s="46">
        <f t="shared" si="6"/>
        <v>509.45454545454544</v>
      </c>
      <c r="H92" s="46">
        <f t="shared" si="7"/>
        <v>510</v>
      </c>
    </row>
    <row r="93" spans="1:8">
      <c r="A93" s="1143" t="s">
        <v>597</v>
      </c>
      <c r="B93" s="68" t="s">
        <v>4659</v>
      </c>
      <c r="C93" s="85"/>
      <c r="D93" s="85">
        <v>0</v>
      </c>
      <c r="E93" s="85">
        <v>2290.909090909091</v>
      </c>
      <c r="F93" s="85">
        <v>2295</v>
      </c>
      <c r="G93" s="46">
        <f t="shared" si="6"/>
        <v>2290.909090909091</v>
      </c>
      <c r="H93" s="46">
        <f t="shared" si="7"/>
        <v>2295</v>
      </c>
    </row>
    <row r="94" spans="1:8">
      <c r="A94" s="1143" t="s">
        <v>187</v>
      </c>
      <c r="B94" s="48" t="s">
        <v>4660</v>
      </c>
      <c r="C94" s="85">
        <v>1.0909090909090908</v>
      </c>
      <c r="D94" s="85">
        <v>2</v>
      </c>
      <c r="E94" s="85">
        <v>2740.3636363636365</v>
      </c>
      <c r="F94" s="85">
        <v>2740</v>
      </c>
      <c r="G94" s="46">
        <f t="shared" si="6"/>
        <v>2741.4545454545455</v>
      </c>
      <c r="H94" s="46">
        <f t="shared" si="7"/>
        <v>2742</v>
      </c>
    </row>
    <row r="95" spans="1:8">
      <c r="A95" s="1143" t="s">
        <v>620</v>
      </c>
      <c r="B95" s="48" t="s">
        <v>2152</v>
      </c>
      <c r="C95" s="85"/>
      <c r="D95" s="85">
        <v>0</v>
      </c>
      <c r="E95" s="85">
        <v>1632</v>
      </c>
      <c r="F95" s="85">
        <v>1635</v>
      </c>
      <c r="G95" s="46">
        <f t="shared" si="6"/>
        <v>1632</v>
      </c>
      <c r="H95" s="46">
        <f t="shared" si="7"/>
        <v>1635</v>
      </c>
    </row>
    <row r="96" spans="1:8" ht="25.5">
      <c r="A96" s="1143" t="s">
        <v>202</v>
      </c>
      <c r="B96" s="48" t="s">
        <v>4661</v>
      </c>
      <c r="C96" s="85"/>
      <c r="D96" s="85">
        <v>0</v>
      </c>
      <c r="E96" s="85">
        <v>17.454545454545453</v>
      </c>
      <c r="F96" s="85">
        <v>20</v>
      </c>
      <c r="G96" s="46">
        <f t="shared" si="6"/>
        <v>17.454545454545453</v>
      </c>
      <c r="H96" s="46">
        <f t="shared" si="7"/>
        <v>20</v>
      </c>
    </row>
    <row r="97" spans="1:8" ht="25.5">
      <c r="A97" s="1143" t="s">
        <v>204</v>
      </c>
      <c r="B97" s="48" t="s">
        <v>4662</v>
      </c>
      <c r="C97" s="85"/>
      <c r="D97" s="85">
        <v>0</v>
      </c>
      <c r="E97" s="85">
        <v>30.545454545454547</v>
      </c>
      <c r="F97" s="85">
        <v>35</v>
      </c>
      <c r="G97" s="46">
        <f t="shared" si="6"/>
        <v>30.545454545454547</v>
      </c>
      <c r="H97" s="46">
        <f t="shared" si="7"/>
        <v>35</v>
      </c>
    </row>
    <row r="98" spans="1:8" ht="25.5">
      <c r="A98" s="1143" t="s">
        <v>206</v>
      </c>
      <c r="B98" s="48" t="s">
        <v>4663</v>
      </c>
      <c r="C98" s="85"/>
      <c r="D98" s="85">
        <v>0</v>
      </c>
      <c r="E98" s="85">
        <v>14.181818181818183</v>
      </c>
      <c r="F98" s="85">
        <v>15</v>
      </c>
      <c r="G98" s="46">
        <f t="shared" si="6"/>
        <v>14.181818181818183</v>
      </c>
      <c r="H98" s="46">
        <f t="shared" si="7"/>
        <v>15</v>
      </c>
    </row>
    <row r="99" spans="1:8" ht="25.5">
      <c r="A99" s="1143" t="s">
        <v>1613</v>
      </c>
      <c r="B99" s="68" t="s">
        <v>3438</v>
      </c>
      <c r="C99" s="85"/>
      <c r="D99" s="85"/>
      <c r="E99" s="85">
        <v>8.7272727272727266</v>
      </c>
      <c r="F99" s="85">
        <v>10</v>
      </c>
      <c r="G99" s="46">
        <f t="shared" si="6"/>
        <v>8.7272727272727266</v>
      </c>
      <c r="H99" s="46">
        <f t="shared" si="7"/>
        <v>10</v>
      </c>
    </row>
    <row r="100" spans="1:8">
      <c r="A100" s="1143" t="s">
        <v>915</v>
      </c>
      <c r="B100" s="48" t="s">
        <v>4664</v>
      </c>
      <c r="C100" s="85"/>
      <c r="D100" s="85">
        <v>1</v>
      </c>
      <c r="E100" s="85">
        <v>531.27272727272725</v>
      </c>
      <c r="F100" s="85">
        <v>535</v>
      </c>
      <c r="G100" s="46">
        <f t="shared" si="6"/>
        <v>531.27272727272725</v>
      </c>
      <c r="H100" s="46">
        <f t="shared" si="7"/>
        <v>536</v>
      </c>
    </row>
    <row r="101" spans="1:8">
      <c r="A101" s="86" t="s">
        <v>2005</v>
      </c>
      <c r="B101" s="1131" t="s">
        <v>1800</v>
      </c>
      <c r="C101" s="85">
        <v>1.0909090909090908</v>
      </c>
      <c r="D101" s="85">
        <v>1</v>
      </c>
      <c r="E101" s="85"/>
      <c r="F101" s="85">
        <v>1</v>
      </c>
      <c r="G101" s="46">
        <f t="shared" si="6"/>
        <v>1.0909090909090908</v>
      </c>
      <c r="H101" s="46">
        <f t="shared" si="7"/>
        <v>2</v>
      </c>
    </row>
    <row r="102" spans="1:8" ht="25.5">
      <c r="A102" s="86" t="s">
        <v>766</v>
      </c>
      <c r="B102" s="1131" t="s">
        <v>767</v>
      </c>
      <c r="C102" s="85"/>
      <c r="D102" s="85">
        <v>0</v>
      </c>
      <c r="E102" s="85">
        <v>27.272727272727273</v>
      </c>
      <c r="F102" s="85">
        <v>30</v>
      </c>
      <c r="G102" s="46">
        <f t="shared" si="6"/>
        <v>27.272727272727273</v>
      </c>
      <c r="H102" s="46">
        <f t="shared" si="7"/>
        <v>30</v>
      </c>
    </row>
    <row r="103" spans="1:8">
      <c r="A103" s="86" t="s">
        <v>2043</v>
      </c>
      <c r="B103" s="1131" t="s">
        <v>1809</v>
      </c>
      <c r="C103" s="85">
        <v>74.181818181818187</v>
      </c>
      <c r="D103" s="85">
        <v>75</v>
      </c>
      <c r="E103" s="85">
        <v>31.636363636363633</v>
      </c>
      <c r="F103" s="85">
        <v>35</v>
      </c>
      <c r="G103" s="46">
        <f t="shared" si="6"/>
        <v>105.81818181818181</v>
      </c>
      <c r="H103" s="46">
        <f t="shared" si="7"/>
        <v>110</v>
      </c>
    </row>
    <row r="104" spans="1:8">
      <c r="A104" s="1143" t="s">
        <v>1689</v>
      </c>
      <c r="B104" s="48" t="s">
        <v>4665</v>
      </c>
      <c r="C104" s="85">
        <v>19.636363636363637</v>
      </c>
      <c r="D104" s="85">
        <v>20</v>
      </c>
      <c r="E104" s="85"/>
      <c r="F104" s="85">
        <v>1</v>
      </c>
      <c r="G104" s="46">
        <f t="shared" si="6"/>
        <v>19.636363636363637</v>
      </c>
      <c r="H104" s="46">
        <f t="shared" si="7"/>
        <v>21</v>
      </c>
    </row>
    <row r="105" spans="1:8" ht="25.5">
      <c r="A105" s="86" t="s">
        <v>1814</v>
      </c>
      <c r="B105" s="1131" t="s">
        <v>1815</v>
      </c>
      <c r="C105" s="85">
        <v>1.0909090909090908</v>
      </c>
      <c r="D105" s="85">
        <v>1</v>
      </c>
      <c r="E105" s="85"/>
      <c r="F105" s="85">
        <v>1</v>
      </c>
      <c r="G105" s="46">
        <f t="shared" si="6"/>
        <v>1.0909090909090908</v>
      </c>
      <c r="H105" s="46">
        <f t="shared" si="7"/>
        <v>2</v>
      </c>
    </row>
    <row r="106" spans="1:8" ht="13.5" thickBot="1">
      <c r="A106" s="86" t="s">
        <v>1820</v>
      </c>
      <c r="B106" s="1131" t="s">
        <v>1821</v>
      </c>
      <c r="C106" s="85">
        <v>31.636363636363633</v>
      </c>
      <c r="D106" s="85">
        <v>1</v>
      </c>
      <c r="E106" s="85">
        <v>42.545454545454547</v>
      </c>
      <c r="F106" s="85">
        <v>45</v>
      </c>
      <c r="G106" s="46">
        <f t="shared" si="6"/>
        <v>74.181818181818187</v>
      </c>
      <c r="H106" s="46">
        <f t="shared" si="7"/>
        <v>46</v>
      </c>
    </row>
    <row r="107" spans="1:8" ht="13.5" thickBot="1">
      <c r="A107" s="1669" t="s">
        <v>152</v>
      </c>
      <c r="B107" s="1670"/>
      <c r="C107" s="145">
        <f t="shared" ref="C107:H107" si="8">SUM(C10:C106)</f>
        <v>4505.454545454545</v>
      </c>
      <c r="D107" s="145">
        <f t="shared" si="8"/>
        <v>4533</v>
      </c>
      <c r="E107" s="145">
        <f t="shared" si="8"/>
        <v>32522.54545454546</v>
      </c>
      <c r="F107" s="145">
        <f t="shared" si="8"/>
        <v>32587</v>
      </c>
      <c r="G107" s="145">
        <f t="shared" si="8"/>
        <v>37028</v>
      </c>
      <c r="H107" s="145">
        <f t="shared" si="8"/>
        <v>37120</v>
      </c>
    </row>
    <row r="108" spans="1:8" ht="15" thickBot="1">
      <c r="A108" s="110"/>
      <c r="B108" s="111" t="s">
        <v>153</v>
      </c>
      <c r="C108" s="56"/>
      <c r="D108" s="56"/>
      <c r="E108" s="56"/>
      <c r="F108" s="56"/>
      <c r="G108" s="186"/>
      <c r="H108" s="186"/>
    </row>
    <row r="109" spans="1:8">
      <c r="A109" s="1143" t="s">
        <v>526</v>
      </c>
      <c r="B109" s="48" t="s">
        <v>4666</v>
      </c>
      <c r="C109" s="85"/>
      <c r="D109" s="85">
        <v>0</v>
      </c>
      <c r="E109" s="85">
        <v>13.09090909090909</v>
      </c>
      <c r="F109" s="85">
        <v>15</v>
      </c>
      <c r="G109" s="46">
        <f t="shared" ref="G109:G114" si="9">C109+E109</f>
        <v>13.09090909090909</v>
      </c>
      <c r="H109" s="46">
        <f t="shared" ref="H109:H114" si="10">D109+F109</f>
        <v>15</v>
      </c>
    </row>
    <row r="110" spans="1:8">
      <c r="A110" s="1143" t="s">
        <v>159</v>
      </c>
      <c r="B110" s="48" t="s">
        <v>3368</v>
      </c>
      <c r="C110" s="85"/>
      <c r="D110" s="85">
        <v>0</v>
      </c>
      <c r="E110" s="85">
        <v>436.36363636363637</v>
      </c>
      <c r="F110" s="85">
        <v>440</v>
      </c>
      <c r="G110" s="46">
        <f t="shared" si="9"/>
        <v>436.36363636363637</v>
      </c>
      <c r="H110" s="46">
        <f t="shared" si="10"/>
        <v>440</v>
      </c>
    </row>
    <row r="111" spans="1:8">
      <c r="A111" s="1143" t="s">
        <v>531</v>
      </c>
      <c r="B111" s="48" t="s">
        <v>4667</v>
      </c>
      <c r="C111" s="85"/>
      <c r="D111" s="85">
        <v>0</v>
      </c>
      <c r="E111" s="85">
        <v>663.27272727272725</v>
      </c>
      <c r="F111" s="85">
        <v>665</v>
      </c>
      <c r="G111" s="46">
        <f t="shared" si="9"/>
        <v>663.27272727272725</v>
      </c>
      <c r="H111" s="46">
        <f t="shared" si="10"/>
        <v>665</v>
      </c>
    </row>
    <row r="112" spans="1:8">
      <c r="A112" s="86" t="s">
        <v>5410</v>
      </c>
      <c r="B112" s="1131" t="s">
        <v>13739</v>
      </c>
      <c r="C112" s="85"/>
      <c r="D112" s="85"/>
      <c r="E112" s="85">
        <v>3.2727272727272725</v>
      </c>
      <c r="F112" s="85">
        <v>5</v>
      </c>
      <c r="G112" s="46">
        <f t="shared" si="9"/>
        <v>3.2727272727272725</v>
      </c>
      <c r="H112" s="46">
        <f t="shared" si="10"/>
        <v>5</v>
      </c>
    </row>
    <row r="113" spans="1:8">
      <c r="A113" s="86" t="s">
        <v>4489</v>
      </c>
      <c r="B113" s="1131" t="s">
        <v>4490</v>
      </c>
      <c r="C113" s="85">
        <v>1.0909090909090908</v>
      </c>
      <c r="D113" s="85">
        <v>2</v>
      </c>
      <c r="E113" s="85">
        <v>18.545454545454547</v>
      </c>
      <c r="F113" s="85">
        <v>20</v>
      </c>
      <c r="G113" s="46">
        <f t="shared" si="9"/>
        <v>19.636363636363637</v>
      </c>
      <c r="H113" s="46">
        <f t="shared" si="10"/>
        <v>22</v>
      </c>
    </row>
    <row r="114" spans="1:8" ht="15">
      <c r="A114" s="1167" t="s">
        <v>4669</v>
      </c>
      <c r="B114" s="1168" t="s">
        <v>3094</v>
      </c>
      <c r="C114" s="1169"/>
      <c r="D114" s="1169">
        <v>1</v>
      </c>
      <c r="E114" s="1169"/>
      <c r="F114" s="1169"/>
      <c r="G114" s="1170">
        <f t="shared" si="9"/>
        <v>0</v>
      </c>
      <c r="H114" s="1170">
        <f t="shared" si="10"/>
        <v>1</v>
      </c>
    </row>
    <row r="115" spans="1:8">
      <c r="A115" s="86" t="s">
        <v>13738</v>
      </c>
      <c r="B115" s="1131" t="s">
        <v>13740</v>
      </c>
      <c r="C115" s="85"/>
      <c r="D115" s="85"/>
      <c r="E115" s="85">
        <v>90.545454545454547</v>
      </c>
      <c r="F115" s="85">
        <v>100</v>
      </c>
      <c r="G115" s="46">
        <f t="shared" ref="G115:G128" si="11">C115+E115</f>
        <v>90.545454545454547</v>
      </c>
      <c r="H115" s="46">
        <f t="shared" ref="H115:H128" si="12">D115+F115</f>
        <v>100</v>
      </c>
    </row>
    <row r="116" spans="1:8" ht="25.5">
      <c r="A116" s="86" t="s">
        <v>466</v>
      </c>
      <c r="B116" s="1131" t="s">
        <v>467</v>
      </c>
      <c r="C116" s="85"/>
      <c r="D116" s="85">
        <v>0</v>
      </c>
      <c r="E116" s="85">
        <v>1.0909090909090908</v>
      </c>
      <c r="F116" s="85">
        <v>1</v>
      </c>
      <c r="G116" s="46">
        <f t="shared" si="11"/>
        <v>1.0909090909090908</v>
      </c>
      <c r="H116" s="46">
        <f t="shared" si="12"/>
        <v>1</v>
      </c>
    </row>
    <row r="117" spans="1:8" ht="25.5">
      <c r="A117" s="86" t="s">
        <v>186</v>
      </c>
      <c r="B117" s="1131" t="s">
        <v>469</v>
      </c>
      <c r="C117" s="85">
        <v>7.6363636363636367</v>
      </c>
      <c r="D117" s="85">
        <v>10</v>
      </c>
      <c r="E117" s="85">
        <v>2919.2727272727275</v>
      </c>
      <c r="F117" s="85">
        <v>2920</v>
      </c>
      <c r="G117" s="46">
        <f t="shared" si="11"/>
        <v>2926.909090909091</v>
      </c>
      <c r="H117" s="46">
        <f t="shared" si="12"/>
        <v>2930</v>
      </c>
    </row>
    <row r="118" spans="1:8">
      <c r="A118" s="1143" t="s">
        <v>187</v>
      </c>
      <c r="B118" s="48" t="s">
        <v>4670</v>
      </c>
      <c r="C118" s="85">
        <v>1.0909090909090908</v>
      </c>
      <c r="D118" s="85">
        <v>1</v>
      </c>
      <c r="E118" s="85">
        <v>2740.3636363636365</v>
      </c>
      <c r="F118" s="85">
        <v>2740</v>
      </c>
      <c r="G118" s="46">
        <f t="shared" si="11"/>
        <v>2741.4545454545455</v>
      </c>
      <c r="H118" s="46">
        <f t="shared" si="12"/>
        <v>2741</v>
      </c>
    </row>
    <row r="119" spans="1:8">
      <c r="A119" s="1143" t="s">
        <v>606</v>
      </c>
      <c r="B119" s="48" t="s">
        <v>4671</v>
      </c>
      <c r="C119" s="85"/>
      <c r="D119" s="85">
        <v>2</v>
      </c>
      <c r="E119" s="85">
        <v>39.272727272727273</v>
      </c>
      <c r="F119" s="85">
        <v>40</v>
      </c>
      <c r="G119" s="46">
        <f t="shared" si="11"/>
        <v>39.272727272727273</v>
      </c>
      <c r="H119" s="46">
        <f t="shared" si="12"/>
        <v>42</v>
      </c>
    </row>
    <row r="120" spans="1:8">
      <c r="A120" s="1143" t="s">
        <v>608</v>
      </c>
      <c r="B120" s="48" t="s">
        <v>4672</v>
      </c>
      <c r="C120" s="85"/>
      <c r="D120" s="85">
        <v>0</v>
      </c>
      <c r="E120" s="85">
        <v>2.1818181818181817</v>
      </c>
      <c r="F120" s="85">
        <v>5</v>
      </c>
      <c r="G120" s="46">
        <f t="shared" si="11"/>
        <v>2.1818181818181817</v>
      </c>
      <c r="H120" s="46">
        <f t="shared" si="12"/>
        <v>5</v>
      </c>
    </row>
    <row r="121" spans="1:8">
      <c r="A121" s="1143" t="s">
        <v>610</v>
      </c>
      <c r="B121" s="68" t="s">
        <v>4673</v>
      </c>
      <c r="C121" s="85"/>
      <c r="D121" s="85">
        <v>0</v>
      </c>
      <c r="E121" s="85">
        <v>175.63636363636363</v>
      </c>
      <c r="F121" s="85">
        <v>180</v>
      </c>
      <c r="G121" s="46">
        <f t="shared" si="11"/>
        <v>175.63636363636363</v>
      </c>
      <c r="H121" s="46">
        <f t="shared" si="12"/>
        <v>180</v>
      </c>
    </row>
    <row r="122" spans="1:8">
      <c r="A122" s="1143" t="s">
        <v>191</v>
      </c>
      <c r="B122" s="48" t="s">
        <v>4674</v>
      </c>
      <c r="C122" s="85"/>
      <c r="D122" s="85">
        <v>0</v>
      </c>
      <c r="E122" s="85">
        <v>3.2727272727272725</v>
      </c>
      <c r="F122" s="85">
        <v>5</v>
      </c>
      <c r="G122" s="46">
        <f t="shared" si="11"/>
        <v>3.2727272727272725</v>
      </c>
      <c r="H122" s="46">
        <f t="shared" si="12"/>
        <v>5</v>
      </c>
    </row>
    <row r="123" spans="1:8">
      <c r="A123" s="1143" t="s">
        <v>615</v>
      </c>
      <c r="B123" s="48" t="s">
        <v>4675</v>
      </c>
      <c r="C123" s="85"/>
      <c r="D123" s="85">
        <v>0</v>
      </c>
      <c r="E123" s="85">
        <v>141.81818181818181</v>
      </c>
      <c r="F123" s="85">
        <v>145</v>
      </c>
      <c r="G123" s="46">
        <f t="shared" si="11"/>
        <v>141.81818181818181</v>
      </c>
      <c r="H123" s="46">
        <f t="shared" si="12"/>
        <v>145</v>
      </c>
    </row>
    <row r="124" spans="1:8">
      <c r="A124" s="1143" t="s">
        <v>4676</v>
      </c>
      <c r="B124" s="48" t="s">
        <v>4677</v>
      </c>
      <c r="C124" s="85"/>
      <c r="D124" s="85">
        <v>0</v>
      </c>
      <c r="E124" s="85">
        <v>3.2727272727272725</v>
      </c>
      <c r="F124" s="85">
        <v>5</v>
      </c>
      <c r="G124" s="46">
        <f t="shared" si="11"/>
        <v>3.2727272727272725</v>
      </c>
      <c r="H124" s="46">
        <f t="shared" si="12"/>
        <v>5</v>
      </c>
    </row>
    <row r="125" spans="1:8">
      <c r="A125" s="1143" t="s">
        <v>4678</v>
      </c>
      <c r="B125" s="48" t="s">
        <v>4679</v>
      </c>
      <c r="C125" s="85"/>
      <c r="D125" s="85">
        <v>0</v>
      </c>
      <c r="E125" s="85">
        <v>81.818181818181813</v>
      </c>
      <c r="F125" s="85">
        <v>85</v>
      </c>
      <c r="G125" s="46">
        <f t="shared" si="11"/>
        <v>81.818181818181813</v>
      </c>
      <c r="H125" s="46">
        <f t="shared" si="12"/>
        <v>85</v>
      </c>
    </row>
    <row r="126" spans="1:8" ht="25.5">
      <c r="A126" s="86" t="s">
        <v>208</v>
      </c>
      <c r="B126" s="1131" t="s">
        <v>471</v>
      </c>
      <c r="C126" s="85">
        <v>9.8181818181818183</v>
      </c>
      <c r="D126" s="85">
        <v>10</v>
      </c>
      <c r="E126" s="85"/>
      <c r="F126" s="85">
        <v>1</v>
      </c>
      <c r="G126" s="46">
        <f t="shared" si="11"/>
        <v>9.8181818181818183</v>
      </c>
      <c r="H126" s="46">
        <f t="shared" si="12"/>
        <v>11</v>
      </c>
    </row>
    <row r="127" spans="1:8">
      <c r="A127" s="1143" t="s">
        <v>1797</v>
      </c>
      <c r="B127" s="68" t="s">
        <v>4680</v>
      </c>
      <c r="C127" s="85">
        <v>1286.1818181818182</v>
      </c>
      <c r="D127" s="85">
        <v>1290</v>
      </c>
      <c r="E127" s="85">
        <v>30.545454545454547</v>
      </c>
      <c r="F127" s="85">
        <v>35</v>
      </c>
      <c r="G127" s="46">
        <f t="shared" si="11"/>
        <v>1316.7272727272727</v>
      </c>
      <c r="H127" s="46">
        <f t="shared" si="12"/>
        <v>1325</v>
      </c>
    </row>
    <row r="128" spans="1:8" ht="25.5">
      <c r="A128" s="86" t="s">
        <v>1719</v>
      </c>
      <c r="B128" s="1131" t="s">
        <v>13741</v>
      </c>
      <c r="C128" s="85"/>
      <c r="D128" s="85"/>
      <c r="E128" s="85">
        <v>3.2727272727272725</v>
      </c>
      <c r="F128" s="85">
        <v>5</v>
      </c>
      <c r="G128" s="46">
        <f t="shared" si="11"/>
        <v>3.2727272727272725</v>
      </c>
      <c r="H128" s="46">
        <f t="shared" si="12"/>
        <v>5</v>
      </c>
    </row>
    <row r="129" spans="1:8">
      <c r="A129" s="86" t="s">
        <v>809</v>
      </c>
      <c r="B129" s="1131" t="s">
        <v>810</v>
      </c>
      <c r="C129" s="85">
        <v>319.63636363636363</v>
      </c>
      <c r="D129" s="85">
        <v>320</v>
      </c>
      <c r="E129" s="85">
        <v>36</v>
      </c>
      <c r="F129" s="85">
        <v>40</v>
      </c>
      <c r="G129" s="46">
        <f t="shared" ref="G129:G147" si="13">C129+E129</f>
        <v>355.63636363636363</v>
      </c>
      <c r="H129" s="46">
        <f t="shared" ref="H129:H147" si="14">D129+F129</f>
        <v>360</v>
      </c>
    </row>
    <row r="130" spans="1:8">
      <c r="A130" s="86" t="s">
        <v>228</v>
      </c>
      <c r="B130" s="1131" t="s">
        <v>482</v>
      </c>
      <c r="C130" s="85"/>
      <c r="D130" s="85">
        <v>0</v>
      </c>
      <c r="E130" s="85">
        <v>2410.909090909091</v>
      </c>
      <c r="F130" s="85">
        <v>2415</v>
      </c>
      <c r="G130" s="46">
        <f t="shared" si="13"/>
        <v>2410.909090909091</v>
      </c>
      <c r="H130" s="46">
        <f t="shared" si="14"/>
        <v>2415</v>
      </c>
    </row>
    <row r="131" spans="1:8">
      <c r="A131" s="1143" t="s">
        <v>229</v>
      </c>
      <c r="B131" s="68" t="s">
        <v>4681</v>
      </c>
      <c r="C131" s="85"/>
      <c r="D131" s="85">
        <v>1</v>
      </c>
      <c r="E131" s="85">
        <v>5.4545454545454541</v>
      </c>
      <c r="F131" s="85">
        <v>5</v>
      </c>
      <c r="G131" s="46">
        <f t="shared" si="13"/>
        <v>5.4545454545454541</v>
      </c>
      <c r="H131" s="46">
        <f t="shared" si="14"/>
        <v>6</v>
      </c>
    </row>
    <row r="132" spans="1:8">
      <c r="A132" s="86" t="s">
        <v>14542</v>
      </c>
      <c r="B132" s="1131" t="s">
        <v>14543</v>
      </c>
      <c r="C132" s="85">
        <v>5</v>
      </c>
      <c r="D132" s="85">
        <v>5</v>
      </c>
      <c r="E132" s="85"/>
      <c r="F132" s="85"/>
      <c r="G132" s="46">
        <f t="shared" si="13"/>
        <v>5</v>
      </c>
      <c r="H132" s="46">
        <f t="shared" si="14"/>
        <v>5</v>
      </c>
    </row>
    <row r="133" spans="1:8" ht="25.5">
      <c r="A133" s="1143" t="s">
        <v>237</v>
      </c>
      <c r="B133" s="48" t="s">
        <v>4682</v>
      </c>
      <c r="C133" s="85"/>
      <c r="D133" s="85">
        <v>1</v>
      </c>
      <c r="E133" s="85">
        <v>10438.90909090909</v>
      </c>
      <c r="F133" s="85">
        <v>10440</v>
      </c>
      <c r="G133" s="46">
        <f t="shared" si="13"/>
        <v>10438.90909090909</v>
      </c>
      <c r="H133" s="46">
        <f t="shared" si="14"/>
        <v>10441</v>
      </c>
    </row>
    <row r="134" spans="1:8" ht="25.5">
      <c r="A134" s="86" t="s">
        <v>240</v>
      </c>
      <c r="B134" s="1131" t="s">
        <v>487</v>
      </c>
      <c r="C134" s="85"/>
      <c r="D134" s="85">
        <v>1</v>
      </c>
      <c r="E134" s="85">
        <v>124.36363636363636</v>
      </c>
      <c r="F134" s="85">
        <v>125</v>
      </c>
      <c r="G134" s="46">
        <f t="shared" si="13"/>
        <v>124.36363636363636</v>
      </c>
      <c r="H134" s="46">
        <f t="shared" si="14"/>
        <v>126</v>
      </c>
    </row>
    <row r="135" spans="1:8" ht="25.5">
      <c r="A135" s="1143" t="s">
        <v>242</v>
      </c>
      <c r="B135" s="48" t="s">
        <v>4683</v>
      </c>
      <c r="C135" s="85"/>
      <c r="D135" s="85">
        <v>1</v>
      </c>
      <c r="E135" s="85">
        <v>77.454545454545453</v>
      </c>
      <c r="F135" s="85">
        <v>80</v>
      </c>
      <c r="G135" s="46">
        <f t="shared" si="13"/>
        <v>77.454545454545453</v>
      </c>
      <c r="H135" s="46">
        <f t="shared" si="14"/>
        <v>81</v>
      </c>
    </row>
    <row r="136" spans="1:8">
      <c r="A136" s="1143" t="s">
        <v>244</v>
      </c>
      <c r="B136" s="48" t="s">
        <v>4684</v>
      </c>
      <c r="C136" s="85">
        <v>38.18181818181818</v>
      </c>
      <c r="D136" s="85">
        <v>40</v>
      </c>
      <c r="E136" s="85">
        <v>33.81818181818182</v>
      </c>
      <c r="F136" s="85">
        <v>40</v>
      </c>
      <c r="G136" s="46">
        <f t="shared" si="13"/>
        <v>72</v>
      </c>
      <c r="H136" s="46">
        <f t="shared" si="14"/>
        <v>80</v>
      </c>
    </row>
    <row r="137" spans="1:8" ht="25.5">
      <c r="A137" s="1143" t="s">
        <v>250</v>
      </c>
      <c r="B137" s="68" t="s">
        <v>4685</v>
      </c>
      <c r="C137" s="85"/>
      <c r="D137" s="85">
        <v>1</v>
      </c>
      <c r="E137" s="85">
        <v>7.6363636363636367</v>
      </c>
      <c r="F137" s="85">
        <v>10</v>
      </c>
      <c r="G137" s="46">
        <f t="shared" si="13"/>
        <v>7.6363636363636367</v>
      </c>
      <c r="H137" s="46">
        <f t="shared" si="14"/>
        <v>11</v>
      </c>
    </row>
    <row r="138" spans="1:8" ht="25.5">
      <c r="A138" s="86" t="s">
        <v>252</v>
      </c>
      <c r="B138" s="1131" t="s">
        <v>1833</v>
      </c>
      <c r="C138" s="85">
        <v>2.1818181818181817</v>
      </c>
      <c r="D138" s="85">
        <v>5</v>
      </c>
      <c r="E138" s="85">
        <v>99.27272727272728</v>
      </c>
      <c r="F138" s="85">
        <v>100</v>
      </c>
      <c r="G138" s="46">
        <f t="shared" si="13"/>
        <v>101.45454545454547</v>
      </c>
      <c r="H138" s="46">
        <f t="shared" si="14"/>
        <v>105</v>
      </c>
    </row>
    <row r="139" spans="1:8">
      <c r="A139" s="1143" t="s">
        <v>1432</v>
      </c>
      <c r="B139" s="48" t="s">
        <v>4686</v>
      </c>
      <c r="C139" s="85"/>
      <c r="D139" s="85">
        <v>0</v>
      </c>
      <c r="E139" s="85">
        <v>115.63636363636364</v>
      </c>
      <c r="F139" s="85">
        <v>120</v>
      </c>
      <c r="G139" s="46">
        <f t="shared" si="13"/>
        <v>115.63636363636364</v>
      </c>
      <c r="H139" s="46">
        <f t="shared" si="14"/>
        <v>120</v>
      </c>
    </row>
    <row r="140" spans="1:8">
      <c r="A140" s="1143" t="s">
        <v>1435</v>
      </c>
      <c r="B140" s="48" t="s">
        <v>4687</v>
      </c>
      <c r="C140" s="85"/>
      <c r="D140" s="85">
        <v>0</v>
      </c>
      <c r="E140" s="85">
        <v>19.636363636363637</v>
      </c>
      <c r="F140" s="85">
        <v>20</v>
      </c>
      <c r="G140" s="46">
        <f t="shared" si="13"/>
        <v>19.636363636363637</v>
      </c>
      <c r="H140" s="46">
        <f t="shared" si="14"/>
        <v>20</v>
      </c>
    </row>
    <row r="141" spans="1:8" ht="38.25">
      <c r="A141" s="86" t="s">
        <v>1438</v>
      </c>
      <c r="B141" s="1131" t="s">
        <v>1439</v>
      </c>
      <c r="C141" s="85"/>
      <c r="D141" s="85"/>
      <c r="E141" s="85">
        <v>1.0909090909090908</v>
      </c>
      <c r="F141" s="85">
        <v>1</v>
      </c>
      <c r="G141" s="46">
        <f t="shared" si="13"/>
        <v>1.0909090909090908</v>
      </c>
      <c r="H141" s="46">
        <f t="shared" si="14"/>
        <v>1</v>
      </c>
    </row>
    <row r="142" spans="1:8" ht="25.5">
      <c r="A142" s="86" t="s">
        <v>254</v>
      </c>
      <c r="B142" s="1131" t="s">
        <v>491</v>
      </c>
      <c r="C142" s="85">
        <v>14.181818181818183</v>
      </c>
      <c r="D142" s="85">
        <v>15</v>
      </c>
      <c r="E142" s="85">
        <v>973.09090909090912</v>
      </c>
      <c r="F142" s="85">
        <v>975</v>
      </c>
      <c r="G142" s="46">
        <f t="shared" si="13"/>
        <v>987.27272727272725</v>
      </c>
      <c r="H142" s="46">
        <f t="shared" si="14"/>
        <v>990</v>
      </c>
    </row>
    <row r="143" spans="1:8">
      <c r="A143" s="1143" t="s">
        <v>256</v>
      </c>
      <c r="B143" s="48" t="s">
        <v>4688</v>
      </c>
      <c r="C143" s="85"/>
      <c r="D143" s="85">
        <v>0</v>
      </c>
      <c r="E143" s="85">
        <v>177.81818181818181</v>
      </c>
      <c r="F143" s="85">
        <v>180</v>
      </c>
      <c r="G143" s="46">
        <f t="shared" si="13"/>
        <v>177.81818181818181</v>
      </c>
      <c r="H143" s="46">
        <f t="shared" si="14"/>
        <v>180</v>
      </c>
    </row>
    <row r="144" spans="1:8">
      <c r="A144" s="1143" t="s">
        <v>258</v>
      </c>
      <c r="B144" s="48" t="s">
        <v>4689</v>
      </c>
      <c r="C144" s="85"/>
      <c r="D144" s="85">
        <v>1</v>
      </c>
      <c r="E144" s="85">
        <v>23701.090909090908</v>
      </c>
      <c r="F144" s="85">
        <v>23705</v>
      </c>
      <c r="G144" s="46">
        <f t="shared" si="13"/>
        <v>23701.090909090908</v>
      </c>
      <c r="H144" s="46">
        <f t="shared" si="14"/>
        <v>23706</v>
      </c>
    </row>
    <row r="145" spans="1:8">
      <c r="A145" s="1143" t="s">
        <v>260</v>
      </c>
      <c r="B145" s="48" t="s">
        <v>4690</v>
      </c>
      <c r="C145" s="85">
        <v>1.0909090909090908</v>
      </c>
      <c r="D145" s="85">
        <v>1</v>
      </c>
      <c r="E145" s="85">
        <v>5534.181818181818</v>
      </c>
      <c r="F145" s="85">
        <v>5535</v>
      </c>
      <c r="G145" s="46">
        <f t="shared" si="13"/>
        <v>5535.272727272727</v>
      </c>
      <c r="H145" s="46">
        <f t="shared" si="14"/>
        <v>5536</v>
      </c>
    </row>
    <row r="146" spans="1:8">
      <c r="A146" s="1143" t="s">
        <v>264</v>
      </c>
      <c r="B146" s="48" t="s">
        <v>4691</v>
      </c>
      <c r="C146" s="85"/>
      <c r="D146" s="85">
        <v>1</v>
      </c>
      <c r="E146" s="85">
        <v>73.090909090909093</v>
      </c>
      <c r="F146" s="85">
        <v>75</v>
      </c>
      <c r="G146" s="46">
        <f t="shared" si="13"/>
        <v>73.090909090909093</v>
      </c>
      <c r="H146" s="46">
        <f t="shared" si="14"/>
        <v>76</v>
      </c>
    </row>
    <row r="147" spans="1:8" ht="25.5">
      <c r="A147" s="86" t="s">
        <v>266</v>
      </c>
      <c r="B147" s="1131" t="s">
        <v>495</v>
      </c>
      <c r="C147" s="85"/>
      <c r="D147" s="85">
        <v>0</v>
      </c>
      <c r="E147" s="85">
        <v>7.6363636363636367</v>
      </c>
      <c r="F147" s="85">
        <v>10</v>
      </c>
      <c r="G147" s="46">
        <f t="shared" si="13"/>
        <v>7.6363636363636367</v>
      </c>
      <c r="H147" s="46">
        <f t="shared" si="14"/>
        <v>10</v>
      </c>
    </row>
    <row r="148" spans="1:8">
      <c r="A148" s="1143" t="s">
        <v>268</v>
      </c>
      <c r="B148" s="48" t="s">
        <v>4692</v>
      </c>
      <c r="C148" s="85">
        <v>165.81818181818181</v>
      </c>
      <c r="D148" s="85">
        <v>170</v>
      </c>
      <c r="E148" s="85">
        <v>17613.81818181818</v>
      </c>
      <c r="F148" s="85">
        <v>17615</v>
      </c>
      <c r="G148" s="46">
        <f t="shared" ref="G148:G171" si="15">C148+E148</f>
        <v>17779.63636363636</v>
      </c>
      <c r="H148" s="46">
        <f t="shared" ref="H148:H171" si="16">D148+F148</f>
        <v>17785</v>
      </c>
    </row>
    <row r="149" spans="1:8" ht="25.5">
      <c r="A149" s="86" t="s">
        <v>270</v>
      </c>
      <c r="B149" s="1131" t="s">
        <v>1834</v>
      </c>
      <c r="C149" s="85">
        <v>5.4545454545454541</v>
      </c>
      <c r="D149" s="85">
        <v>6</v>
      </c>
      <c r="E149" s="85">
        <v>10884</v>
      </c>
      <c r="F149" s="85">
        <v>10885</v>
      </c>
      <c r="G149" s="46">
        <f t="shared" si="15"/>
        <v>10889.454545454546</v>
      </c>
      <c r="H149" s="46">
        <f t="shared" si="16"/>
        <v>10891</v>
      </c>
    </row>
    <row r="150" spans="1:8">
      <c r="A150" s="1143" t="s">
        <v>272</v>
      </c>
      <c r="B150" s="68" t="s">
        <v>4693</v>
      </c>
      <c r="C150" s="85"/>
      <c r="D150" s="85">
        <v>1</v>
      </c>
      <c r="E150" s="85">
        <v>142.90909090909091</v>
      </c>
      <c r="F150" s="85">
        <v>145</v>
      </c>
      <c r="G150" s="46">
        <f t="shared" si="15"/>
        <v>142.90909090909091</v>
      </c>
      <c r="H150" s="46">
        <f t="shared" si="16"/>
        <v>146</v>
      </c>
    </row>
    <row r="151" spans="1:8" ht="25.5">
      <c r="A151" s="86" t="s">
        <v>274</v>
      </c>
      <c r="B151" s="1131" t="s">
        <v>499</v>
      </c>
      <c r="C151" s="85"/>
      <c r="D151" s="85">
        <v>0</v>
      </c>
      <c r="E151" s="85">
        <v>224.72727272727272</v>
      </c>
      <c r="F151" s="85">
        <v>225</v>
      </c>
      <c r="G151" s="46">
        <f t="shared" si="15"/>
        <v>224.72727272727272</v>
      </c>
      <c r="H151" s="46">
        <f t="shared" si="16"/>
        <v>225</v>
      </c>
    </row>
    <row r="152" spans="1:8" ht="25.5">
      <c r="A152" s="86" t="s">
        <v>276</v>
      </c>
      <c r="B152" s="1131" t="s">
        <v>500</v>
      </c>
      <c r="C152" s="85"/>
      <c r="D152" s="85">
        <v>0</v>
      </c>
      <c r="E152" s="85">
        <v>5.4545454545454541</v>
      </c>
      <c r="F152" s="85">
        <v>5</v>
      </c>
      <c r="G152" s="46">
        <f t="shared" si="15"/>
        <v>5.4545454545454541</v>
      </c>
      <c r="H152" s="46">
        <f t="shared" si="16"/>
        <v>5</v>
      </c>
    </row>
    <row r="153" spans="1:8" ht="25.5">
      <c r="A153" s="86" t="s">
        <v>1443</v>
      </c>
      <c r="B153" s="1131" t="s">
        <v>13742</v>
      </c>
      <c r="C153" s="85"/>
      <c r="D153" s="85"/>
      <c r="E153" s="85">
        <v>12</v>
      </c>
      <c r="F153" s="85">
        <v>15</v>
      </c>
      <c r="G153" s="46">
        <f t="shared" si="15"/>
        <v>12</v>
      </c>
      <c r="H153" s="46">
        <f t="shared" si="16"/>
        <v>15</v>
      </c>
    </row>
    <row r="154" spans="1:8" ht="25.5">
      <c r="A154" s="1143" t="s">
        <v>279</v>
      </c>
      <c r="B154" s="48" t="s">
        <v>4694</v>
      </c>
      <c r="C154" s="85"/>
      <c r="D154" s="85">
        <v>1</v>
      </c>
      <c r="E154" s="85">
        <v>1023.2727272727273</v>
      </c>
      <c r="F154" s="85">
        <v>1025</v>
      </c>
      <c r="G154" s="46">
        <f t="shared" si="15"/>
        <v>1023.2727272727273</v>
      </c>
      <c r="H154" s="46">
        <f t="shared" si="16"/>
        <v>1026</v>
      </c>
    </row>
    <row r="155" spans="1:8" ht="25.5">
      <c r="A155" s="86" t="s">
        <v>281</v>
      </c>
      <c r="B155" s="1131" t="s">
        <v>501</v>
      </c>
      <c r="C155" s="85">
        <v>1.0909090909090908</v>
      </c>
      <c r="D155" s="85">
        <v>1</v>
      </c>
      <c r="E155" s="85">
        <v>553.09090909090912</v>
      </c>
      <c r="F155" s="85">
        <v>555</v>
      </c>
      <c r="G155" s="46">
        <f t="shared" si="15"/>
        <v>554.18181818181824</v>
      </c>
      <c r="H155" s="46">
        <f t="shared" si="16"/>
        <v>556</v>
      </c>
    </row>
    <row r="156" spans="1:8" ht="25.5">
      <c r="A156" s="86" t="s">
        <v>1447</v>
      </c>
      <c r="B156" s="1131" t="s">
        <v>4695</v>
      </c>
      <c r="C156" s="85"/>
      <c r="D156" s="85">
        <v>0</v>
      </c>
      <c r="E156" s="85">
        <v>1.0909090909090908</v>
      </c>
      <c r="F156" s="85">
        <v>1</v>
      </c>
      <c r="G156" s="46">
        <f t="shared" si="15"/>
        <v>1.0909090909090908</v>
      </c>
      <c r="H156" s="46">
        <f t="shared" si="16"/>
        <v>1</v>
      </c>
    </row>
    <row r="157" spans="1:8" ht="25.5">
      <c r="A157" s="86" t="s">
        <v>283</v>
      </c>
      <c r="B157" s="1131" t="s">
        <v>3922</v>
      </c>
      <c r="C157" s="85">
        <v>5.4545454545454541</v>
      </c>
      <c r="D157" s="85">
        <v>5</v>
      </c>
      <c r="E157" s="85">
        <v>85.090909090909093</v>
      </c>
      <c r="F157" s="85">
        <v>90</v>
      </c>
      <c r="G157" s="46">
        <f t="shared" si="15"/>
        <v>90.545454545454547</v>
      </c>
      <c r="H157" s="46">
        <f t="shared" si="16"/>
        <v>95</v>
      </c>
    </row>
    <row r="158" spans="1:8" ht="25.5">
      <c r="A158" s="86" t="s">
        <v>285</v>
      </c>
      <c r="B158" s="1131" t="s">
        <v>13743</v>
      </c>
      <c r="C158" s="85"/>
      <c r="D158" s="85"/>
      <c r="E158" s="85">
        <v>1.0909090909090908</v>
      </c>
      <c r="F158" s="85"/>
      <c r="G158" s="46">
        <f t="shared" si="15"/>
        <v>1.0909090909090908</v>
      </c>
      <c r="H158" s="46">
        <f t="shared" si="16"/>
        <v>0</v>
      </c>
    </row>
    <row r="159" spans="1:8">
      <c r="A159" s="1143" t="s">
        <v>287</v>
      </c>
      <c r="B159" s="48" t="s">
        <v>4696</v>
      </c>
      <c r="C159" s="85"/>
      <c r="D159" s="85">
        <v>1</v>
      </c>
      <c r="E159" s="85">
        <v>2993.4545454545455</v>
      </c>
      <c r="F159" s="85">
        <v>2995</v>
      </c>
      <c r="G159" s="46">
        <f t="shared" si="15"/>
        <v>2993.4545454545455</v>
      </c>
      <c r="H159" s="46">
        <f t="shared" si="16"/>
        <v>2996</v>
      </c>
    </row>
    <row r="160" spans="1:8">
      <c r="A160" s="1143" t="s">
        <v>289</v>
      </c>
      <c r="B160" s="48" t="s">
        <v>4697</v>
      </c>
      <c r="C160" s="85"/>
      <c r="D160" s="85">
        <v>0</v>
      </c>
      <c r="E160" s="85">
        <v>12</v>
      </c>
      <c r="F160" s="85">
        <v>15</v>
      </c>
      <c r="G160" s="46">
        <f t="shared" si="15"/>
        <v>12</v>
      </c>
      <c r="H160" s="46">
        <f t="shared" si="16"/>
        <v>15</v>
      </c>
    </row>
    <row r="161" spans="1:8">
      <c r="A161" s="1143" t="s">
        <v>291</v>
      </c>
      <c r="B161" s="48" t="s">
        <v>4698</v>
      </c>
      <c r="C161" s="85">
        <v>38.18181818181818</v>
      </c>
      <c r="D161" s="85">
        <v>40</v>
      </c>
      <c r="E161" s="85">
        <v>3533.454545454545</v>
      </c>
      <c r="F161" s="85">
        <v>3535</v>
      </c>
      <c r="G161" s="46">
        <f t="shared" si="15"/>
        <v>3571.6363636363631</v>
      </c>
      <c r="H161" s="46">
        <f t="shared" si="16"/>
        <v>3575</v>
      </c>
    </row>
    <row r="162" spans="1:8" ht="25.5">
      <c r="A162" s="86" t="s">
        <v>293</v>
      </c>
      <c r="B162" s="1131" t="s">
        <v>675</v>
      </c>
      <c r="C162" s="85"/>
      <c r="D162" s="85">
        <v>1</v>
      </c>
      <c r="E162" s="85">
        <v>248.72727272727272</v>
      </c>
      <c r="F162" s="85">
        <v>250</v>
      </c>
      <c r="G162" s="46">
        <f t="shared" si="15"/>
        <v>248.72727272727272</v>
      </c>
      <c r="H162" s="46">
        <f t="shared" si="16"/>
        <v>251</v>
      </c>
    </row>
    <row r="163" spans="1:8" ht="25.5">
      <c r="A163" s="86" t="s">
        <v>676</v>
      </c>
      <c r="B163" s="1131" t="s">
        <v>677</v>
      </c>
      <c r="C163" s="85"/>
      <c r="D163" s="85">
        <v>1</v>
      </c>
      <c r="E163" s="85">
        <v>32.727272727272727</v>
      </c>
      <c r="F163" s="85">
        <v>35</v>
      </c>
      <c r="G163" s="46">
        <f t="shared" si="15"/>
        <v>32.727272727272727</v>
      </c>
      <c r="H163" s="46">
        <f t="shared" si="16"/>
        <v>36</v>
      </c>
    </row>
    <row r="164" spans="1:8" ht="25.5">
      <c r="A164" s="86" t="s">
        <v>297</v>
      </c>
      <c r="B164" s="1131" t="s">
        <v>1837</v>
      </c>
      <c r="C164" s="85"/>
      <c r="D164" s="85">
        <v>0</v>
      </c>
      <c r="E164" s="85">
        <v>34.909090909090907</v>
      </c>
      <c r="F164" s="85">
        <v>35</v>
      </c>
      <c r="G164" s="46">
        <f t="shared" si="15"/>
        <v>34.909090909090907</v>
      </c>
      <c r="H164" s="46">
        <f t="shared" si="16"/>
        <v>35</v>
      </c>
    </row>
    <row r="165" spans="1:8" ht="25.5">
      <c r="A165" s="86" t="s">
        <v>299</v>
      </c>
      <c r="B165" s="1131" t="s">
        <v>506</v>
      </c>
      <c r="C165" s="85"/>
      <c r="D165" s="85">
        <v>0</v>
      </c>
      <c r="E165" s="85">
        <v>42.545454545454547</v>
      </c>
      <c r="F165" s="85">
        <v>45</v>
      </c>
      <c r="G165" s="46">
        <f t="shared" si="15"/>
        <v>42.545454545454547</v>
      </c>
      <c r="H165" s="46">
        <f t="shared" si="16"/>
        <v>45</v>
      </c>
    </row>
    <row r="166" spans="1:8" ht="25.5">
      <c r="A166" s="86" t="s">
        <v>303</v>
      </c>
      <c r="B166" s="1131" t="s">
        <v>1838</v>
      </c>
      <c r="C166" s="85">
        <v>1.0909090909090908</v>
      </c>
      <c r="D166" s="85">
        <v>1</v>
      </c>
      <c r="E166" s="85">
        <v>17798.18181818182</v>
      </c>
      <c r="F166" s="85">
        <v>17800</v>
      </c>
      <c r="G166" s="46">
        <f t="shared" si="15"/>
        <v>17799.272727272728</v>
      </c>
      <c r="H166" s="46">
        <f t="shared" si="16"/>
        <v>17801</v>
      </c>
    </row>
    <row r="167" spans="1:8" ht="25.5">
      <c r="A167" s="86" t="s">
        <v>1455</v>
      </c>
      <c r="B167" s="1131" t="s">
        <v>507</v>
      </c>
      <c r="C167" s="85"/>
      <c r="D167" s="85">
        <v>0</v>
      </c>
      <c r="E167" s="85">
        <v>9.8181818181818183</v>
      </c>
      <c r="F167" s="85">
        <v>10</v>
      </c>
      <c r="G167" s="46">
        <f t="shared" si="15"/>
        <v>9.8181818181818183</v>
      </c>
      <c r="H167" s="46">
        <f t="shared" si="16"/>
        <v>10</v>
      </c>
    </row>
    <row r="168" spans="1:8" ht="25.5">
      <c r="A168" s="1143" t="s">
        <v>1457</v>
      </c>
      <c r="B168" s="68" t="s">
        <v>4699</v>
      </c>
      <c r="C168" s="85"/>
      <c r="D168" s="85">
        <v>0</v>
      </c>
      <c r="E168" s="85">
        <v>6.545454545454545</v>
      </c>
      <c r="F168" s="85">
        <v>10</v>
      </c>
      <c r="G168" s="46">
        <f t="shared" si="15"/>
        <v>6.545454545454545</v>
      </c>
      <c r="H168" s="46">
        <f t="shared" si="16"/>
        <v>10</v>
      </c>
    </row>
    <row r="169" spans="1:8" ht="25.5">
      <c r="A169" s="1143" t="s">
        <v>1458</v>
      </c>
      <c r="B169" s="48" t="s">
        <v>4700</v>
      </c>
      <c r="C169" s="85"/>
      <c r="D169" s="85">
        <v>0</v>
      </c>
      <c r="E169" s="85">
        <v>1.0909090909090908</v>
      </c>
      <c r="F169" s="85">
        <v>1</v>
      </c>
      <c r="G169" s="46">
        <f t="shared" si="15"/>
        <v>1.0909090909090908</v>
      </c>
      <c r="H169" s="46">
        <f t="shared" si="16"/>
        <v>1</v>
      </c>
    </row>
    <row r="170" spans="1:8" ht="25.5">
      <c r="A170" s="86" t="s">
        <v>309</v>
      </c>
      <c r="B170" s="1131" t="s">
        <v>509</v>
      </c>
      <c r="C170" s="85"/>
      <c r="D170" s="85">
        <v>0</v>
      </c>
      <c r="E170" s="85">
        <v>9.8181818181818183</v>
      </c>
      <c r="F170" s="85">
        <v>10</v>
      </c>
      <c r="G170" s="46">
        <f t="shared" si="15"/>
        <v>9.8181818181818183</v>
      </c>
      <c r="H170" s="46">
        <f t="shared" si="16"/>
        <v>10</v>
      </c>
    </row>
    <row r="171" spans="1:8" ht="25.5">
      <c r="A171" s="86" t="s">
        <v>510</v>
      </c>
      <c r="B171" s="1131" t="s">
        <v>13744</v>
      </c>
      <c r="C171" s="85"/>
      <c r="D171" s="85"/>
      <c r="E171" s="85">
        <v>2.1818181818181817</v>
      </c>
      <c r="F171" s="85">
        <v>5</v>
      </c>
      <c r="G171" s="46">
        <f t="shared" si="15"/>
        <v>2.1818181818181817</v>
      </c>
      <c r="H171" s="46">
        <f t="shared" si="16"/>
        <v>5</v>
      </c>
    </row>
    <row r="172" spans="1:8" ht="13.5" thickBot="1">
      <c r="A172" s="178" t="s">
        <v>14532</v>
      </c>
      <c r="B172" s="1174" t="s">
        <v>100</v>
      </c>
      <c r="C172" s="85"/>
      <c r="D172" s="228"/>
      <c r="E172" s="85">
        <v>30</v>
      </c>
      <c r="F172" s="228">
        <v>30</v>
      </c>
      <c r="G172" s="52">
        <f t="shared" ref="G172" si="17">C172+E172</f>
        <v>30</v>
      </c>
      <c r="H172" s="52">
        <f t="shared" ref="H172" si="18">D172+F172</f>
        <v>30</v>
      </c>
    </row>
    <row r="173" spans="1:8" ht="13.5" thickBot="1">
      <c r="A173" s="1669" t="s">
        <v>152</v>
      </c>
      <c r="B173" s="1670"/>
      <c r="C173" s="145">
        <f t="shared" ref="C173:H173" si="19">SUM(C109:C172)</f>
        <v>1903.1818181818182</v>
      </c>
      <c r="D173" s="145">
        <f t="shared" si="19"/>
        <v>1937</v>
      </c>
      <c r="E173" s="145">
        <f t="shared" si="19"/>
        <v>106506</v>
      </c>
      <c r="F173" s="145">
        <f t="shared" si="19"/>
        <v>106625</v>
      </c>
      <c r="G173" s="145">
        <f t="shared" si="19"/>
        <v>108409.18181818184</v>
      </c>
      <c r="H173" s="145">
        <f t="shared" si="19"/>
        <v>108562</v>
      </c>
    </row>
    <row r="174" spans="1:8" ht="15" thickBot="1">
      <c r="A174" s="110"/>
      <c r="B174" s="111" t="s">
        <v>313</v>
      </c>
      <c r="C174" s="186"/>
      <c r="D174" s="186"/>
      <c r="E174" s="186"/>
      <c r="F174" s="186"/>
      <c r="G174" s="186"/>
      <c r="H174" s="186"/>
    </row>
    <row r="175" spans="1:8">
      <c r="A175" s="86" t="s">
        <v>317</v>
      </c>
      <c r="B175" s="1131" t="s">
        <v>318</v>
      </c>
      <c r="C175" s="85"/>
      <c r="D175" s="85">
        <v>0</v>
      </c>
      <c r="E175" s="85">
        <v>3476.727272727273</v>
      </c>
      <c r="F175" s="85">
        <v>3480</v>
      </c>
      <c r="G175" s="46">
        <f t="shared" ref="G175:G177" si="20">C175+E175</f>
        <v>3476.727272727273</v>
      </c>
      <c r="H175" s="46">
        <f t="shared" ref="H175:H177" si="21">D175+F175</f>
        <v>3480</v>
      </c>
    </row>
    <row r="176" spans="1:8" ht="51">
      <c r="A176" s="86" t="s">
        <v>5555</v>
      </c>
      <c r="B176" s="1131" t="s">
        <v>13748</v>
      </c>
      <c r="C176" s="85"/>
      <c r="D176" s="85"/>
      <c r="E176" s="85">
        <v>2.1818181818181817</v>
      </c>
      <c r="F176" s="85">
        <v>5</v>
      </c>
      <c r="G176" s="46">
        <f t="shared" si="20"/>
        <v>2.1818181818181817</v>
      </c>
      <c r="H176" s="46">
        <f t="shared" si="21"/>
        <v>5</v>
      </c>
    </row>
    <row r="177" spans="1:8">
      <c r="A177" s="86" t="s">
        <v>783</v>
      </c>
      <c r="B177" s="1131" t="s">
        <v>13751</v>
      </c>
      <c r="C177" s="85"/>
      <c r="D177" s="85"/>
      <c r="E177" s="85">
        <v>1.0909090909090908</v>
      </c>
      <c r="F177" s="85">
        <v>1</v>
      </c>
      <c r="G177" s="46">
        <f t="shared" si="20"/>
        <v>1.0909090909090908</v>
      </c>
      <c r="H177" s="46">
        <f t="shared" si="21"/>
        <v>1</v>
      </c>
    </row>
    <row r="178" spans="1:8">
      <c r="A178" s="86" t="s">
        <v>5902</v>
      </c>
      <c r="B178" s="1131" t="s">
        <v>13749</v>
      </c>
      <c r="C178" s="85"/>
      <c r="D178" s="85"/>
      <c r="E178" s="85">
        <v>6.545454545454545</v>
      </c>
      <c r="F178" s="85">
        <v>10</v>
      </c>
      <c r="G178" s="46">
        <f t="shared" ref="G178:G197" si="22">C178+E178</f>
        <v>6.545454545454545</v>
      </c>
      <c r="H178" s="46">
        <f t="shared" ref="H178:H197" si="23">D178+F178</f>
        <v>10</v>
      </c>
    </row>
    <row r="179" spans="1:8" ht="25.5">
      <c r="A179" s="1143" t="s">
        <v>180</v>
      </c>
      <c r="B179" s="48" t="s">
        <v>4701</v>
      </c>
      <c r="C179" s="85"/>
      <c r="D179" s="85">
        <v>0</v>
      </c>
      <c r="E179" s="85">
        <v>15.272727272727273</v>
      </c>
      <c r="F179" s="85">
        <v>15</v>
      </c>
      <c r="G179" s="46">
        <f t="shared" si="22"/>
        <v>15.272727272727273</v>
      </c>
      <c r="H179" s="46">
        <f t="shared" si="23"/>
        <v>15</v>
      </c>
    </row>
    <row r="180" spans="1:8">
      <c r="A180" s="86" t="s">
        <v>1713</v>
      </c>
      <c r="B180" s="1131" t="s">
        <v>1714</v>
      </c>
      <c r="C180" s="85"/>
      <c r="D180" s="85">
        <v>0</v>
      </c>
      <c r="E180" s="85">
        <v>1052.7272727272727</v>
      </c>
      <c r="F180" s="85">
        <v>1055</v>
      </c>
      <c r="G180" s="46">
        <f t="shared" si="22"/>
        <v>1052.7272727272727</v>
      </c>
      <c r="H180" s="46">
        <f t="shared" si="23"/>
        <v>1055</v>
      </c>
    </row>
    <row r="181" spans="1:8">
      <c r="A181" s="86" t="s">
        <v>599</v>
      </c>
      <c r="B181" s="1131" t="s">
        <v>13745</v>
      </c>
      <c r="C181" s="85"/>
      <c r="D181" s="85"/>
      <c r="E181" s="85">
        <v>2.1818181818181817</v>
      </c>
      <c r="F181" s="85">
        <v>2</v>
      </c>
      <c r="G181" s="46">
        <f t="shared" si="22"/>
        <v>2.1818181818181817</v>
      </c>
      <c r="H181" s="46">
        <f t="shared" si="23"/>
        <v>2</v>
      </c>
    </row>
    <row r="182" spans="1:8">
      <c r="A182" s="86" t="s">
        <v>322</v>
      </c>
      <c r="B182" s="1131" t="s">
        <v>2901</v>
      </c>
      <c r="C182" s="85"/>
      <c r="D182" s="85">
        <v>2</v>
      </c>
      <c r="E182" s="85">
        <v>40.363636363636367</v>
      </c>
      <c r="F182" s="85">
        <v>50</v>
      </c>
      <c r="G182" s="46">
        <f t="shared" si="22"/>
        <v>40.363636363636367</v>
      </c>
      <c r="H182" s="46">
        <f t="shared" si="23"/>
        <v>52</v>
      </c>
    </row>
    <row r="183" spans="1:8" ht="25.5">
      <c r="A183" s="86" t="s">
        <v>3401</v>
      </c>
      <c r="B183" s="1131" t="s">
        <v>13746</v>
      </c>
      <c r="C183" s="85"/>
      <c r="D183" s="85"/>
      <c r="E183" s="85">
        <v>1.0909090909090908</v>
      </c>
      <c r="F183" s="85">
        <v>1</v>
      </c>
      <c r="G183" s="46">
        <f t="shared" si="22"/>
        <v>1.0909090909090908</v>
      </c>
      <c r="H183" s="46">
        <f t="shared" si="23"/>
        <v>1</v>
      </c>
    </row>
    <row r="184" spans="1:8">
      <c r="A184" s="1143" t="s">
        <v>1797</v>
      </c>
      <c r="B184" s="48" t="s">
        <v>4703</v>
      </c>
      <c r="C184" s="85">
        <v>1286.1818181818182</v>
      </c>
      <c r="D184" s="85">
        <v>1290</v>
      </c>
      <c r="E184" s="85">
        <v>30.545454545454547</v>
      </c>
      <c r="F184" s="85">
        <v>35</v>
      </c>
      <c r="G184" s="46">
        <f t="shared" si="22"/>
        <v>1316.7272727272727</v>
      </c>
      <c r="H184" s="46">
        <f t="shared" si="23"/>
        <v>1325</v>
      </c>
    </row>
    <row r="185" spans="1:8">
      <c r="A185" s="1143" t="s">
        <v>2006</v>
      </c>
      <c r="B185" s="68" t="s">
        <v>4704</v>
      </c>
      <c r="C185" s="85">
        <v>16.363636363636363</v>
      </c>
      <c r="D185" s="85">
        <v>20</v>
      </c>
      <c r="E185" s="85">
        <v>46.909090909090907</v>
      </c>
      <c r="F185" s="85">
        <v>50</v>
      </c>
      <c r="G185" s="46">
        <f t="shared" si="22"/>
        <v>63.272727272727266</v>
      </c>
      <c r="H185" s="46">
        <f t="shared" si="23"/>
        <v>70</v>
      </c>
    </row>
    <row r="186" spans="1:8">
      <c r="A186" s="1143" t="s">
        <v>2007</v>
      </c>
      <c r="B186" s="68" t="s">
        <v>4705</v>
      </c>
      <c r="C186" s="85">
        <v>2.1818181818181817</v>
      </c>
      <c r="D186" s="85">
        <v>1</v>
      </c>
      <c r="E186" s="85">
        <v>12</v>
      </c>
      <c r="F186" s="85">
        <v>15</v>
      </c>
      <c r="G186" s="46">
        <f t="shared" si="22"/>
        <v>14.181818181818182</v>
      </c>
      <c r="H186" s="46">
        <f t="shared" si="23"/>
        <v>16</v>
      </c>
    </row>
    <row r="187" spans="1:8" ht="25.5">
      <c r="A187" s="1143" t="s">
        <v>2009</v>
      </c>
      <c r="B187" s="48" t="s">
        <v>4706</v>
      </c>
      <c r="C187" s="85">
        <v>435.27272727272725</v>
      </c>
      <c r="D187" s="85">
        <v>440</v>
      </c>
      <c r="E187" s="85">
        <v>78.545454545454547</v>
      </c>
      <c r="F187" s="85">
        <v>80</v>
      </c>
      <c r="G187" s="46">
        <f t="shared" si="22"/>
        <v>513.81818181818176</v>
      </c>
      <c r="H187" s="46">
        <f t="shared" si="23"/>
        <v>520</v>
      </c>
    </row>
    <row r="188" spans="1:8">
      <c r="A188" s="1143" t="s">
        <v>646</v>
      </c>
      <c r="B188" s="68" t="s">
        <v>4707</v>
      </c>
      <c r="C188" s="85"/>
      <c r="D188" s="85">
        <v>1</v>
      </c>
      <c r="E188" s="85">
        <v>27.272727272727273</v>
      </c>
      <c r="F188" s="85">
        <v>30</v>
      </c>
      <c r="G188" s="46">
        <f t="shared" si="22"/>
        <v>27.272727272727273</v>
      </c>
      <c r="H188" s="46">
        <f t="shared" si="23"/>
        <v>31</v>
      </c>
    </row>
    <row r="189" spans="1:8">
      <c r="A189" s="1143" t="s">
        <v>1804</v>
      </c>
      <c r="B189" s="48" t="s">
        <v>4708</v>
      </c>
      <c r="C189" s="85">
        <v>458.18181818181813</v>
      </c>
      <c r="D189" s="85">
        <v>460</v>
      </c>
      <c r="E189" s="85">
        <v>82.909090909090907</v>
      </c>
      <c r="F189" s="85">
        <v>85</v>
      </c>
      <c r="G189" s="46">
        <f t="shared" si="22"/>
        <v>541.09090909090901</v>
      </c>
      <c r="H189" s="46">
        <f t="shared" si="23"/>
        <v>545</v>
      </c>
    </row>
    <row r="190" spans="1:8" ht="28.5" customHeight="1">
      <c r="A190" s="1143" t="s">
        <v>762</v>
      </c>
      <c r="B190" s="68" t="s">
        <v>4709</v>
      </c>
      <c r="C190" s="85"/>
      <c r="D190" s="85">
        <v>1</v>
      </c>
      <c r="E190" s="85">
        <v>16.363636363636363</v>
      </c>
      <c r="F190" s="85">
        <v>20</v>
      </c>
      <c r="G190" s="46">
        <f t="shared" si="22"/>
        <v>16.363636363636363</v>
      </c>
      <c r="H190" s="46">
        <f t="shared" si="23"/>
        <v>21</v>
      </c>
    </row>
    <row r="191" spans="1:8">
      <c r="A191" s="1143" t="s">
        <v>764</v>
      </c>
      <c r="B191" s="68" t="s">
        <v>4710</v>
      </c>
      <c r="C191" s="85"/>
      <c r="D191" s="85">
        <v>1</v>
      </c>
      <c r="E191" s="85">
        <v>16.363636363636363</v>
      </c>
      <c r="F191" s="85">
        <v>20</v>
      </c>
      <c r="G191" s="46">
        <f t="shared" si="22"/>
        <v>16.363636363636363</v>
      </c>
      <c r="H191" s="46">
        <f t="shared" si="23"/>
        <v>21</v>
      </c>
    </row>
    <row r="192" spans="1:8">
      <c r="A192" s="1143" t="s">
        <v>1806</v>
      </c>
      <c r="B192" s="68" t="s">
        <v>4711</v>
      </c>
      <c r="C192" s="85"/>
      <c r="D192" s="85">
        <v>0</v>
      </c>
      <c r="E192" s="85">
        <v>2463.2727272727275</v>
      </c>
      <c r="F192" s="85">
        <v>2465</v>
      </c>
      <c r="G192" s="46">
        <f t="shared" si="22"/>
        <v>2463.2727272727275</v>
      </c>
      <c r="H192" s="46">
        <f t="shared" si="23"/>
        <v>2465</v>
      </c>
    </row>
    <row r="193" spans="1:8">
      <c r="A193" s="1143" t="s">
        <v>648</v>
      </c>
      <c r="B193" s="48" t="s">
        <v>4712</v>
      </c>
      <c r="C193" s="85"/>
      <c r="D193" s="85">
        <v>1</v>
      </c>
      <c r="E193" s="85">
        <v>16.363636363636363</v>
      </c>
      <c r="F193" s="85">
        <v>20</v>
      </c>
      <c r="G193" s="46">
        <f t="shared" si="22"/>
        <v>16.363636363636363</v>
      </c>
      <c r="H193" s="46">
        <f t="shared" si="23"/>
        <v>21</v>
      </c>
    </row>
    <row r="194" spans="1:8">
      <c r="A194" s="1143" t="s">
        <v>768</v>
      </c>
      <c r="B194" s="48" t="s">
        <v>4713</v>
      </c>
      <c r="C194" s="85"/>
      <c r="D194" s="85">
        <v>1</v>
      </c>
      <c r="E194" s="85">
        <v>1.0909090909090908</v>
      </c>
      <c r="F194" s="85">
        <v>1</v>
      </c>
      <c r="G194" s="46">
        <f t="shared" si="22"/>
        <v>1.0909090909090908</v>
      </c>
      <c r="H194" s="46">
        <f t="shared" si="23"/>
        <v>2</v>
      </c>
    </row>
    <row r="195" spans="1:8">
      <c r="A195" s="1143" t="s">
        <v>2013</v>
      </c>
      <c r="B195" s="48" t="s">
        <v>4714</v>
      </c>
      <c r="C195" s="85">
        <v>495.27272727272725</v>
      </c>
      <c r="D195" s="85">
        <v>500</v>
      </c>
      <c r="E195" s="85">
        <v>76.36363636363636</v>
      </c>
      <c r="F195" s="85">
        <v>80</v>
      </c>
      <c r="G195" s="46">
        <f t="shared" si="22"/>
        <v>571.63636363636363</v>
      </c>
      <c r="H195" s="46">
        <f t="shared" si="23"/>
        <v>580</v>
      </c>
    </row>
    <row r="196" spans="1:8">
      <c r="A196" s="1143" t="s">
        <v>1689</v>
      </c>
      <c r="B196" s="68" t="s">
        <v>4715</v>
      </c>
      <c r="C196" s="85">
        <v>19.636363636363637</v>
      </c>
      <c r="D196" s="85">
        <v>20</v>
      </c>
      <c r="E196" s="85"/>
      <c r="F196" s="85">
        <v>1</v>
      </c>
      <c r="G196" s="46">
        <f t="shared" si="22"/>
        <v>19.636363636363637</v>
      </c>
      <c r="H196" s="46">
        <f t="shared" si="23"/>
        <v>21</v>
      </c>
    </row>
    <row r="197" spans="1:8">
      <c r="A197" s="1143" t="s">
        <v>1690</v>
      </c>
      <c r="B197" s="48" t="s">
        <v>4716</v>
      </c>
      <c r="C197" s="85"/>
      <c r="D197" s="85">
        <v>1</v>
      </c>
      <c r="E197" s="85">
        <v>29.454545454545453</v>
      </c>
      <c r="F197" s="85">
        <v>30</v>
      </c>
      <c r="G197" s="46">
        <f t="shared" si="22"/>
        <v>29.454545454545453</v>
      </c>
      <c r="H197" s="46">
        <f t="shared" si="23"/>
        <v>31</v>
      </c>
    </row>
    <row r="198" spans="1:8">
      <c r="A198" s="1143" t="s">
        <v>2499</v>
      </c>
      <c r="B198" s="68" t="s">
        <v>4717</v>
      </c>
      <c r="C198" s="85"/>
      <c r="D198" s="85">
        <v>0</v>
      </c>
      <c r="E198" s="85">
        <v>14.181818181818183</v>
      </c>
      <c r="F198" s="85">
        <v>15</v>
      </c>
      <c r="G198" s="46">
        <f t="shared" ref="G198:G213" si="24">C198+E198</f>
        <v>14.181818181818183</v>
      </c>
      <c r="H198" s="46">
        <f t="shared" ref="H198:H213" si="25">D198+F198</f>
        <v>15</v>
      </c>
    </row>
    <row r="199" spans="1:8">
      <c r="A199" s="1143" t="s">
        <v>216</v>
      </c>
      <c r="B199" s="48" t="s">
        <v>4718</v>
      </c>
      <c r="C199" s="85">
        <v>8.7272727272727266</v>
      </c>
      <c r="D199" s="85">
        <v>10</v>
      </c>
      <c r="E199" s="85">
        <v>43.636363636363633</v>
      </c>
      <c r="F199" s="85">
        <v>50</v>
      </c>
      <c r="G199" s="46">
        <f t="shared" si="24"/>
        <v>52.36363636363636</v>
      </c>
      <c r="H199" s="46">
        <f t="shared" si="25"/>
        <v>60</v>
      </c>
    </row>
    <row r="200" spans="1:8">
      <c r="A200" s="1143" t="s">
        <v>217</v>
      </c>
      <c r="B200" s="68" t="s">
        <v>4719</v>
      </c>
      <c r="C200" s="85"/>
      <c r="D200" s="85">
        <v>0</v>
      </c>
      <c r="E200" s="85">
        <v>22.90909090909091</v>
      </c>
      <c r="F200" s="85">
        <v>25</v>
      </c>
      <c r="G200" s="46">
        <f t="shared" si="24"/>
        <v>22.90909090909091</v>
      </c>
      <c r="H200" s="46">
        <f t="shared" si="25"/>
        <v>25</v>
      </c>
    </row>
    <row r="201" spans="1:8">
      <c r="A201" s="1143" t="s">
        <v>219</v>
      </c>
      <c r="B201" s="68" t="s">
        <v>4720</v>
      </c>
      <c r="C201" s="85">
        <v>2.1818181818181817</v>
      </c>
      <c r="D201" s="85">
        <v>1</v>
      </c>
      <c r="E201" s="85"/>
      <c r="F201" s="85">
        <v>1</v>
      </c>
      <c r="G201" s="46">
        <f t="shared" si="24"/>
        <v>2.1818181818181817</v>
      </c>
      <c r="H201" s="46">
        <f t="shared" si="25"/>
        <v>2</v>
      </c>
    </row>
    <row r="202" spans="1:8">
      <c r="A202" s="1143" t="s">
        <v>221</v>
      </c>
      <c r="B202" s="68" t="s">
        <v>4721</v>
      </c>
      <c r="C202" s="85"/>
      <c r="D202" s="85">
        <v>0</v>
      </c>
      <c r="E202" s="85">
        <v>44.727272727272727</v>
      </c>
      <c r="F202" s="85">
        <v>45</v>
      </c>
      <c r="G202" s="46">
        <f t="shared" si="24"/>
        <v>44.727272727272727</v>
      </c>
      <c r="H202" s="46">
        <f t="shared" si="25"/>
        <v>45</v>
      </c>
    </row>
    <row r="203" spans="1:8">
      <c r="A203" s="1143" t="s">
        <v>479</v>
      </c>
      <c r="B203" s="68" t="s">
        <v>4722</v>
      </c>
      <c r="C203" s="85"/>
      <c r="D203" s="85">
        <v>0</v>
      </c>
      <c r="E203" s="85">
        <v>16.363636363636363</v>
      </c>
      <c r="F203" s="85">
        <v>20</v>
      </c>
      <c r="G203" s="46">
        <f t="shared" si="24"/>
        <v>16.363636363636363</v>
      </c>
      <c r="H203" s="46">
        <f t="shared" si="25"/>
        <v>20</v>
      </c>
    </row>
    <row r="204" spans="1:8">
      <c r="A204" s="1143" t="s">
        <v>224</v>
      </c>
      <c r="B204" s="68" t="s">
        <v>4723</v>
      </c>
      <c r="C204" s="85"/>
      <c r="D204" s="85">
        <v>1</v>
      </c>
      <c r="E204" s="85">
        <v>22.90909090909091</v>
      </c>
      <c r="F204" s="85">
        <v>25</v>
      </c>
      <c r="G204" s="46">
        <f t="shared" si="24"/>
        <v>22.90909090909091</v>
      </c>
      <c r="H204" s="46">
        <f t="shared" si="25"/>
        <v>26</v>
      </c>
    </row>
    <row r="205" spans="1:8">
      <c r="A205" s="1143" t="s">
        <v>4724</v>
      </c>
      <c r="B205" s="68" t="s">
        <v>4725</v>
      </c>
      <c r="C205" s="85">
        <v>72</v>
      </c>
      <c r="D205" s="85">
        <v>75</v>
      </c>
      <c r="E205" s="85">
        <v>10.909090909090908</v>
      </c>
      <c r="F205" s="85">
        <v>12</v>
      </c>
      <c r="G205" s="46">
        <f t="shared" si="24"/>
        <v>82.909090909090907</v>
      </c>
      <c r="H205" s="46">
        <f t="shared" si="25"/>
        <v>87</v>
      </c>
    </row>
    <row r="206" spans="1:8" ht="38.25">
      <c r="A206" s="86" t="s">
        <v>1405</v>
      </c>
      <c r="B206" s="1131" t="s">
        <v>13747</v>
      </c>
      <c r="C206" s="85"/>
      <c r="D206" s="85"/>
      <c r="E206" s="85">
        <v>15.272727272727273</v>
      </c>
      <c r="F206" s="85">
        <v>15</v>
      </c>
      <c r="G206" s="46">
        <f t="shared" si="24"/>
        <v>15.272727272727273</v>
      </c>
      <c r="H206" s="46">
        <f t="shared" si="25"/>
        <v>15</v>
      </c>
    </row>
    <row r="207" spans="1:8">
      <c r="A207" s="86" t="s">
        <v>2054</v>
      </c>
      <c r="B207" s="1131" t="s">
        <v>13725</v>
      </c>
      <c r="C207" s="85">
        <v>9.8181818181818183</v>
      </c>
      <c r="D207" s="85">
        <v>10</v>
      </c>
      <c r="E207" s="85">
        <v>13.09090909090909</v>
      </c>
      <c r="F207" s="85">
        <v>15</v>
      </c>
      <c r="G207" s="46">
        <f t="shared" si="24"/>
        <v>22.909090909090907</v>
      </c>
      <c r="H207" s="46">
        <f t="shared" si="25"/>
        <v>25</v>
      </c>
    </row>
    <row r="208" spans="1:8">
      <c r="A208" s="86" t="s">
        <v>3132</v>
      </c>
      <c r="B208" s="1131" t="s">
        <v>13726</v>
      </c>
      <c r="C208" s="85">
        <v>1.0909090909090908</v>
      </c>
      <c r="D208" s="85"/>
      <c r="E208" s="85">
        <v>1.0909090909090908</v>
      </c>
      <c r="F208" s="85"/>
      <c r="G208" s="46">
        <f t="shared" si="24"/>
        <v>2.1818181818181817</v>
      </c>
      <c r="H208" s="46">
        <f t="shared" si="25"/>
        <v>0</v>
      </c>
    </row>
    <row r="209" spans="1:8">
      <c r="A209" s="1143" t="s">
        <v>3134</v>
      </c>
      <c r="B209" s="48" t="s">
        <v>4726</v>
      </c>
      <c r="C209" s="85">
        <v>412.36363636363637</v>
      </c>
      <c r="D209" s="85">
        <v>415</v>
      </c>
      <c r="E209" s="85">
        <v>62.18181818181818</v>
      </c>
      <c r="F209" s="85">
        <v>65</v>
      </c>
      <c r="G209" s="46">
        <f t="shared" si="24"/>
        <v>474.54545454545456</v>
      </c>
      <c r="H209" s="46">
        <f t="shared" si="25"/>
        <v>480</v>
      </c>
    </row>
    <row r="210" spans="1:8">
      <c r="A210" s="1143" t="s">
        <v>235</v>
      </c>
      <c r="B210" s="68" t="s">
        <v>4727</v>
      </c>
      <c r="C210" s="85"/>
      <c r="D210" s="85">
        <v>0</v>
      </c>
      <c r="E210" s="85">
        <v>18.545454545454547</v>
      </c>
      <c r="F210" s="85">
        <v>20</v>
      </c>
      <c r="G210" s="46">
        <f t="shared" si="24"/>
        <v>18.545454545454547</v>
      </c>
      <c r="H210" s="46">
        <f t="shared" si="25"/>
        <v>20</v>
      </c>
    </row>
    <row r="211" spans="1:8">
      <c r="A211" s="1143" t="s">
        <v>2021</v>
      </c>
      <c r="B211" s="48" t="s">
        <v>4728</v>
      </c>
      <c r="C211" s="85">
        <v>38.18181818181818</v>
      </c>
      <c r="D211" s="85">
        <v>40</v>
      </c>
      <c r="E211" s="85">
        <v>14.181818181818183</v>
      </c>
      <c r="F211" s="85">
        <v>15</v>
      </c>
      <c r="G211" s="46">
        <f t="shared" si="24"/>
        <v>52.36363636363636</v>
      </c>
      <c r="H211" s="46">
        <f t="shared" si="25"/>
        <v>55</v>
      </c>
    </row>
    <row r="212" spans="1:8">
      <c r="A212" s="86" t="s">
        <v>4117</v>
      </c>
      <c r="B212" s="1131" t="s">
        <v>13750</v>
      </c>
      <c r="C212" s="85"/>
      <c r="D212" s="85"/>
      <c r="E212" s="85">
        <v>1.0909090909090908</v>
      </c>
      <c r="F212" s="85"/>
      <c r="G212" s="46">
        <f t="shared" si="24"/>
        <v>1.0909090909090908</v>
      </c>
      <c r="H212" s="46">
        <f t="shared" si="25"/>
        <v>0</v>
      </c>
    </row>
    <row r="213" spans="1:8" ht="26.25" thickBot="1">
      <c r="A213" s="178" t="s">
        <v>262</v>
      </c>
      <c r="B213" s="1174" t="s">
        <v>826</v>
      </c>
      <c r="C213" s="85">
        <v>1.0909090909090908</v>
      </c>
      <c r="D213" s="228">
        <v>1</v>
      </c>
      <c r="E213" s="85">
        <v>8.7272727272727266</v>
      </c>
      <c r="F213" s="228">
        <v>10</v>
      </c>
      <c r="G213" s="46">
        <f t="shared" si="24"/>
        <v>9.8181818181818166</v>
      </c>
      <c r="H213" s="46">
        <f t="shared" si="25"/>
        <v>11</v>
      </c>
    </row>
    <row r="214" spans="1:8" ht="13.5" thickBot="1">
      <c r="A214" s="1669" t="s">
        <v>152</v>
      </c>
      <c r="B214" s="1670"/>
      <c r="C214" s="145">
        <f t="shared" ref="C214:H214" si="26">SUM(C175:C213)</f>
        <v>3258.5454545454536</v>
      </c>
      <c r="D214" s="145">
        <f t="shared" si="26"/>
        <v>3292</v>
      </c>
      <c r="E214" s="145">
        <f t="shared" si="26"/>
        <v>7805.4545454545441</v>
      </c>
      <c r="F214" s="145">
        <f t="shared" si="26"/>
        <v>7884</v>
      </c>
      <c r="G214" s="145">
        <f t="shared" si="26"/>
        <v>11063.999999999996</v>
      </c>
      <c r="H214" s="145">
        <f t="shared" si="26"/>
        <v>11176</v>
      </c>
    </row>
    <row r="215" spans="1:8" ht="15" thickBot="1">
      <c r="A215" s="110"/>
      <c r="B215" s="111" t="s">
        <v>904</v>
      </c>
      <c r="C215" s="56"/>
      <c r="D215" s="56"/>
      <c r="E215" s="56"/>
      <c r="F215" s="56"/>
      <c r="G215" s="186"/>
      <c r="H215" s="186"/>
    </row>
    <row r="216" spans="1:8" ht="25.5">
      <c r="A216" s="79" t="s">
        <v>905</v>
      </c>
      <c r="B216" s="80" t="s">
        <v>906</v>
      </c>
      <c r="C216" s="85"/>
      <c r="D216" s="126">
        <v>0</v>
      </c>
      <c r="E216" s="85">
        <v>1.0909090909090908</v>
      </c>
      <c r="F216" s="126">
        <v>1</v>
      </c>
      <c r="G216" s="46">
        <f t="shared" ref="G216:H224" si="27">C216+E216</f>
        <v>1.0909090909090908</v>
      </c>
      <c r="H216" s="46">
        <f t="shared" si="27"/>
        <v>1</v>
      </c>
    </row>
    <row r="217" spans="1:8">
      <c r="A217" s="1144" t="s">
        <v>638</v>
      </c>
      <c r="B217" s="68" t="s">
        <v>2550</v>
      </c>
      <c r="C217" s="85"/>
      <c r="D217" s="85">
        <v>1</v>
      </c>
      <c r="E217" s="85">
        <v>2.1818181818181817</v>
      </c>
      <c r="F217" s="85">
        <v>2</v>
      </c>
      <c r="G217" s="46">
        <f t="shared" si="27"/>
        <v>2.1818181818181817</v>
      </c>
      <c r="H217" s="46">
        <f t="shared" si="27"/>
        <v>3</v>
      </c>
    </row>
    <row r="218" spans="1:8">
      <c r="A218" s="84" t="s">
        <v>1635</v>
      </c>
      <c r="B218" s="42" t="s">
        <v>1636</v>
      </c>
      <c r="C218" s="85"/>
      <c r="D218" s="85">
        <v>0</v>
      </c>
      <c r="E218" s="85">
        <v>1.0909090909090908</v>
      </c>
      <c r="F218" s="85">
        <v>1</v>
      </c>
      <c r="G218" s="46">
        <f t="shared" si="27"/>
        <v>1.0909090909090908</v>
      </c>
      <c r="H218" s="46">
        <f t="shared" si="27"/>
        <v>1</v>
      </c>
    </row>
    <row r="219" spans="1:8">
      <c r="A219" s="1144" t="s">
        <v>642</v>
      </c>
      <c r="B219" s="68" t="s">
        <v>643</v>
      </c>
      <c r="C219" s="85"/>
      <c r="D219" s="85">
        <v>0</v>
      </c>
      <c r="E219" s="85">
        <v>4.3636363636363633</v>
      </c>
      <c r="F219" s="85">
        <v>5</v>
      </c>
      <c r="G219" s="46">
        <f t="shared" si="27"/>
        <v>4.3636363636363633</v>
      </c>
      <c r="H219" s="46">
        <f t="shared" si="27"/>
        <v>5</v>
      </c>
    </row>
    <row r="220" spans="1:8">
      <c r="A220" s="84" t="s">
        <v>907</v>
      </c>
      <c r="B220" s="42" t="s">
        <v>908</v>
      </c>
      <c r="C220" s="85"/>
      <c r="D220" s="85">
        <v>0</v>
      </c>
      <c r="E220" s="85">
        <v>3.2727272727272725</v>
      </c>
      <c r="F220" s="85">
        <v>5</v>
      </c>
      <c r="G220" s="46">
        <f t="shared" si="27"/>
        <v>3.2727272727272725</v>
      </c>
      <c r="H220" s="46">
        <f t="shared" si="27"/>
        <v>5</v>
      </c>
    </row>
    <row r="221" spans="1:8">
      <c r="A221" s="1144" t="s">
        <v>1639</v>
      </c>
      <c r="B221" s="68" t="s">
        <v>1640</v>
      </c>
      <c r="C221" s="85"/>
      <c r="D221" s="85">
        <v>0</v>
      </c>
      <c r="E221" s="85">
        <v>1.0909090909090908</v>
      </c>
      <c r="F221" s="85">
        <v>1</v>
      </c>
      <c r="G221" s="46">
        <f t="shared" si="27"/>
        <v>1.0909090909090908</v>
      </c>
      <c r="H221" s="46">
        <f t="shared" si="27"/>
        <v>1</v>
      </c>
    </row>
    <row r="222" spans="1:8">
      <c r="A222" s="1144" t="s">
        <v>911</v>
      </c>
      <c r="B222" s="68" t="s">
        <v>912</v>
      </c>
      <c r="C222" s="85"/>
      <c r="D222" s="85">
        <v>0</v>
      </c>
      <c r="E222" s="85">
        <v>17.454545454545453</v>
      </c>
      <c r="F222" s="85">
        <v>20</v>
      </c>
      <c r="G222" s="46">
        <f t="shared" si="27"/>
        <v>17.454545454545453</v>
      </c>
      <c r="H222" s="46">
        <f t="shared" si="27"/>
        <v>20</v>
      </c>
    </row>
    <row r="223" spans="1:8">
      <c r="A223" s="84" t="s">
        <v>913</v>
      </c>
      <c r="B223" s="42" t="s">
        <v>914</v>
      </c>
      <c r="C223" s="85"/>
      <c r="D223" s="85">
        <v>0</v>
      </c>
      <c r="E223" s="85">
        <v>3.2727272727272725</v>
      </c>
      <c r="F223" s="85">
        <v>5</v>
      </c>
      <c r="G223" s="46">
        <f t="shared" si="27"/>
        <v>3.2727272727272725</v>
      </c>
      <c r="H223" s="46">
        <f t="shared" si="27"/>
        <v>5</v>
      </c>
    </row>
    <row r="224" spans="1:8" ht="13.5" thickBot="1">
      <c r="A224" s="221" t="s">
        <v>915</v>
      </c>
      <c r="B224" s="237" t="s">
        <v>916</v>
      </c>
      <c r="C224" s="228"/>
      <c r="D224" s="228">
        <v>5</v>
      </c>
      <c r="E224" s="228">
        <v>531.27272727272725</v>
      </c>
      <c r="F224" s="228">
        <v>535</v>
      </c>
      <c r="G224" s="52">
        <f t="shared" si="27"/>
        <v>531.27272727272725</v>
      </c>
      <c r="H224" s="52">
        <f t="shared" si="27"/>
        <v>540</v>
      </c>
    </row>
    <row r="225" spans="1:8" ht="13.5" thickBot="1">
      <c r="A225" s="1669" t="s">
        <v>152</v>
      </c>
      <c r="B225" s="1670"/>
      <c r="C225" s="145">
        <f t="shared" ref="C225:H225" si="28">SUM(C216:C224)</f>
        <v>0</v>
      </c>
      <c r="D225" s="145">
        <f t="shared" si="28"/>
        <v>6</v>
      </c>
      <c r="E225" s="145">
        <f t="shared" si="28"/>
        <v>565.09090909090901</v>
      </c>
      <c r="F225" s="145">
        <f t="shared" si="28"/>
        <v>575</v>
      </c>
      <c r="G225" s="145">
        <f t="shared" si="28"/>
        <v>565.09090909090901</v>
      </c>
      <c r="H225" s="145">
        <f t="shared" si="28"/>
        <v>581</v>
      </c>
    </row>
    <row r="226" spans="1:8">
      <c r="A226" s="69" t="s">
        <v>323</v>
      </c>
      <c r="B226" s="28"/>
      <c r="C226" s="85"/>
      <c r="D226" s="28"/>
      <c r="E226" s="85"/>
      <c r="F226" s="28"/>
      <c r="G226" s="223"/>
      <c r="H226" s="224"/>
    </row>
    <row r="227" spans="1:8">
      <c r="A227" s="69"/>
      <c r="B227" s="28"/>
      <c r="C227" s="85"/>
      <c r="D227" s="28"/>
      <c r="E227" s="85"/>
      <c r="F227" s="28"/>
      <c r="G227" s="223"/>
      <c r="H227" s="224"/>
    </row>
    <row r="228" spans="1:8">
      <c r="A228" s="12" t="s">
        <v>4729</v>
      </c>
      <c r="B228" s="31" t="s">
        <v>4730</v>
      </c>
      <c r="C228" s="85"/>
      <c r="D228" s="31"/>
      <c r="E228" s="85"/>
      <c r="F228" s="32"/>
      <c r="G228" s="20">
        <f t="shared" ref="G228:H239" si="29">C228+E228</f>
        <v>0</v>
      </c>
      <c r="H228" s="18">
        <f t="shared" si="29"/>
        <v>0</v>
      </c>
    </row>
    <row r="229" spans="1:8">
      <c r="A229" s="12" t="s">
        <v>4731</v>
      </c>
      <c r="B229" s="31" t="s">
        <v>4732</v>
      </c>
      <c r="C229" s="85"/>
      <c r="D229" s="31"/>
      <c r="E229" s="85"/>
      <c r="F229" s="32"/>
      <c r="G229" s="20">
        <f t="shared" si="29"/>
        <v>0</v>
      </c>
      <c r="H229" s="18">
        <f t="shared" si="29"/>
        <v>0</v>
      </c>
    </row>
    <row r="230" spans="1:8">
      <c r="A230" s="12" t="s">
        <v>4733</v>
      </c>
      <c r="B230" s="31" t="s">
        <v>4734</v>
      </c>
      <c r="C230" s="85"/>
      <c r="D230" s="31"/>
      <c r="E230" s="85"/>
      <c r="F230" s="32"/>
      <c r="G230" s="20">
        <f t="shared" si="29"/>
        <v>0</v>
      </c>
      <c r="H230" s="18">
        <f t="shared" si="29"/>
        <v>0</v>
      </c>
    </row>
    <row r="231" spans="1:8" ht="25.5">
      <c r="A231" s="12" t="s">
        <v>4735</v>
      </c>
      <c r="B231" s="31" t="s">
        <v>4736</v>
      </c>
      <c r="C231" s="85"/>
      <c r="D231" s="31"/>
      <c r="E231" s="85"/>
      <c r="F231" s="32"/>
      <c r="G231" s="20">
        <f t="shared" si="29"/>
        <v>0</v>
      </c>
      <c r="H231" s="18">
        <f t="shared" si="29"/>
        <v>0</v>
      </c>
    </row>
    <row r="232" spans="1:8">
      <c r="A232" s="12" t="s">
        <v>4737</v>
      </c>
      <c r="B232" s="31" t="s">
        <v>4738</v>
      </c>
      <c r="C232" s="85"/>
      <c r="D232" s="31"/>
      <c r="E232" s="85"/>
      <c r="F232" s="32"/>
      <c r="G232" s="20">
        <f t="shared" si="29"/>
        <v>0</v>
      </c>
      <c r="H232" s="18">
        <f t="shared" si="29"/>
        <v>0</v>
      </c>
    </row>
    <row r="233" spans="1:8" ht="25.5">
      <c r="A233" s="12" t="s">
        <v>4635</v>
      </c>
      <c r="B233" s="31" t="s">
        <v>4739</v>
      </c>
      <c r="C233" s="85"/>
      <c r="D233" s="31"/>
      <c r="E233" s="85"/>
      <c r="F233" s="32"/>
      <c r="G233" s="20">
        <f t="shared" si="29"/>
        <v>0</v>
      </c>
      <c r="H233" s="18">
        <f t="shared" si="29"/>
        <v>0</v>
      </c>
    </row>
    <row r="234" spans="1:8" ht="51">
      <c r="A234" s="12" t="s">
        <v>4740</v>
      </c>
      <c r="B234" s="31" t="s">
        <v>4741</v>
      </c>
      <c r="C234" s="85"/>
      <c r="D234" s="31"/>
      <c r="E234" s="85">
        <v>15</v>
      </c>
      <c r="F234" s="32">
        <v>15</v>
      </c>
      <c r="G234" s="20">
        <f t="shared" si="29"/>
        <v>15</v>
      </c>
      <c r="H234" s="18">
        <f t="shared" si="29"/>
        <v>15</v>
      </c>
    </row>
    <row r="235" spans="1:8" ht="51">
      <c r="A235" s="12" t="s">
        <v>4742</v>
      </c>
      <c r="B235" s="31" t="s">
        <v>4743</v>
      </c>
      <c r="C235" s="85"/>
      <c r="D235" s="31"/>
      <c r="E235" s="85">
        <v>5</v>
      </c>
      <c r="F235" s="32">
        <v>5</v>
      </c>
      <c r="G235" s="20">
        <f t="shared" si="29"/>
        <v>5</v>
      </c>
      <c r="H235" s="18">
        <f t="shared" si="29"/>
        <v>5</v>
      </c>
    </row>
    <row r="236" spans="1:8" ht="25.5">
      <c r="A236" s="12" t="s">
        <v>324</v>
      </c>
      <c r="B236" s="31" t="s">
        <v>325</v>
      </c>
      <c r="C236" s="85"/>
      <c r="D236" s="31"/>
      <c r="E236" s="85"/>
      <c r="F236" s="32"/>
      <c r="G236" s="20">
        <f t="shared" si="29"/>
        <v>0</v>
      </c>
      <c r="H236" s="18">
        <f t="shared" si="29"/>
        <v>0</v>
      </c>
    </row>
    <row r="237" spans="1:8" ht="38.25">
      <c r="A237" s="12" t="s">
        <v>326</v>
      </c>
      <c r="B237" s="31" t="s">
        <v>327</v>
      </c>
      <c r="C237" s="85"/>
      <c r="D237" s="31"/>
      <c r="E237" s="85">
        <v>2</v>
      </c>
      <c r="F237" s="32">
        <v>2</v>
      </c>
      <c r="G237" s="20">
        <f t="shared" si="29"/>
        <v>2</v>
      </c>
      <c r="H237" s="18">
        <f t="shared" si="29"/>
        <v>2</v>
      </c>
    </row>
    <row r="238" spans="1:8" ht="76.5">
      <c r="A238" s="12" t="s">
        <v>328</v>
      </c>
      <c r="B238" s="31" t="s">
        <v>329</v>
      </c>
      <c r="C238" s="85"/>
      <c r="D238" s="31"/>
      <c r="E238" s="85"/>
      <c r="F238" s="32"/>
      <c r="G238" s="20">
        <f t="shared" si="29"/>
        <v>0</v>
      </c>
      <c r="H238" s="18">
        <f t="shared" si="29"/>
        <v>0</v>
      </c>
    </row>
    <row r="239" spans="1:8" ht="76.5">
      <c r="A239" s="12" t="s">
        <v>330</v>
      </c>
      <c r="B239" s="31" t="s">
        <v>331</v>
      </c>
      <c r="C239" s="85"/>
      <c r="D239" s="31"/>
      <c r="E239" s="85"/>
      <c r="F239" s="32"/>
      <c r="G239" s="20">
        <f t="shared" si="29"/>
        <v>0</v>
      </c>
      <c r="H239" s="18">
        <f t="shared" si="29"/>
        <v>0</v>
      </c>
    </row>
    <row r="240" spans="1:8">
      <c r="A240" s="69" t="s">
        <v>332</v>
      </c>
      <c r="B240" s="72"/>
      <c r="C240" s="302">
        <f t="shared" ref="C240:H240" si="30">SUM(C228:C239)</f>
        <v>0</v>
      </c>
      <c r="D240" s="302">
        <f t="shared" si="30"/>
        <v>0</v>
      </c>
      <c r="E240" s="302">
        <f t="shared" si="30"/>
        <v>22</v>
      </c>
      <c r="F240" s="302">
        <f t="shared" si="30"/>
        <v>22</v>
      </c>
      <c r="G240" s="303">
        <f t="shared" si="30"/>
        <v>22</v>
      </c>
      <c r="H240" s="303">
        <f t="shared" si="30"/>
        <v>22</v>
      </c>
    </row>
    <row r="241" spans="1:8">
      <c r="A241" s="25" t="s">
        <v>333</v>
      </c>
      <c r="B241" s="26"/>
      <c r="C241" s="219">
        <f t="shared" ref="C241:H241" si="31">C107+C173+C214+C225+C240</f>
        <v>9667.1818181818162</v>
      </c>
      <c r="D241" s="219">
        <f t="shared" si="31"/>
        <v>9768</v>
      </c>
      <c r="E241" s="219">
        <f t="shared" si="31"/>
        <v>147421.09090909091</v>
      </c>
      <c r="F241" s="219">
        <f t="shared" si="31"/>
        <v>147693</v>
      </c>
      <c r="G241" s="219">
        <f t="shared" si="31"/>
        <v>157088.27272727274</v>
      </c>
      <c r="H241" s="219">
        <f t="shared" si="31"/>
        <v>157461</v>
      </c>
    </row>
    <row r="242" spans="1:8" ht="18.75" customHeight="1">
      <c r="A242" s="1660" t="s">
        <v>334</v>
      </c>
      <c r="B242" s="1660"/>
      <c r="C242" s="1660"/>
      <c r="D242" s="1660"/>
      <c r="E242" s="1660"/>
      <c r="F242" s="1660"/>
      <c r="G242" s="1660"/>
      <c r="H242" s="1660"/>
    </row>
    <row r="243" spans="1:8" ht="28.5" customHeight="1">
      <c r="A243" s="1660" t="s">
        <v>335</v>
      </c>
      <c r="B243" s="1660"/>
      <c r="C243" s="1660"/>
      <c r="D243" s="1660"/>
      <c r="E243" s="1660"/>
      <c r="F243" s="1660"/>
      <c r="G243" s="1660"/>
      <c r="H243" s="1660"/>
    </row>
    <row r="244" spans="1:8" ht="14.25">
      <c r="A244" s="6"/>
      <c r="B244" s="76"/>
      <c r="C244" s="76"/>
      <c r="D244" s="76"/>
      <c r="E244" s="77"/>
      <c r="F244" s="77"/>
      <c r="G244" s="1146"/>
      <c r="H244" s="77"/>
    </row>
    <row r="245" spans="1:8" ht="14.25">
      <c r="A245" s="6"/>
      <c r="B245" s="76"/>
      <c r="C245" s="76"/>
      <c r="D245" s="76"/>
      <c r="E245" s="77"/>
      <c r="F245" s="77"/>
      <c r="G245" s="211"/>
      <c r="H245" s="304"/>
    </row>
  </sheetData>
  <sortState ref="A381:H470">
    <sortCondition ref="A381"/>
  </sortState>
  <mergeCells count="11">
    <mergeCell ref="A243:H243"/>
    <mergeCell ref="G7:H7"/>
    <mergeCell ref="A173:B173"/>
    <mergeCell ref="A214:B214"/>
    <mergeCell ref="A225:B225"/>
    <mergeCell ref="A242:H242"/>
    <mergeCell ref="A107:B107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83"/>
  <sheetViews>
    <sheetView view="pageBreakPreview" topLeftCell="A70" zoomScaleSheetLayoutView="100" workbookViewId="0">
      <selection activeCell="D9" sqref="D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7.28515625" style="36" bestFit="1" customWidth="1"/>
    <col min="5" max="6" width="9.140625" style="36"/>
    <col min="7" max="7" width="10" style="36" customWidth="1"/>
    <col min="8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14367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4.25" thickTop="1" thickBot="1">
      <c r="A9" s="38"/>
      <c r="B9" s="39" t="s">
        <v>55</v>
      </c>
      <c r="C9" s="40"/>
      <c r="D9" s="40"/>
    </row>
    <row r="10" spans="1:4">
      <c r="A10" s="86" t="s">
        <v>443</v>
      </c>
      <c r="B10" s="1131" t="s">
        <v>14368</v>
      </c>
      <c r="C10" s="322">
        <v>1.0909090909090908</v>
      </c>
      <c r="D10" s="44">
        <f>C10*102%</f>
        <v>1.1127272727272726</v>
      </c>
    </row>
    <row r="11" spans="1:4">
      <c r="A11" s="86" t="s">
        <v>699</v>
      </c>
      <c r="B11" s="1131" t="s">
        <v>14369</v>
      </c>
      <c r="C11" s="322">
        <v>38.18181818181818</v>
      </c>
      <c r="D11" s="44">
        <f t="shared" ref="D11:D47" si="0">C11*102%</f>
        <v>38.945454545454545</v>
      </c>
    </row>
    <row r="12" spans="1:4">
      <c r="A12" s="86" t="s">
        <v>72</v>
      </c>
      <c r="B12" s="1131" t="s">
        <v>14298</v>
      </c>
      <c r="C12" s="322">
        <v>1.0909090909090908</v>
      </c>
      <c r="D12" s="44">
        <f t="shared" si="0"/>
        <v>1.1127272727272726</v>
      </c>
    </row>
    <row r="13" spans="1:4">
      <c r="A13" s="86" t="s">
        <v>75</v>
      </c>
      <c r="B13" s="1131" t="s">
        <v>14150</v>
      </c>
      <c r="C13" s="322">
        <v>15.272727272727273</v>
      </c>
      <c r="D13" s="44">
        <f t="shared" si="0"/>
        <v>15.57818181818182</v>
      </c>
    </row>
    <row r="14" spans="1:4">
      <c r="A14" s="86" t="s">
        <v>724</v>
      </c>
      <c r="B14" s="1131" t="s">
        <v>14370</v>
      </c>
      <c r="C14" s="322">
        <v>54.545454545454547</v>
      </c>
      <c r="D14" s="44">
        <f t="shared" si="0"/>
        <v>55.63636363636364</v>
      </c>
    </row>
    <row r="15" spans="1:4">
      <c r="A15" s="86" t="s">
        <v>83</v>
      </c>
      <c r="B15" s="1131" t="s">
        <v>14040</v>
      </c>
      <c r="C15" s="322">
        <v>776.72727272727275</v>
      </c>
      <c r="D15" s="44">
        <f t="shared" si="0"/>
        <v>792.26181818181817</v>
      </c>
    </row>
    <row r="16" spans="1:4" ht="51">
      <c r="A16" s="86" t="s">
        <v>58</v>
      </c>
      <c r="B16" s="1131" t="s">
        <v>14371</v>
      </c>
      <c r="C16" s="322">
        <v>1.0909090909090908</v>
      </c>
      <c r="D16" s="44">
        <f t="shared" si="0"/>
        <v>1.1127272727272726</v>
      </c>
    </row>
    <row r="17" spans="1:4" ht="25.5">
      <c r="A17" s="86" t="s">
        <v>59</v>
      </c>
      <c r="B17" s="1131" t="s">
        <v>14372</v>
      </c>
      <c r="C17" s="322">
        <v>1.0909090909090908</v>
      </c>
      <c r="D17" s="44">
        <f t="shared" si="0"/>
        <v>1.1127272727272726</v>
      </c>
    </row>
    <row r="18" spans="1:4" ht="51">
      <c r="A18" s="86" t="s">
        <v>60</v>
      </c>
      <c r="B18" s="1131" t="s">
        <v>14187</v>
      </c>
      <c r="C18" s="322">
        <v>39.272727272727273</v>
      </c>
      <c r="D18" s="44">
        <f t="shared" si="0"/>
        <v>40.058181818181822</v>
      </c>
    </row>
    <row r="19" spans="1:4" ht="25.5">
      <c r="A19" s="86" t="s">
        <v>61</v>
      </c>
      <c r="B19" s="1131" t="s">
        <v>14373</v>
      </c>
      <c r="C19" s="322">
        <v>38.18181818181818</v>
      </c>
      <c r="D19" s="44">
        <f t="shared" si="0"/>
        <v>38.945454545454545</v>
      </c>
    </row>
    <row r="20" spans="1:4" ht="25.5">
      <c r="A20" s="86" t="s">
        <v>62</v>
      </c>
      <c r="B20" s="1131" t="s">
        <v>14374</v>
      </c>
      <c r="C20" s="322">
        <v>37.090909090909093</v>
      </c>
      <c r="D20" s="44">
        <f t="shared" si="0"/>
        <v>37.832727272727276</v>
      </c>
    </row>
    <row r="21" spans="1:4" ht="25.5">
      <c r="A21" s="86" t="s">
        <v>63</v>
      </c>
      <c r="B21" s="1131" t="s">
        <v>14375</v>
      </c>
      <c r="C21" s="322">
        <v>37.090909090909093</v>
      </c>
      <c r="D21" s="44">
        <f t="shared" si="0"/>
        <v>37.832727272727276</v>
      </c>
    </row>
    <row r="22" spans="1:4" ht="25.5">
      <c r="A22" s="86" t="s">
        <v>64</v>
      </c>
      <c r="B22" s="1131" t="s">
        <v>14376</v>
      </c>
      <c r="C22" s="322">
        <v>1.0909090909090908</v>
      </c>
      <c r="D22" s="44">
        <f t="shared" si="0"/>
        <v>1.1127272727272726</v>
      </c>
    </row>
    <row r="23" spans="1:4" ht="63.75">
      <c r="A23" s="86" t="s">
        <v>68</v>
      </c>
      <c r="B23" s="1131" t="s">
        <v>14188</v>
      </c>
      <c r="C23" s="322">
        <v>61.090909090909093</v>
      </c>
      <c r="D23" s="44">
        <f t="shared" si="0"/>
        <v>62.31272727272728</v>
      </c>
    </row>
    <row r="24" spans="1:4" ht="51">
      <c r="A24" s="86" t="s">
        <v>69</v>
      </c>
      <c r="B24" s="1131" t="s">
        <v>14189</v>
      </c>
      <c r="C24" s="322">
        <v>24</v>
      </c>
      <c r="D24" s="44">
        <f t="shared" si="0"/>
        <v>24.48</v>
      </c>
    </row>
    <row r="25" spans="1:4" ht="63.75">
      <c r="A25" s="86" t="s">
        <v>689</v>
      </c>
      <c r="B25" s="1131" t="s">
        <v>14377</v>
      </c>
      <c r="C25" s="322">
        <v>60</v>
      </c>
      <c r="D25" s="44">
        <f t="shared" si="0"/>
        <v>61.2</v>
      </c>
    </row>
    <row r="26" spans="1:4" ht="25.5">
      <c r="A26" s="86" t="s">
        <v>71</v>
      </c>
      <c r="B26" s="1131" t="s">
        <v>14378</v>
      </c>
      <c r="C26" s="322">
        <v>24</v>
      </c>
      <c r="D26" s="44">
        <f t="shared" si="0"/>
        <v>24.48</v>
      </c>
    </row>
    <row r="27" spans="1:4">
      <c r="A27" s="86" t="s">
        <v>4618</v>
      </c>
      <c r="B27" s="1131" t="s">
        <v>14379</v>
      </c>
      <c r="C27" s="322">
        <v>22.90909090909091</v>
      </c>
      <c r="D27" s="44">
        <f t="shared" si="0"/>
        <v>23.367272727272727</v>
      </c>
    </row>
    <row r="28" spans="1:4">
      <c r="A28" s="86" t="s">
        <v>4620</v>
      </c>
      <c r="B28" s="1131" t="s">
        <v>14380</v>
      </c>
      <c r="C28" s="322">
        <v>21.818181818181817</v>
      </c>
      <c r="D28" s="44">
        <f t="shared" si="0"/>
        <v>22.254545454545454</v>
      </c>
    </row>
    <row r="29" spans="1:4">
      <c r="A29" s="86" t="s">
        <v>13728</v>
      </c>
      <c r="B29" s="1131" t="s">
        <v>14381</v>
      </c>
      <c r="C29" s="322">
        <v>1.0909090909090908</v>
      </c>
      <c r="D29" s="44">
        <f t="shared" si="0"/>
        <v>1.1127272727272726</v>
      </c>
    </row>
    <row r="30" spans="1:4">
      <c r="A30" s="86" t="s">
        <v>646</v>
      </c>
      <c r="B30" s="1131" t="s">
        <v>14382</v>
      </c>
      <c r="C30" s="322">
        <v>449.45454545454544</v>
      </c>
      <c r="D30" s="44">
        <f t="shared" si="0"/>
        <v>458.44363636363636</v>
      </c>
    </row>
    <row r="31" spans="1:4">
      <c r="A31" s="86" t="s">
        <v>1804</v>
      </c>
      <c r="B31" s="1131" t="s">
        <v>14383</v>
      </c>
      <c r="C31" s="322">
        <v>447.27272727272725</v>
      </c>
      <c r="D31" s="44">
        <f t="shared" si="0"/>
        <v>456.21818181818179</v>
      </c>
    </row>
    <row r="32" spans="1:4">
      <c r="A32" s="86" t="s">
        <v>762</v>
      </c>
      <c r="B32" s="1131" t="s">
        <v>14384</v>
      </c>
      <c r="C32" s="322">
        <v>440.72727272727275</v>
      </c>
      <c r="D32" s="44">
        <f t="shared" si="0"/>
        <v>449.5418181818182</v>
      </c>
    </row>
    <row r="33" spans="1:4" ht="25.5">
      <c r="A33" s="86" t="s">
        <v>764</v>
      </c>
      <c r="B33" s="1131" t="s">
        <v>14385</v>
      </c>
      <c r="C33" s="322">
        <v>447.27272727272725</v>
      </c>
      <c r="D33" s="44">
        <f t="shared" si="0"/>
        <v>456.21818181818179</v>
      </c>
    </row>
    <row r="34" spans="1:4" ht="25.5">
      <c r="A34" s="86" t="s">
        <v>766</v>
      </c>
      <c r="B34" s="1131" t="s">
        <v>14386</v>
      </c>
      <c r="C34" s="322">
        <v>444</v>
      </c>
      <c r="D34" s="44">
        <f t="shared" si="0"/>
        <v>452.88</v>
      </c>
    </row>
    <row r="35" spans="1:4">
      <c r="A35" s="86" t="s">
        <v>1806</v>
      </c>
      <c r="B35" s="1131" t="s">
        <v>14387</v>
      </c>
      <c r="C35" s="322">
        <v>134.18181818181819</v>
      </c>
      <c r="D35" s="44">
        <f t="shared" si="0"/>
        <v>136.86545454545455</v>
      </c>
    </row>
    <row r="36" spans="1:4">
      <c r="A36" s="86" t="s">
        <v>648</v>
      </c>
      <c r="B36" s="1131" t="s">
        <v>14388</v>
      </c>
      <c r="C36" s="322">
        <v>440.72727272727275</v>
      </c>
      <c r="D36" s="44">
        <f t="shared" si="0"/>
        <v>449.5418181818182</v>
      </c>
    </row>
    <row r="37" spans="1:4">
      <c r="A37" s="86" t="s">
        <v>2043</v>
      </c>
      <c r="B37" s="1131" t="s">
        <v>14389</v>
      </c>
      <c r="C37" s="322">
        <v>444</v>
      </c>
      <c r="D37" s="44">
        <f t="shared" si="0"/>
        <v>452.88</v>
      </c>
    </row>
    <row r="38" spans="1:4">
      <c r="A38" s="86" t="s">
        <v>1812</v>
      </c>
      <c r="B38" s="1131" t="s">
        <v>14390</v>
      </c>
      <c r="C38" s="322">
        <v>1.0909090909090908</v>
      </c>
      <c r="D38" s="44">
        <f t="shared" si="0"/>
        <v>1.1127272727272726</v>
      </c>
    </row>
    <row r="39" spans="1:4" ht="25.5">
      <c r="A39" s="86" t="s">
        <v>2017</v>
      </c>
      <c r="B39" s="1131" t="s">
        <v>14391</v>
      </c>
      <c r="C39" s="322">
        <v>1.0909090909090908</v>
      </c>
      <c r="D39" s="44">
        <f t="shared" si="0"/>
        <v>1.1127272727272726</v>
      </c>
    </row>
    <row r="40" spans="1:4">
      <c r="A40" s="86" t="s">
        <v>1820</v>
      </c>
      <c r="B40" s="1131" t="s">
        <v>14392</v>
      </c>
      <c r="C40" s="322">
        <v>30.545454545454547</v>
      </c>
      <c r="D40" s="44">
        <f t="shared" si="0"/>
        <v>31.15636363636364</v>
      </c>
    </row>
    <row r="41" spans="1:4" ht="51">
      <c r="A41" s="86" t="s">
        <v>14393</v>
      </c>
      <c r="B41" s="1131" t="s">
        <v>14394</v>
      </c>
      <c r="C41" s="322">
        <v>16.363636363636363</v>
      </c>
      <c r="D41" s="44">
        <f t="shared" si="0"/>
        <v>16.690909090909091</v>
      </c>
    </row>
    <row r="42" spans="1:4" ht="25.5">
      <c r="A42" s="86" t="s">
        <v>14395</v>
      </c>
      <c r="B42" s="1131" t="s">
        <v>14396</v>
      </c>
      <c r="C42" s="322">
        <v>2.1818181818181817</v>
      </c>
      <c r="D42" s="44">
        <f t="shared" si="0"/>
        <v>2.2254545454545451</v>
      </c>
    </row>
    <row r="43" spans="1:4" ht="38.25">
      <c r="A43" s="86" t="s">
        <v>14397</v>
      </c>
      <c r="B43" s="1131" t="s">
        <v>14398</v>
      </c>
      <c r="C43" s="322">
        <v>16.363636363636363</v>
      </c>
      <c r="D43" s="44">
        <f t="shared" si="0"/>
        <v>16.690909090909091</v>
      </c>
    </row>
    <row r="44" spans="1:4" ht="25.5">
      <c r="A44" s="86" t="s">
        <v>14399</v>
      </c>
      <c r="B44" s="1131" t="s">
        <v>14400</v>
      </c>
      <c r="C44" s="322">
        <v>1.0909090909090908</v>
      </c>
      <c r="D44" s="44">
        <f t="shared" si="0"/>
        <v>1.1127272727272726</v>
      </c>
    </row>
    <row r="45" spans="1:4">
      <c r="A45" s="86" t="s">
        <v>13732</v>
      </c>
      <c r="B45" s="1131" t="s">
        <v>14401</v>
      </c>
      <c r="C45" s="322">
        <v>45.81818181818182</v>
      </c>
      <c r="D45" s="44">
        <f t="shared" si="0"/>
        <v>46.734545454545454</v>
      </c>
    </row>
    <row r="46" spans="1:4">
      <c r="A46" s="86" t="s">
        <v>13733</v>
      </c>
      <c r="B46" s="1131" t="s">
        <v>14402</v>
      </c>
      <c r="C46" s="322">
        <v>43.636363636363633</v>
      </c>
      <c r="D46" s="44">
        <f t="shared" si="0"/>
        <v>44.509090909090908</v>
      </c>
    </row>
    <row r="47" spans="1:4" ht="13.5" thickBot="1">
      <c r="A47" s="86" t="s">
        <v>13734</v>
      </c>
      <c r="B47" s="1131" t="s">
        <v>14403</v>
      </c>
      <c r="C47" s="322">
        <v>43.636363636363633</v>
      </c>
      <c r="D47" s="44">
        <f t="shared" si="0"/>
        <v>44.509090909090908</v>
      </c>
    </row>
    <row r="48" spans="1:4" ht="13.5" thickBot="1">
      <c r="A48" s="1658" t="s">
        <v>152</v>
      </c>
      <c r="B48" s="1659"/>
      <c r="C48" s="53">
        <f>SUM(C10:C47)</f>
        <v>4706.181818181818</v>
      </c>
      <c r="D48" s="53">
        <f>SUM(D10:D47)</f>
        <v>4800.3054545454561</v>
      </c>
    </row>
    <row r="49" spans="1:4" ht="15" thickBot="1">
      <c r="A49" s="54"/>
      <c r="B49" s="1129" t="s">
        <v>153</v>
      </c>
      <c r="C49" s="56"/>
      <c r="D49" s="56"/>
    </row>
    <row r="50" spans="1:4" ht="25.5">
      <c r="A50" s="79" t="s">
        <v>466</v>
      </c>
      <c r="B50" s="42" t="s">
        <v>14404</v>
      </c>
      <c r="C50" s="43">
        <v>9.8181818181818183</v>
      </c>
      <c r="D50" s="59">
        <f t="shared" ref="D50:D78" si="1">C50*102%</f>
        <v>10.014545454545456</v>
      </c>
    </row>
    <row r="51" spans="1:4" ht="25.5">
      <c r="A51" s="277" t="s">
        <v>180</v>
      </c>
      <c r="B51" s="42" t="s">
        <v>14405</v>
      </c>
      <c r="C51" s="43">
        <v>409.09090909090912</v>
      </c>
      <c r="D51" s="59">
        <f t="shared" si="1"/>
        <v>417.27272727272731</v>
      </c>
    </row>
    <row r="52" spans="1:4" ht="25.5">
      <c r="A52" s="277" t="s">
        <v>186</v>
      </c>
      <c r="B52" s="42" t="s">
        <v>14406</v>
      </c>
      <c r="C52" s="43">
        <v>1.0909090909090908</v>
      </c>
      <c r="D52" s="59">
        <f t="shared" si="1"/>
        <v>1.1127272727272726</v>
      </c>
    </row>
    <row r="53" spans="1:4">
      <c r="A53" s="277" t="s">
        <v>216</v>
      </c>
      <c r="B53" s="42" t="s">
        <v>14407</v>
      </c>
      <c r="C53" s="43">
        <v>333.81818181818181</v>
      </c>
      <c r="D53" s="59">
        <f t="shared" si="1"/>
        <v>340.49454545454546</v>
      </c>
    </row>
    <row r="54" spans="1:4" ht="25.5">
      <c r="A54" s="277" t="s">
        <v>217</v>
      </c>
      <c r="B54" s="42" t="s">
        <v>14158</v>
      </c>
      <c r="C54" s="43">
        <v>440.72727272727275</v>
      </c>
      <c r="D54" s="59">
        <f t="shared" si="1"/>
        <v>449.5418181818182</v>
      </c>
    </row>
    <row r="55" spans="1:4" ht="25.5">
      <c r="A55" s="277" t="s">
        <v>221</v>
      </c>
      <c r="B55" s="42" t="s">
        <v>14408</v>
      </c>
      <c r="C55" s="43">
        <v>471.27272727272725</v>
      </c>
      <c r="D55" s="59">
        <f t="shared" si="1"/>
        <v>480.69818181818181</v>
      </c>
    </row>
    <row r="56" spans="1:4" ht="25.5">
      <c r="A56" s="277" t="s">
        <v>479</v>
      </c>
      <c r="B56" s="42" t="s">
        <v>14283</v>
      </c>
      <c r="C56" s="43">
        <v>296.72727272727275</v>
      </c>
      <c r="D56" s="59">
        <f t="shared" si="1"/>
        <v>302.66181818181821</v>
      </c>
    </row>
    <row r="57" spans="1:4" ht="25.5">
      <c r="A57" s="277" t="s">
        <v>224</v>
      </c>
      <c r="B57" s="42" t="s">
        <v>14409</v>
      </c>
      <c r="C57" s="43">
        <v>296.72727272727275</v>
      </c>
      <c r="D57" s="59">
        <f t="shared" si="1"/>
        <v>302.66181818181821</v>
      </c>
    </row>
    <row r="58" spans="1:4" ht="25.5">
      <c r="A58" s="277" t="s">
        <v>14410</v>
      </c>
      <c r="B58" s="42" t="s">
        <v>14411</v>
      </c>
      <c r="C58" s="43">
        <v>1.0909090909090908</v>
      </c>
      <c r="D58" s="59">
        <f t="shared" si="1"/>
        <v>1.1127272727272726</v>
      </c>
    </row>
    <row r="59" spans="1:4">
      <c r="A59" s="277" t="s">
        <v>228</v>
      </c>
      <c r="B59" s="42" t="s">
        <v>14412</v>
      </c>
      <c r="C59" s="43">
        <v>433.09090909090912</v>
      </c>
      <c r="D59" s="59">
        <f t="shared" si="1"/>
        <v>441.75272727272733</v>
      </c>
    </row>
    <row r="60" spans="1:4">
      <c r="A60" s="277" t="s">
        <v>229</v>
      </c>
      <c r="B60" s="42" t="s">
        <v>14413</v>
      </c>
      <c r="C60" s="43">
        <v>1.0909090909090908</v>
      </c>
      <c r="D60" s="59">
        <f t="shared" si="1"/>
        <v>1.1127272727272726</v>
      </c>
    </row>
    <row r="61" spans="1:4" ht="25.5">
      <c r="A61" s="277" t="s">
        <v>235</v>
      </c>
      <c r="B61" s="42" t="s">
        <v>14414</v>
      </c>
      <c r="C61" s="43">
        <v>447.27272727272725</v>
      </c>
      <c r="D61" s="59">
        <f t="shared" si="1"/>
        <v>456.21818181818179</v>
      </c>
    </row>
    <row r="62" spans="1:4">
      <c r="A62" s="277" t="s">
        <v>14415</v>
      </c>
      <c r="B62" s="42" t="s">
        <v>14416</v>
      </c>
      <c r="C62" s="43">
        <v>1.0909090909090908</v>
      </c>
      <c r="D62" s="59">
        <f t="shared" si="1"/>
        <v>1.1127272727272726</v>
      </c>
    </row>
    <row r="63" spans="1:4" ht="25.5">
      <c r="A63" s="277" t="s">
        <v>1428</v>
      </c>
      <c r="B63" s="42" t="s">
        <v>14417</v>
      </c>
      <c r="C63" s="43">
        <v>1.0909090909090908</v>
      </c>
      <c r="D63" s="59">
        <f t="shared" si="1"/>
        <v>1.1127272727272726</v>
      </c>
    </row>
    <row r="64" spans="1:4" ht="25.5">
      <c r="A64" s="277" t="s">
        <v>240</v>
      </c>
      <c r="B64" s="42" t="s">
        <v>14418</v>
      </c>
      <c r="C64" s="43">
        <v>7.6363636363636367</v>
      </c>
      <c r="D64" s="59">
        <f t="shared" si="1"/>
        <v>7.78909090909091</v>
      </c>
    </row>
    <row r="65" spans="1:4" ht="25.5">
      <c r="A65" s="277" t="s">
        <v>242</v>
      </c>
      <c r="B65" s="42" t="s">
        <v>14250</v>
      </c>
      <c r="C65" s="43">
        <v>2.1818181818181817</v>
      </c>
      <c r="D65" s="59">
        <f t="shared" si="1"/>
        <v>2.2254545454545451</v>
      </c>
    </row>
    <row r="66" spans="1:4" ht="38.25">
      <c r="A66" s="277" t="s">
        <v>252</v>
      </c>
      <c r="B66" s="42" t="s">
        <v>14214</v>
      </c>
      <c r="C66" s="43">
        <v>398.18181818181813</v>
      </c>
      <c r="D66" s="59">
        <f t="shared" si="1"/>
        <v>406.14545454545453</v>
      </c>
    </row>
    <row r="67" spans="1:4" ht="25.5">
      <c r="A67" s="277" t="s">
        <v>256</v>
      </c>
      <c r="B67" s="42" t="s">
        <v>14159</v>
      </c>
      <c r="C67" s="43">
        <v>2.1818181818181817</v>
      </c>
      <c r="D67" s="59">
        <f t="shared" si="1"/>
        <v>2.2254545454545451</v>
      </c>
    </row>
    <row r="68" spans="1:4" ht="25.5">
      <c r="A68" s="277" t="s">
        <v>258</v>
      </c>
      <c r="B68" s="42" t="s">
        <v>14160</v>
      </c>
      <c r="C68" s="43">
        <v>38.18181818181818</v>
      </c>
      <c r="D68" s="59">
        <f t="shared" si="1"/>
        <v>38.945454545454545</v>
      </c>
    </row>
    <row r="69" spans="1:4" ht="25.5">
      <c r="A69" s="277" t="s">
        <v>260</v>
      </c>
      <c r="B69" s="42" t="s">
        <v>14179</v>
      </c>
      <c r="C69" s="43">
        <v>27.272727272727273</v>
      </c>
      <c r="D69" s="59">
        <f t="shared" si="1"/>
        <v>27.81818181818182</v>
      </c>
    </row>
    <row r="70" spans="1:4" ht="25.5">
      <c r="A70" s="277" t="s">
        <v>268</v>
      </c>
      <c r="B70" s="42" t="s">
        <v>14075</v>
      </c>
      <c r="C70" s="43">
        <v>22.90909090909091</v>
      </c>
      <c r="D70" s="59">
        <f t="shared" si="1"/>
        <v>23.367272727272727</v>
      </c>
    </row>
    <row r="71" spans="1:4" ht="38.25">
      <c r="A71" s="277" t="s">
        <v>270</v>
      </c>
      <c r="B71" s="42" t="s">
        <v>14162</v>
      </c>
      <c r="C71" s="43">
        <v>411.27272727272725</v>
      </c>
      <c r="D71" s="59">
        <f t="shared" si="1"/>
        <v>419.49818181818182</v>
      </c>
    </row>
    <row r="72" spans="1:4" ht="25.5">
      <c r="A72" s="277" t="s">
        <v>272</v>
      </c>
      <c r="B72" s="42" t="s">
        <v>14180</v>
      </c>
      <c r="C72" s="43">
        <v>124.36363636363636</v>
      </c>
      <c r="D72" s="59">
        <f t="shared" si="1"/>
        <v>126.85090909090908</v>
      </c>
    </row>
    <row r="73" spans="1:4" ht="25.5">
      <c r="A73" s="277" t="s">
        <v>279</v>
      </c>
      <c r="B73" s="42" t="s">
        <v>14163</v>
      </c>
      <c r="C73" s="43">
        <v>1.0909090909090908</v>
      </c>
      <c r="D73" s="59">
        <f t="shared" si="1"/>
        <v>1.1127272727272726</v>
      </c>
    </row>
    <row r="74" spans="1:4" ht="38.25">
      <c r="A74" s="277" t="s">
        <v>281</v>
      </c>
      <c r="B74" s="42" t="s">
        <v>14183</v>
      </c>
      <c r="C74" s="43">
        <v>195.27272727272728</v>
      </c>
      <c r="D74" s="59">
        <f t="shared" si="1"/>
        <v>199.17818181818183</v>
      </c>
    </row>
    <row r="75" spans="1:4" ht="25.5">
      <c r="A75" s="277" t="s">
        <v>291</v>
      </c>
      <c r="B75" s="42" t="s">
        <v>14164</v>
      </c>
      <c r="C75" s="43">
        <v>5.4545454545454541</v>
      </c>
      <c r="D75" s="59">
        <f t="shared" si="1"/>
        <v>5.5636363636363635</v>
      </c>
    </row>
    <row r="76" spans="1:4" ht="25.5">
      <c r="A76" s="277" t="s">
        <v>299</v>
      </c>
      <c r="B76" s="42" t="s">
        <v>14419</v>
      </c>
      <c r="C76" s="43">
        <v>1.0909090909090908</v>
      </c>
      <c r="D76" s="59">
        <f t="shared" si="1"/>
        <v>1.1127272727272726</v>
      </c>
    </row>
    <row r="77" spans="1:4" ht="25.5">
      <c r="A77" s="277" t="s">
        <v>303</v>
      </c>
      <c r="B77" s="42" t="s">
        <v>14165</v>
      </c>
      <c r="C77" s="43">
        <v>4.3636363636363633</v>
      </c>
      <c r="D77" s="59">
        <f t="shared" si="1"/>
        <v>4.4509090909090903</v>
      </c>
    </row>
    <row r="78" spans="1:4" ht="26.25" thickBot="1">
      <c r="A78" s="277" t="s">
        <v>1457</v>
      </c>
      <c r="B78" s="42" t="s">
        <v>14420</v>
      </c>
      <c r="C78" s="43">
        <v>1.0909090909090908</v>
      </c>
      <c r="D78" s="59">
        <f t="shared" si="1"/>
        <v>1.1127272727272726</v>
      </c>
    </row>
    <row r="79" spans="1:4" ht="13.5" thickBot="1">
      <c r="A79" s="1658" t="s">
        <v>152</v>
      </c>
      <c r="B79" s="1659"/>
      <c r="C79" s="53">
        <f>SUM(C50:C78)</f>
        <v>4386.5454545454513</v>
      </c>
      <c r="D79" s="53">
        <f>SUM(D50:D78)</f>
        <v>4474.2763636363625</v>
      </c>
    </row>
    <row r="80" spans="1:4" ht="14.25">
      <c r="A80" s="235"/>
      <c r="B80" s="1129" t="s">
        <v>14081</v>
      </c>
      <c r="C80" s="158"/>
      <c r="D80" s="158"/>
    </row>
    <row r="81" spans="1:4" ht="13.5" thickBot="1">
      <c r="A81" s="67" t="s">
        <v>1405</v>
      </c>
      <c r="B81" s="12" t="s">
        <v>14421</v>
      </c>
      <c r="C81" s="174">
        <v>440.72727272727275</v>
      </c>
      <c r="D81" s="174">
        <f t="shared" ref="D81" si="2">C81*102%</f>
        <v>449.5418181818182</v>
      </c>
    </row>
    <row r="82" spans="1:4" ht="13.5" thickBot="1">
      <c r="A82" s="1658" t="s">
        <v>152</v>
      </c>
      <c r="B82" s="1659"/>
      <c r="C82" s="53">
        <f>SUM(C81:C81)</f>
        <v>440.72727272727275</v>
      </c>
      <c r="D82" s="53">
        <f>SUM(D81:D81)</f>
        <v>449.5418181818182</v>
      </c>
    </row>
    <row r="83" spans="1:4" ht="15">
      <c r="A83" s="1677" t="s">
        <v>152</v>
      </c>
      <c r="B83" s="1678"/>
      <c r="C83" s="1443">
        <f>C82+C79+C48</f>
        <v>9533.4545454545423</v>
      </c>
      <c r="D83" s="1443">
        <f>D82+D79+D48</f>
        <v>9724.1236363636381</v>
      </c>
    </row>
  </sheetData>
  <mergeCells count="7">
    <mergeCell ref="A83:B83"/>
    <mergeCell ref="A7:A8"/>
    <mergeCell ref="B7:B8"/>
    <mergeCell ref="C7:D7"/>
    <mergeCell ref="A48:B48"/>
    <mergeCell ref="A79:B79"/>
    <mergeCell ref="A82:B82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54"/>
  <sheetViews>
    <sheetView view="pageBreakPreview" zoomScaleNormal="100" zoomScaleSheetLayoutView="100" workbookViewId="0">
      <selection activeCell="F211" sqref="F21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42" customWidth="1"/>
    <col min="4" max="4" width="6.5703125" style="212" customWidth="1"/>
    <col min="5" max="5" width="8.7109375" style="212" customWidth="1"/>
    <col min="6" max="6" width="7.5703125" style="212" bestFit="1" customWidth="1"/>
    <col min="7" max="7" width="9.140625" style="212"/>
    <col min="8" max="8" width="8.140625" style="212" customWidth="1"/>
    <col min="9" max="16384" width="9.140625" style="36"/>
  </cols>
  <sheetData>
    <row r="1" spans="1:8">
      <c r="A1" s="1"/>
      <c r="B1" s="2" t="s">
        <v>0</v>
      </c>
      <c r="C1" s="318" t="str">
        <f>'[4]Kapaciteti i korišćenje'!C1</f>
        <v>Клинички Центар Ниш</v>
      </c>
      <c r="D1" s="319"/>
      <c r="E1" s="319"/>
      <c r="F1" s="319"/>
      <c r="G1" s="194"/>
      <c r="H1" s="301"/>
    </row>
    <row r="2" spans="1:8">
      <c r="A2" s="1"/>
      <c r="B2" s="2" t="s">
        <v>1</v>
      </c>
      <c r="C2" s="318" t="str">
        <f>'[4]Kapaciteti i korišćenje'!C2</f>
        <v>07370989</v>
      </c>
      <c r="D2" s="319"/>
      <c r="E2" s="319"/>
      <c r="F2" s="319"/>
      <c r="G2" s="194"/>
      <c r="H2" s="301"/>
    </row>
    <row r="3" spans="1:8">
      <c r="A3" s="1"/>
      <c r="B3" s="2"/>
      <c r="C3" s="318"/>
      <c r="D3" s="319"/>
      <c r="E3" s="319"/>
      <c r="F3" s="319"/>
      <c r="G3" s="194"/>
      <c r="H3" s="301"/>
    </row>
    <row r="4" spans="1:8" ht="14.25">
      <c r="A4" s="1"/>
      <c r="B4" s="2" t="s">
        <v>2</v>
      </c>
      <c r="C4" s="320" t="s">
        <v>51</v>
      </c>
      <c r="D4" s="321"/>
      <c r="E4" s="321"/>
      <c r="F4" s="321"/>
      <c r="G4" s="195"/>
      <c r="H4" s="301"/>
    </row>
    <row r="5" spans="1:8" ht="14.25">
      <c r="A5" s="1"/>
      <c r="B5" s="2" t="s">
        <v>4</v>
      </c>
      <c r="C5" s="320" t="s">
        <v>43</v>
      </c>
      <c r="D5" s="321"/>
      <c r="E5" s="321"/>
      <c r="F5" s="321"/>
      <c r="G5" s="195"/>
      <c r="H5" s="301"/>
    </row>
    <row r="6" spans="1:8" ht="15.75">
      <c r="A6" s="37"/>
      <c r="B6" s="37"/>
      <c r="C6" s="301"/>
      <c r="D6" s="285"/>
      <c r="E6" s="285"/>
      <c r="F6" s="285"/>
      <c r="G6" s="196"/>
      <c r="H6" s="196"/>
    </row>
    <row r="7" spans="1:8">
      <c r="A7" s="1637" t="s">
        <v>53</v>
      </c>
      <c r="B7" s="1637" t="s">
        <v>54</v>
      </c>
      <c r="C7" s="1679" t="s">
        <v>7</v>
      </c>
      <c r="D7" s="1679"/>
      <c r="E7" s="1679" t="s">
        <v>8</v>
      </c>
      <c r="F7" s="1679"/>
      <c r="G7" s="1679" t="s">
        <v>9</v>
      </c>
      <c r="H7" s="1679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10"/>
      <c r="B9" s="146" t="s">
        <v>55</v>
      </c>
      <c r="C9" s="123"/>
      <c r="D9" s="186"/>
      <c r="E9" s="186"/>
      <c r="F9" s="186"/>
      <c r="G9" s="186"/>
      <c r="H9" s="186"/>
    </row>
    <row r="10" spans="1:8">
      <c r="A10" s="1164" t="s">
        <v>13983</v>
      </c>
      <c r="B10" s="1165" t="s">
        <v>13986</v>
      </c>
      <c r="C10" s="322"/>
      <c r="D10" s="322"/>
      <c r="E10" s="322">
        <v>1.0909090909090908</v>
      </c>
      <c r="F10" s="322">
        <v>1</v>
      </c>
      <c r="G10" s="322">
        <f t="shared" ref="G10:G32" si="0">C10+E10</f>
        <v>1.0909090909090908</v>
      </c>
      <c r="H10" s="322">
        <f t="shared" ref="H10:H32" si="1">D10+F10</f>
        <v>1</v>
      </c>
    </row>
    <row r="11" spans="1:8" ht="25.5">
      <c r="A11" s="1164" t="s">
        <v>515</v>
      </c>
      <c r="B11" s="1165" t="s">
        <v>516</v>
      </c>
      <c r="C11" s="322"/>
      <c r="D11" s="322"/>
      <c r="E11" s="322">
        <v>28.363636363636367</v>
      </c>
      <c r="F11" s="322">
        <v>30</v>
      </c>
      <c r="G11" s="322">
        <f t="shared" si="0"/>
        <v>28.363636363636367</v>
      </c>
      <c r="H11" s="322">
        <f t="shared" si="1"/>
        <v>30</v>
      </c>
    </row>
    <row r="12" spans="1:8">
      <c r="A12" s="1164" t="s">
        <v>519</v>
      </c>
      <c r="B12" s="1165" t="s">
        <v>520</v>
      </c>
      <c r="C12" s="322"/>
      <c r="D12" s="322"/>
      <c r="E12" s="322">
        <v>893.4545454545455</v>
      </c>
      <c r="F12" s="322">
        <v>895</v>
      </c>
      <c r="G12" s="322">
        <f t="shared" si="0"/>
        <v>893.4545454545455</v>
      </c>
      <c r="H12" s="322">
        <f t="shared" si="1"/>
        <v>895</v>
      </c>
    </row>
    <row r="13" spans="1:8">
      <c r="A13" s="1164" t="s">
        <v>72</v>
      </c>
      <c r="B13" s="1165" t="s">
        <v>521</v>
      </c>
      <c r="C13" s="322"/>
      <c r="D13" s="322"/>
      <c r="E13" s="322">
        <v>5160</v>
      </c>
      <c r="F13" s="322">
        <v>5160</v>
      </c>
      <c r="G13" s="322">
        <f t="shared" si="0"/>
        <v>5160</v>
      </c>
      <c r="H13" s="322">
        <f t="shared" si="1"/>
        <v>5160</v>
      </c>
    </row>
    <row r="14" spans="1:8">
      <c r="A14" s="1164" t="s">
        <v>75</v>
      </c>
      <c r="B14" s="1165" t="s">
        <v>76</v>
      </c>
      <c r="C14" s="322"/>
      <c r="D14" s="322"/>
      <c r="E14" s="322">
        <v>13.09090909090909</v>
      </c>
      <c r="F14" s="322">
        <v>15</v>
      </c>
      <c r="G14" s="322">
        <f t="shared" si="0"/>
        <v>13.09090909090909</v>
      </c>
      <c r="H14" s="322">
        <f t="shared" si="1"/>
        <v>15</v>
      </c>
    </row>
    <row r="15" spans="1:8">
      <c r="A15" s="1164" t="s">
        <v>1372</v>
      </c>
      <c r="B15" s="1165" t="s">
        <v>1373</v>
      </c>
      <c r="C15" s="322"/>
      <c r="D15" s="322">
        <v>1</v>
      </c>
      <c r="E15" s="322">
        <v>28293.818181818184</v>
      </c>
      <c r="F15" s="322">
        <v>28300</v>
      </c>
      <c r="G15" s="322">
        <f t="shared" si="0"/>
        <v>28293.818181818184</v>
      </c>
      <c r="H15" s="322">
        <f t="shared" si="1"/>
        <v>28301</v>
      </c>
    </row>
    <row r="16" spans="1:8" ht="25.5">
      <c r="A16" s="1164" t="s">
        <v>77</v>
      </c>
      <c r="B16" s="1165" t="s">
        <v>5189</v>
      </c>
      <c r="C16" s="322"/>
      <c r="D16" s="322"/>
      <c r="E16" s="322"/>
      <c r="F16" s="322">
        <v>1</v>
      </c>
      <c r="G16" s="322">
        <f t="shared" si="0"/>
        <v>0</v>
      </c>
      <c r="H16" s="322">
        <f t="shared" si="1"/>
        <v>1</v>
      </c>
    </row>
    <row r="17" spans="1:8">
      <c r="A17" s="1164" t="s">
        <v>79</v>
      </c>
      <c r="B17" s="1165" t="s">
        <v>523</v>
      </c>
      <c r="C17" s="322"/>
      <c r="D17" s="322">
        <v>1</v>
      </c>
      <c r="E17" s="322">
        <v>8242.9090909090901</v>
      </c>
      <c r="F17" s="322">
        <v>8245</v>
      </c>
      <c r="G17" s="322">
        <f t="shared" si="0"/>
        <v>8242.9090909090901</v>
      </c>
      <c r="H17" s="322">
        <f t="shared" si="1"/>
        <v>8246</v>
      </c>
    </row>
    <row r="18" spans="1:8" ht="38.25">
      <c r="A18" s="1164" t="s">
        <v>686</v>
      </c>
      <c r="B18" s="1165" t="s">
        <v>13769</v>
      </c>
      <c r="C18" s="322"/>
      <c r="D18" s="322"/>
      <c r="E18" s="322">
        <v>266.18181818181819</v>
      </c>
      <c r="F18" s="322">
        <v>270</v>
      </c>
      <c r="G18" s="322">
        <f t="shared" si="0"/>
        <v>266.18181818181819</v>
      </c>
      <c r="H18" s="322">
        <f t="shared" si="1"/>
        <v>270</v>
      </c>
    </row>
    <row r="19" spans="1:8" ht="25.5">
      <c r="A19" s="1164" t="s">
        <v>4128</v>
      </c>
      <c r="B19" s="1165" t="s">
        <v>13987</v>
      </c>
      <c r="C19" s="322"/>
      <c r="D19" s="322"/>
      <c r="E19" s="322">
        <v>204</v>
      </c>
      <c r="F19" s="322">
        <v>205</v>
      </c>
      <c r="G19" s="322">
        <f t="shared" si="0"/>
        <v>204</v>
      </c>
      <c r="H19" s="322">
        <f t="shared" si="1"/>
        <v>205</v>
      </c>
    </row>
    <row r="20" spans="1:8">
      <c r="A20" s="1164" t="s">
        <v>83</v>
      </c>
      <c r="B20" s="1165" t="s">
        <v>464</v>
      </c>
      <c r="C20" s="322"/>
      <c r="D20" s="322">
        <v>2</v>
      </c>
      <c r="E20" s="322">
        <v>23362.909090909092</v>
      </c>
      <c r="F20" s="322">
        <v>23365</v>
      </c>
      <c r="G20" s="322">
        <f t="shared" si="0"/>
        <v>23362.909090909092</v>
      </c>
      <c r="H20" s="322">
        <f t="shared" si="1"/>
        <v>23367</v>
      </c>
    </row>
    <row r="21" spans="1:8">
      <c r="A21" s="1164" t="s">
        <v>1374</v>
      </c>
      <c r="B21" s="1165" t="s">
        <v>13988</v>
      </c>
      <c r="C21" s="322"/>
      <c r="D21" s="322"/>
      <c r="E21" s="322">
        <v>8.7272727272727266</v>
      </c>
      <c r="F21" s="322">
        <v>10</v>
      </c>
      <c r="G21" s="322">
        <f t="shared" si="0"/>
        <v>8.7272727272727266</v>
      </c>
      <c r="H21" s="322">
        <f t="shared" si="1"/>
        <v>10</v>
      </c>
    </row>
    <row r="22" spans="1:8">
      <c r="A22" s="1164" t="s">
        <v>3891</v>
      </c>
      <c r="B22" s="1165" t="s">
        <v>3892</v>
      </c>
      <c r="C22" s="322"/>
      <c r="D22" s="322"/>
      <c r="E22" s="322">
        <v>1.0909090909090908</v>
      </c>
      <c r="F22" s="322">
        <v>1</v>
      </c>
      <c r="G22" s="322">
        <f t="shared" si="0"/>
        <v>1.0909090909090908</v>
      </c>
      <c r="H22" s="322">
        <f t="shared" si="1"/>
        <v>1</v>
      </c>
    </row>
    <row r="23" spans="1:8">
      <c r="A23" s="1164" t="s">
        <v>3893</v>
      </c>
      <c r="B23" s="1165" t="s">
        <v>3894</v>
      </c>
      <c r="C23" s="322"/>
      <c r="D23" s="322"/>
      <c r="E23" s="322">
        <v>1.0909090909090908</v>
      </c>
      <c r="F23" s="322">
        <v>1</v>
      </c>
      <c r="G23" s="322">
        <f t="shared" si="0"/>
        <v>1.0909090909090908</v>
      </c>
      <c r="H23" s="322">
        <f t="shared" si="1"/>
        <v>1</v>
      </c>
    </row>
    <row r="24" spans="1:8">
      <c r="A24" s="1164" t="s">
        <v>4438</v>
      </c>
      <c r="B24" s="1165" t="s">
        <v>13989</v>
      </c>
      <c r="C24" s="322"/>
      <c r="D24" s="322"/>
      <c r="E24" s="322">
        <v>1.0909090909090908</v>
      </c>
      <c r="F24" s="322">
        <v>1</v>
      </c>
      <c r="G24" s="322">
        <f t="shared" si="0"/>
        <v>1.0909090909090908</v>
      </c>
      <c r="H24" s="322">
        <f t="shared" si="1"/>
        <v>1</v>
      </c>
    </row>
    <row r="25" spans="1:8">
      <c r="A25" s="1164" t="s">
        <v>13984</v>
      </c>
      <c r="B25" s="1165" t="s">
        <v>100</v>
      </c>
      <c r="C25" s="322"/>
      <c r="D25" s="322"/>
      <c r="E25" s="322">
        <v>351.27272727272725</v>
      </c>
      <c r="F25" s="322">
        <v>355</v>
      </c>
      <c r="G25" s="322">
        <f t="shared" si="0"/>
        <v>351.27272727272725</v>
      </c>
      <c r="H25" s="322">
        <f t="shared" si="1"/>
        <v>355</v>
      </c>
    </row>
    <row r="26" spans="1:8">
      <c r="A26" s="1164" t="s">
        <v>13985</v>
      </c>
      <c r="B26" s="1165" t="s">
        <v>13990</v>
      </c>
      <c r="C26" s="322"/>
      <c r="D26" s="322"/>
      <c r="E26" s="322">
        <v>4.3636363636363633</v>
      </c>
      <c r="F26" s="322">
        <v>5</v>
      </c>
      <c r="G26" s="322">
        <f t="shared" si="0"/>
        <v>4.3636363636363633</v>
      </c>
      <c r="H26" s="322">
        <f t="shared" si="1"/>
        <v>5</v>
      </c>
    </row>
    <row r="27" spans="1:8" ht="13.5" customHeight="1">
      <c r="A27" s="1164" t="s">
        <v>150</v>
      </c>
      <c r="B27" s="1165" t="s">
        <v>13948</v>
      </c>
      <c r="C27" s="322"/>
      <c r="D27" s="322"/>
      <c r="E27" s="322">
        <v>2.1818181818181817</v>
      </c>
      <c r="F27" s="322">
        <v>5</v>
      </c>
      <c r="G27" s="322">
        <f t="shared" si="0"/>
        <v>2.1818181818181817</v>
      </c>
      <c r="H27" s="322">
        <f t="shared" si="1"/>
        <v>5</v>
      </c>
    </row>
    <row r="28" spans="1:8" ht="13.5" customHeight="1">
      <c r="A28" s="1164" t="s">
        <v>1613</v>
      </c>
      <c r="B28" s="1165" t="s">
        <v>13991</v>
      </c>
      <c r="C28" s="322"/>
      <c r="D28" s="322"/>
      <c r="E28" s="322">
        <v>11784</v>
      </c>
      <c r="F28" s="322">
        <v>11790</v>
      </c>
      <c r="G28" s="322">
        <f t="shared" si="0"/>
        <v>11784</v>
      </c>
      <c r="H28" s="322">
        <f t="shared" si="1"/>
        <v>11790</v>
      </c>
    </row>
    <row r="29" spans="1:8" ht="13.5" customHeight="1">
      <c r="A29" s="1164" t="s">
        <v>1615</v>
      </c>
      <c r="B29" s="1165" t="s">
        <v>13992</v>
      </c>
      <c r="C29" s="322"/>
      <c r="D29" s="322"/>
      <c r="E29" s="322">
        <v>7831.636363636364</v>
      </c>
      <c r="F29" s="322">
        <v>7835</v>
      </c>
      <c r="G29" s="322">
        <f t="shared" si="0"/>
        <v>7831.636363636364</v>
      </c>
      <c r="H29" s="322">
        <f t="shared" si="1"/>
        <v>7835</v>
      </c>
    </row>
    <row r="30" spans="1:8" ht="13.5" customHeight="1">
      <c r="A30" s="1164" t="s">
        <v>905</v>
      </c>
      <c r="B30" s="1165" t="s">
        <v>13993</v>
      </c>
      <c r="C30" s="322"/>
      <c r="D30" s="322"/>
      <c r="E30" s="322">
        <v>1780.3636363636365</v>
      </c>
      <c r="F30" s="322">
        <v>1780</v>
      </c>
      <c r="G30" s="322">
        <f t="shared" si="0"/>
        <v>1780.3636363636365</v>
      </c>
      <c r="H30" s="322">
        <f t="shared" si="1"/>
        <v>1780</v>
      </c>
    </row>
    <row r="31" spans="1:8" ht="13.5" customHeight="1">
      <c r="A31" s="1164" t="s">
        <v>2006</v>
      </c>
      <c r="B31" s="1165" t="s">
        <v>13994</v>
      </c>
      <c r="C31" s="322"/>
      <c r="D31" s="322"/>
      <c r="E31" s="322">
        <v>14.181818181818183</v>
      </c>
      <c r="F31" s="322">
        <v>15</v>
      </c>
      <c r="G31" s="322">
        <f t="shared" si="0"/>
        <v>14.181818181818183</v>
      </c>
      <c r="H31" s="322">
        <f t="shared" si="1"/>
        <v>15</v>
      </c>
    </row>
    <row r="32" spans="1:8" ht="13.5" thickBot="1">
      <c r="A32" s="1164" t="s">
        <v>646</v>
      </c>
      <c r="B32" s="1165" t="s">
        <v>1803</v>
      </c>
      <c r="C32" s="322"/>
      <c r="D32" s="322"/>
      <c r="E32" s="322">
        <v>1.0909090909090908</v>
      </c>
      <c r="F32" s="322">
        <v>1</v>
      </c>
      <c r="G32" s="322">
        <f t="shared" si="0"/>
        <v>1.0909090909090908</v>
      </c>
      <c r="H32" s="322">
        <f t="shared" si="1"/>
        <v>1</v>
      </c>
    </row>
    <row r="33" spans="1:8" ht="13.5" thickBot="1">
      <c r="A33" s="1669" t="s">
        <v>152</v>
      </c>
      <c r="B33" s="1670"/>
      <c r="C33" s="145">
        <f t="shared" ref="C33:E33" si="2">SUM(C10:C32)</f>
        <v>0</v>
      </c>
      <c r="D33" s="145">
        <f t="shared" si="2"/>
        <v>4</v>
      </c>
      <c r="E33" s="145">
        <f t="shared" si="2"/>
        <v>88246.909090909103</v>
      </c>
      <c r="F33" s="145">
        <f>SUM(F10:F32)</f>
        <v>88286</v>
      </c>
      <c r="G33" s="145">
        <f>SUM(G10:G32)</f>
        <v>88246.909090909103</v>
      </c>
      <c r="H33" s="145">
        <f>SUM(H10:H32)</f>
        <v>88290</v>
      </c>
    </row>
    <row r="34" spans="1:8" ht="13.5" thickBot="1">
      <c r="A34" s="110"/>
      <c r="B34" s="111" t="s">
        <v>153</v>
      </c>
      <c r="C34" s="123"/>
      <c r="D34" s="123"/>
      <c r="E34" s="123"/>
      <c r="F34" s="123"/>
      <c r="G34" s="123"/>
      <c r="H34" s="123"/>
    </row>
    <row r="35" spans="1:8">
      <c r="A35" s="1164" t="s">
        <v>3365</v>
      </c>
      <c r="B35" s="1166" t="s">
        <v>3366</v>
      </c>
      <c r="C35" s="322"/>
      <c r="D35" s="322"/>
      <c r="E35" s="322">
        <v>18.545454545454547</v>
      </c>
      <c r="F35" s="322">
        <v>20</v>
      </c>
      <c r="G35" s="322">
        <f t="shared" ref="G35:G66" si="3">C35+E35</f>
        <v>18.545454545454547</v>
      </c>
      <c r="H35" s="322">
        <f t="shared" ref="H35:H66" si="4">D35+F35</f>
        <v>20</v>
      </c>
    </row>
    <row r="36" spans="1:8">
      <c r="A36" s="1164" t="s">
        <v>526</v>
      </c>
      <c r="B36" s="1166" t="s">
        <v>3367</v>
      </c>
      <c r="C36" s="322"/>
      <c r="D36" s="322"/>
      <c r="E36" s="322">
        <v>118.90909090909091</v>
      </c>
      <c r="F36" s="322">
        <v>120</v>
      </c>
      <c r="G36" s="322">
        <f t="shared" si="3"/>
        <v>118.90909090909091</v>
      </c>
      <c r="H36" s="322">
        <f t="shared" si="4"/>
        <v>120</v>
      </c>
    </row>
    <row r="37" spans="1:8">
      <c r="A37" s="1164" t="s">
        <v>157</v>
      </c>
      <c r="B37" s="1166" t="s">
        <v>777</v>
      </c>
      <c r="C37" s="322"/>
      <c r="D37" s="322"/>
      <c r="E37" s="322">
        <v>3.2727272727272725</v>
      </c>
      <c r="F37" s="322">
        <v>5</v>
      </c>
      <c r="G37" s="322">
        <f t="shared" si="3"/>
        <v>3.2727272727272725</v>
      </c>
      <c r="H37" s="322">
        <f t="shared" si="4"/>
        <v>5</v>
      </c>
    </row>
    <row r="38" spans="1:8">
      <c r="A38" s="1164" t="s">
        <v>159</v>
      </c>
      <c r="B38" s="1166" t="s">
        <v>162</v>
      </c>
      <c r="C38" s="322"/>
      <c r="D38" s="322"/>
      <c r="E38" s="322">
        <v>2155.6363636363635</v>
      </c>
      <c r="F38" s="322">
        <v>2160</v>
      </c>
      <c r="G38" s="322">
        <f t="shared" si="3"/>
        <v>2155.6363636363635</v>
      </c>
      <c r="H38" s="322">
        <f t="shared" si="4"/>
        <v>2160</v>
      </c>
    </row>
    <row r="39" spans="1:8">
      <c r="A39" s="1164" t="s">
        <v>531</v>
      </c>
      <c r="B39" s="1166" t="s">
        <v>779</v>
      </c>
      <c r="C39" s="322"/>
      <c r="D39" s="322"/>
      <c r="E39" s="322">
        <v>268.36363636363637</v>
      </c>
      <c r="F39" s="322">
        <v>270</v>
      </c>
      <c r="G39" s="322">
        <f t="shared" si="3"/>
        <v>268.36363636363637</v>
      </c>
      <c r="H39" s="322">
        <f t="shared" si="4"/>
        <v>270</v>
      </c>
    </row>
    <row r="40" spans="1:8" ht="25.5">
      <c r="A40" s="1164" t="s">
        <v>165</v>
      </c>
      <c r="B40" s="1166" t="s">
        <v>1381</v>
      </c>
      <c r="C40" s="322"/>
      <c r="D40" s="322">
        <v>1</v>
      </c>
      <c r="E40" s="322">
        <v>1865.4545454545455</v>
      </c>
      <c r="F40" s="322">
        <v>1870</v>
      </c>
      <c r="G40" s="322">
        <f t="shared" si="3"/>
        <v>1865.4545454545455</v>
      </c>
      <c r="H40" s="322">
        <f t="shared" si="4"/>
        <v>1871</v>
      </c>
    </row>
    <row r="41" spans="1:8" ht="25.5">
      <c r="A41" s="1164" t="s">
        <v>167</v>
      </c>
      <c r="B41" s="1166" t="s">
        <v>13945</v>
      </c>
      <c r="C41" s="322"/>
      <c r="D41" s="322"/>
      <c r="E41" s="322">
        <v>453.81818181818187</v>
      </c>
      <c r="F41" s="322">
        <v>455</v>
      </c>
      <c r="G41" s="322">
        <f t="shared" si="3"/>
        <v>453.81818181818187</v>
      </c>
      <c r="H41" s="322">
        <f t="shared" si="4"/>
        <v>455</v>
      </c>
    </row>
    <row r="42" spans="1:8" ht="25.5">
      <c r="A42" s="1164" t="s">
        <v>169</v>
      </c>
      <c r="B42" s="1166" t="s">
        <v>13995</v>
      </c>
      <c r="C42" s="322"/>
      <c r="D42" s="322"/>
      <c r="E42" s="322">
        <v>1772.7272727272725</v>
      </c>
      <c r="F42" s="322">
        <v>1775</v>
      </c>
      <c r="G42" s="322">
        <f t="shared" si="3"/>
        <v>1772.7272727272725</v>
      </c>
      <c r="H42" s="322">
        <f t="shared" si="4"/>
        <v>1775</v>
      </c>
    </row>
    <row r="43" spans="1:8">
      <c r="A43" s="1164" t="s">
        <v>1382</v>
      </c>
      <c r="B43" s="1166" t="s">
        <v>13996</v>
      </c>
      <c r="C43" s="322"/>
      <c r="D43" s="322"/>
      <c r="E43" s="322">
        <v>14.181818181818183</v>
      </c>
      <c r="F43" s="322">
        <v>15</v>
      </c>
      <c r="G43" s="322">
        <f t="shared" si="3"/>
        <v>14.181818181818183</v>
      </c>
      <c r="H43" s="322">
        <f t="shared" si="4"/>
        <v>15</v>
      </c>
    </row>
    <row r="44" spans="1:8">
      <c r="A44" s="1164" t="s">
        <v>171</v>
      </c>
      <c r="B44" s="1166" t="s">
        <v>172</v>
      </c>
      <c r="C44" s="322"/>
      <c r="D44" s="322"/>
      <c r="E44" s="322">
        <v>6380</v>
      </c>
      <c r="F44" s="322">
        <v>6380</v>
      </c>
      <c r="G44" s="322">
        <f t="shared" si="3"/>
        <v>6380</v>
      </c>
      <c r="H44" s="322">
        <f t="shared" si="4"/>
        <v>6380</v>
      </c>
    </row>
    <row r="45" spans="1:8">
      <c r="A45" s="1164" t="s">
        <v>3370</v>
      </c>
      <c r="B45" s="1166" t="s">
        <v>13997</v>
      </c>
      <c r="C45" s="322"/>
      <c r="D45" s="322"/>
      <c r="E45" s="322">
        <v>4.3636363636363633</v>
      </c>
      <c r="F45" s="322">
        <v>5</v>
      </c>
      <c r="G45" s="322">
        <f t="shared" si="3"/>
        <v>4.3636363636363633</v>
      </c>
      <c r="H45" s="322">
        <f t="shared" si="4"/>
        <v>5</v>
      </c>
    </row>
    <row r="46" spans="1:8" ht="38.25">
      <c r="A46" s="1164" t="s">
        <v>4158</v>
      </c>
      <c r="B46" s="1166" t="s">
        <v>13998</v>
      </c>
      <c r="C46" s="322"/>
      <c r="D46" s="322"/>
      <c r="E46" s="322">
        <v>1.0909090909090908</v>
      </c>
      <c r="F46" s="322">
        <v>1</v>
      </c>
      <c r="G46" s="322">
        <f t="shared" si="3"/>
        <v>1.0909090909090908</v>
      </c>
      <c r="H46" s="322">
        <f t="shared" si="4"/>
        <v>1</v>
      </c>
    </row>
    <row r="47" spans="1:8">
      <c r="A47" s="1164" t="s">
        <v>3331</v>
      </c>
      <c r="B47" s="1166" t="s">
        <v>13999</v>
      </c>
      <c r="C47" s="322"/>
      <c r="D47" s="322"/>
      <c r="E47" s="322">
        <v>2.1818181818181817</v>
      </c>
      <c r="F47" s="322">
        <v>2</v>
      </c>
      <c r="G47" s="322">
        <f t="shared" si="3"/>
        <v>2.1818181818181817</v>
      </c>
      <c r="H47" s="322">
        <f t="shared" si="4"/>
        <v>2</v>
      </c>
    </row>
    <row r="48" spans="1:8">
      <c r="A48" s="1164" t="s">
        <v>178</v>
      </c>
      <c r="B48" s="1166" t="s">
        <v>14000</v>
      </c>
      <c r="C48" s="322"/>
      <c r="D48" s="322"/>
      <c r="E48" s="322">
        <v>1474.909090909091</v>
      </c>
      <c r="F48" s="322">
        <v>1475</v>
      </c>
      <c r="G48" s="322">
        <f t="shared" si="3"/>
        <v>1474.909090909091</v>
      </c>
      <c r="H48" s="322">
        <f t="shared" si="4"/>
        <v>1475</v>
      </c>
    </row>
    <row r="49" spans="1:8">
      <c r="A49" s="1164" t="s">
        <v>2035</v>
      </c>
      <c r="B49" s="1166" t="s">
        <v>14001</v>
      </c>
      <c r="C49" s="322"/>
      <c r="D49" s="322"/>
      <c r="E49" s="322">
        <v>7.6363636363636367</v>
      </c>
      <c r="F49" s="322">
        <v>10</v>
      </c>
      <c r="G49" s="322">
        <f t="shared" si="3"/>
        <v>7.6363636363636367</v>
      </c>
      <c r="H49" s="322">
        <f t="shared" si="4"/>
        <v>10</v>
      </c>
    </row>
    <row r="50" spans="1:8" ht="25.5">
      <c r="A50" s="1164" t="s">
        <v>186</v>
      </c>
      <c r="B50" s="1166" t="s">
        <v>1848</v>
      </c>
      <c r="C50" s="322"/>
      <c r="D50" s="322"/>
      <c r="E50" s="322">
        <v>1603.6363636363635</v>
      </c>
      <c r="F50" s="322">
        <v>1605</v>
      </c>
      <c r="G50" s="322">
        <f t="shared" si="3"/>
        <v>1603.6363636363635</v>
      </c>
      <c r="H50" s="322">
        <f t="shared" si="4"/>
        <v>1605</v>
      </c>
    </row>
    <row r="51" spans="1:8">
      <c r="A51" s="1164" t="s">
        <v>187</v>
      </c>
      <c r="B51" s="1166" t="s">
        <v>470</v>
      </c>
      <c r="C51" s="322"/>
      <c r="D51" s="322"/>
      <c r="E51" s="322">
        <v>41167.63636363636</v>
      </c>
      <c r="F51" s="322">
        <v>41170</v>
      </c>
      <c r="G51" s="322">
        <f t="shared" si="3"/>
        <v>41167.63636363636</v>
      </c>
      <c r="H51" s="322">
        <f t="shared" si="4"/>
        <v>41170</v>
      </c>
    </row>
    <row r="52" spans="1:8" ht="38.25">
      <c r="A52" s="1164" t="s">
        <v>14530</v>
      </c>
      <c r="B52" s="1166" t="s">
        <v>14531</v>
      </c>
      <c r="C52" s="322"/>
      <c r="D52" s="322"/>
      <c r="E52" s="322">
        <v>6</v>
      </c>
      <c r="F52" s="322">
        <v>10</v>
      </c>
      <c r="G52" s="322">
        <f t="shared" si="3"/>
        <v>6</v>
      </c>
      <c r="H52" s="322">
        <f t="shared" si="4"/>
        <v>10</v>
      </c>
    </row>
    <row r="53" spans="1:8" ht="25.5">
      <c r="A53" s="1164" t="s">
        <v>610</v>
      </c>
      <c r="B53" s="1166" t="s">
        <v>611</v>
      </c>
      <c r="C53" s="322"/>
      <c r="D53" s="322"/>
      <c r="E53" s="322">
        <v>5811.272727272727</v>
      </c>
      <c r="F53" s="322">
        <v>5815</v>
      </c>
      <c r="G53" s="322">
        <f t="shared" si="3"/>
        <v>5811.272727272727</v>
      </c>
      <c r="H53" s="322">
        <f t="shared" si="4"/>
        <v>5815</v>
      </c>
    </row>
    <row r="54" spans="1:8">
      <c r="A54" s="1164" t="s">
        <v>1401</v>
      </c>
      <c r="B54" s="1166" t="s">
        <v>14002</v>
      </c>
      <c r="C54" s="322"/>
      <c r="D54" s="322"/>
      <c r="E54" s="322">
        <v>2.1818181818181817</v>
      </c>
      <c r="F54" s="322">
        <v>5</v>
      </c>
      <c r="G54" s="322">
        <f t="shared" si="3"/>
        <v>2.1818181818181817</v>
      </c>
      <c r="H54" s="322">
        <f t="shared" si="4"/>
        <v>5</v>
      </c>
    </row>
    <row r="55" spans="1:8">
      <c r="A55" s="1164" t="s">
        <v>191</v>
      </c>
      <c r="B55" s="1166" t="s">
        <v>614</v>
      </c>
      <c r="C55" s="322"/>
      <c r="D55" s="322"/>
      <c r="E55" s="322">
        <v>891.27272727272725</v>
      </c>
      <c r="F55" s="322">
        <v>900</v>
      </c>
      <c r="G55" s="322">
        <f t="shared" si="3"/>
        <v>891.27272727272725</v>
      </c>
      <c r="H55" s="322">
        <f t="shared" si="4"/>
        <v>900</v>
      </c>
    </row>
    <row r="56" spans="1:8">
      <c r="A56" s="1164" t="s">
        <v>615</v>
      </c>
      <c r="B56" s="1166" t="s">
        <v>13946</v>
      </c>
      <c r="C56" s="322"/>
      <c r="D56" s="322"/>
      <c r="E56" s="322">
        <v>125.45454545454547</v>
      </c>
      <c r="F56" s="322">
        <v>125</v>
      </c>
      <c r="G56" s="322">
        <f t="shared" si="3"/>
        <v>125.45454545454547</v>
      </c>
      <c r="H56" s="322">
        <f t="shared" si="4"/>
        <v>125</v>
      </c>
    </row>
    <row r="57" spans="1:8">
      <c r="A57" s="1164" t="s">
        <v>194</v>
      </c>
      <c r="B57" s="1166" t="s">
        <v>14003</v>
      </c>
      <c r="C57" s="322"/>
      <c r="D57" s="322"/>
      <c r="E57" s="322">
        <v>202.90909090909093</v>
      </c>
      <c r="F57" s="322">
        <v>205</v>
      </c>
      <c r="G57" s="322">
        <f t="shared" si="3"/>
        <v>202.90909090909093</v>
      </c>
      <c r="H57" s="322">
        <f t="shared" si="4"/>
        <v>205</v>
      </c>
    </row>
    <row r="58" spans="1:8">
      <c r="A58" s="1164" t="s">
        <v>196</v>
      </c>
      <c r="B58" s="1166" t="s">
        <v>14004</v>
      </c>
      <c r="C58" s="322"/>
      <c r="D58" s="322"/>
      <c r="E58" s="322">
        <v>8.7272727272727266</v>
      </c>
      <c r="F58" s="322">
        <v>10</v>
      </c>
      <c r="G58" s="322">
        <f t="shared" si="3"/>
        <v>8.7272727272727266</v>
      </c>
      <c r="H58" s="322">
        <f t="shared" si="4"/>
        <v>10</v>
      </c>
    </row>
    <row r="59" spans="1:8">
      <c r="A59" s="1164" t="s">
        <v>618</v>
      </c>
      <c r="B59" s="1166" t="s">
        <v>14005</v>
      </c>
      <c r="C59" s="322"/>
      <c r="D59" s="322"/>
      <c r="E59" s="322">
        <v>5.4545454545454541</v>
      </c>
      <c r="F59" s="322">
        <v>5</v>
      </c>
      <c r="G59" s="322">
        <f t="shared" si="3"/>
        <v>5.4545454545454541</v>
      </c>
      <c r="H59" s="322">
        <f t="shared" si="4"/>
        <v>5</v>
      </c>
    </row>
    <row r="60" spans="1:8" ht="25.5">
      <c r="A60" s="1164" t="s">
        <v>622</v>
      </c>
      <c r="B60" s="1166" t="s">
        <v>14006</v>
      </c>
      <c r="C60" s="322"/>
      <c r="D60" s="322"/>
      <c r="E60" s="322">
        <v>3.2727272727272725</v>
      </c>
      <c r="F60" s="322">
        <v>5</v>
      </c>
      <c r="G60" s="322">
        <f t="shared" si="3"/>
        <v>3.2727272727272725</v>
      </c>
      <c r="H60" s="322">
        <f t="shared" si="4"/>
        <v>5</v>
      </c>
    </row>
    <row r="61" spans="1:8">
      <c r="A61" s="1164" t="s">
        <v>198</v>
      </c>
      <c r="B61" s="1166" t="s">
        <v>14007</v>
      </c>
      <c r="C61" s="322"/>
      <c r="D61" s="322"/>
      <c r="E61" s="322">
        <v>25.09090909090909</v>
      </c>
      <c r="F61" s="322">
        <v>25</v>
      </c>
      <c r="G61" s="322">
        <f t="shared" si="3"/>
        <v>25.09090909090909</v>
      </c>
      <c r="H61" s="322">
        <f t="shared" si="4"/>
        <v>25</v>
      </c>
    </row>
    <row r="62" spans="1:8">
      <c r="A62" s="1164" t="s">
        <v>200</v>
      </c>
      <c r="B62" s="1166" t="s">
        <v>14008</v>
      </c>
      <c r="C62" s="322"/>
      <c r="D62" s="322"/>
      <c r="E62" s="322">
        <v>103.63636363636364</v>
      </c>
      <c r="F62" s="322">
        <v>105</v>
      </c>
      <c r="G62" s="322">
        <f t="shared" si="3"/>
        <v>103.63636363636364</v>
      </c>
      <c r="H62" s="322">
        <f t="shared" si="4"/>
        <v>105</v>
      </c>
    </row>
    <row r="63" spans="1:8">
      <c r="A63" s="1164" t="s">
        <v>1715</v>
      </c>
      <c r="B63" s="1166" t="s">
        <v>13780</v>
      </c>
      <c r="C63" s="322"/>
      <c r="D63" s="322"/>
      <c r="E63" s="322">
        <v>2.1818181818181817</v>
      </c>
      <c r="F63" s="322">
        <v>5</v>
      </c>
      <c r="G63" s="322">
        <f t="shared" si="3"/>
        <v>2.1818181818181817</v>
      </c>
      <c r="H63" s="322">
        <f t="shared" si="4"/>
        <v>5</v>
      </c>
    </row>
    <row r="64" spans="1:8">
      <c r="A64" s="1164" t="s">
        <v>3138</v>
      </c>
      <c r="B64" s="1166" t="s">
        <v>14009</v>
      </c>
      <c r="C64" s="322"/>
      <c r="D64" s="322"/>
      <c r="E64" s="322">
        <v>15.272727272727273</v>
      </c>
      <c r="F64" s="322">
        <v>15</v>
      </c>
      <c r="G64" s="322">
        <f t="shared" si="3"/>
        <v>15.272727272727273</v>
      </c>
      <c r="H64" s="322">
        <f t="shared" si="4"/>
        <v>15</v>
      </c>
    </row>
    <row r="65" spans="1:8" ht="25.5">
      <c r="A65" s="1164" t="s">
        <v>811</v>
      </c>
      <c r="B65" s="1166" t="s">
        <v>812</v>
      </c>
      <c r="C65" s="322"/>
      <c r="D65" s="322"/>
      <c r="E65" s="322">
        <v>7.6363636363636367</v>
      </c>
      <c r="F65" s="322">
        <v>8</v>
      </c>
      <c r="G65" s="322">
        <f t="shared" si="3"/>
        <v>7.6363636363636367</v>
      </c>
      <c r="H65" s="322">
        <f t="shared" si="4"/>
        <v>8</v>
      </c>
    </row>
    <row r="66" spans="1:8" ht="25.5">
      <c r="A66" s="1164" t="s">
        <v>237</v>
      </c>
      <c r="B66" s="1166" t="s">
        <v>239</v>
      </c>
      <c r="C66" s="322">
        <v>1.0909090909090908</v>
      </c>
      <c r="D66" s="322">
        <v>1</v>
      </c>
      <c r="E66" s="322">
        <v>51271.636363636368</v>
      </c>
      <c r="F66" s="322">
        <v>51275</v>
      </c>
      <c r="G66" s="322">
        <f t="shared" si="3"/>
        <v>51272.727272727279</v>
      </c>
      <c r="H66" s="322">
        <f t="shared" si="4"/>
        <v>51276</v>
      </c>
    </row>
    <row r="67" spans="1:8" ht="38.25">
      <c r="A67" s="1164" t="s">
        <v>1421</v>
      </c>
      <c r="B67" s="1166" t="s">
        <v>13894</v>
      </c>
      <c r="C67" s="322"/>
      <c r="D67" s="322"/>
      <c r="E67" s="322">
        <v>2.1818181818181817</v>
      </c>
      <c r="F67" s="322">
        <v>5</v>
      </c>
      <c r="G67" s="322">
        <f t="shared" ref="G67:G98" si="5">C67+E67</f>
        <v>2.1818181818181817</v>
      </c>
      <c r="H67" s="322">
        <f t="shared" ref="H67:H98" si="6">D67+F67</f>
        <v>5</v>
      </c>
    </row>
    <row r="68" spans="1:8" ht="25.5">
      <c r="A68" s="1164" t="s">
        <v>240</v>
      </c>
      <c r="B68" s="1166" t="s">
        <v>1429</v>
      </c>
      <c r="C68" s="322"/>
      <c r="D68" s="322"/>
      <c r="E68" s="322">
        <v>388.36363636363637</v>
      </c>
      <c r="F68" s="322">
        <v>340</v>
      </c>
      <c r="G68" s="322">
        <f t="shared" si="5"/>
        <v>388.36363636363637</v>
      </c>
      <c r="H68" s="322">
        <f t="shared" si="6"/>
        <v>340</v>
      </c>
    </row>
    <row r="69" spans="1:8" ht="25.5">
      <c r="A69" s="1164" t="s">
        <v>242</v>
      </c>
      <c r="B69" s="1166" t="s">
        <v>816</v>
      </c>
      <c r="C69" s="322"/>
      <c r="D69" s="322"/>
      <c r="E69" s="322">
        <v>2338.909090909091</v>
      </c>
      <c r="F69" s="322">
        <v>2340</v>
      </c>
      <c r="G69" s="322">
        <f t="shared" si="5"/>
        <v>2338.909090909091</v>
      </c>
      <c r="H69" s="322">
        <f t="shared" si="6"/>
        <v>2340</v>
      </c>
    </row>
    <row r="70" spans="1:8" ht="25.5">
      <c r="A70" s="1164" t="s">
        <v>244</v>
      </c>
      <c r="B70" s="1166" t="s">
        <v>817</v>
      </c>
      <c r="C70" s="322"/>
      <c r="D70" s="322"/>
      <c r="E70" s="322">
        <v>8.7272727272727266</v>
      </c>
      <c r="F70" s="322">
        <v>10</v>
      </c>
      <c r="G70" s="322">
        <f t="shared" si="5"/>
        <v>8.7272727272727266</v>
      </c>
      <c r="H70" s="322">
        <f t="shared" si="6"/>
        <v>10</v>
      </c>
    </row>
    <row r="71" spans="1:8" ht="25.5">
      <c r="A71" s="1164" t="s">
        <v>248</v>
      </c>
      <c r="B71" s="1166" t="s">
        <v>14010</v>
      </c>
      <c r="C71" s="322"/>
      <c r="D71" s="322"/>
      <c r="E71" s="322">
        <v>18.545454545454547</v>
      </c>
      <c r="F71" s="322">
        <v>20</v>
      </c>
      <c r="G71" s="322">
        <f t="shared" si="5"/>
        <v>18.545454545454547</v>
      </c>
      <c r="H71" s="322">
        <f t="shared" si="6"/>
        <v>20</v>
      </c>
    </row>
    <row r="72" spans="1:8" ht="25.5">
      <c r="A72" s="1164" t="s">
        <v>660</v>
      </c>
      <c r="B72" s="1166" t="s">
        <v>661</v>
      </c>
      <c r="C72" s="322"/>
      <c r="D72" s="322"/>
      <c r="E72" s="322">
        <v>68.727272727272734</v>
      </c>
      <c r="F72" s="322">
        <v>70</v>
      </c>
      <c r="G72" s="322">
        <f t="shared" si="5"/>
        <v>68.727272727272734</v>
      </c>
      <c r="H72" s="322">
        <f t="shared" si="6"/>
        <v>70</v>
      </c>
    </row>
    <row r="73" spans="1:8" ht="25.5">
      <c r="A73" s="1164" t="s">
        <v>250</v>
      </c>
      <c r="B73" s="1166" t="s">
        <v>13949</v>
      </c>
      <c r="C73" s="322"/>
      <c r="D73" s="322"/>
      <c r="E73" s="322">
        <v>9.8181818181818183</v>
      </c>
      <c r="F73" s="322">
        <v>10</v>
      </c>
      <c r="G73" s="322">
        <f t="shared" si="5"/>
        <v>9.8181818181818183</v>
      </c>
      <c r="H73" s="322">
        <f t="shared" si="6"/>
        <v>10</v>
      </c>
    </row>
    <row r="74" spans="1:8" ht="38.25">
      <c r="A74" s="1164" t="s">
        <v>252</v>
      </c>
      <c r="B74" s="1166" t="s">
        <v>253</v>
      </c>
      <c r="C74" s="322"/>
      <c r="D74" s="322">
        <v>1</v>
      </c>
      <c r="E74" s="322">
        <v>20270.18181818182</v>
      </c>
      <c r="F74" s="322">
        <v>20270</v>
      </c>
      <c r="G74" s="322">
        <f t="shared" si="5"/>
        <v>20270.18181818182</v>
      </c>
      <c r="H74" s="322">
        <f t="shared" si="6"/>
        <v>20271</v>
      </c>
    </row>
    <row r="75" spans="1:8" ht="25.5">
      <c r="A75" s="1164" t="s">
        <v>1434</v>
      </c>
      <c r="B75" s="1166" t="s">
        <v>14011</v>
      </c>
      <c r="C75" s="322"/>
      <c r="D75" s="322"/>
      <c r="E75" s="322">
        <v>4.3636363636363633</v>
      </c>
      <c r="F75" s="322">
        <v>5</v>
      </c>
      <c r="G75" s="322">
        <f t="shared" si="5"/>
        <v>4.3636363636363633</v>
      </c>
      <c r="H75" s="322">
        <f t="shared" si="6"/>
        <v>5</v>
      </c>
    </row>
    <row r="76" spans="1:8" ht="25.5">
      <c r="A76" s="1164" t="s">
        <v>254</v>
      </c>
      <c r="B76" s="1166" t="s">
        <v>822</v>
      </c>
      <c r="C76" s="322"/>
      <c r="D76" s="322"/>
      <c r="E76" s="322">
        <v>44.727272727272727</v>
      </c>
      <c r="F76" s="322">
        <v>50</v>
      </c>
      <c r="G76" s="322">
        <f t="shared" si="5"/>
        <v>44.727272727272727</v>
      </c>
      <c r="H76" s="322">
        <f t="shared" si="6"/>
        <v>50</v>
      </c>
    </row>
    <row r="77" spans="1:8" ht="25.5">
      <c r="A77" s="1164" t="s">
        <v>256</v>
      </c>
      <c r="B77" s="1166" t="s">
        <v>823</v>
      </c>
      <c r="C77" s="322"/>
      <c r="D77" s="322"/>
      <c r="E77" s="322">
        <v>134.18181818181819</v>
      </c>
      <c r="F77" s="322">
        <v>135</v>
      </c>
      <c r="G77" s="322">
        <f t="shared" si="5"/>
        <v>134.18181818181819</v>
      </c>
      <c r="H77" s="322">
        <f t="shared" si="6"/>
        <v>135</v>
      </c>
    </row>
    <row r="78" spans="1:8" ht="25.5">
      <c r="A78" s="1164" t="s">
        <v>258</v>
      </c>
      <c r="B78" s="1166" t="s">
        <v>259</v>
      </c>
      <c r="C78" s="322"/>
      <c r="D78" s="322">
        <v>1</v>
      </c>
      <c r="E78" s="322">
        <v>69901.090909090912</v>
      </c>
      <c r="F78" s="322">
        <v>69905</v>
      </c>
      <c r="G78" s="322">
        <f t="shared" si="5"/>
        <v>69901.090909090912</v>
      </c>
      <c r="H78" s="322">
        <f t="shared" si="6"/>
        <v>69906</v>
      </c>
    </row>
    <row r="79" spans="1:8" ht="25.5">
      <c r="A79" s="1164" t="s">
        <v>260</v>
      </c>
      <c r="B79" s="1166" t="s">
        <v>261</v>
      </c>
      <c r="C79" s="322"/>
      <c r="D79" s="322"/>
      <c r="E79" s="322">
        <v>684</v>
      </c>
      <c r="F79" s="322">
        <v>685</v>
      </c>
      <c r="G79" s="322">
        <f t="shared" si="5"/>
        <v>684</v>
      </c>
      <c r="H79" s="322">
        <f t="shared" si="6"/>
        <v>685</v>
      </c>
    </row>
    <row r="80" spans="1:8" ht="25.5">
      <c r="A80" s="1164" t="s">
        <v>262</v>
      </c>
      <c r="B80" s="1166" t="s">
        <v>263</v>
      </c>
      <c r="C80" s="322"/>
      <c r="D80" s="322"/>
      <c r="E80" s="322">
        <v>598.90909090909088</v>
      </c>
      <c r="F80" s="322">
        <v>600</v>
      </c>
      <c r="G80" s="322">
        <f t="shared" si="5"/>
        <v>598.90909090909088</v>
      </c>
      <c r="H80" s="322">
        <f t="shared" si="6"/>
        <v>600</v>
      </c>
    </row>
    <row r="81" spans="1:8" ht="25.5">
      <c r="A81" s="1164" t="s">
        <v>264</v>
      </c>
      <c r="B81" s="1166" t="s">
        <v>667</v>
      </c>
      <c r="C81" s="322"/>
      <c r="D81" s="322"/>
      <c r="E81" s="322">
        <v>7644</v>
      </c>
      <c r="F81" s="322">
        <v>7650</v>
      </c>
      <c r="G81" s="322">
        <f t="shared" si="5"/>
        <v>7644</v>
      </c>
      <c r="H81" s="322">
        <f t="shared" si="6"/>
        <v>7650</v>
      </c>
    </row>
    <row r="82" spans="1:8" ht="25.5">
      <c r="A82" s="1164" t="s">
        <v>266</v>
      </c>
      <c r="B82" s="1166" t="s">
        <v>267</v>
      </c>
      <c r="C82" s="322"/>
      <c r="D82" s="322">
        <v>1</v>
      </c>
      <c r="E82" s="322">
        <v>34104</v>
      </c>
      <c r="F82" s="322">
        <v>34105</v>
      </c>
      <c r="G82" s="322">
        <f t="shared" si="5"/>
        <v>34104</v>
      </c>
      <c r="H82" s="322">
        <f t="shared" si="6"/>
        <v>34106</v>
      </c>
    </row>
    <row r="83" spans="1:8" ht="25.5">
      <c r="A83" s="1164" t="s">
        <v>268</v>
      </c>
      <c r="B83" s="1166" t="s">
        <v>269</v>
      </c>
      <c r="C83" s="322"/>
      <c r="D83" s="322">
        <v>1</v>
      </c>
      <c r="E83" s="322">
        <v>71344.363636363632</v>
      </c>
      <c r="F83" s="322">
        <v>71350</v>
      </c>
      <c r="G83" s="322">
        <f t="shared" si="5"/>
        <v>71344.363636363632</v>
      </c>
      <c r="H83" s="322">
        <f t="shared" si="6"/>
        <v>71351</v>
      </c>
    </row>
    <row r="84" spans="1:8" ht="38.25">
      <c r="A84" s="1164" t="s">
        <v>270</v>
      </c>
      <c r="B84" s="1166" t="s">
        <v>271</v>
      </c>
      <c r="C84" s="322">
        <v>1.0909090909090908</v>
      </c>
      <c r="D84" s="322">
        <v>1</v>
      </c>
      <c r="E84" s="322">
        <v>266373.81818181818</v>
      </c>
      <c r="F84" s="322">
        <v>266375</v>
      </c>
      <c r="G84" s="322">
        <f t="shared" si="5"/>
        <v>266374.90909090906</v>
      </c>
      <c r="H84" s="322">
        <f t="shared" si="6"/>
        <v>266376</v>
      </c>
    </row>
    <row r="85" spans="1:8" ht="25.5">
      <c r="A85" s="1164" t="s">
        <v>272</v>
      </c>
      <c r="B85" s="1166" t="s">
        <v>13896</v>
      </c>
      <c r="C85" s="322"/>
      <c r="D85" s="322"/>
      <c r="E85" s="322">
        <v>669.81818181818187</v>
      </c>
      <c r="F85" s="322">
        <v>670</v>
      </c>
      <c r="G85" s="322">
        <f t="shared" si="5"/>
        <v>669.81818181818187</v>
      </c>
      <c r="H85" s="322">
        <f t="shared" si="6"/>
        <v>670</v>
      </c>
    </row>
    <row r="86" spans="1:8" ht="25.5">
      <c r="A86" s="1164" t="s">
        <v>274</v>
      </c>
      <c r="B86" s="1166" t="s">
        <v>832</v>
      </c>
      <c r="C86" s="322"/>
      <c r="D86" s="322"/>
      <c r="E86" s="322">
        <v>15878.18181818182</v>
      </c>
      <c r="F86" s="322">
        <v>15880</v>
      </c>
      <c r="G86" s="322">
        <f t="shared" si="5"/>
        <v>15878.18181818182</v>
      </c>
      <c r="H86" s="322">
        <f t="shared" si="6"/>
        <v>15880</v>
      </c>
    </row>
    <row r="87" spans="1:8" ht="25.5">
      <c r="A87" s="1164" t="s">
        <v>276</v>
      </c>
      <c r="B87" s="1166" t="s">
        <v>14012</v>
      </c>
      <c r="C87" s="322"/>
      <c r="D87" s="322"/>
      <c r="E87" s="322">
        <v>135.27272727272728</v>
      </c>
      <c r="F87" s="322">
        <v>135</v>
      </c>
      <c r="G87" s="322">
        <f t="shared" si="5"/>
        <v>135.27272727272728</v>
      </c>
      <c r="H87" s="322">
        <f t="shared" si="6"/>
        <v>135</v>
      </c>
    </row>
    <row r="88" spans="1:8" ht="25.5">
      <c r="A88" s="1164" t="s">
        <v>1443</v>
      </c>
      <c r="B88" s="1166" t="s">
        <v>1444</v>
      </c>
      <c r="C88" s="322"/>
      <c r="D88" s="322"/>
      <c r="E88" s="322">
        <v>10288.363636363636</v>
      </c>
      <c r="F88" s="322">
        <v>10290</v>
      </c>
      <c r="G88" s="322">
        <f t="shared" si="5"/>
        <v>10288.363636363636</v>
      </c>
      <c r="H88" s="322">
        <f t="shared" si="6"/>
        <v>10290</v>
      </c>
    </row>
    <row r="89" spans="1:8" ht="25.5">
      <c r="A89" s="1164" t="s">
        <v>277</v>
      </c>
      <c r="B89" s="1166" t="s">
        <v>833</v>
      </c>
      <c r="C89" s="322"/>
      <c r="D89" s="322"/>
      <c r="E89" s="322">
        <v>36</v>
      </c>
      <c r="F89" s="322">
        <v>40</v>
      </c>
      <c r="G89" s="322">
        <f t="shared" si="5"/>
        <v>36</v>
      </c>
      <c r="H89" s="322">
        <f t="shared" si="6"/>
        <v>40</v>
      </c>
    </row>
    <row r="90" spans="1:8" ht="25.5">
      <c r="A90" s="1164" t="s">
        <v>279</v>
      </c>
      <c r="B90" s="1166" t="s">
        <v>834</v>
      </c>
      <c r="C90" s="322"/>
      <c r="D90" s="322"/>
      <c r="E90" s="322">
        <v>258.54545454545456</v>
      </c>
      <c r="F90" s="322">
        <v>260</v>
      </c>
      <c r="G90" s="322">
        <f t="shared" si="5"/>
        <v>258.54545454545456</v>
      </c>
      <c r="H90" s="322">
        <f t="shared" si="6"/>
        <v>260</v>
      </c>
    </row>
    <row r="91" spans="1:8" ht="25.5">
      <c r="A91" s="1164" t="s">
        <v>1445</v>
      </c>
      <c r="B91" s="1166" t="s">
        <v>13950</v>
      </c>
      <c r="C91" s="322"/>
      <c r="D91" s="322"/>
      <c r="E91" s="322">
        <v>44.727272727272727</v>
      </c>
      <c r="F91" s="322">
        <v>45</v>
      </c>
      <c r="G91" s="322">
        <f t="shared" si="5"/>
        <v>44.727272727272727</v>
      </c>
      <c r="H91" s="322">
        <f t="shared" si="6"/>
        <v>45</v>
      </c>
    </row>
    <row r="92" spans="1:8" ht="25.5">
      <c r="A92" s="1164" t="s">
        <v>669</v>
      </c>
      <c r="B92" s="1166" t="s">
        <v>13897</v>
      </c>
      <c r="C92" s="322"/>
      <c r="D92" s="322"/>
      <c r="E92" s="322">
        <v>22.90909090909091</v>
      </c>
      <c r="F92" s="322">
        <v>25</v>
      </c>
      <c r="G92" s="322">
        <f t="shared" si="5"/>
        <v>22.90909090909091</v>
      </c>
      <c r="H92" s="322">
        <f t="shared" si="6"/>
        <v>25</v>
      </c>
    </row>
    <row r="93" spans="1:8" ht="38.25">
      <c r="A93" s="1164" t="s">
        <v>281</v>
      </c>
      <c r="B93" s="1166" t="s">
        <v>14013</v>
      </c>
      <c r="C93" s="322"/>
      <c r="D93" s="322"/>
      <c r="E93" s="322">
        <v>5979.272727272727</v>
      </c>
      <c r="F93" s="322">
        <v>5980</v>
      </c>
      <c r="G93" s="322">
        <f t="shared" si="5"/>
        <v>5979.272727272727</v>
      </c>
      <c r="H93" s="322">
        <f t="shared" si="6"/>
        <v>5980</v>
      </c>
    </row>
    <row r="94" spans="1:8" ht="25.5">
      <c r="A94" s="1164" t="s">
        <v>1449</v>
      </c>
      <c r="B94" s="1166" t="s">
        <v>13951</v>
      </c>
      <c r="C94" s="322"/>
      <c r="D94" s="322"/>
      <c r="E94" s="322">
        <v>2.1818181818181817</v>
      </c>
      <c r="F94" s="322">
        <v>5</v>
      </c>
      <c r="G94" s="322">
        <f t="shared" si="5"/>
        <v>2.1818181818181817</v>
      </c>
      <c r="H94" s="322">
        <f t="shared" si="6"/>
        <v>5</v>
      </c>
    </row>
    <row r="95" spans="1:8" ht="25.5">
      <c r="A95" s="1164" t="s">
        <v>836</v>
      </c>
      <c r="B95" s="1166" t="s">
        <v>14014</v>
      </c>
      <c r="C95" s="322"/>
      <c r="D95" s="322"/>
      <c r="E95" s="322">
        <v>3.2727272727272725</v>
      </c>
      <c r="F95" s="322">
        <v>5</v>
      </c>
      <c r="G95" s="322">
        <f t="shared" si="5"/>
        <v>3.2727272727272725</v>
      </c>
      <c r="H95" s="322">
        <f t="shared" si="6"/>
        <v>5</v>
      </c>
    </row>
    <row r="96" spans="1:8" ht="25.5">
      <c r="A96" s="1164" t="s">
        <v>1451</v>
      </c>
      <c r="B96" s="1166" t="s">
        <v>14015</v>
      </c>
      <c r="C96" s="322"/>
      <c r="D96" s="322"/>
      <c r="E96" s="322">
        <v>2.1818181818181817</v>
      </c>
      <c r="F96" s="322">
        <v>5</v>
      </c>
      <c r="G96" s="322">
        <f t="shared" si="5"/>
        <v>2.1818181818181817</v>
      </c>
      <c r="H96" s="322">
        <f t="shared" si="6"/>
        <v>5</v>
      </c>
    </row>
    <row r="97" spans="1:8" ht="25.5">
      <c r="A97" s="1164" t="s">
        <v>283</v>
      </c>
      <c r="B97" s="1166" t="s">
        <v>14016</v>
      </c>
      <c r="C97" s="322"/>
      <c r="D97" s="322"/>
      <c r="E97" s="322">
        <v>480</v>
      </c>
      <c r="F97" s="322">
        <v>480</v>
      </c>
      <c r="G97" s="322">
        <f t="shared" si="5"/>
        <v>480</v>
      </c>
      <c r="H97" s="322">
        <f t="shared" si="6"/>
        <v>480</v>
      </c>
    </row>
    <row r="98" spans="1:8" ht="25.5">
      <c r="A98" s="1164" t="s">
        <v>285</v>
      </c>
      <c r="B98" s="1166" t="s">
        <v>13743</v>
      </c>
      <c r="C98" s="322"/>
      <c r="D98" s="322"/>
      <c r="E98" s="322">
        <v>4.3636363636363633</v>
      </c>
      <c r="F98" s="322">
        <v>5</v>
      </c>
      <c r="G98" s="322">
        <f t="shared" si="5"/>
        <v>4.3636363636363633</v>
      </c>
      <c r="H98" s="322">
        <f t="shared" si="6"/>
        <v>5</v>
      </c>
    </row>
    <row r="99" spans="1:8" ht="25.5">
      <c r="A99" s="1164" t="s">
        <v>287</v>
      </c>
      <c r="B99" s="1166" t="s">
        <v>13898</v>
      </c>
      <c r="C99" s="322"/>
      <c r="D99" s="322"/>
      <c r="E99" s="322">
        <v>18.545454545454547</v>
      </c>
      <c r="F99" s="322">
        <v>20</v>
      </c>
      <c r="G99" s="322">
        <f t="shared" ref="G99:G114" si="7">C99+E99</f>
        <v>18.545454545454547</v>
      </c>
      <c r="H99" s="322">
        <f t="shared" ref="H99:H114" si="8">D99+F99</f>
        <v>20</v>
      </c>
    </row>
    <row r="100" spans="1:8" ht="25.5">
      <c r="A100" s="1164" t="s">
        <v>289</v>
      </c>
      <c r="B100" s="1166" t="s">
        <v>845</v>
      </c>
      <c r="C100" s="322"/>
      <c r="D100" s="322"/>
      <c r="E100" s="322">
        <v>8.7272727272727266</v>
      </c>
      <c r="F100" s="322">
        <v>10</v>
      </c>
      <c r="G100" s="322">
        <f t="shared" si="7"/>
        <v>8.7272727272727266</v>
      </c>
      <c r="H100" s="322">
        <f t="shared" si="8"/>
        <v>10</v>
      </c>
    </row>
    <row r="101" spans="1:8" ht="25.5">
      <c r="A101" s="1164" t="s">
        <v>291</v>
      </c>
      <c r="B101" s="1166" t="s">
        <v>846</v>
      </c>
      <c r="C101" s="322"/>
      <c r="D101" s="322"/>
      <c r="E101" s="322">
        <v>168</v>
      </c>
      <c r="F101" s="322">
        <v>170</v>
      </c>
      <c r="G101" s="322">
        <f t="shared" si="7"/>
        <v>168</v>
      </c>
      <c r="H101" s="322">
        <f t="shared" si="8"/>
        <v>170</v>
      </c>
    </row>
    <row r="102" spans="1:8" ht="25.5">
      <c r="A102" s="1164" t="s">
        <v>293</v>
      </c>
      <c r="B102" s="1166" t="s">
        <v>847</v>
      </c>
      <c r="C102" s="322"/>
      <c r="D102" s="322"/>
      <c r="E102" s="322">
        <v>25.09090909090909</v>
      </c>
      <c r="F102" s="322">
        <v>25</v>
      </c>
      <c r="G102" s="322">
        <f t="shared" si="7"/>
        <v>25.09090909090909</v>
      </c>
      <c r="H102" s="322">
        <f t="shared" si="8"/>
        <v>25</v>
      </c>
    </row>
    <row r="103" spans="1:8" ht="25.5">
      <c r="A103" s="1164" t="s">
        <v>297</v>
      </c>
      <c r="B103" s="1166" t="s">
        <v>14017</v>
      </c>
      <c r="C103" s="322"/>
      <c r="D103" s="322"/>
      <c r="E103" s="322">
        <v>326.18181818181819</v>
      </c>
      <c r="F103" s="322">
        <v>330</v>
      </c>
      <c r="G103" s="322">
        <f t="shared" si="7"/>
        <v>326.18181818181819</v>
      </c>
      <c r="H103" s="322">
        <f t="shared" si="8"/>
        <v>330</v>
      </c>
    </row>
    <row r="104" spans="1:8" ht="38.25">
      <c r="A104" s="1164" t="s">
        <v>303</v>
      </c>
      <c r="B104" s="1166" t="s">
        <v>304</v>
      </c>
      <c r="C104" s="322"/>
      <c r="D104" s="322"/>
      <c r="E104" s="322">
        <v>564</v>
      </c>
      <c r="F104" s="322">
        <v>570</v>
      </c>
      <c r="G104" s="322">
        <f t="shared" si="7"/>
        <v>564</v>
      </c>
      <c r="H104" s="322">
        <f t="shared" si="8"/>
        <v>570</v>
      </c>
    </row>
    <row r="105" spans="1:8" ht="38.25">
      <c r="A105" s="1164" t="s">
        <v>309</v>
      </c>
      <c r="B105" s="1166" t="s">
        <v>14018</v>
      </c>
      <c r="C105" s="322"/>
      <c r="D105" s="322"/>
      <c r="E105" s="322">
        <v>30.545454545454547</v>
      </c>
      <c r="F105" s="322">
        <v>35</v>
      </c>
      <c r="G105" s="322">
        <f t="shared" si="7"/>
        <v>30.545454545454547</v>
      </c>
      <c r="H105" s="322">
        <f t="shared" si="8"/>
        <v>35</v>
      </c>
    </row>
    <row r="106" spans="1:8" ht="38.25">
      <c r="A106" s="1164" t="s">
        <v>679</v>
      </c>
      <c r="B106" s="1166" t="s">
        <v>14019</v>
      </c>
      <c r="C106" s="322"/>
      <c r="D106" s="322"/>
      <c r="E106" s="322">
        <v>28.363636363636367</v>
      </c>
      <c r="F106" s="322">
        <v>30</v>
      </c>
      <c r="G106" s="322">
        <f t="shared" si="7"/>
        <v>28.363636363636367</v>
      </c>
      <c r="H106" s="322">
        <f t="shared" si="8"/>
        <v>30</v>
      </c>
    </row>
    <row r="107" spans="1:8" ht="25.5">
      <c r="A107" s="1164" t="s">
        <v>902</v>
      </c>
      <c r="B107" s="1166" t="s">
        <v>5190</v>
      </c>
      <c r="C107" s="322"/>
      <c r="D107" s="322">
        <v>1</v>
      </c>
      <c r="E107" s="322">
        <v>399.27272727272725</v>
      </c>
      <c r="F107" s="322">
        <v>400</v>
      </c>
      <c r="G107" s="322">
        <f t="shared" si="7"/>
        <v>399.27272727272725</v>
      </c>
      <c r="H107" s="322">
        <f t="shared" si="8"/>
        <v>401</v>
      </c>
    </row>
    <row r="108" spans="1:8" ht="25.5">
      <c r="A108" s="1164" t="s">
        <v>1463</v>
      </c>
      <c r="B108" s="1166" t="s">
        <v>14020</v>
      </c>
      <c r="C108" s="322"/>
      <c r="D108" s="322"/>
      <c r="E108" s="322">
        <v>2.1818181818181817</v>
      </c>
      <c r="F108" s="322">
        <v>5</v>
      </c>
      <c r="G108" s="322">
        <f t="shared" si="7"/>
        <v>2.1818181818181817</v>
      </c>
      <c r="H108" s="322">
        <f t="shared" si="8"/>
        <v>5</v>
      </c>
    </row>
    <row r="109" spans="1:8" ht="25.5">
      <c r="A109" s="1164" t="s">
        <v>1464</v>
      </c>
      <c r="B109" s="1166" t="s">
        <v>14021</v>
      </c>
      <c r="C109" s="322"/>
      <c r="D109" s="322"/>
      <c r="E109" s="322">
        <v>129.81818181818181</v>
      </c>
      <c r="F109" s="322">
        <v>135</v>
      </c>
      <c r="G109" s="322">
        <f t="shared" si="7"/>
        <v>129.81818181818181</v>
      </c>
      <c r="H109" s="322">
        <f t="shared" si="8"/>
        <v>135</v>
      </c>
    </row>
    <row r="110" spans="1:8">
      <c r="A110" s="1164" t="s">
        <v>681</v>
      </c>
      <c r="B110" s="1166" t="s">
        <v>14022</v>
      </c>
      <c r="C110" s="322"/>
      <c r="D110" s="322"/>
      <c r="E110" s="322">
        <v>70.909090909090907</v>
      </c>
      <c r="F110" s="322">
        <v>75</v>
      </c>
      <c r="G110" s="322">
        <f t="shared" si="7"/>
        <v>70.909090909090907</v>
      </c>
      <c r="H110" s="322">
        <f t="shared" si="8"/>
        <v>75</v>
      </c>
    </row>
    <row r="111" spans="1:8">
      <c r="A111" s="1164" t="s">
        <v>311</v>
      </c>
      <c r="B111" s="1166" t="s">
        <v>312</v>
      </c>
      <c r="C111" s="322"/>
      <c r="D111" s="322"/>
      <c r="E111" s="322">
        <v>19.636363636363637</v>
      </c>
      <c r="F111" s="322">
        <v>20</v>
      </c>
      <c r="G111" s="322">
        <f t="shared" si="7"/>
        <v>19.636363636363637</v>
      </c>
      <c r="H111" s="322">
        <f t="shared" si="8"/>
        <v>20</v>
      </c>
    </row>
    <row r="112" spans="1:8">
      <c r="A112" s="1164" t="s">
        <v>1465</v>
      </c>
      <c r="B112" s="1166" t="s">
        <v>14023</v>
      </c>
      <c r="C112" s="322"/>
      <c r="D112" s="322"/>
      <c r="E112" s="322">
        <v>31.636363636363633</v>
      </c>
      <c r="F112" s="322">
        <v>35</v>
      </c>
      <c r="G112" s="322">
        <f t="shared" si="7"/>
        <v>31.636363636363633</v>
      </c>
      <c r="H112" s="322">
        <f t="shared" si="8"/>
        <v>35</v>
      </c>
    </row>
    <row r="113" spans="1:8" ht="25.5">
      <c r="A113" s="1164" t="s">
        <v>1467</v>
      </c>
      <c r="B113" s="1166" t="s">
        <v>1468</v>
      </c>
      <c r="C113" s="322"/>
      <c r="D113" s="322">
        <v>1</v>
      </c>
      <c r="E113" s="322">
        <v>20262.545454545456</v>
      </c>
      <c r="F113" s="322">
        <v>20265</v>
      </c>
      <c r="G113" s="322">
        <f t="shared" si="7"/>
        <v>20262.545454545456</v>
      </c>
      <c r="H113" s="322">
        <f t="shared" si="8"/>
        <v>20266</v>
      </c>
    </row>
    <row r="114" spans="1:8" ht="13.5" thickBot="1">
      <c r="A114" s="1164" t="s">
        <v>14532</v>
      </c>
      <c r="B114" s="1166" t="s">
        <v>100</v>
      </c>
      <c r="C114" s="322"/>
      <c r="D114" s="322"/>
      <c r="E114" s="322">
        <v>5</v>
      </c>
      <c r="F114" s="322">
        <v>5</v>
      </c>
      <c r="G114" s="322">
        <f t="shared" si="7"/>
        <v>5</v>
      </c>
      <c r="H114" s="322">
        <f t="shared" si="8"/>
        <v>5</v>
      </c>
    </row>
    <row r="115" spans="1:8" ht="13.5" thickBot="1">
      <c r="A115" s="1669" t="s">
        <v>152</v>
      </c>
      <c r="B115" s="1670"/>
      <c r="C115" s="145">
        <f t="shared" ref="C115:H115" si="9">SUM(C35:C114)</f>
        <v>2.1818181818181817</v>
      </c>
      <c r="D115" s="145">
        <f t="shared" si="9"/>
        <v>9</v>
      </c>
      <c r="E115" s="145">
        <f t="shared" si="9"/>
        <v>645628.81818181777</v>
      </c>
      <c r="F115" s="145">
        <f t="shared" si="9"/>
        <v>645731</v>
      </c>
      <c r="G115" s="145">
        <f t="shared" si="9"/>
        <v>645630.99999999965</v>
      </c>
      <c r="H115" s="145">
        <f t="shared" si="9"/>
        <v>645740</v>
      </c>
    </row>
    <row r="116" spans="1:8" ht="13.5" thickBot="1">
      <c r="A116" s="110"/>
      <c r="B116" s="111" t="s">
        <v>313</v>
      </c>
      <c r="C116" s="123"/>
      <c r="D116" s="123"/>
      <c r="E116" s="123"/>
      <c r="F116" s="123"/>
      <c r="G116" s="123"/>
      <c r="H116" s="123"/>
    </row>
    <row r="117" spans="1:8">
      <c r="A117" s="1164" t="s">
        <v>1370</v>
      </c>
      <c r="B117" s="1166" t="s">
        <v>13879</v>
      </c>
      <c r="C117" s="322"/>
      <c r="D117" s="322"/>
      <c r="E117" s="322">
        <v>1.0909090909090908</v>
      </c>
      <c r="F117" s="322">
        <v>1</v>
      </c>
      <c r="G117" s="322">
        <f t="shared" ref="G117:G154" si="10">C117+E117</f>
        <v>1.0909090909090908</v>
      </c>
      <c r="H117" s="322">
        <f t="shared" ref="H117:H154" si="11">D117+F117</f>
        <v>1</v>
      </c>
    </row>
    <row r="118" spans="1:8" ht="25.5">
      <c r="A118" s="1164" t="s">
        <v>2790</v>
      </c>
      <c r="B118" s="1166" t="s">
        <v>14024</v>
      </c>
      <c r="C118" s="322"/>
      <c r="D118" s="322"/>
      <c r="E118" s="322">
        <v>76.36363636363636</v>
      </c>
      <c r="F118" s="322">
        <v>85</v>
      </c>
      <c r="G118" s="322">
        <f t="shared" si="10"/>
        <v>76.36363636363636</v>
      </c>
      <c r="H118" s="322">
        <f t="shared" si="11"/>
        <v>85</v>
      </c>
    </row>
    <row r="119" spans="1:8" ht="38.25">
      <c r="A119" s="1164" t="s">
        <v>528</v>
      </c>
      <c r="B119" s="1166" t="s">
        <v>14533</v>
      </c>
      <c r="C119" s="322"/>
      <c r="D119" s="322"/>
      <c r="E119" s="322">
        <v>1</v>
      </c>
      <c r="F119" s="322">
        <v>1</v>
      </c>
      <c r="G119" s="322">
        <f t="shared" si="10"/>
        <v>1</v>
      </c>
      <c r="H119" s="322">
        <f t="shared" si="11"/>
        <v>1</v>
      </c>
    </row>
    <row r="120" spans="1:8">
      <c r="A120" s="1164" t="s">
        <v>532</v>
      </c>
      <c r="B120" s="1166" t="s">
        <v>533</v>
      </c>
      <c r="C120" s="322"/>
      <c r="D120" s="322"/>
      <c r="E120" s="322">
        <v>495.27272727272725</v>
      </c>
      <c r="F120" s="322">
        <v>500</v>
      </c>
      <c r="G120" s="322">
        <f t="shared" si="10"/>
        <v>495.27272727272725</v>
      </c>
      <c r="H120" s="322">
        <f t="shared" si="11"/>
        <v>500</v>
      </c>
    </row>
    <row r="121" spans="1:8">
      <c r="A121" s="1164" t="s">
        <v>534</v>
      </c>
      <c r="B121" s="1166" t="s">
        <v>14025</v>
      </c>
      <c r="C121" s="322"/>
      <c r="D121" s="322"/>
      <c r="E121" s="322">
        <v>5.4545454545454541</v>
      </c>
      <c r="F121" s="322">
        <v>5</v>
      </c>
      <c r="G121" s="322">
        <f t="shared" si="10"/>
        <v>5.4545454545454541</v>
      </c>
      <c r="H121" s="322">
        <f t="shared" si="11"/>
        <v>5</v>
      </c>
    </row>
    <row r="122" spans="1:8" ht="25.5">
      <c r="A122" s="1164" t="s">
        <v>314</v>
      </c>
      <c r="B122" s="1166" t="s">
        <v>1471</v>
      </c>
      <c r="C122" s="322">
        <v>82</v>
      </c>
      <c r="D122" s="322">
        <v>85</v>
      </c>
      <c r="E122" s="322">
        <v>8248</v>
      </c>
      <c r="F122" s="322">
        <v>8250</v>
      </c>
      <c r="G122" s="322">
        <f t="shared" si="10"/>
        <v>8330</v>
      </c>
      <c r="H122" s="322">
        <f t="shared" si="11"/>
        <v>8335</v>
      </c>
    </row>
    <row r="123" spans="1:8" ht="38.25">
      <c r="A123" s="1164" t="s">
        <v>315</v>
      </c>
      <c r="B123" s="1166" t="s">
        <v>316</v>
      </c>
      <c r="C123" s="322"/>
      <c r="D123" s="322">
        <v>1</v>
      </c>
      <c r="E123" s="322">
        <v>10859</v>
      </c>
      <c r="F123" s="322">
        <v>10860</v>
      </c>
      <c r="G123" s="322">
        <f t="shared" si="10"/>
        <v>10859</v>
      </c>
      <c r="H123" s="322">
        <f t="shared" si="11"/>
        <v>10861</v>
      </c>
    </row>
    <row r="124" spans="1:8" ht="25.5">
      <c r="A124" s="1164" t="s">
        <v>1724</v>
      </c>
      <c r="B124" s="1166" t="s">
        <v>14026</v>
      </c>
      <c r="C124" s="322"/>
      <c r="D124" s="322"/>
      <c r="E124" s="322">
        <v>2.1818181818181817</v>
      </c>
      <c r="F124" s="322">
        <v>5</v>
      </c>
      <c r="G124" s="322">
        <f t="shared" si="10"/>
        <v>2.1818181818181817</v>
      </c>
      <c r="H124" s="322">
        <f t="shared" si="11"/>
        <v>5</v>
      </c>
    </row>
    <row r="125" spans="1:8">
      <c r="A125" s="1164" t="s">
        <v>317</v>
      </c>
      <c r="B125" s="1166" t="s">
        <v>318</v>
      </c>
      <c r="C125" s="322"/>
      <c r="D125" s="322"/>
      <c r="E125" s="322">
        <v>6267.272727272727</v>
      </c>
      <c r="F125" s="322">
        <v>6270</v>
      </c>
      <c r="G125" s="322">
        <f t="shared" si="10"/>
        <v>6267.272727272727</v>
      </c>
      <c r="H125" s="322">
        <f t="shared" si="11"/>
        <v>6270</v>
      </c>
    </row>
    <row r="126" spans="1:8">
      <c r="A126" s="1164" t="s">
        <v>14536</v>
      </c>
      <c r="B126" s="1166" t="s">
        <v>14537</v>
      </c>
      <c r="C126" s="322"/>
      <c r="D126" s="322"/>
      <c r="E126" s="322">
        <v>1</v>
      </c>
      <c r="F126" s="322">
        <v>1</v>
      </c>
      <c r="G126" s="322">
        <f t="shared" si="10"/>
        <v>1</v>
      </c>
      <c r="H126" s="322">
        <f t="shared" si="11"/>
        <v>1</v>
      </c>
    </row>
    <row r="127" spans="1:8">
      <c r="A127" s="1164" t="s">
        <v>564</v>
      </c>
      <c r="B127" s="1166" t="s">
        <v>13775</v>
      </c>
      <c r="C127" s="322"/>
      <c r="D127" s="322"/>
      <c r="E127" s="322">
        <v>28.363636363636367</v>
      </c>
      <c r="F127" s="322">
        <v>30</v>
      </c>
      <c r="G127" s="322">
        <f t="shared" si="10"/>
        <v>28.363636363636367</v>
      </c>
      <c r="H127" s="322">
        <f t="shared" si="11"/>
        <v>30</v>
      </c>
    </row>
    <row r="128" spans="1:8" ht="25.5">
      <c r="A128" s="1164" t="s">
        <v>319</v>
      </c>
      <c r="B128" s="1166" t="s">
        <v>320</v>
      </c>
      <c r="C128" s="322"/>
      <c r="D128" s="322">
        <v>1</v>
      </c>
      <c r="E128" s="322">
        <v>1962.5454545454545</v>
      </c>
      <c r="F128" s="322">
        <v>1965</v>
      </c>
      <c r="G128" s="322">
        <f t="shared" si="10"/>
        <v>1962.5454545454545</v>
      </c>
      <c r="H128" s="322">
        <f t="shared" si="11"/>
        <v>1966</v>
      </c>
    </row>
    <row r="129" spans="1:8">
      <c r="A129" s="1164" t="s">
        <v>571</v>
      </c>
      <c r="B129" s="1166" t="s">
        <v>14027</v>
      </c>
      <c r="C129" s="322"/>
      <c r="D129" s="322"/>
      <c r="E129" s="322">
        <v>1.0909090909090908</v>
      </c>
      <c r="F129" s="322">
        <v>1</v>
      </c>
      <c r="G129" s="322">
        <f t="shared" si="10"/>
        <v>1.0909090909090908</v>
      </c>
      <c r="H129" s="322">
        <f t="shared" si="11"/>
        <v>1</v>
      </c>
    </row>
    <row r="130" spans="1:8">
      <c r="A130" s="1164" t="s">
        <v>1504</v>
      </c>
      <c r="B130" s="1166" t="s">
        <v>14028</v>
      </c>
      <c r="C130" s="322"/>
      <c r="D130" s="322"/>
      <c r="E130" s="322">
        <v>3.2727272727272725</v>
      </c>
      <c r="F130" s="322">
        <v>5</v>
      </c>
      <c r="G130" s="322">
        <f t="shared" si="10"/>
        <v>3.2727272727272725</v>
      </c>
      <c r="H130" s="322">
        <f t="shared" si="11"/>
        <v>5</v>
      </c>
    </row>
    <row r="131" spans="1:8" ht="25.5">
      <c r="A131" s="1164" t="s">
        <v>14534</v>
      </c>
      <c r="B131" s="1166" t="s">
        <v>14535</v>
      </c>
      <c r="C131" s="322"/>
      <c r="D131" s="322"/>
      <c r="E131" s="322">
        <v>1</v>
      </c>
      <c r="F131" s="322">
        <v>1</v>
      </c>
      <c r="G131" s="322">
        <f t="shared" si="10"/>
        <v>1</v>
      </c>
      <c r="H131" s="322">
        <f t="shared" si="11"/>
        <v>1</v>
      </c>
    </row>
    <row r="132" spans="1:8">
      <c r="A132" s="1164" t="s">
        <v>14538</v>
      </c>
      <c r="B132" s="1166" t="s">
        <v>14539</v>
      </c>
      <c r="C132" s="322"/>
      <c r="D132" s="322"/>
      <c r="E132" s="322">
        <v>64</v>
      </c>
      <c r="F132" s="322">
        <v>65</v>
      </c>
      <c r="G132" s="322">
        <f t="shared" si="10"/>
        <v>64</v>
      </c>
      <c r="H132" s="322">
        <f t="shared" si="11"/>
        <v>65</v>
      </c>
    </row>
    <row r="133" spans="1:8">
      <c r="A133" s="1164" t="s">
        <v>579</v>
      </c>
      <c r="B133" s="1166" t="s">
        <v>14029</v>
      </c>
      <c r="C133" s="322"/>
      <c r="D133" s="322"/>
      <c r="E133" s="322">
        <v>39.272727272727273</v>
      </c>
      <c r="F133" s="322">
        <v>40</v>
      </c>
      <c r="G133" s="322">
        <f t="shared" si="10"/>
        <v>39.272727272727273</v>
      </c>
      <c r="H133" s="322">
        <f t="shared" si="11"/>
        <v>40</v>
      </c>
    </row>
    <row r="134" spans="1:8" ht="25.5">
      <c r="A134" s="1164" t="s">
        <v>1261</v>
      </c>
      <c r="B134" s="1166" t="s">
        <v>1262</v>
      </c>
      <c r="C134" s="322"/>
      <c r="D134" s="322"/>
      <c r="E134" s="322"/>
      <c r="F134" s="322">
        <v>1</v>
      </c>
      <c r="G134" s="322">
        <f t="shared" si="10"/>
        <v>0</v>
      </c>
      <c r="H134" s="322">
        <f t="shared" si="11"/>
        <v>1</v>
      </c>
    </row>
    <row r="135" spans="1:8">
      <c r="A135" s="1164" t="s">
        <v>3389</v>
      </c>
      <c r="B135" s="1166" t="s">
        <v>14030</v>
      </c>
      <c r="C135" s="322"/>
      <c r="D135" s="322"/>
      <c r="E135" s="322">
        <v>291.27272727272725</v>
      </c>
      <c r="F135" s="322">
        <v>295</v>
      </c>
      <c r="G135" s="322">
        <f t="shared" si="10"/>
        <v>291.27272727272725</v>
      </c>
      <c r="H135" s="322">
        <f t="shared" si="11"/>
        <v>295</v>
      </c>
    </row>
    <row r="136" spans="1:8">
      <c r="A136" s="1164" t="s">
        <v>891</v>
      </c>
      <c r="B136" s="1166" t="s">
        <v>14031</v>
      </c>
      <c r="C136" s="322"/>
      <c r="D136" s="322"/>
      <c r="E136" s="322">
        <v>21.818181818181817</v>
      </c>
      <c r="F136" s="322">
        <v>25</v>
      </c>
      <c r="G136" s="322">
        <f t="shared" si="10"/>
        <v>21.818181818181817</v>
      </c>
      <c r="H136" s="322">
        <f t="shared" si="11"/>
        <v>25</v>
      </c>
    </row>
    <row r="137" spans="1:8">
      <c r="A137" s="1164" t="s">
        <v>1713</v>
      </c>
      <c r="B137" s="1166" t="s">
        <v>14032</v>
      </c>
      <c r="C137" s="322"/>
      <c r="D137" s="322"/>
      <c r="E137" s="322">
        <v>88.36363636363636</v>
      </c>
      <c r="F137" s="322">
        <v>90</v>
      </c>
      <c r="G137" s="322">
        <f t="shared" si="10"/>
        <v>88.36363636363636</v>
      </c>
      <c r="H137" s="322">
        <f t="shared" si="11"/>
        <v>90</v>
      </c>
    </row>
    <row r="138" spans="1:8" ht="25.5">
      <c r="A138" s="1164" t="s">
        <v>794</v>
      </c>
      <c r="B138" s="1166" t="s">
        <v>795</v>
      </c>
      <c r="C138" s="322"/>
      <c r="D138" s="322"/>
      <c r="E138" s="322">
        <v>1.0909090909090908</v>
      </c>
      <c r="F138" s="322">
        <v>1</v>
      </c>
      <c r="G138" s="322">
        <f t="shared" si="10"/>
        <v>1.0909090909090908</v>
      </c>
      <c r="H138" s="322">
        <f t="shared" si="11"/>
        <v>1</v>
      </c>
    </row>
    <row r="139" spans="1:8">
      <c r="A139" s="1164" t="s">
        <v>893</v>
      </c>
      <c r="B139" s="1166" t="s">
        <v>2533</v>
      </c>
      <c r="C139" s="322"/>
      <c r="D139" s="322"/>
      <c r="E139" s="322">
        <v>232.36363636363637</v>
      </c>
      <c r="F139" s="322">
        <v>235</v>
      </c>
      <c r="G139" s="322">
        <f t="shared" si="10"/>
        <v>232.36363636363637</v>
      </c>
      <c r="H139" s="322">
        <f t="shared" si="11"/>
        <v>235</v>
      </c>
    </row>
    <row r="140" spans="1:8">
      <c r="A140" s="1164" t="s">
        <v>321</v>
      </c>
      <c r="B140" s="1166" t="s">
        <v>185</v>
      </c>
      <c r="C140" s="322"/>
      <c r="D140" s="322"/>
      <c r="E140" s="322">
        <v>1794.5454545454545</v>
      </c>
      <c r="F140" s="322">
        <v>1800</v>
      </c>
      <c r="G140" s="322">
        <f t="shared" si="10"/>
        <v>1794.5454545454545</v>
      </c>
      <c r="H140" s="322">
        <f t="shared" si="11"/>
        <v>1800</v>
      </c>
    </row>
    <row r="141" spans="1:8">
      <c r="A141" s="1164" t="s">
        <v>597</v>
      </c>
      <c r="B141" s="1166" t="s">
        <v>14033</v>
      </c>
      <c r="C141" s="322"/>
      <c r="D141" s="322"/>
      <c r="E141" s="322">
        <v>2173.090909090909</v>
      </c>
      <c r="F141" s="322">
        <v>2175</v>
      </c>
      <c r="G141" s="322">
        <f t="shared" si="10"/>
        <v>2173.090909090909</v>
      </c>
      <c r="H141" s="322">
        <f t="shared" si="11"/>
        <v>2175</v>
      </c>
    </row>
    <row r="142" spans="1:8">
      <c r="A142" s="1164" t="s">
        <v>599</v>
      </c>
      <c r="B142" s="1166" t="s">
        <v>13745</v>
      </c>
      <c r="C142" s="322"/>
      <c r="D142" s="322"/>
      <c r="E142" s="322">
        <v>14.181818181818183</v>
      </c>
      <c r="F142" s="322">
        <v>15</v>
      </c>
      <c r="G142" s="322">
        <f t="shared" si="10"/>
        <v>14.181818181818183</v>
      </c>
      <c r="H142" s="322">
        <f t="shared" si="11"/>
        <v>15</v>
      </c>
    </row>
    <row r="143" spans="1:8">
      <c r="A143" s="1164" t="s">
        <v>602</v>
      </c>
      <c r="B143" s="1166" t="s">
        <v>896</v>
      </c>
      <c r="C143" s="322"/>
      <c r="D143" s="322"/>
      <c r="E143" s="322">
        <v>99.27272727272728</v>
      </c>
      <c r="F143" s="322">
        <v>100</v>
      </c>
      <c r="G143" s="322">
        <f t="shared" si="10"/>
        <v>99.27272727272728</v>
      </c>
      <c r="H143" s="322">
        <f t="shared" si="11"/>
        <v>100</v>
      </c>
    </row>
    <row r="144" spans="1:8">
      <c r="A144" s="1164" t="s">
        <v>604</v>
      </c>
      <c r="B144" s="1166" t="s">
        <v>897</v>
      </c>
      <c r="C144" s="322"/>
      <c r="D144" s="322"/>
      <c r="E144" s="322">
        <v>57.81818181818182</v>
      </c>
      <c r="F144" s="322">
        <v>60</v>
      </c>
      <c r="G144" s="322">
        <f t="shared" si="10"/>
        <v>57.81818181818182</v>
      </c>
      <c r="H144" s="322">
        <f t="shared" si="11"/>
        <v>60</v>
      </c>
    </row>
    <row r="145" spans="1:8">
      <c r="A145" s="1164" t="s">
        <v>322</v>
      </c>
      <c r="B145" s="1166" t="s">
        <v>190</v>
      </c>
      <c r="C145" s="322">
        <v>1.0909090909090908</v>
      </c>
      <c r="D145" s="322">
        <v>1</v>
      </c>
      <c r="E145" s="322">
        <v>550.90909090909088</v>
      </c>
      <c r="F145" s="322">
        <v>555</v>
      </c>
      <c r="G145" s="322">
        <f t="shared" si="10"/>
        <v>552</v>
      </c>
      <c r="H145" s="322">
        <f t="shared" si="11"/>
        <v>556</v>
      </c>
    </row>
    <row r="146" spans="1:8">
      <c r="A146" s="1164" t="s">
        <v>606</v>
      </c>
      <c r="B146" s="1166" t="s">
        <v>13902</v>
      </c>
      <c r="C146" s="322"/>
      <c r="D146" s="322"/>
      <c r="E146" s="322">
        <v>17.454545454545453</v>
      </c>
      <c r="F146" s="322">
        <v>20</v>
      </c>
      <c r="G146" s="322">
        <f t="shared" si="10"/>
        <v>17.454545454545453</v>
      </c>
      <c r="H146" s="322">
        <f t="shared" si="11"/>
        <v>20</v>
      </c>
    </row>
    <row r="147" spans="1:8" ht="25.5">
      <c r="A147" s="1164" t="s">
        <v>3401</v>
      </c>
      <c r="B147" s="1166" t="s">
        <v>13746</v>
      </c>
      <c r="C147" s="322"/>
      <c r="D147" s="322"/>
      <c r="E147" s="322">
        <v>20.727272727272727</v>
      </c>
      <c r="F147" s="322">
        <v>25</v>
      </c>
      <c r="G147" s="322">
        <f t="shared" si="10"/>
        <v>20.727272727272727</v>
      </c>
      <c r="H147" s="322">
        <f t="shared" si="11"/>
        <v>25</v>
      </c>
    </row>
    <row r="148" spans="1:8">
      <c r="A148" s="1164" t="s">
        <v>4676</v>
      </c>
      <c r="B148" s="1166" t="s">
        <v>14034</v>
      </c>
      <c r="C148" s="322"/>
      <c r="D148" s="322"/>
      <c r="E148" s="322">
        <v>8.7272727272727266</v>
      </c>
      <c r="F148" s="322">
        <v>10</v>
      </c>
      <c r="G148" s="322">
        <f t="shared" si="10"/>
        <v>8.7272727272727266</v>
      </c>
      <c r="H148" s="322">
        <f t="shared" si="11"/>
        <v>10</v>
      </c>
    </row>
    <row r="149" spans="1:8" ht="25.5">
      <c r="A149" s="1164" t="s">
        <v>620</v>
      </c>
      <c r="B149" s="1166" t="s">
        <v>14035</v>
      </c>
      <c r="C149" s="322"/>
      <c r="D149" s="322"/>
      <c r="E149" s="322">
        <v>20.727272727272727</v>
      </c>
      <c r="F149" s="322">
        <v>25</v>
      </c>
      <c r="G149" s="322">
        <f t="shared" si="10"/>
        <v>20.727272727272727</v>
      </c>
      <c r="H149" s="322">
        <f t="shared" si="11"/>
        <v>25</v>
      </c>
    </row>
    <row r="150" spans="1:8">
      <c r="A150" s="1164" t="s">
        <v>2542</v>
      </c>
      <c r="B150" s="1166" t="s">
        <v>14036</v>
      </c>
      <c r="C150" s="322"/>
      <c r="D150" s="322"/>
      <c r="E150" s="322">
        <v>1358.1818181818182</v>
      </c>
      <c r="F150" s="322">
        <v>1360</v>
      </c>
      <c r="G150" s="322">
        <f t="shared" si="10"/>
        <v>1358.1818181818182</v>
      </c>
      <c r="H150" s="322">
        <f t="shared" si="11"/>
        <v>1360</v>
      </c>
    </row>
    <row r="151" spans="1:8" ht="25.5">
      <c r="A151" s="1164" t="s">
        <v>1794</v>
      </c>
      <c r="B151" s="1166" t="s">
        <v>13724</v>
      </c>
      <c r="C151" s="322"/>
      <c r="D151" s="322"/>
      <c r="E151" s="322">
        <v>75.272727272727266</v>
      </c>
      <c r="F151" s="322">
        <v>80</v>
      </c>
      <c r="G151" s="322">
        <f t="shared" si="10"/>
        <v>75.272727272727266</v>
      </c>
      <c r="H151" s="322">
        <f t="shared" si="11"/>
        <v>80</v>
      </c>
    </row>
    <row r="152" spans="1:8" ht="25.5">
      <c r="A152" s="1164" t="s">
        <v>3183</v>
      </c>
      <c r="B152" s="1166" t="s">
        <v>14037</v>
      </c>
      <c r="C152" s="322"/>
      <c r="D152" s="322"/>
      <c r="E152" s="322">
        <v>22.90909090909091</v>
      </c>
      <c r="F152" s="322">
        <v>25</v>
      </c>
      <c r="G152" s="322">
        <f t="shared" si="10"/>
        <v>22.90909090909091</v>
      </c>
      <c r="H152" s="322">
        <f t="shared" si="11"/>
        <v>25</v>
      </c>
    </row>
    <row r="153" spans="1:8" ht="25.5">
      <c r="A153" s="1164" t="s">
        <v>3188</v>
      </c>
      <c r="B153" s="1166" t="s">
        <v>14038</v>
      </c>
      <c r="C153" s="322"/>
      <c r="D153" s="322"/>
      <c r="E153" s="322">
        <v>1.0909090909090908</v>
      </c>
      <c r="F153" s="322">
        <v>1</v>
      </c>
      <c r="G153" s="322">
        <f t="shared" si="10"/>
        <v>1.0909090909090908</v>
      </c>
      <c r="H153" s="322">
        <f t="shared" si="11"/>
        <v>1</v>
      </c>
    </row>
    <row r="154" spans="1:8" ht="13.5" thickBot="1">
      <c r="A154" s="1164" t="s">
        <v>14540</v>
      </c>
      <c r="B154" s="1166" t="s">
        <v>14541</v>
      </c>
      <c r="C154" s="322"/>
      <c r="D154" s="322"/>
      <c r="E154" s="322">
        <v>1</v>
      </c>
      <c r="F154" s="322">
        <v>1</v>
      </c>
      <c r="G154" s="322">
        <f t="shared" si="10"/>
        <v>1</v>
      </c>
      <c r="H154" s="322">
        <f t="shared" si="11"/>
        <v>1</v>
      </c>
    </row>
    <row r="155" spans="1:8" ht="13.5" thickBot="1">
      <c r="A155" s="1669" t="s">
        <v>152</v>
      </c>
      <c r="B155" s="1670"/>
      <c r="C155" s="145">
        <f t="shared" ref="C155:H155" si="12">SUM(C117:C154)</f>
        <v>83.090909090909093</v>
      </c>
      <c r="D155" s="145">
        <f t="shared" si="12"/>
        <v>88</v>
      </c>
      <c r="E155" s="145">
        <f t="shared" si="12"/>
        <v>34906.999999999993</v>
      </c>
      <c r="F155" s="145">
        <f t="shared" si="12"/>
        <v>34984</v>
      </c>
      <c r="G155" s="145">
        <f t="shared" si="12"/>
        <v>34990.090909090904</v>
      </c>
      <c r="H155" s="145">
        <f t="shared" si="12"/>
        <v>35072</v>
      </c>
    </row>
    <row r="156" spans="1:8" ht="13.5" thickBot="1">
      <c r="A156" s="110"/>
      <c r="B156" s="111" t="s">
        <v>904</v>
      </c>
      <c r="C156" s="123"/>
      <c r="D156" s="123"/>
      <c r="E156" s="123"/>
      <c r="F156" s="123"/>
      <c r="G156" s="123"/>
      <c r="H156" s="123"/>
    </row>
    <row r="157" spans="1:8" ht="25.5">
      <c r="A157" s="1164" t="s">
        <v>536</v>
      </c>
      <c r="B157" s="125" t="s">
        <v>537</v>
      </c>
      <c r="C157" s="322">
        <v>978.5454545454545</v>
      </c>
      <c r="D157" s="83">
        <v>980</v>
      </c>
      <c r="E157" s="322">
        <v>15380.727272727272</v>
      </c>
      <c r="F157" s="83">
        <v>15385</v>
      </c>
      <c r="G157" s="46">
        <f t="shared" ref="G157:H171" si="13">C157+E157</f>
        <v>16359.272727272726</v>
      </c>
      <c r="H157" s="46">
        <f t="shared" si="13"/>
        <v>16365</v>
      </c>
    </row>
    <row r="158" spans="1:8">
      <c r="A158" s="1143" t="s">
        <v>1847</v>
      </c>
      <c r="B158" s="48" t="s">
        <v>3923</v>
      </c>
      <c r="C158" s="322"/>
      <c r="D158" s="45"/>
      <c r="E158" s="322">
        <v>521.4545454545455</v>
      </c>
      <c r="F158" s="45">
        <v>525</v>
      </c>
      <c r="G158" s="46">
        <f t="shared" si="13"/>
        <v>521.4545454545455</v>
      </c>
      <c r="H158" s="46">
        <f t="shared" si="13"/>
        <v>525</v>
      </c>
    </row>
    <row r="159" spans="1:8">
      <c r="A159" s="67" t="s">
        <v>1611</v>
      </c>
      <c r="B159" s="68" t="s">
        <v>1612</v>
      </c>
      <c r="C159" s="322"/>
      <c r="D159" s="45"/>
      <c r="E159" s="322">
        <v>1840.3636363636365</v>
      </c>
      <c r="F159" s="45">
        <v>1840</v>
      </c>
      <c r="G159" s="46">
        <f t="shared" si="13"/>
        <v>1840.3636363636365</v>
      </c>
      <c r="H159" s="46">
        <f t="shared" si="13"/>
        <v>1840</v>
      </c>
    </row>
    <row r="160" spans="1:8" ht="25.5">
      <c r="A160" s="86" t="s">
        <v>3395</v>
      </c>
      <c r="B160" s="1131" t="s">
        <v>3396</v>
      </c>
      <c r="C160" s="322"/>
      <c r="D160" s="45"/>
      <c r="E160" s="322">
        <v>151.63636363636363</v>
      </c>
      <c r="F160" s="45">
        <v>155</v>
      </c>
      <c r="G160" s="46">
        <f t="shared" si="13"/>
        <v>151.63636363636363</v>
      </c>
      <c r="H160" s="46">
        <f t="shared" si="13"/>
        <v>155</v>
      </c>
    </row>
    <row r="161" spans="1:8" ht="38.25">
      <c r="A161" s="1143" t="s">
        <v>542</v>
      </c>
      <c r="B161" s="48" t="s">
        <v>5191</v>
      </c>
      <c r="C161" s="322"/>
      <c r="D161" s="45"/>
      <c r="E161" s="322">
        <v>149.45454545454547</v>
      </c>
      <c r="F161" s="45">
        <v>150</v>
      </c>
      <c r="G161" s="46">
        <f t="shared" si="13"/>
        <v>149.45454545454547</v>
      </c>
      <c r="H161" s="46">
        <f t="shared" si="13"/>
        <v>150</v>
      </c>
    </row>
    <row r="162" spans="1:8">
      <c r="A162" s="86" t="s">
        <v>886</v>
      </c>
      <c r="B162" s="1131" t="s">
        <v>3398</v>
      </c>
      <c r="C162" s="322"/>
      <c r="D162" s="45"/>
      <c r="E162" s="322">
        <v>17.454545454545453</v>
      </c>
      <c r="F162" s="45">
        <v>20</v>
      </c>
      <c r="G162" s="46">
        <f t="shared" si="13"/>
        <v>17.454545454545453</v>
      </c>
      <c r="H162" s="46">
        <f t="shared" si="13"/>
        <v>20</v>
      </c>
    </row>
    <row r="163" spans="1:8" ht="25.5">
      <c r="A163" s="86" t="s">
        <v>176</v>
      </c>
      <c r="B163" s="1131" t="s">
        <v>177</v>
      </c>
      <c r="C163" s="322"/>
      <c r="D163" s="45"/>
      <c r="E163" s="322">
        <v>33.81818181818182</v>
      </c>
      <c r="F163" s="45">
        <v>35</v>
      </c>
      <c r="G163" s="46">
        <f t="shared" si="13"/>
        <v>33.81818181818182</v>
      </c>
      <c r="H163" s="46">
        <f t="shared" si="13"/>
        <v>35</v>
      </c>
    </row>
    <row r="164" spans="1:8">
      <c r="A164" s="1143" t="s">
        <v>1850</v>
      </c>
      <c r="B164" s="48" t="s">
        <v>1851</v>
      </c>
      <c r="C164" s="322"/>
      <c r="D164" s="45"/>
      <c r="E164" s="322">
        <v>1.0909090909090908</v>
      </c>
      <c r="F164" s="45">
        <v>1</v>
      </c>
      <c r="G164" s="46">
        <f t="shared" si="13"/>
        <v>1.0909090909090908</v>
      </c>
      <c r="H164" s="46">
        <f t="shared" si="13"/>
        <v>1</v>
      </c>
    </row>
    <row r="165" spans="1:8" ht="25.5">
      <c r="A165" s="1143" t="s">
        <v>202</v>
      </c>
      <c r="B165" s="48" t="s">
        <v>3924</v>
      </c>
      <c r="C165" s="322">
        <v>12</v>
      </c>
      <c r="D165" s="45">
        <v>15</v>
      </c>
      <c r="E165" s="322">
        <v>1842.5454545454545</v>
      </c>
      <c r="F165" s="45">
        <v>1845</v>
      </c>
      <c r="G165" s="46">
        <f t="shared" si="13"/>
        <v>1854.5454545454545</v>
      </c>
      <c r="H165" s="46">
        <f t="shared" si="13"/>
        <v>1860</v>
      </c>
    </row>
    <row r="166" spans="1:8" ht="25.5">
      <c r="A166" s="86" t="s">
        <v>204</v>
      </c>
      <c r="B166" s="1131" t="s">
        <v>5192</v>
      </c>
      <c r="C166" s="322"/>
      <c r="D166" s="45"/>
      <c r="E166" s="322">
        <v>64.36363636363636</v>
      </c>
      <c r="F166" s="45">
        <v>70</v>
      </c>
      <c r="G166" s="46">
        <f t="shared" si="13"/>
        <v>64.36363636363636</v>
      </c>
      <c r="H166" s="46">
        <f t="shared" si="13"/>
        <v>70</v>
      </c>
    </row>
    <row r="167" spans="1:8" ht="25.5">
      <c r="A167" s="1143" t="s">
        <v>206</v>
      </c>
      <c r="B167" s="48" t="s">
        <v>3925</v>
      </c>
      <c r="C167" s="322"/>
      <c r="D167" s="45"/>
      <c r="E167" s="322">
        <v>33.81818181818182</v>
      </c>
      <c r="F167" s="45">
        <v>35</v>
      </c>
      <c r="G167" s="46">
        <f t="shared" si="13"/>
        <v>33.81818181818182</v>
      </c>
      <c r="H167" s="46">
        <f t="shared" si="13"/>
        <v>35</v>
      </c>
    </row>
    <row r="168" spans="1:8" ht="25.5">
      <c r="A168" s="1143" t="s">
        <v>1613</v>
      </c>
      <c r="B168" s="48" t="s">
        <v>1614</v>
      </c>
      <c r="C168" s="322"/>
      <c r="D168" s="45">
        <v>1</v>
      </c>
      <c r="E168" s="322"/>
      <c r="F168" s="45">
        <v>1</v>
      </c>
      <c r="G168" s="46">
        <f t="shared" si="13"/>
        <v>0</v>
      </c>
      <c r="H168" s="46">
        <f t="shared" si="13"/>
        <v>2</v>
      </c>
    </row>
    <row r="169" spans="1:8" ht="25.5">
      <c r="A169" s="1143" t="s">
        <v>1615</v>
      </c>
      <c r="B169" s="48" t="s">
        <v>1616</v>
      </c>
      <c r="C169" s="322"/>
      <c r="D169" s="45"/>
      <c r="E169" s="322"/>
      <c r="F169" s="45">
        <v>1</v>
      </c>
      <c r="G169" s="46">
        <f t="shared" si="13"/>
        <v>0</v>
      </c>
      <c r="H169" s="46">
        <f t="shared" si="13"/>
        <v>1</v>
      </c>
    </row>
    <row r="170" spans="1:8" ht="25.5">
      <c r="A170" s="1143" t="s">
        <v>905</v>
      </c>
      <c r="B170" s="48" t="s">
        <v>906</v>
      </c>
      <c r="C170" s="322"/>
      <c r="D170" s="45">
        <v>1</v>
      </c>
      <c r="E170" s="322"/>
      <c r="F170" s="45">
        <v>1</v>
      </c>
      <c r="G170" s="46">
        <f t="shared" si="13"/>
        <v>0</v>
      </c>
      <c r="H170" s="46">
        <f t="shared" si="13"/>
        <v>2</v>
      </c>
    </row>
    <row r="171" spans="1:8">
      <c r="A171" s="1143" t="s">
        <v>3405</v>
      </c>
      <c r="B171" s="48" t="s">
        <v>3926</v>
      </c>
      <c r="C171" s="322"/>
      <c r="D171" s="45"/>
      <c r="E171" s="322">
        <v>41.454545454545453</v>
      </c>
      <c r="F171" s="45">
        <v>45</v>
      </c>
      <c r="G171" s="46">
        <f t="shared" si="13"/>
        <v>41.454545454545453</v>
      </c>
      <c r="H171" s="46">
        <f t="shared" si="13"/>
        <v>45</v>
      </c>
    </row>
    <row r="172" spans="1:8">
      <c r="A172" s="1143" t="s">
        <v>1617</v>
      </c>
      <c r="B172" s="48" t="s">
        <v>1618</v>
      </c>
      <c r="C172" s="322"/>
      <c r="D172" s="45"/>
      <c r="E172" s="322">
        <v>780</v>
      </c>
      <c r="F172" s="45">
        <v>780</v>
      </c>
      <c r="G172" s="46">
        <f t="shared" ref="G172:H203" si="14">C172+E172</f>
        <v>780</v>
      </c>
      <c r="H172" s="46">
        <f t="shared" si="14"/>
        <v>780</v>
      </c>
    </row>
    <row r="173" spans="1:8">
      <c r="A173" s="1143" t="s">
        <v>1619</v>
      </c>
      <c r="B173" s="48" t="s">
        <v>1620</v>
      </c>
      <c r="C173" s="322"/>
      <c r="D173" s="45"/>
      <c r="E173" s="322">
        <v>97.090909090909093</v>
      </c>
      <c r="F173" s="45">
        <v>100</v>
      </c>
      <c r="G173" s="46">
        <f t="shared" si="14"/>
        <v>97.090909090909093</v>
      </c>
      <c r="H173" s="46">
        <f t="shared" si="14"/>
        <v>100</v>
      </c>
    </row>
    <row r="174" spans="1:8">
      <c r="A174" s="1143" t="s">
        <v>636</v>
      </c>
      <c r="B174" s="48" t="s">
        <v>637</v>
      </c>
      <c r="C174" s="322"/>
      <c r="D174" s="45"/>
      <c r="E174" s="322">
        <v>905.4545454545455</v>
      </c>
      <c r="F174" s="45">
        <v>905</v>
      </c>
      <c r="G174" s="46">
        <f t="shared" si="14"/>
        <v>905.4545454545455</v>
      </c>
      <c r="H174" s="46">
        <f t="shared" si="14"/>
        <v>905</v>
      </c>
    </row>
    <row r="175" spans="1:8">
      <c r="A175" s="1143" t="s">
        <v>1621</v>
      </c>
      <c r="B175" s="48" t="s">
        <v>1622</v>
      </c>
      <c r="C175" s="322"/>
      <c r="D175" s="45"/>
      <c r="E175" s="322">
        <v>32.727272727272727</v>
      </c>
      <c r="F175" s="45">
        <v>35</v>
      </c>
      <c r="G175" s="46">
        <f t="shared" si="14"/>
        <v>32.727272727272727</v>
      </c>
      <c r="H175" s="46">
        <f t="shared" si="14"/>
        <v>35</v>
      </c>
    </row>
    <row r="176" spans="1:8">
      <c r="A176" s="1143" t="s">
        <v>1623</v>
      </c>
      <c r="B176" s="48" t="s">
        <v>1624</v>
      </c>
      <c r="C176" s="322"/>
      <c r="D176" s="45"/>
      <c r="E176" s="322">
        <v>694.90909090909088</v>
      </c>
      <c r="F176" s="45">
        <v>695</v>
      </c>
      <c r="G176" s="46">
        <f t="shared" si="14"/>
        <v>694.90909090909088</v>
      </c>
      <c r="H176" s="46">
        <f t="shared" si="14"/>
        <v>695</v>
      </c>
    </row>
    <row r="177" spans="1:8">
      <c r="A177" s="1143" t="s">
        <v>1625</v>
      </c>
      <c r="B177" s="48" t="s">
        <v>1626</v>
      </c>
      <c r="C177" s="322"/>
      <c r="D177" s="45"/>
      <c r="E177" s="322">
        <v>2.1818181818181817</v>
      </c>
      <c r="F177" s="45">
        <v>5</v>
      </c>
      <c r="G177" s="46">
        <f t="shared" si="14"/>
        <v>2.1818181818181817</v>
      </c>
      <c r="H177" s="46">
        <f t="shared" si="14"/>
        <v>5</v>
      </c>
    </row>
    <row r="178" spans="1:8">
      <c r="A178" s="1143" t="s">
        <v>1627</v>
      </c>
      <c r="B178" s="48" t="s">
        <v>1628</v>
      </c>
      <c r="C178" s="322"/>
      <c r="D178" s="45"/>
      <c r="E178" s="322">
        <v>22.90909090909091</v>
      </c>
      <c r="F178" s="45">
        <v>25</v>
      </c>
      <c r="G178" s="46">
        <f t="shared" si="14"/>
        <v>22.90909090909091</v>
      </c>
      <c r="H178" s="46">
        <f t="shared" si="14"/>
        <v>25</v>
      </c>
    </row>
    <row r="179" spans="1:8">
      <c r="A179" s="1143" t="s">
        <v>5193</v>
      </c>
      <c r="B179" s="48" t="s">
        <v>5194</v>
      </c>
      <c r="C179" s="322"/>
      <c r="D179" s="45"/>
      <c r="E179" s="322">
        <v>1.0909090909090908</v>
      </c>
      <c r="F179" s="45">
        <v>1</v>
      </c>
      <c r="G179" s="46">
        <f t="shared" si="14"/>
        <v>1.0909090909090908</v>
      </c>
      <c r="H179" s="46">
        <f t="shared" si="14"/>
        <v>1</v>
      </c>
    </row>
    <row r="180" spans="1:8">
      <c r="A180" s="1143" t="s">
        <v>5195</v>
      </c>
      <c r="B180" s="48" t="s">
        <v>5196</v>
      </c>
      <c r="C180" s="322"/>
      <c r="D180" s="45"/>
      <c r="E180" s="322">
        <v>1.0909090909090908</v>
      </c>
      <c r="F180" s="45">
        <v>1</v>
      </c>
      <c r="G180" s="46">
        <f t="shared" si="14"/>
        <v>1.0909090909090908</v>
      </c>
      <c r="H180" s="46">
        <f t="shared" si="14"/>
        <v>1</v>
      </c>
    </row>
    <row r="181" spans="1:8">
      <c r="A181" s="1143" t="s">
        <v>5197</v>
      </c>
      <c r="B181" s="48" t="s">
        <v>5198</v>
      </c>
      <c r="C181" s="322"/>
      <c r="D181" s="45"/>
      <c r="E181" s="322"/>
      <c r="F181" s="45">
        <v>1</v>
      </c>
      <c r="G181" s="46">
        <f t="shared" si="14"/>
        <v>0</v>
      </c>
      <c r="H181" s="46">
        <f t="shared" si="14"/>
        <v>1</v>
      </c>
    </row>
    <row r="182" spans="1:8" ht="25.5">
      <c r="A182" s="1143" t="s">
        <v>2548</v>
      </c>
      <c r="B182" s="48" t="s">
        <v>2549</v>
      </c>
      <c r="C182" s="322"/>
      <c r="D182" s="45"/>
      <c r="E182" s="322">
        <v>3382.909090909091</v>
      </c>
      <c r="F182" s="45">
        <v>3385</v>
      </c>
      <c r="G182" s="46">
        <f t="shared" si="14"/>
        <v>3382.909090909091</v>
      </c>
      <c r="H182" s="46">
        <f t="shared" si="14"/>
        <v>3385</v>
      </c>
    </row>
    <row r="183" spans="1:8" ht="25.5">
      <c r="A183" s="1143" t="s">
        <v>3406</v>
      </c>
      <c r="B183" s="48" t="s">
        <v>3407</v>
      </c>
      <c r="C183" s="322"/>
      <c r="D183" s="45"/>
      <c r="E183" s="322"/>
      <c r="F183" s="45">
        <v>1</v>
      </c>
      <c r="G183" s="46">
        <f t="shared" si="14"/>
        <v>0</v>
      </c>
      <c r="H183" s="46">
        <f t="shared" si="14"/>
        <v>1</v>
      </c>
    </row>
    <row r="184" spans="1:8">
      <c r="A184" s="1143" t="s">
        <v>5199</v>
      </c>
      <c r="B184" s="48" t="s">
        <v>5200</v>
      </c>
      <c r="C184" s="322"/>
      <c r="D184" s="45"/>
      <c r="E184" s="322"/>
      <c r="F184" s="45">
        <v>1</v>
      </c>
      <c r="G184" s="46">
        <f t="shared" si="14"/>
        <v>0</v>
      </c>
      <c r="H184" s="46">
        <f t="shared" si="14"/>
        <v>1</v>
      </c>
    </row>
    <row r="185" spans="1:8" ht="25.5">
      <c r="A185" s="1143" t="s">
        <v>5201</v>
      </c>
      <c r="B185" s="48" t="s">
        <v>5202</v>
      </c>
      <c r="C185" s="322"/>
      <c r="D185" s="45"/>
      <c r="E185" s="322"/>
      <c r="F185" s="45">
        <v>1</v>
      </c>
      <c r="G185" s="46">
        <f t="shared" si="14"/>
        <v>0</v>
      </c>
      <c r="H185" s="46">
        <f t="shared" si="14"/>
        <v>1</v>
      </c>
    </row>
    <row r="186" spans="1:8" ht="25.5">
      <c r="A186" s="1143" t="s">
        <v>5203</v>
      </c>
      <c r="B186" s="48" t="s">
        <v>5204</v>
      </c>
      <c r="C186" s="322"/>
      <c r="D186" s="45"/>
      <c r="E186" s="322"/>
      <c r="F186" s="45">
        <v>1</v>
      </c>
      <c r="G186" s="46">
        <f t="shared" si="14"/>
        <v>0</v>
      </c>
      <c r="H186" s="46">
        <f t="shared" si="14"/>
        <v>1</v>
      </c>
    </row>
    <row r="187" spans="1:8" ht="25.5">
      <c r="A187" s="1143" t="s">
        <v>5205</v>
      </c>
      <c r="B187" s="48" t="s">
        <v>5206</v>
      </c>
      <c r="C187" s="322"/>
      <c r="D187" s="45"/>
      <c r="E187" s="322"/>
      <c r="F187" s="45">
        <v>1</v>
      </c>
      <c r="G187" s="46">
        <f t="shared" si="14"/>
        <v>0</v>
      </c>
      <c r="H187" s="46">
        <f t="shared" si="14"/>
        <v>1</v>
      </c>
    </row>
    <row r="188" spans="1:8" ht="25.5">
      <c r="A188" s="1143" t="s">
        <v>1629</v>
      </c>
      <c r="B188" s="48" t="s">
        <v>1630</v>
      </c>
      <c r="C188" s="322"/>
      <c r="D188" s="45"/>
      <c r="E188" s="322">
        <v>7.6363636363636367</v>
      </c>
      <c r="F188" s="45">
        <v>10</v>
      </c>
      <c r="G188" s="46">
        <f t="shared" si="14"/>
        <v>7.6363636363636367</v>
      </c>
      <c r="H188" s="46">
        <f t="shared" si="14"/>
        <v>10</v>
      </c>
    </row>
    <row r="189" spans="1:8" ht="25.5">
      <c r="A189" s="1143" t="s">
        <v>3408</v>
      </c>
      <c r="B189" s="48" t="s">
        <v>5207</v>
      </c>
      <c r="C189" s="322"/>
      <c r="D189" s="45"/>
      <c r="E189" s="322"/>
      <c r="F189" s="45">
        <v>1</v>
      </c>
      <c r="G189" s="46">
        <f t="shared" si="14"/>
        <v>0</v>
      </c>
      <c r="H189" s="46">
        <f t="shared" si="14"/>
        <v>1</v>
      </c>
    </row>
    <row r="190" spans="1:8" ht="25.5">
      <c r="A190" s="86" t="s">
        <v>5208</v>
      </c>
      <c r="B190" s="1131" t="s">
        <v>5209</v>
      </c>
      <c r="C190" s="322"/>
      <c r="D190" s="45"/>
      <c r="E190" s="322">
        <v>10.909090909090908</v>
      </c>
      <c r="F190" s="45">
        <v>15</v>
      </c>
      <c r="G190" s="46">
        <f t="shared" si="14"/>
        <v>10.909090909090908</v>
      </c>
      <c r="H190" s="46">
        <f t="shared" si="14"/>
        <v>15</v>
      </c>
    </row>
    <row r="191" spans="1:8" ht="25.5">
      <c r="A191" s="86" t="s">
        <v>1631</v>
      </c>
      <c r="B191" s="1131" t="s">
        <v>1632</v>
      </c>
      <c r="C191" s="322"/>
      <c r="D191" s="45"/>
      <c r="E191" s="322"/>
      <c r="F191" s="45">
        <v>1</v>
      </c>
      <c r="G191" s="46">
        <f t="shared" si="14"/>
        <v>0</v>
      </c>
      <c r="H191" s="46">
        <f t="shared" si="14"/>
        <v>1</v>
      </c>
    </row>
    <row r="192" spans="1:8" ht="25.5">
      <c r="A192" s="1143" t="s">
        <v>5210</v>
      </c>
      <c r="B192" s="48" t="s">
        <v>5211</v>
      </c>
      <c r="C192" s="322"/>
      <c r="D192" s="45"/>
      <c r="E192" s="322"/>
      <c r="F192" s="45">
        <v>1</v>
      </c>
      <c r="G192" s="46">
        <f t="shared" si="14"/>
        <v>0</v>
      </c>
      <c r="H192" s="46">
        <f t="shared" si="14"/>
        <v>1</v>
      </c>
    </row>
    <row r="193" spans="1:8" ht="25.5">
      <c r="A193" s="1143" t="s">
        <v>5212</v>
      </c>
      <c r="B193" s="48" t="s">
        <v>5213</v>
      </c>
      <c r="C193" s="322"/>
      <c r="D193" s="45"/>
      <c r="E193" s="322"/>
      <c r="F193" s="45">
        <v>1</v>
      </c>
      <c r="G193" s="46">
        <f t="shared" si="14"/>
        <v>0</v>
      </c>
      <c r="H193" s="46">
        <f t="shared" si="14"/>
        <v>1</v>
      </c>
    </row>
    <row r="194" spans="1:8" ht="25.5">
      <c r="A194" s="86" t="s">
        <v>1633</v>
      </c>
      <c r="B194" s="1131" t="s">
        <v>1634</v>
      </c>
      <c r="C194" s="322"/>
      <c r="D194" s="45"/>
      <c r="E194" s="322">
        <v>3.2727272727272725</v>
      </c>
      <c r="F194" s="45">
        <v>5</v>
      </c>
      <c r="G194" s="46">
        <f t="shared" si="14"/>
        <v>3.2727272727272725</v>
      </c>
      <c r="H194" s="46">
        <f t="shared" si="14"/>
        <v>5</v>
      </c>
    </row>
    <row r="195" spans="1:8" ht="25.5">
      <c r="A195" s="1143" t="s">
        <v>5214</v>
      </c>
      <c r="B195" s="48" t="s">
        <v>5215</v>
      </c>
      <c r="C195" s="322"/>
      <c r="D195" s="45"/>
      <c r="E195" s="322"/>
      <c r="F195" s="45">
        <v>1</v>
      </c>
      <c r="G195" s="46">
        <f t="shared" si="14"/>
        <v>0</v>
      </c>
      <c r="H195" s="46">
        <f t="shared" si="14"/>
        <v>1</v>
      </c>
    </row>
    <row r="196" spans="1:8" ht="25.5">
      <c r="A196" s="1143" t="s">
        <v>3409</v>
      </c>
      <c r="B196" s="48" t="s">
        <v>5216</v>
      </c>
      <c r="C196" s="322"/>
      <c r="D196" s="45"/>
      <c r="E196" s="322">
        <v>1.0909090909090908</v>
      </c>
      <c r="F196" s="45">
        <v>1</v>
      </c>
      <c r="G196" s="46">
        <f t="shared" si="14"/>
        <v>1.0909090909090908</v>
      </c>
      <c r="H196" s="46">
        <f t="shared" si="14"/>
        <v>1</v>
      </c>
    </row>
    <row r="197" spans="1:8" ht="25.5">
      <c r="A197" s="1143" t="s">
        <v>5217</v>
      </c>
      <c r="B197" s="48" t="s">
        <v>5218</v>
      </c>
      <c r="C197" s="322"/>
      <c r="D197" s="45"/>
      <c r="E197" s="322"/>
      <c r="F197" s="45">
        <v>1</v>
      </c>
      <c r="G197" s="46">
        <f t="shared" si="14"/>
        <v>0</v>
      </c>
      <c r="H197" s="46">
        <f t="shared" si="14"/>
        <v>1</v>
      </c>
    </row>
    <row r="198" spans="1:8">
      <c r="A198" s="1143" t="s">
        <v>638</v>
      </c>
      <c r="B198" s="48" t="s">
        <v>639</v>
      </c>
      <c r="C198" s="322">
        <v>10276.363636363636</v>
      </c>
      <c r="D198" s="45">
        <v>10280</v>
      </c>
      <c r="E198" s="322">
        <v>9135.2727272727279</v>
      </c>
      <c r="F198" s="45">
        <v>9140</v>
      </c>
      <c r="G198" s="46">
        <f t="shared" si="14"/>
        <v>19411.636363636364</v>
      </c>
      <c r="H198" s="46">
        <f t="shared" si="14"/>
        <v>19420</v>
      </c>
    </row>
    <row r="199" spans="1:8">
      <c r="A199" s="1143" t="s">
        <v>1635</v>
      </c>
      <c r="B199" s="48" t="s">
        <v>1636</v>
      </c>
      <c r="C199" s="322">
        <v>332.72727272727275</v>
      </c>
      <c r="D199" s="45">
        <v>350</v>
      </c>
      <c r="E199" s="322">
        <v>338.18181818181819</v>
      </c>
      <c r="F199" s="45">
        <v>340</v>
      </c>
      <c r="G199" s="46">
        <f t="shared" si="14"/>
        <v>670.90909090909099</v>
      </c>
      <c r="H199" s="46">
        <f t="shared" si="14"/>
        <v>690</v>
      </c>
    </row>
    <row r="200" spans="1:8">
      <c r="A200" s="1143" t="s">
        <v>2551</v>
      </c>
      <c r="B200" s="48" t="s">
        <v>2552</v>
      </c>
      <c r="C200" s="322"/>
      <c r="D200" s="45"/>
      <c r="E200" s="322">
        <v>51.272727272727266</v>
      </c>
      <c r="F200" s="45">
        <v>55</v>
      </c>
      <c r="G200" s="46">
        <f t="shared" si="14"/>
        <v>51.272727272727266</v>
      </c>
      <c r="H200" s="46">
        <f t="shared" si="14"/>
        <v>55</v>
      </c>
    </row>
    <row r="201" spans="1:8">
      <c r="A201" s="1143" t="s">
        <v>1637</v>
      </c>
      <c r="B201" s="48" t="s">
        <v>1638</v>
      </c>
      <c r="C201" s="322"/>
      <c r="D201" s="45"/>
      <c r="E201" s="322">
        <v>636</v>
      </c>
      <c r="F201" s="45">
        <v>640</v>
      </c>
      <c r="G201" s="46">
        <f t="shared" si="14"/>
        <v>636</v>
      </c>
      <c r="H201" s="46">
        <f t="shared" si="14"/>
        <v>640</v>
      </c>
    </row>
    <row r="202" spans="1:8">
      <c r="A202" s="1143" t="s">
        <v>3412</v>
      </c>
      <c r="B202" s="48" t="s">
        <v>5185</v>
      </c>
      <c r="C202" s="322">
        <v>39.272727272727273</v>
      </c>
      <c r="D202" s="45">
        <v>40</v>
      </c>
      <c r="E202" s="322">
        <v>452.72727272727275</v>
      </c>
      <c r="F202" s="45">
        <v>460</v>
      </c>
      <c r="G202" s="46">
        <f t="shared" si="14"/>
        <v>492</v>
      </c>
      <c r="H202" s="46">
        <f t="shared" si="14"/>
        <v>500</v>
      </c>
    </row>
    <row r="203" spans="1:8">
      <c r="A203" s="1143" t="s">
        <v>3413</v>
      </c>
      <c r="B203" s="48" t="s">
        <v>3414</v>
      </c>
      <c r="C203" s="322"/>
      <c r="D203" s="45"/>
      <c r="E203" s="322">
        <v>267.27272727272725</v>
      </c>
      <c r="F203" s="45">
        <v>270</v>
      </c>
      <c r="G203" s="46">
        <f t="shared" si="14"/>
        <v>267.27272727272725</v>
      </c>
      <c r="H203" s="46">
        <f t="shared" si="14"/>
        <v>270</v>
      </c>
    </row>
    <row r="204" spans="1:8">
      <c r="A204" s="86" t="s">
        <v>2553</v>
      </c>
      <c r="B204" s="1131" t="s">
        <v>5219</v>
      </c>
      <c r="C204" s="322"/>
      <c r="D204" s="45">
        <v>1</v>
      </c>
      <c r="E204" s="322">
        <v>7.6363636363636367</v>
      </c>
      <c r="F204" s="45">
        <v>10</v>
      </c>
      <c r="G204" s="46">
        <f t="shared" ref="G204:H220" si="15">C204+E204</f>
        <v>7.6363636363636367</v>
      </c>
      <c r="H204" s="46">
        <f t="shared" si="15"/>
        <v>11</v>
      </c>
    </row>
    <row r="205" spans="1:8">
      <c r="A205" s="86" t="s">
        <v>3415</v>
      </c>
      <c r="B205" s="1131" t="s">
        <v>5220</v>
      </c>
      <c r="C205" s="322"/>
      <c r="D205" s="45"/>
      <c r="E205" s="322">
        <v>8.7272727272727266</v>
      </c>
      <c r="F205" s="45">
        <v>10</v>
      </c>
      <c r="G205" s="46">
        <f t="shared" si="15"/>
        <v>8.7272727272727266</v>
      </c>
      <c r="H205" s="46">
        <f t="shared" si="15"/>
        <v>10</v>
      </c>
    </row>
    <row r="206" spans="1:8">
      <c r="A206" s="1143" t="s">
        <v>5221</v>
      </c>
      <c r="B206" s="48" t="s">
        <v>5222</v>
      </c>
      <c r="C206" s="322"/>
      <c r="D206" s="45"/>
      <c r="E206" s="322"/>
      <c r="F206" s="45">
        <v>1</v>
      </c>
      <c r="G206" s="46">
        <f t="shared" si="15"/>
        <v>0</v>
      </c>
      <c r="H206" s="46">
        <v>1</v>
      </c>
    </row>
    <row r="207" spans="1:8">
      <c r="A207" s="1143" t="s">
        <v>2554</v>
      </c>
      <c r="B207" s="48" t="s">
        <v>2555</v>
      </c>
      <c r="C207" s="322">
        <v>56.727272727272734</v>
      </c>
      <c r="D207" s="45">
        <v>60</v>
      </c>
      <c r="E207" s="322">
        <v>2542.909090909091</v>
      </c>
      <c r="F207" s="45">
        <v>2545</v>
      </c>
      <c r="G207" s="46">
        <f t="shared" si="15"/>
        <v>2599.6363636363635</v>
      </c>
      <c r="H207" s="46">
        <f t="shared" si="15"/>
        <v>2605</v>
      </c>
    </row>
    <row r="208" spans="1:8">
      <c r="A208" s="1143" t="s">
        <v>640</v>
      </c>
      <c r="B208" s="48" t="s">
        <v>641</v>
      </c>
      <c r="C208" s="322"/>
      <c r="D208" s="45"/>
      <c r="E208" s="322">
        <v>582.5454545454545</v>
      </c>
      <c r="F208" s="45">
        <v>585</v>
      </c>
      <c r="G208" s="46">
        <f t="shared" si="15"/>
        <v>582.5454545454545</v>
      </c>
      <c r="H208" s="46">
        <f t="shared" si="15"/>
        <v>585</v>
      </c>
    </row>
    <row r="209" spans="1:8">
      <c r="A209" s="1143" t="s">
        <v>642</v>
      </c>
      <c r="B209" s="48" t="s">
        <v>643</v>
      </c>
      <c r="C209" s="322">
        <v>2.1818181818181817</v>
      </c>
      <c r="D209" s="45">
        <v>5</v>
      </c>
      <c r="E209" s="322">
        <v>1840.3636363636365</v>
      </c>
      <c r="F209" s="45">
        <v>1850</v>
      </c>
      <c r="G209" s="46">
        <f t="shared" si="15"/>
        <v>1842.5454545454547</v>
      </c>
      <c r="H209" s="46">
        <f t="shared" si="15"/>
        <v>1855</v>
      </c>
    </row>
    <row r="210" spans="1:8">
      <c r="A210" s="1143" t="s">
        <v>644</v>
      </c>
      <c r="B210" s="48" t="s">
        <v>645</v>
      </c>
      <c r="C210" s="322"/>
      <c r="D210" s="45"/>
      <c r="E210" s="322">
        <v>633.81818181818187</v>
      </c>
      <c r="F210" s="45">
        <v>635</v>
      </c>
      <c r="G210" s="46">
        <f t="shared" si="15"/>
        <v>633.81818181818187</v>
      </c>
      <c r="H210" s="46">
        <f t="shared" si="15"/>
        <v>635</v>
      </c>
    </row>
    <row r="211" spans="1:8">
      <c r="A211" s="86" t="s">
        <v>907</v>
      </c>
      <c r="B211" s="1131" t="s">
        <v>908</v>
      </c>
      <c r="C211" s="322">
        <v>3.2727272727272725</v>
      </c>
      <c r="D211" s="45">
        <v>5</v>
      </c>
      <c r="E211" s="322">
        <v>3346.909090909091</v>
      </c>
      <c r="F211" s="45">
        <v>3350</v>
      </c>
      <c r="G211" s="46">
        <f t="shared" si="15"/>
        <v>3350.1818181818185</v>
      </c>
      <c r="H211" s="46">
        <f t="shared" si="15"/>
        <v>3355</v>
      </c>
    </row>
    <row r="212" spans="1:8">
      <c r="A212" s="86" t="s">
        <v>1639</v>
      </c>
      <c r="B212" s="1131" t="s">
        <v>1640</v>
      </c>
      <c r="C212" s="322">
        <v>1.0909090909090908</v>
      </c>
      <c r="D212" s="45">
        <v>1</v>
      </c>
      <c r="E212" s="322">
        <v>535.63636363636363</v>
      </c>
      <c r="F212" s="45">
        <v>540</v>
      </c>
      <c r="G212" s="46">
        <f t="shared" si="15"/>
        <v>536.72727272727275</v>
      </c>
      <c r="H212" s="46">
        <f t="shared" si="15"/>
        <v>541</v>
      </c>
    </row>
    <row r="213" spans="1:8">
      <c r="A213" s="86" t="s">
        <v>1641</v>
      </c>
      <c r="B213" s="1131" t="s">
        <v>1642</v>
      </c>
      <c r="C213" s="322"/>
      <c r="D213" s="45"/>
      <c r="E213" s="322">
        <v>2274.5454545454545</v>
      </c>
      <c r="F213" s="45">
        <v>2280</v>
      </c>
      <c r="G213" s="46">
        <f t="shared" si="15"/>
        <v>2274.5454545454545</v>
      </c>
      <c r="H213" s="46">
        <f t="shared" si="15"/>
        <v>2280</v>
      </c>
    </row>
    <row r="214" spans="1:8">
      <c r="A214" s="1143" t="s">
        <v>3417</v>
      </c>
      <c r="B214" s="48" t="s">
        <v>3418</v>
      </c>
      <c r="C214" s="322"/>
      <c r="D214" s="45"/>
      <c r="E214" s="322">
        <v>277.09090909090907</v>
      </c>
      <c r="F214" s="45">
        <v>280</v>
      </c>
      <c r="G214" s="46">
        <f t="shared" si="15"/>
        <v>277.09090909090907</v>
      </c>
      <c r="H214" s="46">
        <f t="shared" si="15"/>
        <v>280</v>
      </c>
    </row>
    <row r="215" spans="1:8">
      <c r="A215" s="1143" t="s">
        <v>1643</v>
      </c>
      <c r="B215" s="48" t="s">
        <v>1644</v>
      </c>
      <c r="C215" s="322"/>
      <c r="D215" s="45"/>
      <c r="E215" s="322">
        <v>121.09090909090909</v>
      </c>
      <c r="F215" s="45">
        <v>130</v>
      </c>
      <c r="G215" s="46">
        <f t="shared" si="15"/>
        <v>121.09090909090909</v>
      </c>
      <c r="H215" s="46">
        <f t="shared" si="15"/>
        <v>130</v>
      </c>
    </row>
    <row r="216" spans="1:8">
      <c r="A216" s="1143" t="s">
        <v>3419</v>
      </c>
      <c r="B216" s="48" t="s">
        <v>3420</v>
      </c>
      <c r="C216" s="322"/>
      <c r="D216" s="45"/>
      <c r="E216" s="322">
        <v>49.090909090909093</v>
      </c>
      <c r="F216" s="45">
        <v>50</v>
      </c>
      <c r="G216" s="46">
        <f t="shared" si="15"/>
        <v>49.090909090909093</v>
      </c>
      <c r="H216" s="46">
        <f t="shared" si="15"/>
        <v>50</v>
      </c>
    </row>
    <row r="217" spans="1:8">
      <c r="A217" s="1143" t="s">
        <v>3421</v>
      </c>
      <c r="B217" s="48" t="s">
        <v>3422</v>
      </c>
      <c r="C217" s="322"/>
      <c r="D217" s="45"/>
      <c r="E217" s="322">
        <v>7.6363636363636367</v>
      </c>
      <c r="F217" s="45">
        <v>10</v>
      </c>
      <c r="G217" s="46">
        <f t="shared" si="15"/>
        <v>7.6363636363636367</v>
      </c>
      <c r="H217" s="46">
        <f t="shared" si="15"/>
        <v>10</v>
      </c>
    </row>
    <row r="218" spans="1:8">
      <c r="A218" s="1143" t="s">
        <v>4595</v>
      </c>
      <c r="B218" s="48" t="s">
        <v>4596</v>
      </c>
      <c r="C218" s="322"/>
      <c r="D218" s="45"/>
      <c r="E218" s="322">
        <v>2.1818181818181817</v>
      </c>
      <c r="F218" s="45">
        <v>2</v>
      </c>
      <c r="G218" s="46">
        <f t="shared" si="15"/>
        <v>2.1818181818181817</v>
      </c>
      <c r="H218" s="46"/>
    </row>
    <row r="219" spans="1:8">
      <c r="A219" s="86" t="s">
        <v>3423</v>
      </c>
      <c r="B219" s="1131" t="s">
        <v>3424</v>
      </c>
      <c r="C219" s="322"/>
      <c r="D219" s="45"/>
      <c r="E219" s="322"/>
      <c r="F219" s="45">
        <v>1</v>
      </c>
      <c r="G219" s="46">
        <f t="shared" si="15"/>
        <v>0</v>
      </c>
      <c r="H219" s="46">
        <f t="shared" si="15"/>
        <v>1</v>
      </c>
    </row>
    <row r="220" spans="1:8">
      <c r="A220" s="1143" t="s">
        <v>909</v>
      </c>
      <c r="B220" s="48" t="s">
        <v>910</v>
      </c>
      <c r="C220" s="322"/>
      <c r="D220" s="45">
        <v>1</v>
      </c>
      <c r="E220" s="322">
        <v>379.63636363636363</v>
      </c>
      <c r="F220" s="45">
        <v>400</v>
      </c>
      <c r="G220" s="46">
        <f t="shared" si="15"/>
        <v>379.63636363636363</v>
      </c>
      <c r="H220" s="46">
        <f t="shared" si="15"/>
        <v>401</v>
      </c>
    </row>
    <row r="221" spans="1:8">
      <c r="A221" s="1143" t="s">
        <v>911</v>
      </c>
      <c r="B221" s="48" t="s">
        <v>912</v>
      </c>
      <c r="C221" s="322">
        <v>9.8181818181818183</v>
      </c>
      <c r="D221" s="45">
        <v>10</v>
      </c>
      <c r="E221" s="322">
        <v>2637.818181818182</v>
      </c>
      <c r="F221" s="45">
        <v>2640</v>
      </c>
      <c r="G221" s="46">
        <f t="shared" ref="G221:H239" si="16">C221+E221</f>
        <v>2647.636363636364</v>
      </c>
      <c r="H221" s="46">
        <f t="shared" si="16"/>
        <v>2650</v>
      </c>
    </row>
    <row r="222" spans="1:8">
      <c r="A222" s="1143" t="s">
        <v>1645</v>
      </c>
      <c r="B222" s="48" t="s">
        <v>1646</v>
      </c>
      <c r="C222" s="322">
        <v>2.1818181818181817</v>
      </c>
      <c r="D222" s="45">
        <v>5</v>
      </c>
      <c r="E222" s="322">
        <v>410.18181818181813</v>
      </c>
      <c r="F222" s="45">
        <v>410</v>
      </c>
      <c r="G222" s="46">
        <f t="shared" si="16"/>
        <v>412.36363636363632</v>
      </c>
      <c r="H222" s="46">
        <f t="shared" si="16"/>
        <v>415</v>
      </c>
    </row>
    <row r="223" spans="1:8">
      <c r="A223" s="1143" t="s">
        <v>913</v>
      </c>
      <c r="B223" s="48" t="s">
        <v>914</v>
      </c>
      <c r="C223" s="322">
        <v>9.8181818181818183</v>
      </c>
      <c r="D223" s="45">
        <v>10</v>
      </c>
      <c r="E223" s="322">
        <v>5317.090909090909</v>
      </c>
      <c r="F223" s="45">
        <v>5320</v>
      </c>
      <c r="G223" s="46">
        <f t="shared" si="16"/>
        <v>5326.909090909091</v>
      </c>
      <c r="H223" s="46">
        <f t="shared" si="16"/>
        <v>5330</v>
      </c>
    </row>
    <row r="224" spans="1:8">
      <c r="A224" s="1143" t="s">
        <v>1647</v>
      </c>
      <c r="B224" s="48" t="s">
        <v>1648</v>
      </c>
      <c r="C224" s="322">
        <v>2.1818181818181817</v>
      </c>
      <c r="D224" s="45">
        <v>5</v>
      </c>
      <c r="E224" s="322">
        <v>314.18181818181819</v>
      </c>
      <c r="F224" s="45">
        <v>315</v>
      </c>
      <c r="G224" s="46">
        <f t="shared" si="16"/>
        <v>316.36363636363637</v>
      </c>
      <c r="H224" s="46">
        <f t="shared" si="16"/>
        <v>320</v>
      </c>
    </row>
    <row r="225" spans="1:8">
      <c r="A225" s="1143" t="s">
        <v>1649</v>
      </c>
      <c r="B225" s="48" t="s">
        <v>1650</v>
      </c>
      <c r="C225" s="322">
        <v>1.0909090909090908</v>
      </c>
      <c r="D225" s="45">
        <v>1</v>
      </c>
      <c r="E225" s="322">
        <v>1239.2727272727273</v>
      </c>
      <c r="F225" s="45">
        <v>1240</v>
      </c>
      <c r="G225" s="46">
        <f t="shared" si="16"/>
        <v>1240.3636363636363</v>
      </c>
      <c r="H225" s="46">
        <f t="shared" si="16"/>
        <v>1241</v>
      </c>
    </row>
    <row r="226" spans="1:8">
      <c r="A226" s="1143" t="s">
        <v>1651</v>
      </c>
      <c r="B226" s="48" t="s">
        <v>1652</v>
      </c>
      <c r="C226" s="322"/>
      <c r="D226" s="45"/>
      <c r="E226" s="322">
        <v>61.090909090909093</v>
      </c>
      <c r="F226" s="45">
        <v>65</v>
      </c>
      <c r="G226" s="46">
        <f t="shared" si="16"/>
        <v>61.090909090909093</v>
      </c>
      <c r="H226" s="46">
        <f t="shared" si="16"/>
        <v>65</v>
      </c>
    </row>
    <row r="227" spans="1:8">
      <c r="A227" s="1143" t="s">
        <v>915</v>
      </c>
      <c r="B227" s="48" t="s">
        <v>916</v>
      </c>
      <c r="C227" s="322">
        <v>1.0909090909090908</v>
      </c>
      <c r="D227" s="45">
        <v>1</v>
      </c>
      <c r="E227" s="322">
        <v>657.81818181818187</v>
      </c>
      <c r="F227" s="45">
        <v>660</v>
      </c>
      <c r="G227" s="46">
        <f t="shared" si="16"/>
        <v>658.90909090909099</v>
      </c>
      <c r="H227" s="46">
        <f t="shared" si="16"/>
        <v>661</v>
      </c>
    </row>
    <row r="228" spans="1:8">
      <c r="A228" s="1143" t="s">
        <v>3425</v>
      </c>
      <c r="B228" s="48" t="s">
        <v>3426</v>
      </c>
      <c r="C228" s="322"/>
      <c r="D228" s="45"/>
      <c r="E228" s="322">
        <v>6.545454545454545</v>
      </c>
      <c r="F228" s="45">
        <v>10</v>
      </c>
      <c r="G228" s="46">
        <f t="shared" si="16"/>
        <v>6.545454545454545</v>
      </c>
      <c r="H228" s="46">
        <f t="shared" si="16"/>
        <v>10</v>
      </c>
    </row>
    <row r="229" spans="1:8">
      <c r="A229" s="86" t="s">
        <v>4597</v>
      </c>
      <c r="B229" s="1131" t="s">
        <v>5186</v>
      </c>
      <c r="C229" s="322"/>
      <c r="D229" s="45"/>
      <c r="E229" s="322">
        <v>1.0909090909090908</v>
      </c>
      <c r="F229" s="45">
        <v>1</v>
      </c>
      <c r="G229" s="46">
        <f t="shared" si="16"/>
        <v>1.0909090909090908</v>
      </c>
      <c r="H229" s="46">
        <f t="shared" si="16"/>
        <v>1</v>
      </c>
    </row>
    <row r="230" spans="1:8">
      <c r="A230" s="1143" t="s">
        <v>5187</v>
      </c>
      <c r="B230" s="48" t="s">
        <v>5188</v>
      </c>
      <c r="C230" s="322"/>
      <c r="D230" s="45"/>
      <c r="E230" s="322"/>
      <c r="F230" s="45">
        <v>1</v>
      </c>
      <c r="G230" s="46">
        <f t="shared" si="16"/>
        <v>0</v>
      </c>
      <c r="H230" s="46">
        <f t="shared" si="16"/>
        <v>1</v>
      </c>
    </row>
    <row r="231" spans="1:8" ht="16.5" customHeight="1">
      <c r="A231" s="86" t="s">
        <v>1653</v>
      </c>
      <c r="B231" s="1131" t="s">
        <v>1654</v>
      </c>
      <c r="C231" s="322"/>
      <c r="D231" s="45"/>
      <c r="E231" s="322">
        <v>31.636363636363633</v>
      </c>
      <c r="F231" s="45">
        <v>35</v>
      </c>
      <c r="G231" s="46">
        <f t="shared" si="16"/>
        <v>31.636363636363633</v>
      </c>
      <c r="H231" s="46">
        <f t="shared" si="16"/>
        <v>35</v>
      </c>
    </row>
    <row r="232" spans="1:8" ht="16.5" customHeight="1">
      <c r="A232" s="1143" t="s">
        <v>1655</v>
      </c>
      <c r="B232" s="48" t="s">
        <v>1656</v>
      </c>
      <c r="C232" s="322">
        <v>1.0909090909090908</v>
      </c>
      <c r="D232" s="45">
        <v>1</v>
      </c>
      <c r="E232" s="322">
        <v>70.909090909090907</v>
      </c>
      <c r="F232" s="45">
        <v>75</v>
      </c>
      <c r="G232" s="46">
        <f t="shared" si="16"/>
        <v>72</v>
      </c>
      <c r="H232" s="46">
        <f t="shared" si="16"/>
        <v>76</v>
      </c>
    </row>
    <row r="233" spans="1:8" ht="15" customHeight="1">
      <c r="A233" s="1143" t="s">
        <v>1657</v>
      </c>
      <c r="B233" s="48" t="s">
        <v>1658</v>
      </c>
      <c r="C233" s="322"/>
      <c r="D233" s="45"/>
      <c r="E233" s="322">
        <v>66.545454545454547</v>
      </c>
      <c r="F233" s="45">
        <v>70</v>
      </c>
      <c r="G233" s="46">
        <f t="shared" si="16"/>
        <v>66.545454545454547</v>
      </c>
      <c r="H233" s="46">
        <f t="shared" si="16"/>
        <v>70</v>
      </c>
    </row>
    <row r="234" spans="1:8" ht="18" customHeight="1">
      <c r="A234" s="86" t="s">
        <v>1659</v>
      </c>
      <c r="B234" s="1131" t="s">
        <v>1660</v>
      </c>
      <c r="C234" s="322"/>
      <c r="D234" s="45"/>
      <c r="E234" s="322">
        <v>176.72727272727272</v>
      </c>
      <c r="F234" s="45">
        <v>180</v>
      </c>
      <c r="G234" s="46">
        <f t="shared" si="16"/>
        <v>176.72727272727272</v>
      </c>
      <c r="H234" s="46">
        <f t="shared" si="16"/>
        <v>180</v>
      </c>
    </row>
    <row r="235" spans="1:8" ht="15.75" customHeight="1">
      <c r="A235" s="86" t="s">
        <v>3427</v>
      </c>
      <c r="B235" s="1131" t="s">
        <v>3428</v>
      </c>
      <c r="C235" s="322"/>
      <c r="D235" s="45"/>
      <c r="E235" s="322">
        <v>27.272727272727273</v>
      </c>
      <c r="F235" s="45">
        <v>30</v>
      </c>
      <c r="G235" s="46">
        <f t="shared" si="16"/>
        <v>27.272727272727273</v>
      </c>
      <c r="H235" s="46">
        <f t="shared" si="16"/>
        <v>30</v>
      </c>
    </row>
    <row r="236" spans="1:8" ht="15.75" customHeight="1">
      <c r="A236" s="86" t="s">
        <v>1661</v>
      </c>
      <c r="B236" s="1131" t="s">
        <v>1662</v>
      </c>
      <c r="C236" s="322"/>
      <c r="D236" s="45"/>
      <c r="E236" s="322">
        <v>55.63636363636364</v>
      </c>
      <c r="F236" s="45">
        <v>60</v>
      </c>
      <c r="G236" s="46">
        <f t="shared" si="16"/>
        <v>55.63636363636364</v>
      </c>
      <c r="H236" s="46">
        <f t="shared" si="16"/>
        <v>60</v>
      </c>
    </row>
    <row r="237" spans="1:8" ht="14.25" customHeight="1">
      <c r="A237" s="1143" t="s">
        <v>5223</v>
      </c>
      <c r="B237" s="48" t="s">
        <v>5224</v>
      </c>
      <c r="C237" s="322"/>
      <c r="D237" s="45"/>
      <c r="E237" s="322">
        <v>2.1818181818181817</v>
      </c>
      <c r="F237" s="45">
        <v>2</v>
      </c>
      <c r="G237" s="46">
        <f t="shared" si="16"/>
        <v>2.1818181818181817</v>
      </c>
      <c r="H237" s="46">
        <f t="shared" si="16"/>
        <v>2</v>
      </c>
    </row>
    <row r="238" spans="1:8" ht="14.25" customHeight="1">
      <c r="A238" s="1143" t="s">
        <v>5225</v>
      </c>
      <c r="B238" s="48" t="s">
        <v>5226</v>
      </c>
      <c r="C238" s="322"/>
      <c r="D238" s="45"/>
      <c r="E238" s="322"/>
      <c r="F238" s="45">
        <v>1</v>
      </c>
      <c r="G238" s="46">
        <f t="shared" si="16"/>
        <v>0</v>
      </c>
      <c r="H238" s="46">
        <f t="shared" si="16"/>
        <v>1</v>
      </c>
    </row>
    <row r="239" spans="1:8" ht="14.25" customHeight="1" thickBot="1">
      <c r="A239" s="86" t="s">
        <v>2556</v>
      </c>
      <c r="B239" s="1131" t="s">
        <v>2557</v>
      </c>
      <c r="C239" s="322"/>
      <c r="D239" s="45"/>
      <c r="E239" s="322"/>
      <c r="F239" s="45">
        <v>1</v>
      </c>
      <c r="G239" s="46">
        <f t="shared" si="16"/>
        <v>0</v>
      </c>
      <c r="H239" s="46">
        <f t="shared" si="16"/>
        <v>1</v>
      </c>
    </row>
    <row r="240" spans="1:8" ht="13.5" thickBot="1">
      <c r="A240" s="1669" t="s">
        <v>9</v>
      </c>
      <c r="B240" s="1670"/>
      <c r="C240" s="145">
        <f t="shared" ref="C240:H240" si="17">SUM(C157:C239)</f>
        <v>11729.454545454548</v>
      </c>
      <c r="D240" s="145">
        <f t="shared" si="17"/>
        <v>11773</v>
      </c>
      <c r="E240" s="145">
        <f t="shared" si="17"/>
        <v>60587.999999999985</v>
      </c>
      <c r="F240" s="145">
        <f t="shared" si="17"/>
        <v>60784</v>
      </c>
      <c r="G240" s="145">
        <f t="shared" si="17"/>
        <v>72317.454545454544</v>
      </c>
      <c r="H240" s="145">
        <f t="shared" si="17"/>
        <v>72555</v>
      </c>
    </row>
    <row r="241" spans="1:8" ht="14.25">
      <c r="A241" s="6"/>
      <c r="B241" s="76"/>
      <c r="C241" s="76"/>
      <c r="D241" s="76"/>
      <c r="E241" s="77"/>
      <c r="F241" s="77"/>
      <c r="G241" s="1146"/>
      <c r="H241" s="77"/>
    </row>
    <row r="242" spans="1:8" ht="14.25">
      <c r="A242" s="6"/>
      <c r="B242" s="76"/>
      <c r="C242" s="325"/>
      <c r="D242" s="297"/>
      <c r="E242" s="304"/>
      <c r="F242" s="304"/>
      <c r="G242" s="211"/>
      <c r="H242" s="304"/>
    </row>
    <row r="243" spans="1:8" ht="14.25" customHeight="1">
      <c r="A243" s="1682" t="s">
        <v>38</v>
      </c>
      <c r="B243" s="1682"/>
      <c r="C243" s="1682"/>
      <c r="D243" s="1682"/>
      <c r="E243" s="1682"/>
      <c r="F243" s="1682"/>
      <c r="G243" s="1682"/>
      <c r="H243" s="1682"/>
    </row>
    <row r="244" spans="1:8" ht="25.5">
      <c r="A244" s="326" t="s">
        <v>53</v>
      </c>
      <c r="B244" s="327" t="s">
        <v>54</v>
      </c>
      <c r="C244" s="1683" t="s">
        <v>5227</v>
      </c>
      <c r="D244" s="1683"/>
      <c r="E244" s="1683" t="s">
        <v>5228</v>
      </c>
      <c r="F244" s="1683"/>
      <c r="G244" s="1683" t="s">
        <v>9</v>
      </c>
      <c r="H244" s="1683"/>
    </row>
    <row r="245" spans="1:8" ht="25.5">
      <c r="A245" s="1143" t="s">
        <v>536</v>
      </c>
      <c r="B245" s="68" t="s">
        <v>537</v>
      </c>
      <c r="C245" s="328"/>
      <c r="D245" s="328"/>
      <c r="E245" s="174">
        <v>20.399999999999999</v>
      </c>
      <c r="F245" s="174"/>
      <c r="G245" s="174">
        <v>20.399999999999999</v>
      </c>
      <c r="H245" s="328"/>
    </row>
    <row r="246" spans="1:8">
      <c r="A246" s="1143" t="s">
        <v>1847</v>
      </c>
      <c r="B246" s="68" t="s">
        <v>3923</v>
      </c>
      <c r="C246" s="328"/>
      <c r="D246" s="328"/>
      <c r="E246" s="174">
        <v>1.2000000000000002</v>
      </c>
      <c r="F246" s="174"/>
      <c r="G246" s="174">
        <v>1.2000000000000002</v>
      </c>
      <c r="H246" s="328"/>
    </row>
    <row r="247" spans="1:8" ht="25.5">
      <c r="A247" s="1143" t="s">
        <v>3395</v>
      </c>
      <c r="B247" s="68" t="s">
        <v>3396</v>
      </c>
      <c r="C247" s="328"/>
      <c r="D247" s="328"/>
      <c r="E247" s="174">
        <v>1.2000000000000002</v>
      </c>
      <c r="F247" s="174"/>
      <c r="G247" s="174">
        <v>1.2000000000000002</v>
      </c>
      <c r="H247" s="328"/>
    </row>
    <row r="248" spans="1:8" ht="25.5">
      <c r="A248" s="1143" t="s">
        <v>1613</v>
      </c>
      <c r="B248" s="68" t="s">
        <v>1614</v>
      </c>
      <c r="C248" s="328"/>
      <c r="D248" s="328"/>
      <c r="E248" s="174">
        <v>327.60000000000002</v>
      </c>
      <c r="F248" s="174"/>
      <c r="G248" s="174">
        <v>327.60000000000002</v>
      </c>
      <c r="H248" s="328"/>
    </row>
    <row r="249" spans="1:8" ht="25.5">
      <c r="A249" s="1143" t="s">
        <v>1615</v>
      </c>
      <c r="B249" s="68" t="s">
        <v>1616</v>
      </c>
      <c r="C249" s="328"/>
      <c r="D249" s="328"/>
      <c r="E249" s="174">
        <v>142.80000000000001</v>
      </c>
      <c r="F249" s="174"/>
      <c r="G249" s="174">
        <v>142.80000000000001</v>
      </c>
      <c r="H249" s="328"/>
    </row>
    <row r="250" spans="1:8" ht="25.5">
      <c r="A250" s="1143" t="s">
        <v>905</v>
      </c>
      <c r="B250" s="68" t="s">
        <v>906</v>
      </c>
      <c r="C250" s="328"/>
      <c r="D250" s="328"/>
      <c r="E250" s="174">
        <v>50.400000000000006</v>
      </c>
      <c r="F250" s="174"/>
      <c r="G250" s="174">
        <v>50.400000000000006</v>
      </c>
      <c r="H250" s="328"/>
    </row>
    <row r="251" spans="1:8">
      <c r="A251" s="1143" t="s">
        <v>3405</v>
      </c>
      <c r="B251" s="68" t="s">
        <v>3926</v>
      </c>
      <c r="C251" s="328"/>
      <c r="D251" s="328"/>
      <c r="E251" s="174">
        <v>1.2000000000000002</v>
      </c>
      <c r="F251" s="174"/>
      <c r="G251" s="174">
        <v>1.2000000000000002</v>
      </c>
      <c r="H251" s="328"/>
    </row>
    <row r="252" spans="1:8">
      <c r="A252" s="1143" t="s">
        <v>1617</v>
      </c>
      <c r="B252" s="68" t="s">
        <v>1618</v>
      </c>
      <c r="C252" s="328"/>
      <c r="D252" s="328"/>
      <c r="E252" s="174">
        <v>1.2000000000000002</v>
      </c>
      <c r="F252" s="174"/>
      <c r="G252" s="174">
        <v>1.2000000000000002</v>
      </c>
      <c r="H252" s="328"/>
    </row>
    <row r="253" spans="1:8">
      <c r="A253" s="1143" t="s">
        <v>636</v>
      </c>
      <c r="B253" s="68" t="s">
        <v>637</v>
      </c>
      <c r="C253" s="328"/>
      <c r="D253" s="328"/>
      <c r="E253" s="174">
        <v>6</v>
      </c>
      <c r="F253" s="174"/>
      <c r="G253" s="174">
        <v>6</v>
      </c>
      <c r="H253" s="328"/>
    </row>
    <row r="254" spans="1:8">
      <c r="A254" s="1143" t="s">
        <v>638</v>
      </c>
      <c r="B254" s="68" t="s">
        <v>639</v>
      </c>
      <c r="C254" s="174">
        <v>2</v>
      </c>
      <c r="D254" s="328"/>
      <c r="E254" s="174"/>
      <c r="F254" s="174"/>
      <c r="G254" s="174">
        <v>2</v>
      </c>
      <c r="H254" s="328"/>
    </row>
    <row r="255" spans="1:8">
      <c r="A255" s="1143" t="s">
        <v>1635</v>
      </c>
      <c r="B255" s="68" t="s">
        <v>1636</v>
      </c>
      <c r="C255" s="328"/>
      <c r="D255" s="328"/>
      <c r="E255" s="174">
        <v>7.1999999999999993</v>
      </c>
      <c r="F255" s="174"/>
      <c r="G255" s="174">
        <v>7.1999999999999993</v>
      </c>
      <c r="H255" s="328"/>
    </row>
    <row r="256" spans="1:8">
      <c r="A256" s="1143" t="s">
        <v>1637</v>
      </c>
      <c r="B256" s="68" t="s">
        <v>1638</v>
      </c>
      <c r="C256" s="328"/>
      <c r="D256" s="328"/>
      <c r="E256" s="174">
        <v>16.799999999999997</v>
      </c>
      <c r="F256" s="174"/>
      <c r="G256" s="174">
        <v>16.799999999999997</v>
      </c>
      <c r="H256" s="328"/>
    </row>
    <row r="257" spans="1:8">
      <c r="A257" s="1143" t="s">
        <v>640</v>
      </c>
      <c r="B257" s="68" t="s">
        <v>641</v>
      </c>
      <c r="C257" s="328"/>
      <c r="D257" s="328"/>
      <c r="E257" s="174">
        <v>8.3999999999999986</v>
      </c>
      <c r="F257" s="174"/>
      <c r="G257" s="174">
        <v>8.3999999999999986</v>
      </c>
      <c r="H257" s="328"/>
    </row>
    <row r="258" spans="1:8">
      <c r="A258" s="1143" t="s">
        <v>642</v>
      </c>
      <c r="B258" s="68" t="s">
        <v>643</v>
      </c>
      <c r="C258" s="328"/>
      <c r="D258" s="328"/>
      <c r="E258" s="174">
        <v>90</v>
      </c>
      <c r="F258" s="174"/>
      <c r="G258" s="174">
        <v>90</v>
      </c>
      <c r="H258" s="328"/>
    </row>
    <row r="259" spans="1:8">
      <c r="A259" s="1143" t="s">
        <v>644</v>
      </c>
      <c r="B259" s="68" t="s">
        <v>645</v>
      </c>
      <c r="C259" s="328"/>
      <c r="D259" s="328"/>
      <c r="E259" s="174">
        <v>24</v>
      </c>
      <c r="F259" s="174"/>
      <c r="G259" s="174">
        <v>24</v>
      </c>
      <c r="H259" s="328"/>
    </row>
    <row r="260" spans="1:8">
      <c r="A260" s="1143" t="s">
        <v>907</v>
      </c>
      <c r="B260" s="68" t="s">
        <v>908</v>
      </c>
      <c r="C260" s="328"/>
      <c r="D260" s="328"/>
      <c r="E260" s="174">
        <v>249.60000000000002</v>
      </c>
      <c r="F260" s="174"/>
      <c r="G260" s="174">
        <v>249.60000000000002</v>
      </c>
      <c r="H260" s="328"/>
    </row>
    <row r="261" spans="1:8">
      <c r="A261" s="1143" t="s">
        <v>1639</v>
      </c>
      <c r="B261" s="68" t="s">
        <v>1640</v>
      </c>
      <c r="C261" s="328"/>
      <c r="D261" s="328"/>
      <c r="E261" s="174">
        <v>19.200000000000003</v>
      </c>
      <c r="F261" s="174"/>
      <c r="G261" s="174">
        <v>19.200000000000003</v>
      </c>
      <c r="H261" s="328"/>
    </row>
    <row r="262" spans="1:8">
      <c r="A262" s="329" t="s">
        <v>1641</v>
      </c>
      <c r="B262" s="330" t="s">
        <v>1642</v>
      </c>
      <c r="C262" s="331"/>
      <c r="D262" s="331"/>
      <c r="E262" s="332">
        <v>118.80000000000001</v>
      </c>
      <c r="F262" s="332"/>
      <c r="G262" s="332">
        <v>118.80000000000001</v>
      </c>
      <c r="H262" s="331"/>
    </row>
    <row r="263" spans="1:8">
      <c r="A263" s="329" t="s">
        <v>3417</v>
      </c>
      <c r="B263" s="330" t="s">
        <v>3418</v>
      </c>
      <c r="C263" s="331"/>
      <c r="D263" s="331"/>
      <c r="E263" s="332">
        <v>20.399999999999999</v>
      </c>
      <c r="F263" s="332"/>
      <c r="G263" s="332">
        <v>20.399999999999999</v>
      </c>
      <c r="H263" s="331"/>
    </row>
    <row r="264" spans="1:8">
      <c r="A264" s="329" t="s">
        <v>3423</v>
      </c>
      <c r="B264" s="330" t="s">
        <v>3424</v>
      </c>
      <c r="C264" s="331"/>
      <c r="D264" s="331"/>
      <c r="E264" s="332">
        <v>1.2000000000000002</v>
      </c>
      <c r="F264" s="332"/>
      <c r="G264" s="332">
        <v>1.2000000000000002</v>
      </c>
      <c r="H264" s="331"/>
    </row>
    <row r="265" spans="1:8">
      <c r="A265" s="329" t="s">
        <v>909</v>
      </c>
      <c r="B265" s="330" t="s">
        <v>910</v>
      </c>
      <c r="C265" s="331"/>
      <c r="D265" s="331"/>
      <c r="E265" s="332">
        <v>1.2000000000000002</v>
      </c>
      <c r="F265" s="332"/>
      <c r="G265" s="332">
        <v>1.2000000000000002</v>
      </c>
      <c r="H265" s="331"/>
    </row>
    <row r="266" spans="1:8">
      <c r="A266" s="329" t="s">
        <v>911</v>
      </c>
      <c r="B266" s="330" t="s">
        <v>912</v>
      </c>
      <c r="C266" s="331"/>
      <c r="D266" s="331"/>
      <c r="E266" s="332">
        <v>18</v>
      </c>
      <c r="F266" s="332"/>
      <c r="G266" s="332">
        <v>18</v>
      </c>
      <c r="H266" s="331"/>
    </row>
    <row r="267" spans="1:8">
      <c r="A267" s="329" t="s">
        <v>1645</v>
      </c>
      <c r="B267" s="330" t="s">
        <v>1646</v>
      </c>
      <c r="C267" s="331"/>
      <c r="D267" s="331"/>
      <c r="E267" s="332">
        <v>10.8</v>
      </c>
      <c r="F267" s="332"/>
      <c r="G267" s="332">
        <v>10.8</v>
      </c>
      <c r="H267" s="331"/>
    </row>
    <row r="268" spans="1:8">
      <c r="A268" s="329" t="s">
        <v>913</v>
      </c>
      <c r="B268" s="330" t="s">
        <v>914</v>
      </c>
      <c r="C268" s="331"/>
      <c r="D268" s="331"/>
      <c r="E268" s="332">
        <v>44.400000000000006</v>
      </c>
      <c r="F268" s="332"/>
      <c r="G268" s="332">
        <v>44.400000000000006</v>
      </c>
      <c r="H268" s="331"/>
    </row>
    <row r="269" spans="1:8">
      <c r="A269" s="329" t="s">
        <v>1647</v>
      </c>
      <c r="B269" s="330" t="s">
        <v>1648</v>
      </c>
      <c r="C269" s="331"/>
      <c r="D269" s="331"/>
      <c r="E269" s="332">
        <v>7.1999999999999993</v>
      </c>
      <c r="F269" s="332"/>
      <c r="G269" s="332">
        <v>7.1999999999999993</v>
      </c>
      <c r="H269" s="331"/>
    </row>
    <row r="270" spans="1:8">
      <c r="A270" s="329" t="s">
        <v>1649</v>
      </c>
      <c r="B270" s="330" t="s">
        <v>1650</v>
      </c>
      <c r="C270" s="331"/>
      <c r="D270" s="331"/>
      <c r="E270" s="332">
        <v>9.6000000000000014</v>
      </c>
      <c r="F270" s="332"/>
      <c r="G270" s="332">
        <v>9.6000000000000014</v>
      </c>
      <c r="H270" s="331"/>
    </row>
    <row r="271" spans="1:8" ht="14.25" customHeight="1">
      <c r="A271" s="329" t="s">
        <v>1659</v>
      </c>
      <c r="B271" s="333" t="s">
        <v>1660</v>
      </c>
      <c r="C271" s="331"/>
      <c r="D271" s="331"/>
      <c r="E271" s="332">
        <v>1.2000000000000002</v>
      </c>
      <c r="F271" s="332"/>
      <c r="G271" s="332">
        <v>1.2000000000000002</v>
      </c>
      <c r="H271" s="331"/>
    </row>
    <row r="273" spans="1:8">
      <c r="A273" s="1684" t="s">
        <v>5229</v>
      </c>
      <c r="B273" s="1684"/>
      <c r="C273" s="1684"/>
      <c r="D273" s="1684"/>
      <c r="E273" s="1684"/>
      <c r="F273" s="1684"/>
      <c r="G273" s="1684"/>
      <c r="H273" s="1684"/>
    </row>
    <row r="274" spans="1:8" ht="25.5">
      <c r="A274" s="326" t="s">
        <v>53</v>
      </c>
      <c r="B274" s="327" t="s">
        <v>54</v>
      </c>
      <c r="C274" s="1680" t="s">
        <v>5227</v>
      </c>
      <c r="D274" s="1681"/>
      <c r="E274" s="1680" t="s">
        <v>5228</v>
      </c>
      <c r="F274" s="1681"/>
      <c r="G274" s="1680" t="s">
        <v>9</v>
      </c>
      <c r="H274" s="1681"/>
    </row>
    <row r="275" spans="1:8" ht="25.5">
      <c r="A275" s="334" t="s">
        <v>536</v>
      </c>
      <c r="B275" s="335" t="s">
        <v>537</v>
      </c>
      <c r="C275" s="331"/>
      <c r="D275" s="336"/>
      <c r="E275" s="336">
        <v>2.4000000000000004</v>
      </c>
      <c r="F275" s="336"/>
      <c r="G275" s="336"/>
      <c r="H275" s="336"/>
    </row>
    <row r="276" spans="1:8" ht="25.5">
      <c r="A276" s="334" t="s">
        <v>1613</v>
      </c>
      <c r="B276" s="335" t="s">
        <v>1614</v>
      </c>
      <c r="C276" s="331"/>
      <c r="D276" s="336"/>
      <c r="E276" s="336">
        <v>106.80000000000001</v>
      </c>
      <c r="F276" s="336"/>
      <c r="G276" s="336"/>
      <c r="H276" s="336"/>
    </row>
    <row r="277" spans="1:8" ht="25.5">
      <c r="A277" s="334" t="s">
        <v>1615</v>
      </c>
      <c r="B277" s="335" t="s">
        <v>1616</v>
      </c>
      <c r="C277" s="331"/>
      <c r="D277" s="336"/>
      <c r="E277" s="336">
        <v>37.200000000000003</v>
      </c>
      <c r="F277" s="336"/>
      <c r="G277" s="336"/>
      <c r="H277" s="336"/>
    </row>
    <row r="278" spans="1:8" ht="25.5">
      <c r="A278" s="334" t="s">
        <v>905</v>
      </c>
      <c r="B278" s="335" t="s">
        <v>906</v>
      </c>
      <c r="C278" s="331"/>
      <c r="D278" s="336"/>
      <c r="E278" s="336">
        <v>6</v>
      </c>
      <c r="F278" s="336"/>
      <c r="G278" s="336"/>
      <c r="H278" s="336"/>
    </row>
    <row r="279" spans="1:8">
      <c r="A279" s="334" t="s">
        <v>1617</v>
      </c>
      <c r="B279" s="335" t="s">
        <v>1618</v>
      </c>
      <c r="C279" s="331"/>
      <c r="D279" s="336"/>
      <c r="E279" s="336">
        <v>1.2000000000000002</v>
      </c>
      <c r="F279" s="336"/>
      <c r="G279" s="336"/>
      <c r="H279" s="336"/>
    </row>
    <row r="280" spans="1:8">
      <c r="A280" s="334" t="s">
        <v>1635</v>
      </c>
      <c r="B280" s="335" t="s">
        <v>1636</v>
      </c>
      <c r="C280" s="331"/>
      <c r="D280" s="336"/>
      <c r="E280" s="336">
        <v>7.1999999999999993</v>
      </c>
      <c r="F280" s="336"/>
      <c r="G280" s="336"/>
      <c r="H280" s="336"/>
    </row>
    <row r="281" spans="1:8">
      <c r="A281" s="334" t="s">
        <v>2551</v>
      </c>
      <c r="B281" s="335" t="s">
        <v>2552</v>
      </c>
      <c r="C281" s="331"/>
      <c r="D281" s="336"/>
      <c r="E281" s="336">
        <v>1.2000000000000002</v>
      </c>
      <c r="F281" s="336"/>
      <c r="G281" s="336"/>
      <c r="H281" s="336"/>
    </row>
    <row r="282" spans="1:8">
      <c r="A282" s="334" t="s">
        <v>1637</v>
      </c>
      <c r="B282" s="335" t="s">
        <v>1638</v>
      </c>
      <c r="C282" s="331"/>
      <c r="D282" s="336"/>
      <c r="E282" s="336">
        <v>40.799999999999997</v>
      </c>
      <c r="F282" s="336"/>
      <c r="G282" s="336"/>
      <c r="H282" s="336"/>
    </row>
    <row r="283" spans="1:8">
      <c r="A283" s="334" t="s">
        <v>3413</v>
      </c>
      <c r="B283" s="335" t="s">
        <v>3414</v>
      </c>
      <c r="C283" s="331"/>
      <c r="D283" s="336"/>
      <c r="E283" s="336">
        <v>3.5999999999999996</v>
      </c>
      <c r="F283" s="336"/>
      <c r="G283" s="336"/>
      <c r="H283" s="336"/>
    </row>
    <row r="284" spans="1:8">
      <c r="A284" s="334" t="s">
        <v>3415</v>
      </c>
      <c r="B284" s="335" t="s">
        <v>5220</v>
      </c>
      <c r="C284" s="331"/>
      <c r="D284" s="336"/>
      <c r="E284" s="336">
        <v>1.2000000000000002</v>
      </c>
      <c r="F284" s="336"/>
      <c r="G284" s="336"/>
      <c r="H284" s="336"/>
    </row>
    <row r="285" spans="1:8">
      <c r="A285" s="334" t="s">
        <v>640</v>
      </c>
      <c r="B285" s="335" t="s">
        <v>641</v>
      </c>
      <c r="C285" s="331"/>
      <c r="D285" s="336"/>
      <c r="E285" s="336">
        <v>2.4000000000000004</v>
      </c>
      <c r="F285" s="336"/>
      <c r="G285" s="336"/>
      <c r="H285" s="336"/>
    </row>
    <row r="286" spans="1:8">
      <c r="A286" s="334" t="s">
        <v>642</v>
      </c>
      <c r="B286" s="335" t="s">
        <v>643</v>
      </c>
      <c r="C286" s="331"/>
      <c r="D286" s="336"/>
      <c r="E286" s="336">
        <v>9.6000000000000014</v>
      </c>
      <c r="F286" s="336"/>
      <c r="G286" s="336"/>
      <c r="H286" s="336"/>
    </row>
    <row r="287" spans="1:8">
      <c r="A287" s="334" t="s">
        <v>644</v>
      </c>
      <c r="B287" s="335" t="s">
        <v>645</v>
      </c>
      <c r="C287" s="331"/>
      <c r="D287" s="336"/>
      <c r="E287" s="336">
        <v>1.2000000000000002</v>
      </c>
      <c r="F287" s="336"/>
      <c r="G287" s="336"/>
      <c r="H287" s="336"/>
    </row>
    <row r="288" spans="1:8">
      <c r="A288" s="334" t="s">
        <v>907</v>
      </c>
      <c r="B288" s="335" t="s">
        <v>908</v>
      </c>
      <c r="C288" s="331"/>
      <c r="D288" s="336"/>
      <c r="E288" s="336">
        <v>66</v>
      </c>
      <c r="F288" s="336"/>
      <c r="G288" s="336"/>
      <c r="H288" s="336"/>
    </row>
    <row r="289" spans="1:8">
      <c r="A289" s="334" t="s">
        <v>1641</v>
      </c>
      <c r="B289" s="335" t="s">
        <v>1642</v>
      </c>
      <c r="C289" s="331"/>
      <c r="D289" s="336"/>
      <c r="E289" s="336">
        <v>12</v>
      </c>
      <c r="F289" s="336"/>
      <c r="G289" s="336"/>
      <c r="H289" s="336"/>
    </row>
    <row r="290" spans="1:8">
      <c r="A290" s="334" t="s">
        <v>909</v>
      </c>
      <c r="B290" s="335" t="s">
        <v>910</v>
      </c>
      <c r="C290" s="331"/>
      <c r="D290" s="336"/>
      <c r="E290" s="336">
        <v>1.2000000000000002</v>
      </c>
      <c r="F290" s="336"/>
      <c r="G290" s="336"/>
      <c r="H290" s="336"/>
    </row>
    <row r="291" spans="1:8">
      <c r="A291" s="334" t="s">
        <v>911</v>
      </c>
      <c r="B291" s="335" t="s">
        <v>912</v>
      </c>
      <c r="C291" s="331"/>
      <c r="D291" s="336"/>
      <c r="E291" s="336">
        <v>26.400000000000002</v>
      </c>
      <c r="F291" s="336"/>
      <c r="G291" s="336"/>
      <c r="H291" s="336"/>
    </row>
    <row r="292" spans="1:8">
      <c r="A292" s="334" t="s">
        <v>1645</v>
      </c>
      <c r="B292" s="335" t="s">
        <v>1646</v>
      </c>
      <c r="C292" s="331"/>
      <c r="D292" s="336"/>
      <c r="E292" s="336">
        <v>2.4000000000000004</v>
      </c>
      <c r="F292" s="336"/>
      <c r="G292" s="336"/>
      <c r="H292" s="336"/>
    </row>
    <row r="293" spans="1:8">
      <c r="A293" s="334" t="s">
        <v>913</v>
      </c>
      <c r="B293" s="335" t="s">
        <v>914</v>
      </c>
      <c r="C293" s="331"/>
      <c r="D293" s="336"/>
      <c r="E293" s="336">
        <v>56.400000000000006</v>
      </c>
      <c r="F293" s="336"/>
      <c r="G293" s="336"/>
      <c r="H293" s="336"/>
    </row>
    <row r="294" spans="1:8">
      <c r="A294" s="334" t="s">
        <v>1647</v>
      </c>
      <c r="B294" s="335" t="s">
        <v>1648</v>
      </c>
      <c r="C294" s="331"/>
      <c r="D294" s="336"/>
      <c r="E294" s="336">
        <v>1.2000000000000002</v>
      </c>
      <c r="F294" s="336"/>
      <c r="G294" s="336"/>
      <c r="H294" s="336"/>
    </row>
    <row r="295" spans="1:8">
      <c r="A295" s="334" t="s">
        <v>1649</v>
      </c>
      <c r="B295" s="335" t="s">
        <v>1650</v>
      </c>
      <c r="C295" s="331"/>
      <c r="D295" s="336"/>
      <c r="E295" s="336">
        <v>9.6000000000000014</v>
      </c>
      <c r="F295" s="336"/>
      <c r="G295" s="336"/>
      <c r="H295" s="336"/>
    </row>
    <row r="296" spans="1:8">
      <c r="A296" s="334" t="s">
        <v>915</v>
      </c>
      <c r="B296" s="335" t="s">
        <v>916</v>
      </c>
      <c r="C296" s="331"/>
      <c r="D296" s="336"/>
      <c r="E296" s="336">
        <v>1.2000000000000002</v>
      </c>
      <c r="F296" s="336"/>
      <c r="G296" s="336"/>
      <c r="H296" s="336"/>
    </row>
    <row r="297" spans="1:8" ht="15.75" customHeight="1">
      <c r="A297" s="337" t="s">
        <v>1659</v>
      </c>
      <c r="B297" s="335" t="s">
        <v>1660</v>
      </c>
      <c r="C297" s="331"/>
      <c r="D297" s="336"/>
      <c r="E297" s="336">
        <v>1.2000000000000002</v>
      </c>
      <c r="F297" s="336"/>
      <c r="G297" s="336"/>
      <c r="H297" s="336"/>
    </row>
    <row r="299" spans="1:8">
      <c r="A299" s="1684" t="s">
        <v>39</v>
      </c>
      <c r="B299" s="1684"/>
      <c r="C299" s="1684"/>
      <c r="D299" s="1684"/>
      <c r="E299" s="1684"/>
      <c r="F299" s="1684"/>
      <c r="G299" s="1684"/>
      <c r="H299" s="1684"/>
    </row>
    <row r="300" spans="1:8" ht="25.5">
      <c r="A300" s="326" t="s">
        <v>53</v>
      </c>
      <c r="B300" s="327" t="s">
        <v>54</v>
      </c>
      <c r="C300" s="1680" t="s">
        <v>5227</v>
      </c>
      <c r="D300" s="1681"/>
      <c r="E300" s="1680" t="s">
        <v>5228</v>
      </c>
      <c r="F300" s="1681"/>
      <c r="G300" s="1680" t="s">
        <v>9</v>
      </c>
      <c r="H300" s="1681"/>
    </row>
    <row r="301" spans="1:8" ht="25.5">
      <c r="A301" s="337" t="s">
        <v>536</v>
      </c>
      <c r="B301" s="335" t="s">
        <v>537</v>
      </c>
      <c r="C301" s="331"/>
      <c r="D301" s="336"/>
      <c r="E301" s="338">
        <v>8.3999999999999986</v>
      </c>
      <c r="F301" s="336"/>
      <c r="G301" s="336">
        <v>8.3999999999999986</v>
      </c>
      <c r="H301" s="336"/>
    </row>
    <row r="302" spans="1:8" ht="25.5">
      <c r="A302" s="337" t="s">
        <v>3395</v>
      </c>
      <c r="B302" s="335" t="s">
        <v>3396</v>
      </c>
      <c r="C302" s="331"/>
      <c r="D302" s="336"/>
      <c r="E302" s="338">
        <v>50.400000000000006</v>
      </c>
      <c r="F302" s="336"/>
      <c r="G302" s="336">
        <v>50.400000000000006</v>
      </c>
      <c r="H302" s="336"/>
    </row>
    <row r="303" spans="1:8" ht="38.25">
      <c r="A303" s="337" t="s">
        <v>542</v>
      </c>
      <c r="B303" s="335" t="s">
        <v>5230</v>
      </c>
      <c r="C303" s="331"/>
      <c r="D303" s="336"/>
      <c r="E303" s="338">
        <v>50.400000000000006</v>
      </c>
      <c r="F303" s="336"/>
      <c r="G303" s="336">
        <v>50.400000000000006</v>
      </c>
      <c r="H303" s="336"/>
    </row>
    <row r="304" spans="1:8" ht="25.5">
      <c r="A304" s="337" t="s">
        <v>1613</v>
      </c>
      <c r="B304" s="335" t="s">
        <v>1614</v>
      </c>
      <c r="C304" s="331"/>
      <c r="D304" s="336"/>
      <c r="E304" s="338">
        <v>58.800000000000004</v>
      </c>
      <c r="F304" s="336"/>
      <c r="G304" s="336">
        <v>58.800000000000004</v>
      </c>
      <c r="H304" s="336"/>
    </row>
    <row r="305" spans="1:8" ht="25.5">
      <c r="A305" s="337" t="s">
        <v>1615</v>
      </c>
      <c r="B305" s="335" t="s">
        <v>1616</v>
      </c>
      <c r="C305" s="331"/>
      <c r="D305" s="336"/>
      <c r="E305" s="338">
        <v>32.400000000000006</v>
      </c>
      <c r="F305" s="336"/>
      <c r="G305" s="336">
        <v>32.400000000000006</v>
      </c>
      <c r="H305" s="336"/>
    </row>
    <row r="306" spans="1:8" ht="25.5">
      <c r="A306" s="337" t="s">
        <v>905</v>
      </c>
      <c r="B306" s="335" t="s">
        <v>906</v>
      </c>
      <c r="C306" s="331"/>
      <c r="D306" s="336"/>
      <c r="E306" s="338">
        <v>1.2000000000000002</v>
      </c>
      <c r="F306" s="336"/>
      <c r="G306" s="336">
        <v>1.2000000000000002</v>
      </c>
      <c r="H306" s="336"/>
    </row>
    <row r="307" spans="1:8">
      <c r="A307" s="337" t="s">
        <v>1617</v>
      </c>
      <c r="B307" s="335" t="s">
        <v>1618</v>
      </c>
      <c r="C307" s="331"/>
      <c r="D307" s="336"/>
      <c r="E307" s="338">
        <v>1.2000000000000002</v>
      </c>
      <c r="F307" s="336"/>
      <c r="G307" s="336">
        <v>1.2000000000000002</v>
      </c>
      <c r="H307" s="336"/>
    </row>
    <row r="308" spans="1:8">
      <c r="A308" s="337" t="s">
        <v>638</v>
      </c>
      <c r="B308" s="335" t="s">
        <v>639</v>
      </c>
      <c r="C308" s="331">
        <v>103</v>
      </c>
      <c r="D308" s="336"/>
      <c r="E308" s="338">
        <v>2.4000000000000004</v>
      </c>
      <c r="F308" s="336"/>
      <c r="G308" s="336">
        <v>105.4</v>
      </c>
      <c r="H308" s="336"/>
    </row>
    <row r="309" spans="1:8">
      <c r="A309" s="337" t="s">
        <v>1637</v>
      </c>
      <c r="B309" s="335" t="s">
        <v>1638</v>
      </c>
      <c r="C309" s="331"/>
      <c r="D309" s="336"/>
      <c r="E309" s="338">
        <v>1.2000000000000002</v>
      </c>
      <c r="F309" s="336"/>
      <c r="G309" s="336">
        <v>1.2000000000000002</v>
      </c>
      <c r="H309" s="336"/>
    </row>
    <row r="310" spans="1:8">
      <c r="A310" s="337" t="s">
        <v>3412</v>
      </c>
      <c r="B310" s="335" t="s">
        <v>5185</v>
      </c>
      <c r="C310" s="331">
        <v>101</v>
      </c>
      <c r="D310" s="336"/>
      <c r="E310" s="338">
        <v>375.6</v>
      </c>
      <c r="F310" s="336"/>
      <c r="G310" s="336">
        <v>476.6</v>
      </c>
      <c r="H310" s="336"/>
    </row>
    <row r="311" spans="1:8">
      <c r="A311" s="337" t="s">
        <v>3413</v>
      </c>
      <c r="B311" s="335" t="s">
        <v>3414</v>
      </c>
      <c r="C311" s="331"/>
      <c r="D311" s="336"/>
      <c r="E311" s="338">
        <v>1.2000000000000002</v>
      </c>
      <c r="F311" s="336"/>
      <c r="G311" s="336">
        <v>1.2000000000000002</v>
      </c>
      <c r="H311" s="336"/>
    </row>
    <row r="312" spans="1:8">
      <c r="A312" s="337" t="s">
        <v>640</v>
      </c>
      <c r="B312" s="335" t="s">
        <v>641</v>
      </c>
      <c r="C312" s="331"/>
      <c r="D312" s="336"/>
      <c r="E312" s="338">
        <v>1.2000000000000002</v>
      </c>
      <c r="F312" s="336"/>
      <c r="G312" s="336">
        <v>1.2000000000000002</v>
      </c>
      <c r="H312" s="336"/>
    </row>
    <row r="313" spans="1:8">
      <c r="A313" s="337" t="s">
        <v>642</v>
      </c>
      <c r="B313" s="335" t="s">
        <v>643</v>
      </c>
      <c r="C313" s="331"/>
      <c r="D313" s="336"/>
      <c r="E313" s="338">
        <v>2.4000000000000004</v>
      </c>
      <c r="F313" s="336"/>
      <c r="G313" s="336">
        <v>2.4000000000000004</v>
      </c>
      <c r="H313" s="336"/>
    </row>
    <row r="314" spans="1:8">
      <c r="A314" s="337" t="s">
        <v>907</v>
      </c>
      <c r="B314" s="335" t="s">
        <v>908</v>
      </c>
      <c r="C314" s="331"/>
      <c r="D314" s="336"/>
      <c r="E314" s="338">
        <v>37.200000000000003</v>
      </c>
      <c r="F314" s="336"/>
      <c r="G314" s="336">
        <v>37.200000000000003</v>
      </c>
      <c r="H314" s="336"/>
    </row>
    <row r="315" spans="1:8">
      <c r="A315" s="337" t="s">
        <v>1639</v>
      </c>
      <c r="B315" s="335" t="s">
        <v>1640</v>
      </c>
      <c r="C315" s="331"/>
      <c r="D315" s="336"/>
      <c r="E315" s="338">
        <v>4.8000000000000007</v>
      </c>
      <c r="F315" s="336"/>
      <c r="G315" s="336">
        <v>4.8000000000000007</v>
      </c>
      <c r="H315" s="336"/>
    </row>
    <row r="316" spans="1:8">
      <c r="A316" s="337" t="s">
        <v>1641</v>
      </c>
      <c r="B316" s="335" t="s">
        <v>1642</v>
      </c>
      <c r="C316" s="331"/>
      <c r="D316" s="336"/>
      <c r="E316" s="338">
        <v>28.799999999999997</v>
      </c>
      <c r="F316" s="336"/>
      <c r="G316" s="336">
        <v>28.799999999999997</v>
      </c>
      <c r="H316" s="336"/>
    </row>
    <row r="317" spans="1:8">
      <c r="A317" s="337" t="s">
        <v>911</v>
      </c>
      <c r="B317" s="335" t="s">
        <v>912</v>
      </c>
      <c r="C317" s="331"/>
      <c r="D317" s="336"/>
      <c r="E317" s="338">
        <v>1.2000000000000002</v>
      </c>
      <c r="F317" s="336"/>
      <c r="G317" s="336">
        <v>1.2000000000000002</v>
      </c>
      <c r="H317" s="336"/>
    </row>
    <row r="318" spans="1:8">
      <c r="A318" s="337" t="s">
        <v>913</v>
      </c>
      <c r="B318" s="335" t="s">
        <v>914</v>
      </c>
      <c r="C318" s="331"/>
      <c r="D318" s="336"/>
      <c r="E318" s="338">
        <v>1.2000000000000002</v>
      </c>
      <c r="F318" s="336"/>
      <c r="G318" s="336">
        <v>1.2000000000000002</v>
      </c>
      <c r="H318" s="336"/>
    </row>
    <row r="319" spans="1:8">
      <c r="A319" s="337" t="s">
        <v>1649</v>
      </c>
      <c r="B319" s="335" t="s">
        <v>1650</v>
      </c>
      <c r="C319" s="331"/>
      <c r="D319" s="336"/>
      <c r="E319" s="338">
        <v>3.5999999999999996</v>
      </c>
      <c r="F319" s="336"/>
      <c r="G319" s="336">
        <v>3.5999999999999996</v>
      </c>
      <c r="H319" s="336"/>
    </row>
    <row r="321" spans="1:8">
      <c r="A321" s="1684" t="s">
        <v>34</v>
      </c>
      <c r="B321" s="1684"/>
      <c r="C321" s="1684"/>
      <c r="D321" s="1684"/>
      <c r="E321" s="1684"/>
      <c r="F321" s="1684"/>
      <c r="G321" s="1684"/>
      <c r="H321" s="1684"/>
    </row>
    <row r="322" spans="1:8" ht="25.5">
      <c r="A322" s="326" t="s">
        <v>53</v>
      </c>
      <c r="B322" s="327" t="s">
        <v>54</v>
      </c>
      <c r="C322" s="1680" t="s">
        <v>5227</v>
      </c>
      <c r="D322" s="1681"/>
      <c r="E322" s="1680" t="s">
        <v>5228</v>
      </c>
      <c r="F322" s="1681"/>
      <c r="G322" s="1680" t="s">
        <v>9</v>
      </c>
      <c r="H322" s="1681"/>
    </row>
    <row r="323" spans="1:8" ht="38.25">
      <c r="A323" s="337" t="s">
        <v>542</v>
      </c>
      <c r="B323" s="335" t="s">
        <v>5230</v>
      </c>
      <c r="C323" s="331"/>
      <c r="D323" s="336"/>
      <c r="E323" s="336">
        <v>1.2000000000000002</v>
      </c>
      <c r="F323" s="336"/>
      <c r="G323" s="336">
        <v>1.2000000000000002</v>
      </c>
      <c r="H323" s="336"/>
    </row>
    <row r="324" spans="1:8" ht="25.5">
      <c r="A324" s="337" t="s">
        <v>1613</v>
      </c>
      <c r="B324" s="335" t="s">
        <v>1614</v>
      </c>
      <c r="C324" s="331"/>
      <c r="D324" s="336"/>
      <c r="E324" s="336">
        <v>506.40000000000003</v>
      </c>
      <c r="F324" s="336"/>
      <c r="G324" s="336">
        <v>506.40000000000003</v>
      </c>
      <c r="H324" s="336"/>
    </row>
    <row r="325" spans="1:8" ht="25.5">
      <c r="A325" s="337" t="s">
        <v>1615</v>
      </c>
      <c r="B325" s="335" t="s">
        <v>1616</v>
      </c>
      <c r="C325" s="331"/>
      <c r="D325" s="336"/>
      <c r="E325" s="336">
        <v>307.20000000000005</v>
      </c>
      <c r="F325" s="336"/>
      <c r="G325" s="336">
        <v>307.20000000000005</v>
      </c>
      <c r="H325" s="336"/>
    </row>
    <row r="326" spans="1:8" ht="25.5">
      <c r="A326" s="337" t="s">
        <v>905</v>
      </c>
      <c r="B326" s="335" t="s">
        <v>906</v>
      </c>
      <c r="C326" s="331"/>
      <c r="D326" s="336"/>
      <c r="E326" s="336">
        <v>3.5999999999999996</v>
      </c>
      <c r="F326" s="336"/>
      <c r="G326" s="336">
        <v>3.5999999999999996</v>
      </c>
      <c r="H326" s="336"/>
    </row>
    <row r="327" spans="1:8">
      <c r="A327" s="337" t="s">
        <v>636</v>
      </c>
      <c r="B327" s="335" t="s">
        <v>637</v>
      </c>
      <c r="C327" s="331"/>
      <c r="D327" s="336"/>
      <c r="E327" s="336">
        <v>19.200000000000003</v>
      </c>
      <c r="F327" s="336"/>
      <c r="G327" s="336">
        <v>19.200000000000003</v>
      </c>
      <c r="H327" s="336"/>
    </row>
    <row r="328" spans="1:8">
      <c r="A328" s="337" t="s">
        <v>1635</v>
      </c>
      <c r="B328" s="335" t="s">
        <v>1636</v>
      </c>
      <c r="C328" s="331"/>
      <c r="D328" s="336"/>
      <c r="E328" s="336">
        <v>3.5999999999999996</v>
      </c>
      <c r="F328" s="336"/>
      <c r="G328" s="336">
        <v>3.5999999999999996</v>
      </c>
      <c r="H328" s="336"/>
    </row>
    <row r="329" spans="1:8">
      <c r="A329" s="337" t="s">
        <v>2551</v>
      </c>
      <c r="B329" s="335" t="s">
        <v>2552</v>
      </c>
      <c r="C329" s="331"/>
      <c r="D329" s="336"/>
      <c r="E329" s="336">
        <v>1.2000000000000002</v>
      </c>
      <c r="F329" s="336"/>
      <c r="G329" s="336">
        <v>1.2000000000000002</v>
      </c>
      <c r="H329" s="336"/>
    </row>
    <row r="330" spans="1:8">
      <c r="A330" s="337" t="s">
        <v>1637</v>
      </c>
      <c r="B330" s="335" t="s">
        <v>1638</v>
      </c>
      <c r="C330" s="331"/>
      <c r="D330" s="336"/>
      <c r="E330" s="336">
        <v>28.799999999999997</v>
      </c>
      <c r="F330" s="336"/>
      <c r="G330" s="336">
        <v>28.799999999999997</v>
      </c>
      <c r="H330" s="336"/>
    </row>
    <row r="331" spans="1:8">
      <c r="A331" s="337" t="s">
        <v>3413</v>
      </c>
      <c r="B331" s="335" t="s">
        <v>3414</v>
      </c>
      <c r="C331" s="331"/>
      <c r="D331" s="336"/>
      <c r="E331" s="336">
        <v>10.8</v>
      </c>
      <c r="F331" s="336"/>
      <c r="G331" s="336">
        <v>10.8</v>
      </c>
      <c r="H331" s="336"/>
    </row>
    <row r="332" spans="1:8">
      <c r="A332" s="337" t="s">
        <v>642</v>
      </c>
      <c r="B332" s="335" t="s">
        <v>643</v>
      </c>
      <c r="C332" s="331"/>
      <c r="D332" s="336"/>
      <c r="E332" s="336">
        <v>19.200000000000003</v>
      </c>
      <c r="F332" s="336"/>
      <c r="G332" s="336">
        <v>19.200000000000003</v>
      </c>
      <c r="H332" s="336"/>
    </row>
    <row r="333" spans="1:8">
      <c r="A333" s="337" t="s">
        <v>644</v>
      </c>
      <c r="B333" s="335" t="s">
        <v>645</v>
      </c>
      <c r="C333" s="331"/>
      <c r="D333" s="336"/>
      <c r="E333" s="336">
        <v>25.200000000000003</v>
      </c>
      <c r="F333" s="336"/>
      <c r="G333" s="336">
        <v>25.200000000000003</v>
      </c>
      <c r="H333" s="336"/>
    </row>
    <row r="334" spans="1:8">
      <c r="A334" s="337" t="s">
        <v>907</v>
      </c>
      <c r="B334" s="335" t="s">
        <v>908</v>
      </c>
      <c r="C334" s="331"/>
      <c r="D334" s="336"/>
      <c r="E334" s="336">
        <v>300</v>
      </c>
      <c r="F334" s="336"/>
      <c r="G334" s="336">
        <v>300</v>
      </c>
      <c r="H334" s="336"/>
    </row>
    <row r="335" spans="1:8">
      <c r="A335" s="337" t="s">
        <v>1639</v>
      </c>
      <c r="B335" s="335" t="s">
        <v>1640</v>
      </c>
      <c r="C335" s="331"/>
      <c r="D335" s="336"/>
      <c r="E335" s="336">
        <v>4.8000000000000007</v>
      </c>
      <c r="F335" s="336"/>
      <c r="G335" s="336">
        <v>4.8000000000000007</v>
      </c>
      <c r="H335" s="336"/>
    </row>
    <row r="336" spans="1:8">
      <c r="A336" s="337" t="s">
        <v>1641</v>
      </c>
      <c r="B336" s="335" t="s">
        <v>1642</v>
      </c>
      <c r="C336" s="331"/>
      <c r="D336" s="336"/>
      <c r="E336" s="336">
        <v>22.799999999999997</v>
      </c>
      <c r="F336" s="336"/>
      <c r="G336" s="336">
        <v>22.799999999999997</v>
      </c>
      <c r="H336" s="336"/>
    </row>
    <row r="337" spans="1:8">
      <c r="A337" s="337" t="s">
        <v>1643</v>
      </c>
      <c r="B337" s="335" t="s">
        <v>1644</v>
      </c>
      <c r="C337" s="331"/>
      <c r="D337" s="336"/>
      <c r="E337" s="336">
        <v>3.5999999999999996</v>
      </c>
      <c r="F337" s="336"/>
      <c r="G337" s="336">
        <v>3.5999999999999996</v>
      </c>
      <c r="H337" s="336"/>
    </row>
    <row r="338" spans="1:8">
      <c r="A338" s="337" t="s">
        <v>911</v>
      </c>
      <c r="B338" s="335" t="s">
        <v>912</v>
      </c>
      <c r="C338" s="331"/>
      <c r="D338" s="336"/>
      <c r="E338" s="336">
        <v>7.1999999999999993</v>
      </c>
      <c r="F338" s="336"/>
      <c r="G338" s="336">
        <v>7.1999999999999993</v>
      </c>
      <c r="H338" s="336"/>
    </row>
    <row r="339" spans="1:8">
      <c r="A339" s="337" t="s">
        <v>1645</v>
      </c>
      <c r="B339" s="335" t="s">
        <v>1646</v>
      </c>
      <c r="C339" s="331"/>
      <c r="D339" s="336"/>
      <c r="E339" s="336">
        <v>7.1999999999999993</v>
      </c>
      <c r="F339" s="336"/>
      <c r="G339" s="336">
        <v>7.1999999999999993</v>
      </c>
      <c r="H339" s="336"/>
    </row>
    <row r="340" spans="1:8">
      <c r="A340" s="337" t="s">
        <v>913</v>
      </c>
      <c r="B340" s="335" t="s">
        <v>914</v>
      </c>
      <c r="C340" s="331"/>
      <c r="D340" s="336"/>
      <c r="E340" s="336">
        <v>138</v>
      </c>
      <c r="F340" s="336"/>
      <c r="G340" s="336">
        <v>138</v>
      </c>
      <c r="H340" s="336"/>
    </row>
    <row r="341" spans="1:8">
      <c r="A341" s="337" t="s">
        <v>1649</v>
      </c>
      <c r="B341" s="335" t="s">
        <v>1650</v>
      </c>
      <c r="C341" s="331"/>
      <c r="D341" s="336"/>
      <c r="E341" s="336">
        <v>14.399999999999999</v>
      </c>
      <c r="F341" s="336"/>
      <c r="G341" s="336">
        <v>14.399999999999999</v>
      </c>
      <c r="H341" s="336"/>
    </row>
    <row r="342" spans="1:8">
      <c r="A342" s="337" t="s">
        <v>915</v>
      </c>
      <c r="B342" s="335" t="s">
        <v>916</v>
      </c>
      <c r="C342" s="331"/>
      <c r="D342" s="336"/>
      <c r="E342" s="336">
        <v>1.2000000000000002</v>
      </c>
      <c r="F342" s="336"/>
      <c r="G342" s="336">
        <v>1.2000000000000002</v>
      </c>
      <c r="H342" s="336"/>
    </row>
    <row r="343" spans="1:8" ht="21.75" customHeight="1">
      <c r="A343" s="337" t="s">
        <v>1659</v>
      </c>
      <c r="B343" s="335" t="s">
        <v>1660</v>
      </c>
      <c r="C343" s="331"/>
      <c r="D343" s="336"/>
      <c r="E343" s="336">
        <v>2.4000000000000004</v>
      </c>
      <c r="F343" s="336"/>
      <c r="G343" s="336">
        <v>2.4000000000000004</v>
      </c>
      <c r="H343" s="336"/>
    </row>
    <row r="345" spans="1:8">
      <c r="A345" s="1684" t="s">
        <v>22</v>
      </c>
      <c r="B345" s="1684"/>
      <c r="C345" s="1684"/>
      <c r="D345" s="1684"/>
      <c r="E345" s="1684"/>
      <c r="F345" s="1684"/>
      <c r="G345" s="1684"/>
      <c r="H345" s="1684"/>
    </row>
    <row r="346" spans="1:8" ht="25.5">
      <c r="A346" s="326" t="s">
        <v>53</v>
      </c>
      <c r="B346" s="327" t="s">
        <v>54</v>
      </c>
      <c r="C346" s="1680" t="s">
        <v>5227</v>
      </c>
      <c r="D346" s="1681"/>
      <c r="E346" s="1680" t="s">
        <v>5228</v>
      </c>
      <c r="F346" s="1681"/>
      <c r="G346" s="1680" t="s">
        <v>9</v>
      </c>
      <c r="H346" s="1681"/>
    </row>
    <row r="347" spans="1:8" ht="25.5">
      <c r="A347" s="1143" t="s">
        <v>536</v>
      </c>
      <c r="B347" s="68" t="s">
        <v>537</v>
      </c>
      <c r="C347" s="328"/>
      <c r="D347" s="174"/>
      <c r="E347" s="174">
        <v>130.80000000000001</v>
      </c>
      <c r="F347" s="174"/>
      <c r="G347" s="174">
        <v>130.80000000000001</v>
      </c>
      <c r="H347" s="174"/>
    </row>
    <row r="348" spans="1:8">
      <c r="A348" s="1143" t="s">
        <v>886</v>
      </c>
      <c r="B348" s="68" t="s">
        <v>3398</v>
      </c>
      <c r="C348" s="328"/>
      <c r="D348" s="174"/>
      <c r="E348" s="174">
        <v>1.2000000000000002</v>
      </c>
      <c r="F348" s="174"/>
      <c r="G348" s="174">
        <v>1.2000000000000002</v>
      </c>
      <c r="H348" s="174"/>
    </row>
    <row r="349" spans="1:8" ht="25.5">
      <c r="A349" s="1143" t="s">
        <v>1613</v>
      </c>
      <c r="B349" s="68" t="s">
        <v>1614</v>
      </c>
      <c r="C349" s="328"/>
      <c r="D349" s="174"/>
      <c r="E349" s="174">
        <v>349.20000000000005</v>
      </c>
      <c r="F349" s="174"/>
      <c r="G349" s="174">
        <v>349.20000000000005</v>
      </c>
      <c r="H349" s="174"/>
    </row>
    <row r="350" spans="1:8" ht="25.5">
      <c r="A350" s="1143" t="s">
        <v>1615</v>
      </c>
      <c r="B350" s="68" t="s">
        <v>1616</v>
      </c>
      <c r="C350" s="328"/>
      <c r="D350" s="174"/>
      <c r="E350" s="174">
        <v>18</v>
      </c>
      <c r="F350" s="174"/>
      <c r="G350" s="174">
        <v>18</v>
      </c>
      <c r="H350" s="174"/>
    </row>
    <row r="351" spans="1:8" ht="25.5">
      <c r="A351" s="1143" t="s">
        <v>905</v>
      </c>
      <c r="B351" s="68" t="s">
        <v>906</v>
      </c>
      <c r="C351" s="328"/>
      <c r="D351" s="174"/>
      <c r="E351" s="174">
        <v>79.199999999999989</v>
      </c>
      <c r="F351" s="174"/>
      <c r="G351" s="174">
        <v>79.199999999999989</v>
      </c>
      <c r="H351" s="174"/>
    </row>
    <row r="352" spans="1:8">
      <c r="A352" s="1143" t="s">
        <v>1627</v>
      </c>
      <c r="B352" s="68" t="s">
        <v>1628</v>
      </c>
      <c r="C352" s="328"/>
      <c r="D352" s="174"/>
      <c r="E352" s="174">
        <v>1.2000000000000002</v>
      </c>
      <c r="F352" s="174"/>
      <c r="G352" s="174">
        <v>1.2000000000000002</v>
      </c>
      <c r="H352" s="174"/>
    </row>
    <row r="353" spans="1:8">
      <c r="A353" s="1143" t="s">
        <v>638</v>
      </c>
      <c r="B353" s="68" t="s">
        <v>639</v>
      </c>
      <c r="C353" s="174">
        <v>2</v>
      </c>
      <c r="D353" s="174"/>
      <c r="E353" s="174">
        <v>3.5999999999999996</v>
      </c>
      <c r="F353" s="174"/>
      <c r="G353" s="174">
        <v>5.6</v>
      </c>
      <c r="H353" s="174"/>
    </row>
    <row r="354" spans="1:8">
      <c r="A354" s="1143" t="s">
        <v>1637</v>
      </c>
      <c r="B354" s="68" t="s">
        <v>1638</v>
      </c>
      <c r="C354" s="328"/>
      <c r="D354" s="174"/>
      <c r="E354" s="174">
        <v>2.4000000000000004</v>
      </c>
      <c r="F354" s="174"/>
      <c r="G354" s="174">
        <v>2.4000000000000004</v>
      </c>
      <c r="H354" s="174"/>
    </row>
    <row r="355" spans="1:8">
      <c r="A355" s="1143" t="s">
        <v>640</v>
      </c>
      <c r="B355" s="68" t="s">
        <v>641</v>
      </c>
      <c r="C355" s="328"/>
      <c r="D355" s="174"/>
      <c r="E355" s="174">
        <v>3.5999999999999996</v>
      </c>
      <c r="F355" s="174"/>
      <c r="G355" s="174">
        <v>3.5999999999999996</v>
      </c>
      <c r="H355" s="174"/>
    </row>
    <row r="356" spans="1:8">
      <c r="A356" s="1143" t="s">
        <v>642</v>
      </c>
      <c r="B356" s="68" t="s">
        <v>643</v>
      </c>
      <c r="C356" s="328"/>
      <c r="D356" s="174"/>
      <c r="E356" s="174">
        <v>37.200000000000003</v>
      </c>
      <c r="F356" s="174"/>
      <c r="G356" s="174">
        <v>37.200000000000003</v>
      </c>
      <c r="H356" s="174"/>
    </row>
    <row r="357" spans="1:8">
      <c r="A357" s="1143" t="s">
        <v>644</v>
      </c>
      <c r="B357" s="68" t="s">
        <v>645</v>
      </c>
      <c r="C357" s="328"/>
      <c r="D357" s="174"/>
      <c r="E357" s="174">
        <v>14.399999999999999</v>
      </c>
      <c r="F357" s="174"/>
      <c r="G357" s="174">
        <v>14.399999999999999</v>
      </c>
      <c r="H357" s="174"/>
    </row>
    <row r="358" spans="1:8">
      <c r="A358" s="1143" t="s">
        <v>907</v>
      </c>
      <c r="B358" s="68" t="s">
        <v>908</v>
      </c>
      <c r="C358" s="328"/>
      <c r="D358" s="174"/>
      <c r="E358" s="174">
        <v>265.20000000000005</v>
      </c>
      <c r="F358" s="174"/>
      <c r="G358" s="174">
        <v>265.20000000000005</v>
      </c>
      <c r="H358" s="174"/>
    </row>
    <row r="359" spans="1:8">
      <c r="A359" s="1143" t="s">
        <v>1639</v>
      </c>
      <c r="B359" s="68" t="s">
        <v>1640</v>
      </c>
      <c r="C359" s="328"/>
      <c r="D359" s="174"/>
      <c r="E359" s="174">
        <v>48</v>
      </c>
      <c r="F359" s="174"/>
      <c r="G359" s="174">
        <v>48</v>
      </c>
      <c r="H359" s="174"/>
    </row>
    <row r="360" spans="1:8">
      <c r="A360" s="1143" t="s">
        <v>1641</v>
      </c>
      <c r="B360" s="68" t="s">
        <v>1642</v>
      </c>
      <c r="C360" s="328"/>
      <c r="D360" s="174"/>
      <c r="E360" s="174">
        <v>175.2</v>
      </c>
      <c r="F360" s="174"/>
      <c r="G360" s="174">
        <v>175.2</v>
      </c>
      <c r="H360" s="174"/>
    </row>
    <row r="361" spans="1:8">
      <c r="A361" s="1143" t="s">
        <v>3417</v>
      </c>
      <c r="B361" s="68" t="s">
        <v>3418</v>
      </c>
      <c r="C361" s="328"/>
      <c r="D361" s="174"/>
      <c r="E361" s="174">
        <v>45.599999999999994</v>
      </c>
      <c r="F361" s="174"/>
      <c r="G361" s="174">
        <v>45.599999999999994</v>
      </c>
      <c r="H361" s="174"/>
    </row>
    <row r="362" spans="1:8">
      <c r="A362" s="1143" t="s">
        <v>1643</v>
      </c>
      <c r="B362" s="68" t="s">
        <v>1644</v>
      </c>
      <c r="C362" s="328"/>
      <c r="D362" s="174"/>
      <c r="E362" s="174">
        <v>20.399999999999999</v>
      </c>
      <c r="F362" s="174"/>
      <c r="G362" s="174">
        <v>20.399999999999999</v>
      </c>
      <c r="H362" s="174"/>
    </row>
    <row r="363" spans="1:8">
      <c r="A363" s="1143" t="s">
        <v>3419</v>
      </c>
      <c r="B363" s="68" t="s">
        <v>3420</v>
      </c>
      <c r="C363" s="328"/>
      <c r="D363" s="174"/>
      <c r="E363" s="174">
        <v>6</v>
      </c>
      <c r="F363" s="174"/>
      <c r="G363" s="174">
        <v>6</v>
      </c>
      <c r="H363" s="174"/>
    </row>
    <row r="364" spans="1:8">
      <c r="A364" s="1143" t="s">
        <v>913</v>
      </c>
      <c r="B364" s="68" t="s">
        <v>914</v>
      </c>
      <c r="C364" s="328"/>
      <c r="D364" s="174"/>
      <c r="E364" s="174">
        <v>10.8</v>
      </c>
      <c r="F364" s="174"/>
      <c r="G364" s="174">
        <v>10.8</v>
      </c>
      <c r="H364" s="174"/>
    </row>
    <row r="365" spans="1:8">
      <c r="A365" s="339" t="s">
        <v>1647</v>
      </c>
      <c r="B365" s="333" t="s">
        <v>1648</v>
      </c>
      <c r="C365" s="331"/>
      <c r="D365" s="332"/>
      <c r="E365" s="340">
        <v>2.4000000000000004</v>
      </c>
      <c r="F365" s="332"/>
      <c r="G365" s="332">
        <v>2.4000000000000004</v>
      </c>
      <c r="H365" s="332"/>
    </row>
    <row r="366" spans="1:8">
      <c r="A366" s="339" t="s">
        <v>1649</v>
      </c>
      <c r="B366" s="333" t="s">
        <v>1650</v>
      </c>
      <c r="C366" s="331"/>
      <c r="D366" s="332"/>
      <c r="E366" s="340">
        <v>2.4000000000000004</v>
      </c>
      <c r="F366" s="332"/>
      <c r="G366" s="332">
        <v>2.4000000000000004</v>
      </c>
      <c r="H366" s="332"/>
    </row>
    <row r="367" spans="1:8">
      <c r="A367" s="339" t="s">
        <v>1651</v>
      </c>
      <c r="B367" s="333" t="s">
        <v>1652</v>
      </c>
      <c r="C367" s="331"/>
      <c r="D367" s="332"/>
      <c r="E367" s="340">
        <v>1.2000000000000002</v>
      </c>
      <c r="F367" s="332"/>
      <c r="G367" s="332">
        <v>1.2000000000000002</v>
      </c>
      <c r="H367" s="332"/>
    </row>
    <row r="370" spans="1:8">
      <c r="A370" s="1684" t="s">
        <v>5231</v>
      </c>
      <c r="B370" s="1684"/>
      <c r="C370" s="1684"/>
      <c r="D370" s="1684"/>
      <c r="E370" s="1684"/>
      <c r="F370" s="1684"/>
      <c r="G370" s="1684"/>
      <c r="H370" s="1684"/>
    </row>
    <row r="371" spans="1:8" ht="25.5">
      <c r="A371" s="326" t="s">
        <v>53</v>
      </c>
      <c r="B371" s="327" t="s">
        <v>54</v>
      </c>
      <c r="C371" s="1680" t="s">
        <v>5227</v>
      </c>
      <c r="D371" s="1681"/>
      <c r="E371" s="1680" t="s">
        <v>5228</v>
      </c>
      <c r="F371" s="1681"/>
      <c r="G371" s="1680" t="s">
        <v>9</v>
      </c>
      <c r="H371" s="1681"/>
    </row>
    <row r="372" spans="1:8" ht="18.75" customHeight="1">
      <c r="A372" s="337" t="s">
        <v>536</v>
      </c>
      <c r="B372" s="335" t="s">
        <v>537</v>
      </c>
      <c r="C372" s="331"/>
      <c r="D372" s="336"/>
      <c r="E372" s="338">
        <v>111.60000000000001</v>
      </c>
      <c r="F372" s="336"/>
      <c r="G372" s="336">
        <v>111.60000000000001</v>
      </c>
      <c r="H372" s="336"/>
    </row>
    <row r="373" spans="1:8">
      <c r="A373" s="337" t="s">
        <v>1847</v>
      </c>
      <c r="B373" s="335" t="s">
        <v>3923</v>
      </c>
      <c r="C373" s="331"/>
      <c r="D373" s="336"/>
      <c r="E373" s="338">
        <v>7.1999999999999993</v>
      </c>
      <c r="F373" s="336"/>
      <c r="G373" s="336">
        <v>7.1999999999999993</v>
      </c>
      <c r="H373" s="336"/>
    </row>
    <row r="374" spans="1:8">
      <c r="A374" s="337" t="s">
        <v>1611</v>
      </c>
      <c r="B374" s="335" t="s">
        <v>1612</v>
      </c>
      <c r="C374" s="331"/>
      <c r="D374" s="336"/>
      <c r="E374" s="338">
        <v>96</v>
      </c>
      <c r="F374" s="336"/>
      <c r="G374" s="336">
        <v>96</v>
      </c>
      <c r="H374" s="336"/>
    </row>
    <row r="375" spans="1:8">
      <c r="A375" s="337" t="s">
        <v>886</v>
      </c>
      <c r="B375" s="335" t="s">
        <v>3398</v>
      </c>
      <c r="C375" s="331"/>
      <c r="D375" s="336"/>
      <c r="E375" s="338">
        <v>2.4000000000000004</v>
      </c>
      <c r="F375" s="336"/>
      <c r="G375" s="336">
        <v>2.4000000000000004</v>
      </c>
      <c r="H375" s="336"/>
    </row>
    <row r="376" spans="1:8" ht="25.5">
      <c r="A376" s="337" t="s">
        <v>176</v>
      </c>
      <c r="B376" s="335" t="s">
        <v>177</v>
      </c>
      <c r="C376" s="331"/>
      <c r="D376" s="336"/>
      <c r="E376" s="338">
        <v>2.4000000000000004</v>
      </c>
      <c r="F376" s="336"/>
      <c r="G376" s="336">
        <v>2.4000000000000004</v>
      </c>
      <c r="H376" s="336"/>
    </row>
    <row r="377" spans="1:8" ht="25.5">
      <c r="A377" s="337" t="s">
        <v>202</v>
      </c>
      <c r="B377" s="335" t="s">
        <v>3924</v>
      </c>
      <c r="C377" s="331"/>
      <c r="D377" s="336"/>
      <c r="E377" s="338">
        <v>4.8000000000000007</v>
      </c>
      <c r="F377" s="336"/>
      <c r="G377" s="336">
        <v>4.8000000000000007</v>
      </c>
      <c r="H377" s="336"/>
    </row>
    <row r="378" spans="1:8" ht="25.5">
      <c r="A378" s="337" t="s">
        <v>206</v>
      </c>
      <c r="B378" s="335" t="s">
        <v>3925</v>
      </c>
      <c r="C378" s="331"/>
      <c r="D378" s="336"/>
      <c r="E378" s="338">
        <v>14.399999999999999</v>
      </c>
      <c r="F378" s="336"/>
      <c r="G378" s="336">
        <v>14.399999999999999</v>
      </c>
      <c r="H378" s="336"/>
    </row>
    <row r="379" spans="1:8" ht="25.5">
      <c r="A379" s="337" t="s">
        <v>1613</v>
      </c>
      <c r="B379" s="335" t="s">
        <v>1614</v>
      </c>
      <c r="C379" s="331"/>
      <c r="D379" s="336"/>
      <c r="E379" s="338">
        <v>643.20000000000005</v>
      </c>
      <c r="F379" s="336"/>
      <c r="G379" s="336">
        <v>643.20000000000005</v>
      </c>
      <c r="H379" s="336"/>
    </row>
    <row r="380" spans="1:8" ht="25.5">
      <c r="A380" s="337" t="s">
        <v>1615</v>
      </c>
      <c r="B380" s="335" t="s">
        <v>1616</v>
      </c>
      <c r="C380" s="331"/>
      <c r="D380" s="336"/>
      <c r="E380" s="338">
        <v>6</v>
      </c>
      <c r="F380" s="336"/>
      <c r="G380" s="336">
        <v>6</v>
      </c>
      <c r="H380" s="336"/>
    </row>
    <row r="381" spans="1:8" ht="25.5">
      <c r="A381" s="337" t="s">
        <v>905</v>
      </c>
      <c r="B381" s="335" t="s">
        <v>906</v>
      </c>
      <c r="C381" s="331"/>
      <c r="D381" s="336"/>
      <c r="E381" s="338">
        <v>69.599999999999994</v>
      </c>
      <c r="F381" s="336"/>
      <c r="G381" s="336">
        <v>69.599999999999994</v>
      </c>
      <c r="H381" s="336"/>
    </row>
    <row r="382" spans="1:8">
      <c r="A382" s="337" t="s">
        <v>3405</v>
      </c>
      <c r="B382" s="335" t="s">
        <v>3926</v>
      </c>
      <c r="C382" s="331"/>
      <c r="D382" s="336"/>
      <c r="E382" s="338">
        <v>1.2000000000000002</v>
      </c>
      <c r="F382" s="336"/>
      <c r="G382" s="336">
        <v>1.2000000000000002</v>
      </c>
      <c r="H382" s="336"/>
    </row>
    <row r="383" spans="1:8">
      <c r="A383" s="337" t="s">
        <v>1617</v>
      </c>
      <c r="B383" s="335" t="s">
        <v>1618</v>
      </c>
      <c r="C383" s="331"/>
      <c r="D383" s="336"/>
      <c r="E383" s="338">
        <v>8.3999999999999986</v>
      </c>
      <c r="F383" s="336"/>
      <c r="G383" s="336">
        <v>8.3999999999999986</v>
      </c>
      <c r="H383" s="336"/>
    </row>
    <row r="384" spans="1:8">
      <c r="A384" s="337" t="s">
        <v>1619</v>
      </c>
      <c r="B384" s="335" t="s">
        <v>1620</v>
      </c>
      <c r="C384" s="331"/>
      <c r="D384" s="336"/>
      <c r="E384" s="338">
        <v>4.8000000000000007</v>
      </c>
      <c r="F384" s="336"/>
      <c r="G384" s="336">
        <v>4.8000000000000007</v>
      </c>
      <c r="H384" s="336"/>
    </row>
    <row r="385" spans="1:8">
      <c r="A385" s="337" t="s">
        <v>636</v>
      </c>
      <c r="B385" s="335" t="s">
        <v>637</v>
      </c>
      <c r="C385" s="331"/>
      <c r="D385" s="336"/>
      <c r="E385" s="338">
        <v>165.60000000000002</v>
      </c>
      <c r="F385" s="336"/>
      <c r="G385" s="336">
        <v>165.60000000000002</v>
      </c>
      <c r="H385" s="336"/>
    </row>
    <row r="386" spans="1:8">
      <c r="A386" s="337" t="s">
        <v>1621</v>
      </c>
      <c r="B386" s="335" t="s">
        <v>1622</v>
      </c>
      <c r="C386" s="331"/>
      <c r="D386" s="336"/>
      <c r="E386" s="338">
        <v>2.4000000000000004</v>
      </c>
      <c r="F386" s="336"/>
      <c r="G386" s="336">
        <v>2.4000000000000004</v>
      </c>
      <c r="H386" s="336"/>
    </row>
    <row r="387" spans="1:8">
      <c r="A387" s="337" t="s">
        <v>1623</v>
      </c>
      <c r="B387" s="335" t="s">
        <v>1624</v>
      </c>
      <c r="C387" s="331"/>
      <c r="D387" s="336"/>
      <c r="E387" s="338">
        <v>81.599999999999994</v>
      </c>
      <c r="F387" s="336"/>
      <c r="G387" s="336">
        <v>81.599999999999994</v>
      </c>
      <c r="H387" s="336"/>
    </row>
    <row r="388" spans="1:8">
      <c r="A388" s="337" t="s">
        <v>1625</v>
      </c>
      <c r="B388" s="335" t="s">
        <v>1626</v>
      </c>
      <c r="C388" s="331"/>
      <c r="D388" s="336"/>
      <c r="E388" s="338">
        <v>1.2000000000000002</v>
      </c>
      <c r="F388" s="336"/>
      <c r="G388" s="336">
        <v>1.2000000000000002</v>
      </c>
      <c r="H388" s="336"/>
    </row>
    <row r="389" spans="1:8">
      <c r="A389" s="337" t="s">
        <v>1627</v>
      </c>
      <c r="B389" s="335" t="s">
        <v>1628</v>
      </c>
      <c r="C389" s="331"/>
      <c r="D389" s="336"/>
      <c r="E389" s="338">
        <v>1.2000000000000002</v>
      </c>
      <c r="F389" s="336"/>
      <c r="G389" s="336">
        <v>1.2000000000000002</v>
      </c>
      <c r="H389" s="336"/>
    </row>
    <row r="390" spans="1:8">
      <c r="A390" s="337" t="s">
        <v>638</v>
      </c>
      <c r="B390" s="335" t="s">
        <v>639</v>
      </c>
      <c r="C390" s="331"/>
      <c r="D390" s="336"/>
      <c r="E390" s="338">
        <v>240</v>
      </c>
      <c r="F390" s="336"/>
      <c r="G390" s="336">
        <v>240</v>
      </c>
      <c r="H390" s="336"/>
    </row>
    <row r="391" spans="1:8">
      <c r="A391" s="337" t="s">
        <v>1635</v>
      </c>
      <c r="B391" s="335" t="s">
        <v>1636</v>
      </c>
      <c r="C391" s="331"/>
      <c r="D391" s="336"/>
      <c r="E391" s="338">
        <v>9.6000000000000014</v>
      </c>
      <c r="F391" s="336"/>
      <c r="G391" s="336">
        <v>9.6000000000000014</v>
      </c>
      <c r="H391" s="336"/>
    </row>
    <row r="392" spans="1:8">
      <c r="A392" s="337" t="s">
        <v>2551</v>
      </c>
      <c r="B392" s="335" t="s">
        <v>2552</v>
      </c>
      <c r="C392" s="331"/>
      <c r="D392" s="336"/>
      <c r="E392" s="338">
        <v>7.1999999999999993</v>
      </c>
      <c r="F392" s="336"/>
      <c r="G392" s="336">
        <v>7.1999999999999993</v>
      </c>
      <c r="H392" s="336"/>
    </row>
    <row r="393" spans="1:8">
      <c r="A393" s="337" t="s">
        <v>640</v>
      </c>
      <c r="B393" s="335" t="s">
        <v>641</v>
      </c>
      <c r="C393" s="331"/>
      <c r="D393" s="336"/>
      <c r="E393" s="338">
        <v>3.5999999999999996</v>
      </c>
      <c r="F393" s="336"/>
      <c r="G393" s="336">
        <v>3.5999999999999996</v>
      </c>
      <c r="H393" s="336"/>
    </row>
    <row r="394" spans="1:8">
      <c r="A394" s="337" t="s">
        <v>642</v>
      </c>
      <c r="B394" s="335" t="s">
        <v>643</v>
      </c>
      <c r="C394" s="331"/>
      <c r="D394" s="336"/>
      <c r="E394" s="338">
        <v>18</v>
      </c>
      <c r="F394" s="336"/>
      <c r="G394" s="336">
        <v>18</v>
      </c>
      <c r="H394" s="336"/>
    </row>
    <row r="395" spans="1:8">
      <c r="A395" s="337" t="s">
        <v>644</v>
      </c>
      <c r="B395" s="335" t="s">
        <v>645</v>
      </c>
      <c r="C395" s="331"/>
      <c r="D395" s="336"/>
      <c r="E395" s="338">
        <v>12</v>
      </c>
      <c r="F395" s="336"/>
      <c r="G395" s="336">
        <v>12</v>
      </c>
      <c r="H395" s="336"/>
    </row>
    <row r="396" spans="1:8">
      <c r="A396" s="337" t="s">
        <v>907</v>
      </c>
      <c r="B396" s="335" t="s">
        <v>908</v>
      </c>
      <c r="C396" s="331"/>
      <c r="D396" s="336"/>
      <c r="E396" s="338">
        <v>194.39999999999998</v>
      </c>
      <c r="F396" s="336"/>
      <c r="G396" s="336">
        <v>194.39999999999998</v>
      </c>
      <c r="H396" s="336"/>
    </row>
    <row r="397" spans="1:8">
      <c r="A397" s="337" t="s">
        <v>1639</v>
      </c>
      <c r="B397" s="335" t="s">
        <v>1640</v>
      </c>
      <c r="C397" s="331"/>
      <c r="D397" s="336"/>
      <c r="E397" s="338">
        <v>8.3999999999999986</v>
      </c>
      <c r="F397" s="336"/>
      <c r="G397" s="336">
        <v>8.3999999999999986</v>
      </c>
      <c r="H397" s="336"/>
    </row>
    <row r="398" spans="1:8">
      <c r="A398" s="337" t="s">
        <v>1641</v>
      </c>
      <c r="B398" s="335" t="s">
        <v>1642</v>
      </c>
      <c r="C398" s="331"/>
      <c r="D398" s="336"/>
      <c r="E398" s="338">
        <v>82.800000000000011</v>
      </c>
      <c r="F398" s="336"/>
      <c r="G398" s="336">
        <v>82.800000000000011</v>
      </c>
      <c r="H398" s="336"/>
    </row>
    <row r="399" spans="1:8">
      <c r="A399" s="337" t="s">
        <v>1643</v>
      </c>
      <c r="B399" s="335" t="s">
        <v>1644</v>
      </c>
      <c r="C399" s="331"/>
      <c r="D399" s="336"/>
      <c r="E399" s="338">
        <v>4.8000000000000007</v>
      </c>
      <c r="F399" s="336"/>
      <c r="G399" s="336">
        <v>4.8000000000000007</v>
      </c>
      <c r="H399" s="336"/>
    </row>
    <row r="400" spans="1:8">
      <c r="A400" s="337" t="s">
        <v>3423</v>
      </c>
      <c r="B400" s="335" t="s">
        <v>3424</v>
      </c>
      <c r="C400" s="331"/>
      <c r="D400" s="336"/>
      <c r="E400" s="338">
        <v>1.2000000000000002</v>
      </c>
      <c r="F400" s="336"/>
      <c r="G400" s="336">
        <v>1.2000000000000002</v>
      </c>
      <c r="H400" s="336"/>
    </row>
    <row r="401" spans="1:8">
      <c r="A401" s="337" t="s">
        <v>909</v>
      </c>
      <c r="B401" s="335" t="s">
        <v>910</v>
      </c>
      <c r="C401" s="331"/>
      <c r="D401" s="336"/>
      <c r="E401" s="338">
        <v>1.2000000000000002</v>
      </c>
      <c r="F401" s="336"/>
      <c r="G401" s="336">
        <v>1.2000000000000002</v>
      </c>
      <c r="H401" s="336"/>
    </row>
    <row r="402" spans="1:8">
      <c r="A402" s="337" t="s">
        <v>911</v>
      </c>
      <c r="B402" s="335" t="s">
        <v>912</v>
      </c>
      <c r="C402" s="331"/>
      <c r="D402" s="336"/>
      <c r="E402" s="338">
        <v>13.200000000000001</v>
      </c>
      <c r="F402" s="336"/>
      <c r="G402" s="336">
        <v>13.200000000000001</v>
      </c>
      <c r="H402" s="336"/>
    </row>
    <row r="403" spans="1:8">
      <c r="A403" s="337" t="s">
        <v>1645</v>
      </c>
      <c r="B403" s="335" t="s">
        <v>1646</v>
      </c>
      <c r="C403" s="331"/>
      <c r="D403" s="336"/>
      <c r="E403" s="338">
        <v>15.600000000000001</v>
      </c>
      <c r="F403" s="336"/>
      <c r="G403" s="336">
        <v>15.600000000000001</v>
      </c>
      <c r="H403" s="336"/>
    </row>
    <row r="404" spans="1:8">
      <c r="A404" s="337" t="s">
        <v>913</v>
      </c>
      <c r="B404" s="335" t="s">
        <v>914</v>
      </c>
      <c r="C404" s="331"/>
      <c r="D404" s="336"/>
      <c r="E404" s="338">
        <v>214.79999999999998</v>
      </c>
      <c r="F404" s="336"/>
      <c r="G404" s="336">
        <v>214.79999999999998</v>
      </c>
      <c r="H404" s="336"/>
    </row>
    <row r="405" spans="1:8">
      <c r="A405" s="337" t="s">
        <v>1647</v>
      </c>
      <c r="B405" s="335" t="s">
        <v>1648</v>
      </c>
      <c r="C405" s="331"/>
      <c r="D405" s="336"/>
      <c r="E405" s="338">
        <v>27.599999999999998</v>
      </c>
      <c r="F405" s="336"/>
      <c r="G405" s="336">
        <v>27.599999999999998</v>
      </c>
      <c r="H405" s="336"/>
    </row>
    <row r="406" spans="1:8">
      <c r="A406" s="337" t="s">
        <v>1649</v>
      </c>
      <c r="B406" s="335" t="s">
        <v>1650</v>
      </c>
      <c r="C406" s="331"/>
      <c r="D406" s="336"/>
      <c r="E406" s="338">
        <v>110.39999999999999</v>
      </c>
      <c r="F406" s="336"/>
      <c r="G406" s="336">
        <v>110.39999999999999</v>
      </c>
      <c r="H406" s="336"/>
    </row>
    <row r="407" spans="1:8">
      <c r="A407" s="337" t="s">
        <v>1651</v>
      </c>
      <c r="B407" s="335" t="s">
        <v>1652</v>
      </c>
      <c r="C407" s="331"/>
      <c r="D407" s="336"/>
      <c r="E407" s="338">
        <v>3.5999999999999996</v>
      </c>
      <c r="F407" s="336"/>
      <c r="G407" s="336">
        <v>3.5999999999999996</v>
      </c>
      <c r="H407" s="336"/>
    </row>
    <row r="408" spans="1:8">
      <c r="A408" s="337" t="s">
        <v>915</v>
      </c>
      <c r="B408" s="335" t="s">
        <v>916</v>
      </c>
      <c r="C408" s="331"/>
      <c r="D408" s="336"/>
      <c r="E408" s="338">
        <v>2.4000000000000004</v>
      </c>
      <c r="F408" s="336"/>
      <c r="G408" s="336">
        <v>2.4000000000000004</v>
      </c>
      <c r="H408" s="336"/>
    </row>
    <row r="409" spans="1:8" ht="13.5" customHeight="1">
      <c r="A409" s="337" t="s">
        <v>1657</v>
      </c>
      <c r="B409" s="335" t="s">
        <v>1658</v>
      </c>
      <c r="C409" s="331"/>
      <c r="D409" s="336"/>
      <c r="E409" s="338">
        <v>1.2000000000000002</v>
      </c>
      <c r="F409" s="336"/>
      <c r="G409" s="336">
        <v>1.2000000000000002</v>
      </c>
      <c r="H409" s="336"/>
    </row>
    <row r="410" spans="1:8" ht="13.5" customHeight="1">
      <c r="A410" s="337" t="s">
        <v>1659</v>
      </c>
      <c r="B410" s="335" t="s">
        <v>1660</v>
      </c>
      <c r="C410" s="331"/>
      <c r="D410" s="336"/>
      <c r="E410" s="338">
        <v>2.4000000000000004</v>
      </c>
      <c r="F410" s="336"/>
      <c r="G410" s="336">
        <v>2.4000000000000004</v>
      </c>
      <c r="H410" s="336"/>
    </row>
    <row r="412" spans="1:8">
      <c r="A412" s="1684" t="s">
        <v>41</v>
      </c>
      <c r="B412" s="1684"/>
      <c r="C412" s="1684"/>
      <c r="D412" s="1684"/>
      <c r="E412" s="1684"/>
      <c r="F412" s="1684"/>
      <c r="G412" s="1684"/>
      <c r="H412" s="1684"/>
    </row>
    <row r="413" spans="1:8" ht="25.5">
      <c r="A413" s="326" t="s">
        <v>53</v>
      </c>
      <c r="B413" s="327" t="s">
        <v>54</v>
      </c>
      <c r="C413" s="1680" t="s">
        <v>5227</v>
      </c>
      <c r="D413" s="1681"/>
      <c r="E413" s="1680" t="s">
        <v>5228</v>
      </c>
      <c r="F413" s="1681"/>
      <c r="G413" s="1680" t="s">
        <v>9</v>
      </c>
      <c r="H413" s="1681"/>
    </row>
    <row r="414" spans="1:8" ht="25.5">
      <c r="A414" s="337" t="s">
        <v>536</v>
      </c>
      <c r="B414" s="335" t="s">
        <v>537</v>
      </c>
      <c r="C414" s="331"/>
      <c r="D414" s="336"/>
      <c r="E414" s="338">
        <v>1.2000000000000002</v>
      </c>
      <c r="F414" s="336"/>
      <c r="G414" s="336">
        <v>1.2000000000000002</v>
      </c>
      <c r="H414" s="336"/>
    </row>
    <row r="415" spans="1:8">
      <c r="A415" s="337" t="s">
        <v>1611</v>
      </c>
      <c r="B415" s="335" t="s">
        <v>1612</v>
      </c>
      <c r="C415" s="331"/>
      <c r="D415" s="336"/>
      <c r="E415" s="338">
        <v>1.2000000000000002</v>
      </c>
      <c r="F415" s="336"/>
      <c r="G415" s="336">
        <v>1.2000000000000002</v>
      </c>
      <c r="H415" s="336"/>
    </row>
    <row r="416" spans="1:8" ht="25.5">
      <c r="A416" s="337" t="s">
        <v>1613</v>
      </c>
      <c r="B416" s="335" t="s">
        <v>1614</v>
      </c>
      <c r="C416" s="331"/>
      <c r="D416" s="336"/>
      <c r="E416" s="338">
        <v>43.2</v>
      </c>
      <c r="F416" s="336"/>
      <c r="G416" s="336">
        <v>43.2</v>
      </c>
      <c r="H416" s="336"/>
    </row>
    <row r="417" spans="1:8" ht="25.5">
      <c r="A417" s="337" t="s">
        <v>1615</v>
      </c>
      <c r="B417" s="335" t="s">
        <v>1616</v>
      </c>
      <c r="C417" s="331"/>
      <c r="D417" s="336"/>
      <c r="E417" s="338">
        <v>24</v>
      </c>
      <c r="F417" s="336"/>
      <c r="G417" s="336">
        <v>24</v>
      </c>
      <c r="H417" s="336"/>
    </row>
    <row r="418" spans="1:8" ht="25.5">
      <c r="A418" s="337" t="s">
        <v>905</v>
      </c>
      <c r="B418" s="335" t="s">
        <v>906</v>
      </c>
      <c r="C418" s="331"/>
      <c r="D418" s="336"/>
      <c r="E418" s="338">
        <v>12</v>
      </c>
      <c r="F418" s="336"/>
      <c r="G418" s="336">
        <v>12</v>
      </c>
      <c r="H418" s="336"/>
    </row>
    <row r="419" spans="1:8">
      <c r="A419" s="337" t="s">
        <v>636</v>
      </c>
      <c r="B419" s="335" t="s">
        <v>637</v>
      </c>
      <c r="C419" s="331"/>
      <c r="D419" s="336"/>
      <c r="E419" s="338">
        <v>6</v>
      </c>
      <c r="F419" s="336"/>
      <c r="G419" s="336">
        <v>6</v>
      </c>
      <c r="H419" s="336"/>
    </row>
    <row r="420" spans="1:8">
      <c r="A420" s="337" t="s">
        <v>1623</v>
      </c>
      <c r="B420" s="335" t="s">
        <v>1624</v>
      </c>
      <c r="C420" s="331"/>
      <c r="D420" s="336"/>
      <c r="E420" s="338">
        <v>7.1999999999999993</v>
      </c>
      <c r="F420" s="336"/>
      <c r="G420" s="336">
        <v>7.1999999999999993</v>
      </c>
      <c r="H420" s="336"/>
    </row>
    <row r="421" spans="1:8">
      <c r="A421" s="337" t="s">
        <v>1627</v>
      </c>
      <c r="B421" s="335" t="s">
        <v>1628</v>
      </c>
      <c r="C421" s="331"/>
      <c r="D421" s="336"/>
      <c r="E421" s="338">
        <v>1.2000000000000002</v>
      </c>
      <c r="F421" s="336"/>
      <c r="G421" s="336">
        <v>1.2000000000000002</v>
      </c>
      <c r="H421" s="336"/>
    </row>
    <row r="422" spans="1:8">
      <c r="A422" s="337" t="s">
        <v>1635</v>
      </c>
      <c r="B422" s="335" t="s">
        <v>1636</v>
      </c>
      <c r="C422" s="331"/>
      <c r="D422" s="336"/>
      <c r="E422" s="338">
        <v>2.4000000000000004</v>
      </c>
      <c r="F422" s="336"/>
      <c r="G422" s="336">
        <v>2.4000000000000004</v>
      </c>
      <c r="H422" s="336"/>
    </row>
    <row r="423" spans="1:8">
      <c r="A423" s="337" t="s">
        <v>1637</v>
      </c>
      <c r="B423" s="335" t="s">
        <v>1638</v>
      </c>
      <c r="C423" s="331"/>
      <c r="D423" s="336"/>
      <c r="E423" s="338">
        <v>6</v>
      </c>
      <c r="F423" s="336"/>
      <c r="G423" s="336">
        <v>6</v>
      </c>
      <c r="H423" s="336"/>
    </row>
    <row r="424" spans="1:8">
      <c r="A424" s="337" t="s">
        <v>3412</v>
      </c>
      <c r="B424" s="335" t="s">
        <v>5185</v>
      </c>
      <c r="C424" s="331"/>
      <c r="D424" s="336"/>
      <c r="E424" s="338">
        <v>1.2000000000000002</v>
      </c>
      <c r="F424" s="336"/>
      <c r="G424" s="336">
        <v>1.2000000000000002</v>
      </c>
      <c r="H424" s="336"/>
    </row>
    <row r="425" spans="1:8">
      <c r="A425" s="337" t="s">
        <v>3413</v>
      </c>
      <c r="B425" s="335" t="s">
        <v>3414</v>
      </c>
      <c r="C425" s="331"/>
      <c r="D425" s="336"/>
      <c r="E425" s="338">
        <v>10.8</v>
      </c>
      <c r="F425" s="336"/>
      <c r="G425" s="336">
        <v>10.8</v>
      </c>
      <c r="H425" s="336"/>
    </row>
    <row r="426" spans="1:8">
      <c r="A426" s="337" t="s">
        <v>640</v>
      </c>
      <c r="B426" s="335" t="s">
        <v>641</v>
      </c>
      <c r="C426" s="331"/>
      <c r="D426" s="336"/>
      <c r="E426" s="338">
        <v>1.2000000000000002</v>
      </c>
      <c r="F426" s="336"/>
      <c r="G426" s="336">
        <v>1.2000000000000002</v>
      </c>
      <c r="H426" s="336"/>
    </row>
    <row r="427" spans="1:8">
      <c r="A427" s="337" t="s">
        <v>907</v>
      </c>
      <c r="B427" s="335" t="s">
        <v>908</v>
      </c>
      <c r="C427" s="331"/>
      <c r="D427" s="336"/>
      <c r="E427" s="338">
        <v>10.8</v>
      </c>
      <c r="F427" s="336"/>
      <c r="G427" s="336">
        <v>10.8</v>
      </c>
      <c r="H427" s="336"/>
    </row>
    <row r="428" spans="1:8">
      <c r="A428" s="337" t="s">
        <v>1639</v>
      </c>
      <c r="B428" s="335" t="s">
        <v>1640</v>
      </c>
      <c r="C428" s="331"/>
      <c r="D428" s="336"/>
      <c r="E428" s="338">
        <v>7.1999999999999993</v>
      </c>
      <c r="F428" s="336"/>
      <c r="G428" s="336">
        <v>7.1999999999999993</v>
      </c>
      <c r="H428" s="336"/>
    </row>
    <row r="429" spans="1:8">
      <c r="A429" s="337" t="s">
        <v>1641</v>
      </c>
      <c r="B429" s="335" t="s">
        <v>1642</v>
      </c>
      <c r="C429" s="331"/>
      <c r="D429" s="336"/>
      <c r="E429" s="338">
        <v>25.200000000000003</v>
      </c>
      <c r="F429" s="336"/>
      <c r="G429" s="336">
        <v>25.200000000000003</v>
      </c>
      <c r="H429" s="336"/>
    </row>
    <row r="430" spans="1:8">
      <c r="A430" s="337" t="s">
        <v>3417</v>
      </c>
      <c r="B430" s="335" t="s">
        <v>3418</v>
      </c>
      <c r="C430" s="331"/>
      <c r="D430" s="336"/>
      <c r="E430" s="338">
        <v>8.3999999999999986</v>
      </c>
      <c r="F430" s="336"/>
      <c r="G430" s="336">
        <v>8.3999999999999986</v>
      </c>
      <c r="H430" s="336"/>
    </row>
    <row r="431" spans="1:8">
      <c r="A431" s="337" t="s">
        <v>1643</v>
      </c>
      <c r="B431" s="335" t="s">
        <v>1644</v>
      </c>
      <c r="C431" s="331"/>
      <c r="D431" s="336"/>
      <c r="E431" s="338">
        <v>3.5999999999999996</v>
      </c>
      <c r="F431" s="336"/>
      <c r="G431" s="336">
        <v>3.5999999999999996</v>
      </c>
      <c r="H431" s="336"/>
    </row>
    <row r="432" spans="1:8">
      <c r="A432" s="337" t="s">
        <v>3419</v>
      </c>
      <c r="B432" s="335" t="s">
        <v>3420</v>
      </c>
      <c r="C432" s="331"/>
      <c r="D432" s="336"/>
      <c r="E432" s="338">
        <v>1.2000000000000002</v>
      </c>
      <c r="F432" s="336"/>
      <c r="G432" s="336">
        <v>1.2000000000000002</v>
      </c>
      <c r="H432" s="336"/>
    </row>
    <row r="433" spans="1:8">
      <c r="A433" s="337" t="s">
        <v>1645</v>
      </c>
      <c r="B433" s="335" t="s">
        <v>1646</v>
      </c>
      <c r="C433" s="331"/>
      <c r="D433" s="336"/>
      <c r="E433" s="338">
        <v>2.4000000000000004</v>
      </c>
      <c r="F433" s="336"/>
      <c r="G433" s="336">
        <v>2.4000000000000004</v>
      </c>
      <c r="H433" s="336"/>
    </row>
    <row r="434" spans="1:8">
      <c r="A434" s="337" t="s">
        <v>913</v>
      </c>
      <c r="B434" s="335" t="s">
        <v>914</v>
      </c>
      <c r="C434" s="331"/>
      <c r="D434" s="336"/>
      <c r="E434" s="338">
        <v>7.1999999999999993</v>
      </c>
      <c r="F434" s="336"/>
      <c r="G434" s="336">
        <v>7.1999999999999993</v>
      </c>
      <c r="H434" s="336"/>
    </row>
    <row r="435" spans="1:8">
      <c r="A435" s="337" t="s">
        <v>1647</v>
      </c>
      <c r="B435" s="335" t="s">
        <v>1648</v>
      </c>
      <c r="C435" s="331"/>
      <c r="D435" s="336"/>
      <c r="E435" s="338">
        <v>4.8000000000000007</v>
      </c>
      <c r="F435" s="336"/>
      <c r="G435" s="336">
        <v>4.8000000000000007</v>
      </c>
      <c r="H435" s="336"/>
    </row>
    <row r="436" spans="1:8">
      <c r="A436" s="337" t="s">
        <v>1649</v>
      </c>
      <c r="B436" s="335" t="s">
        <v>1650</v>
      </c>
      <c r="C436" s="331"/>
      <c r="D436" s="336"/>
      <c r="E436" s="338">
        <v>15.600000000000001</v>
      </c>
      <c r="F436" s="336"/>
      <c r="G436" s="336">
        <v>15.600000000000001</v>
      </c>
      <c r="H436" s="336"/>
    </row>
    <row r="437" spans="1:8">
      <c r="A437" s="337" t="s">
        <v>915</v>
      </c>
      <c r="B437" s="335" t="s">
        <v>916</v>
      </c>
      <c r="C437" s="331"/>
      <c r="D437" s="336"/>
      <c r="E437" s="338">
        <v>1.2000000000000002</v>
      </c>
      <c r="F437" s="336"/>
      <c r="G437" s="336">
        <v>1.2000000000000002</v>
      </c>
      <c r="H437" s="336"/>
    </row>
    <row r="438" spans="1:8" ht="25.5">
      <c r="A438" s="337" t="s">
        <v>1659</v>
      </c>
      <c r="B438" s="335" t="s">
        <v>1660</v>
      </c>
      <c r="C438" s="331"/>
      <c r="D438" s="336"/>
      <c r="E438" s="338">
        <v>1.2000000000000002</v>
      </c>
      <c r="F438" s="336"/>
      <c r="G438" s="336">
        <v>1.2000000000000002</v>
      </c>
      <c r="H438" s="336"/>
    </row>
    <row r="439" spans="1:8" ht="25.5">
      <c r="A439" s="337" t="s">
        <v>3427</v>
      </c>
      <c r="B439" s="335" t="s">
        <v>3428</v>
      </c>
      <c r="C439" s="331"/>
      <c r="D439" s="336"/>
      <c r="E439" s="338">
        <v>1.2000000000000002</v>
      </c>
      <c r="F439" s="336"/>
      <c r="G439" s="336">
        <v>1.2000000000000002</v>
      </c>
      <c r="H439" s="336"/>
    </row>
    <row r="440" spans="1:8" ht="25.5">
      <c r="A440" s="337" t="s">
        <v>1661</v>
      </c>
      <c r="B440" s="335" t="s">
        <v>1662</v>
      </c>
      <c r="C440" s="331"/>
      <c r="D440" s="336"/>
      <c r="E440" s="338">
        <v>2.4000000000000004</v>
      </c>
      <c r="F440" s="336"/>
      <c r="G440" s="336">
        <v>2.4000000000000004</v>
      </c>
      <c r="H440" s="336"/>
    </row>
    <row r="442" spans="1:8">
      <c r="A442" s="1684" t="s">
        <v>5232</v>
      </c>
      <c r="B442" s="1684"/>
      <c r="C442" s="1684"/>
      <c r="D442" s="1684"/>
      <c r="E442" s="1684"/>
      <c r="F442" s="1684"/>
      <c r="G442" s="1684"/>
      <c r="H442" s="1684"/>
    </row>
    <row r="443" spans="1:8" ht="25.5">
      <c r="A443" s="326" t="s">
        <v>53</v>
      </c>
      <c r="B443" s="327" t="s">
        <v>54</v>
      </c>
      <c r="C443" s="1680" t="s">
        <v>5227</v>
      </c>
      <c r="D443" s="1681"/>
      <c r="E443" s="1680" t="s">
        <v>5228</v>
      </c>
      <c r="F443" s="1681"/>
      <c r="G443" s="1680" t="s">
        <v>9</v>
      </c>
      <c r="H443" s="1681"/>
    </row>
    <row r="444" spans="1:8" ht="25.5">
      <c r="A444" s="130" t="s">
        <v>536</v>
      </c>
      <c r="B444" s="159" t="s">
        <v>537</v>
      </c>
      <c r="C444" s="114"/>
      <c r="D444" s="160"/>
      <c r="E444" s="114">
        <v>22.799999999999997</v>
      </c>
      <c r="F444" s="160"/>
      <c r="G444" s="114">
        <v>22.799999999999997</v>
      </c>
      <c r="H444" s="160"/>
    </row>
    <row r="445" spans="1:8">
      <c r="A445" s="130" t="s">
        <v>1611</v>
      </c>
      <c r="B445" s="159" t="s">
        <v>1612</v>
      </c>
      <c r="C445" s="114"/>
      <c r="D445" s="160"/>
      <c r="E445" s="114">
        <v>91.199999999999989</v>
      </c>
      <c r="F445" s="160"/>
      <c r="G445" s="114">
        <v>91.199999999999989</v>
      </c>
      <c r="H445" s="160"/>
    </row>
    <row r="446" spans="1:8" ht="25.5">
      <c r="A446" s="130" t="s">
        <v>176</v>
      </c>
      <c r="B446" s="159" t="s">
        <v>177</v>
      </c>
      <c r="C446" s="114"/>
      <c r="D446" s="160"/>
      <c r="E446" s="114">
        <v>4.8000000000000007</v>
      </c>
      <c r="F446" s="160"/>
      <c r="G446" s="114">
        <v>4.8000000000000007</v>
      </c>
      <c r="H446" s="160"/>
    </row>
    <row r="447" spans="1:8" ht="25.5">
      <c r="A447" s="130" t="s">
        <v>1613</v>
      </c>
      <c r="B447" s="159" t="s">
        <v>1614</v>
      </c>
      <c r="C447" s="114"/>
      <c r="D447" s="160"/>
      <c r="E447" s="114">
        <v>392.40000000000003</v>
      </c>
      <c r="F447" s="160"/>
      <c r="G447" s="114">
        <v>392.40000000000003</v>
      </c>
      <c r="H447" s="160"/>
    </row>
    <row r="448" spans="1:8" ht="25.5">
      <c r="A448" s="130" t="s">
        <v>1615</v>
      </c>
      <c r="B448" s="159" t="s">
        <v>1616</v>
      </c>
      <c r="C448" s="114"/>
      <c r="D448" s="160"/>
      <c r="E448" s="114">
        <v>112.80000000000001</v>
      </c>
      <c r="F448" s="160"/>
      <c r="G448" s="114">
        <v>112.80000000000001</v>
      </c>
      <c r="H448" s="160"/>
    </row>
    <row r="449" spans="1:8" ht="25.5">
      <c r="A449" s="130" t="s">
        <v>905</v>
      </c>
      <c r="B449" s="159" t="s">
        <v>906</v>
      </c>
      <c r="C449" s="114"/>
      <c r="D449" s="160"/>
      <c r="E449" s="114">
        <v>10.8</v>
      </c>
      <c r="F449" s="160"/>
      <c r="G449" s="114">
        <v>10.8</v>
      </c>
      <c r="H449" s="160"/>
    </row>
    <row r="450" spans="1:8">
      <c r="A450" s="130" t="s">
        <v>1617</v>
      </c>
      <c r="B450" s="159" t="s">
        <v>1618</v>
      </c>
      <c r="C450" s="114"/>
      <c r="D450" s="160"/>
      <c r="E450" s="114">
        <v>28.799999999999997</v>
      </c>
      <c r="F450" s="160"/>
      <c r="G450" s="114">
        <v>28.799999999999997</v>
      </c>
      <c r="H450" s="160"/>
    </row>
    <row r="451" spans="1:8">
      <c r="A451" s="130" t="s">
        <v>1619</v>
      </c>
      <c r="B451" s="159" t="s">
        <v>1620</v>
      </c>
      <c r="C451" s="114"/>
      <c r="D451" s="160"/>
      <c r="E451" s="114">
        <v>6</v>
      </c>
      <c r="F451" s="160"/>
      <c r="G451" s="114">
        <v>6</v>
      </c>
      <c r="H451" s="160"/>
    </row>
    <row r="452" spans="1:8">
      <c r="A452" s="130" t="s">
        <v>636</v>
      </c>
      <c r="B452" s="159" t="s">
        <v>637</v>
      </c>
      <c r="C452" s="114"/>
      <c r="D452" s="160"/>
      <c r="E452" s="114">
        <v>226.79999999999998</v>
      </c>
      <c r="F452" s="160"/>
      <c r="G452" s="114">
        <v>226.79999999999998</v>
      </c>
      <c r="H452" s="160"/>
    </row>
    <row r="453" spans="1:8">
      <c r="A453" s="130" t="s">
        <v>1621</v>
      </c>
      <c r="B453" s="159" t="s">
        <v>1622</v>
      </c>
      <c r="C453" s="114"/>
      <c r="D453" s="160"/>
      <c r="E453" s="114">
        <v>4.8000000000000007</v>
      </c>
      <c r="F453" s="160"/>
      <c r="G453" s="114">
        <v>4.8000000000000007</v>
      </c>
      <c r="H453" s="160"/>
    </row>
    <row r="454" spans="1:8">
      <c r="A454" s="130" t="s">
        <v>1623</v>
      </c>
      <c r="B454" s="159" t="s">
        <v>1624</v>
      </c>
      <c r="C454" s="114"/>
      <c r="D454" s="160"/>
      <c r="E454" s="114">
        <v>163.19999999999999</v>
      </c>
      <c r="F454" s="160"/>
      <c r="G454" s="114">
        <v>163.19999999999999</v>
      </c>
      <c r="H454" s="160"/>
    </row>
    <row r="455" spans="1:8">
      <c r="A455" s="130" t="s">
        <v>1625</v>
      </c>
      <c r="B455" s="159" t="s">
        <v>1626</v>
      </c>
      <c r="C455" s="114"/>
      <c r="D455" s="160"/>
      <c r="E455" s="114">
        <v>1.2000000000000002</v>
      </c>
      <c r="F455" s="160"/>
      <c r="G455" s="114">
        <v>1.2000000000000002</v>
      </c>
      <c r="H455" s="160"/>
    </row>
    <row r="456" spans="1:8">
      <c r="A456" s="130" t="s">
        <v>1627</v>
      </c>
      <c r="B456" s="159" t="s">
        <v>1628</v>
      </c>
      <c r="C456" s="114"/>
      <c r="D456" s="160"/>
      <c r="E456" s="114">
        <v>21.6</v>
      </c>
      <c r="F456" s="160"/>
      <c r="G456" s="114">
        <v>21.6</v>
      </c>
      <c r="H456" s="160"/>
    </row>
    <row r="457" spans="1:8" ht="25.5">
      <c r="A457" s="130" t="s">
        <v>1629</v>
      </c>
      <c r="B457" s="159" t="s">
        <v>1630</v>
      </c>
      <c r="C457" s="114"/>
      <c r="D457" s="160"/>
      <c r="E457" s="114">
        <v>1.2000000000000002</v>
      </c>
      <c r="F457" s="160"/>
      <c r="G457" s="114">
        <v>1.2000000000000002</v>
      </c>
      <c r="H457" s="160"/>
    </row>
    <row r="458" spans="1:8" ht="25.5">
      <c r="A458" s="130" t="s">
        <v>1631</v>
      </c>
      <c r="B458" s="159" t="s">
        <v>1632</v>
      </c>
      <c r="C458" s="114"/>
      <c r="D458" s="160"/>
      <c r="E458" s="114">
        <v>1.2000000000000002</v>
      </c>
      <c r="F458" s="160"/>
      <c r="G458" s="114">
        <v>1.2000000000000002</v>
      </c>
      <c r="H458" s="160"/>
    </row>
    <row r="459" spans="1:8" ht="25.5">
      <c r="A459" s="130" t="s">
        <v>1633</v>
      </c>
      <c r="B459" s="159" t="s">
        <v>1634</v>
      </c>
      <c r="C459" s="114"/>
      <c r="D459" s="160"/>
      <c r="E459" s="114">
        <v>2.4000000000000004</v>
      </c>
      <c r="F459" s="160"/>
      <c r="G459" s="114">
        <v>2.4000000000000004</v>
      </c>
      <c r="H459" s="160"/>
    </row>
    <row r="460" spans="1:8">
      <c r="A460" s="130" t="s">
        <v>638</v>
      </c>
      <c r="B460" s="159" t="s">
        <v>639</v>
      </c>
      <c r="C460" s="114"/>
      <c r="D460" s="160"/>
      <c r="E460" s="114">
        <v>21.6</v>
      </c>
      <c r="F460" s="160"/>
      <c r="G460" s="114">
        <v>21.6</v>
      </c>
      <c r="H460" s="160"/>
    </row>
    <row r="461" spans="1:8">
      <c r="A461" s="130" t="s">
        <v>1635</v>
      </c>
      <c r="B461" s="159" t="s">
        <v>1636</v>
      </c>
      <c r="C461" s="114"/>
      <c r="D461" s="160"/>
      <c r="E461" s="114">
        <v>1.2000000000000002</v>
      </c>
      <c r="F461" s="160"/>
      <c r="G461" s="114">
        <v>1.2000000000000002</v>
      </c>
      <c r="H461" s="160"/>
    </row>
    <row r="462" spans="1:8">
      <c r="A462" s="130" t="s">
        <v>1637</v>
      </c>
      <c r="B462" s="159" t="s">
        <v>1638</v>
      </c>
      <c r="C462" s="114"/>
      <c r="D462" s="160"/>
      <c r="E462" s="114">
        <v>1.2000000000000002</v>
      </c>
      <c r="F462" s="160"/>
      <c r="G462" s="114">
        <v>1.2000000000000002</v>
      </c>
      <c r="H462" s="160"/>
    </row>
    <row r="463" spans="1:8">
      <c r="A463" s="130" t="s">
        <v>642</v>
      </c>
      <c r="B463" s="159" t="s">
        <v>643</v>
      </c>
      <c r="C463" s="114"/>
      <c r="D463" s="160"/>
      <c r="E463" s="114">
        <v>22.799999999999997</v>
      </c>
      <c r="F463" s="160"/>
      <c r="G463" s="114">
        <v>22.799999999999997</v>
      </c>
      <c r="H463" s="160"/>
    </row>
    <row r="464" spans="1:8">
      <c r="A464" s="130" t="s">
        <v>644</v>
      </c>
      <c r="B464" s="159" t="s">
        <v>645</v>
      </c>
      <c r="C464" s="114"/>
      <c r="D464" s="160"/>
      <c r="E464" s="114">
        <v>3.5999999999999996</v>
      </c>
      <c r="F464" s="160"/>
      <c r="G464" s="114">
        <v>3.5999999999999996</v>
      </c>
      <c r="H464" s="160"/>
    </row>
    <row r="465" spans="1:8">
      <c r="A465" s="130" t="s">
        <v>907</v>
      </c>
      <c r="B465" s="159" t="s">
        <v>908</v>
      </c>
      <c r="C465" s="114"/>
      <c r="D465" s="160"/>
      <c r="E465" s="114">
        <v>63.599999999999994</v>
      </c>
      <c r="F465" s="160"/>
      <c r="G465" s="114">
        <v>63.599999999999994</v>
      </c>
      <c r="H465" s="160"/>
    </row>
    <row r="466" spans="1:8">
      <c r="A466" s="130" t="s">
        <v>1639</v>
      </c>
      <c r="B466" s="159" t="s">
        <v>1640</v>
      </c>
      <c r="C466" s="114"/>
      <c r="D466" s="160"/>
      <c r="E466" s="114">
        <v>3.5999999999999996</v>
      </c>
      <c r="F466" s="160"/>
      <c r="G466" s="114">
        <v>3.5999999999999996</v>
      </c>
      <c r="H466" s="160"/>
    </row>
    <row r="467" spans="1:8">
      <c r="A467" s="130" t="s">
        <v>1641</v>
      </c>
      <c r="B467" s="159" t="s">
        <v>1642</v>
      </c>
      <c r="C467" s="114"/>
      <c r="D467" s="160"/>
      <c r="E467" s="114">
        <v>40.799999999999997</v>
      </c>
      <c r="F467" s="160"/>
      <c r="G467" s="114">
        <v>40.799999999999997</v>
      </c>
      <c r="H467" s="160"/>
    </row>
    <row r="468" spans="1:8">
      <c r="A468" s="130" t="s">
        <v>1643</v>
      </c>
      <c r="B468" s="159" t="s">
        <v>1644</v>
      </c>
      <c r="C468" s="114"/>
      <c r="D468" s="160"/>
      <c r="E468" s="114">
        <v>1.2000000000000002</v>
      </c>
      <c r="F468" s="160"/>
      <c r="G468" s="114">
        <v>1.2000000000000002</v>
      </c>
      <c r="H468" s="160"/>
    </row>
    <row r="469" spans="1:8">
      <c r="A469" s="130" t="s">
        <v>911</v>
      </c>
      <c r="B469" s="159" t="s">
        <v>912</v>
      </c>
      <c r="C469" s="114"/>
      <c r="D469" s="160"/>
      <c r="E469" s="114">
        <v>33.599999999999994</v>
      </c>
      <c r="F469" s="160"/>
      <c r="G469" s="114">
        <v>33.599999999999994</v>
      </c>
      <c r="H469" s="160"/>
    </row>
    <row r="470" spans="1:8">
      <c r="A470" s="130" t="s">
        <v>1645</v>
      </c>
      <c r="B470" s="159" t="s">
        <v>1646</v>
      </c>
      <c r="C470" s="114"/>
      <c r="D470" s="160"/>
      <c r="E470" s="114">
        <v>3.5999999999999996</v>
      </c>
      <c r="F470" s="160"/>
      <c r="G470" s="114">
        <v>3.5999999999999996</v>
      </c>
      <c r="H470" s="160"/>
    </row>
    <row r="471" spans="1:8">
      <c r="A471" s="130" t="s">
        <v>913</v>
      </c>
      <c r="B471" s="159" t="s">
        <v>914</v>
      </c>
      <c r="C471" s="114"/>
      <c r="D471" s="160"/>
      <c r="E471" s="114">
        <v>115.19999999999999</v>
      </c>
      <c r="F471" s="160"/>
      <c r="G471" s="114">
        <v>115.19999999999999</v>
      </c>
      <c r="H471" s="160"/>
    </row>
    <row r="472" spans="1:8">
      <c r="A472" s="130" t="s">
        <v>1647</v>
      </c>
      <c r="B472" s="159" t="s">
        <v>1648</v>
      </c>
      <c r="C472" s="114"/>
      <c r="D472" s="160"/>
      <c r="E472" s="114">
        <v>3.5999999999999996</v>
      </c>
      <c r="F472" s="160"/>
      <c r="G472" s="114">
        <v>3.5999999999999996</v>
      </c>
      <c r="H472" s="160"/>
    </row>
    <row r="473" spans="1:8">
      <c r="A473" s="130" t="s">
        <v>1649</v>
      </c>
      <c r="B473" s="159" t="s">
        <v>1650</v>
      </c>
      <c r="C473" s="114"/>
      <c r="D473" s="160"/>
      <c r="E473" s="114">
        <v>90</v>
      </c>
      <c r="F473" s="160"/>
      <c r="G473" s="114">
        <v>90</v>
      </c>
      <c r="H473" s="160"/>
    </row>
    <row r="474" spans="1:8">
      <c r="A474" s="130" t="s">
        <v>1651</v>
      </c>
      <c r="B474" s="159" t="s">
        <v>1652</v>
      </c>
      <c r="C474" s="114"/>
      <c r="D474" s="160"/>
      <c r="E474" s="114">
        <v>1.2000000000000002</v>
      </c>
      <c r="F474" s="160"/>
      <c r="G474" s="114">
        <v>1.2000000000000002</v>
      </c>
      <c r="H474" s="160"/>
    </row>
    <row r="475" spans="1:8">
      <c r="A475" s="130" t="s">
        <v>915</v>
      </c>
      <c r="B475" s="159" t="s">
        <v>916</v>
      </c>
      <c r="C475" s="114"/>
      <c r="D475" s="160"/>
      <c r="E475" s="114">
        <v>12</v>
      </c>
      <c r="F475" s="160"/>
      <c r="G475" s="114">
        <v>12</v>
      </c>
      <c r="H475" s="160"/>
    </row>
    <row r="476" spans="1:8" ht="15.75" customHeight="1">
      <c r="A476" s="130" t="s">
        <v>1653</v>
      </c>
      <c r="B476" s="159" t="s">
        <v>1654</v>
      </c>
      <c r="C476" s="114"/>
      <c r="D476" s="160"/>
      <c r="E476" s="114">
        <v>1.2000000000000002</v>
      </c>
      <c r="F476" s="160"/>
      <c r="G476" s="114">
        <v>1.2000000000000002</v>
      </c>
      <c r="H476" s="160"/>
    </row>
    <row r="477" spans="1:8" ht="15.75" customHeight="1">
      <c r="A477" s="130" t="s">
        <v>1655</v>
      </c>
      <c r="B477" s="159" t="s">
        <v>1656</v>
      </c>
      <c r="C477" s="114"/>
      <c r="D477" s="160"/>
      <c r="E477" s="114">
        <v>37.200000000000003</v>
      </c>
      <c r="F477" s="160"/>
      <c r="G477" s="114">
        <v>37.200000000000003</v>
      </c>
      <c r="H477" s="160"/>
    </row>
    <row r="478" spans="1:8" ht="15.75" customHeight="1">
      <c r="A478" s="130" t="s">
        <v>1657</v>
      </c>
      <c r="B478" s="159" t="s">
        <v>1658</v>
      </c>
      <c r="C478" s="114"/>
      <c r="D478" s="160"/>
      <c r="E478" s="114">
        <v>2.4000000000000004</v>
      </c>
      <c r="F478" s="160"/>
      <c r="G478" s="114">
        <v>2.4000000000000004</v>
      </c>
      <c r="H478" s="160"/>
    </row>
    <row r="479" spans="1:8" ht="15.75" customHeight="1">
      <c r="A479" s="130" t="s">
        <v>1659</v>
      </c>
      <c r="B479" s="159" t="s">
        <v>1660</v>
      </c>
      <c r="C479" s="114"/>
      <c r="D479" s="160"/>
      <c r="E479" s="114">
        <v>19.200000000000003</v>
      </c>
      <c r="F479" s="160"/>
      <c r="G479" s="114">
        <v>19.200000000000003</v>
      </c>
      <c r="H479" s="160"/>
    </row>
    <row r="480" spans="1:8" ht="15.75" customHeight="1">
      <c r="A480" s="130" t="s">
        <v>1661</v>
      </c>
      <c r="B480" s="159" t="s">
        <v>1662</v>
      </c>
      <c r="C480" s="114"/>
      <c r="D480" s="160"/>
      <c r="E480" s="114">
        <v>2.4000000000000004</v>
      </c>
      <c r="F480" s="160"/>
      <c r="G480" s="114">
        <v>2.4000000000000004</v>
      </c>
      <c r="H480" s="160"/>
    </row>
    <row r="482" spans="1:8">
      <c r="A482" s="1684" t="s">
        <v>29</v>
      </c>
      <c r="B482" s="1684"/>
      <c r="C482" s="1684"/>
      <c r="D482" s="1684"/>
      <c r="E482" s="1684"/>
      <c r="F482" s="1684"/>
      <c r="G482" s="1684"/>
      <c r="H482" s="1684"/>
    </row>
    <row r="483" spans="1:8" ht="25.5">
      <c r="A483" s="326" t="s">
        <v>53</v>
      </c>
      <c r="B483" s="327" t="s">
        <v>54</v>
      </c>
      <c r="C483" s="1680" t="s">
        <v>5227</v>
      </c>
      <c r="D483" s="1681"/>
      <c r="E483" s="1680" t="s">
        <v>5228</v>
      </c>
      <c r="F483" s="1681"/>
      <c r="G483" s="1680" t="s">
        <v>9</v>
      </c>
      <c r="H483" s="1681"/>
    </row>
    <row r="484" spans="1:8">
      <c r="A484" s="130" t="s">
        <v>1611</v>
      </c>
      <c r="B484" s="341" t="s">
        <v>1612</v>
      </c>
      <c r="C484" s="114"/>
      <c r="D484" s="160"/>
      <c r="E484" s="114">
        <v>1.2000000000000002</v>
      </c>
      <c r="F484" s="160"/>
      <c r="G484" s="114">
        <f t="shared" ref="G484:G517" si="18">C484+E484</f>
        <v>1.2000000000000002</v>
      </c>
      <c r="H484" s="160"/>
    </row>
    <row r="485" spans="1:8" ht="25.5">
      <c r="A485" s="130" t="s">
        <v>1615</v>
      </c>
      <c r="B485" s="341" t="s">
        <v>1616</v>
      </c>
      <c r="C485" s="114"/>
      <c r="D485" s="160"/>
      <c r="E485" s="114">
        <v>1.2000000000000002</v>
      </c>
      <c r="F485" s="160"/>
      <c r="G485" s="114">
        <f t="shared" si="18"/>
        <v>1.2000000000000002</v>
      </c>
      <c r="H485" s="160"/>
    </row>
    <row r="486" spans="1:8" ht="25.5">
      <c r="A486" s="130" t="s">
        <v>905</v>
      </c>
      <c r="B486" s="341" t="s">
        <v>906</v>
      </c>
      <c r="C486" s="114"/>
      <c r="D486" s="160"/>
      <c r="E486" s="114">
        <v>1.2000000000000002</v>
      </c>
      <c r="F486" s="160"/>
      <c r="G486" s="114">
        <f t="shared" si="18"/>
        <v>1.2000000000000002</v>
      </c>
      <c r="H486" s="160"/>
    </row>
    <row r="487" spans="1:8">
      <c r="A487" s="130" t="s">
        <v>3405</v>
      </c>
      <c r="B487" s="341" t="s">
        <v>3926</v>
      </c>
      <c r="C487" s="114"/>
      <c r="D487" s="160"/>
      <c r="E487" s="114">
        <v>1.2000000000000002</v>
      </c>
      <c r="F487" s="160"/>
      <c r="G487" s="114">
        <f t="shared" si="18"/>
        <v>1.2000000000000002</v>
      </c>
      <c r="H487" s="160"/>
    </row>
    <row r="488" spans="1:8">
      <c r="A488" s="130" t="s">
        <v>1617</v>
      </c>
      <c r="B488" s="341" t="s">
        <v>1618</v>
      </c>
      <c r="C488" s="114"/>
      <c r="D488" s="160"/>
      <c r="E488" s="114">
        <v>1.2000000000000002</v>
      </c>
      <c r="F488" s="160"/>
      <c r="G488" s="114">
        <f t="shared" si="18"/>
        <v>1.2000000000000002</v>
      </c>
      <c r="H488" s="160"/>
    </row>
    <row r="489" spans="1:8">
      <c r="A489" s="130" t="s">
        <v>636</v>
      </c>
      <c r="B489" s="341" t="s">
        <v>637</v>
      </c>
      <c r="C489" s="114"/>
      <c r="D489" s="160"/>
      <c r="E489" s="114">
        <v>2.4000000000000004</v>
      </c>
      <c r="F489" s="160"/>
      <c r="G489" s="114">
        <f t="shared" si="18"/>
        <v>2.4000000000000004</v>
      </c>
      <c r="H489" s="160"/>
    </row>
    <row r="490" spans="1:8">
      <c r="A490" s="130" t="s">
        <v>638</v>
      </c>
      <c r="B490" s="341" t="s">
        <v>639</v>
      </c>
      <c r="C490" s="114"/>
      <c r="D490" s="160"/>
      <c r="E490" s="114">
        <v>2.4000000000000004</v>
      </c>
      <c r="F490" s="160"/>
      <c r="G490" s="114">
        <f t="shared" si="18"/>
        <v>2.4000000000000004</v>
      </c>
      <c r="H490" s="160"/>
    </row>
    <row r="491" spans="1:8">
      <c r="A491" s="130" t="s">
        <v>1635</v>
      </c>
      <c r="B491" s="341" t="s">
        <v>1636</v>
      </c>
      <c r="C491" s="114">
        <v>1</v>
      </c>
      <c r="D491" s="160"/>
      <c r="E491" s="114">
        <v>6</v>
      </c>
      <c r="F491" s="160"/>
      <c r="G491" s="114">
        <f t="shared" si="18"/>
        <v>7</v>
      </c>
      <c r="H491" s="160"/>
    </row>
    <row r="492" spans="1:8">
      <c r="A492" s="130" t="s">
        <v>1637</v>
      </c>
      <c r="B492" s="341" t="s">
        <v>1638</v>
      </c>
      <c r="C492" s="114"/>
      <c r="D492" s="160"/>
      <c r="E492" s="114">
        <v>67.199999999999989</v>
      </c>
      <c r="F492" s="160"/>
      <c r="G492" s="114">
        <f t="shared" si="18"/>
        <v>67.199999999999989</v>
      </c>
      <c r="H492" s="160"/>
    </row>
    <row r="493" spans="1:8">
      <c r="A493" s="130" t="s">
        <v>3412</v>
      </c>
      <c r="B493" s="341" t="s">
        <v>5185</v>
      </c>
      <c r="C493" s="114"/>
      <c r="D493" s="160"/>
      <c r="E493" s="114">
        <v>1.2000000000000002</v>
      </c>
      <c r="F493" s="160"/>
      <c r="G493" s="114">
        <f t="shared" si="18"/>
        <v>1.2000000000000002</v>
      </c>
      <c r="H493" s="160"/>
    </row>
    <row r="494" spans="1:8">
      <c r="A494" s="130" t="s">
        <v>3413</v>
      </c>
      <c r="B494" s="341" t="s">
        <v>3414</v>
      </c>
      <c r="C494" s="114"/>
      <c r="D494" s="160"/>
      <c r="E494" s="114">
        <v>13.200000000000001</v>
      </c>
      <c r="F494" s="160"/>
      <c r="G494" s="114">
        <f t="shared" si="18"/>
        <v>13.200000000000001</v>
      </c>
      <c r="H494" s="160"/>
    </row>
    <row r="495" spans="1:8">
      <c r="A495" s="130" t="s">
        <v>3415</v>
      </c>
      <c r="B495" s="341" t="s">
        <v>5220</v>
      </c>
      <c r="C495" s="114"/>
      <c r="D495" s="160"/>
      <c r="E495" s="114">
        <v>1.2000000000000002</v>
      </c>
      <c r="F495" s="160"/>
      <c r="G495" s="114">
        <f t="shared" si="18"/>
        <v>1.2000000000000002</v>
      </c>
      <c r="H495" s="160"/>
    </row>
    <row r="496" spans="1:8">
      <c r="A496" s="130" t="s">
        <v>2554</v>
      </c>
      <c r="B496" s="341" t="s">
        <v>2555</v>
      </c>
      <c r="C496" s="114">
        <v>2742</v>
      </c>
      <c r="D496" s="160"/>
      <c r="E496" s="114">
        <v>14.399999999999999</v>
      </c>
      <c r="F496" s="160"/>
      <c r="G496" s="114">
        <f t="shared" si="18"/>
        <v>2756.4</v>
      </c>
      <c r="H496" s="160"/>
    </row>
    <row r="497" spans="1:8">
      <c r="A497" s="130" t="s">
        <v>640</v>
      </c>
      <c r="B497" s="341" t="s">
        <v>641</v>
      </c>
      <c r="C497" s="114"/>
      <c r="D497" s="160"/>
      <c r="E497" s="114">
        <v>3.5999999999999996</v>
      </c>
      <c r="F497" s="160"/>
      <c r="G497" s="114">
        <f t="shared" si="18"/>
        <v>3.5999999999999996</v>
      </c>
      <c r="H497" s="160"/>
    </row>
    <row r="498" spans="1:8">
      <c r="A498" s="130" t="s">
        <v>642</v>
      </c>
      <c r="B498" s="341" t="s">
        <v>643</v>
      </c>
      <c r="C498" s="114"/>
      <c r="D498" s="160"/>
      <c r="E498" s="114">
        <v>4.8000000000000007</v>
      </c>
      <c r="F498" s="160"/>
      <c r="G498" s="114">
        <f t="shared" si="18"/>
        <v>4.8000000000000007</v>
      </c>
      <c r="H498" s="160"/>
    </row>
    <row r="499" spans="1:8">
      <c r="A499" s="130" t="s">
        <v>644</v>
      </c>
      <c r="B499" s="341" t="s">
        <v>645</v>
      </c>
      <c r="C499" s="114"/>
      <c r="D499" s="160"/>
      <c r="E499" s="114">
        <v>6</v>
      </c>
      <c r="F499" s="160"/>
      <c r="G499" s="114">
        <f t="shared" si="18"/>
        <v>6</v>
      </c>
      <c r="H499" s="160"/>
    </row>
    <row r="500" spans="1:8">
      <c r="A500" s="130" t="s">
        <v>907</v>
      </c>
      <c r="B500" s="341" t="s">
        <v>908</v>
      </c>
      <c r="C500" s="114"/>
      <c r="D500" s="160"/>
      <c r="E500" s="114">
        <v>57.599999999999994</v>
      </c>
      <c r="F500" s="160"/>
      <c r="G500" s="114">
        <f t="shared" si="18"/>
        <v>57.599999999999994</v>
      </c>
      <c r="H500" s="160"/>
    </row>
    <row r="501" spans="1:8">
      <c r="A501" s="130" t="s">
        <v>1639</v>
      </c>
      <c r="B501" s="341" t="s">
        <v>1640</v>
      </c>
      <c r="C501" s="114"/>
      <c r="D501" s="160"/>
      <c r="E501" s="114">
        <v>2.4000000000000004</v>
      </c>
      <c r="F501" s="160"/>
      <c r="G501" s="114">
        <f t="shared" si="18"/>
        <v>2.4000000000000004</v>
      </c>
      <c r="H501" s="160"/>
    </row>
    <row r="502" spans="1:8">
      <c r="A502" s="130" t="s">
        <v>1641</v>
      </c>
      <c r="B502" s="341" t="s">
        <v>1642</v>
      </c>
      <c r="C502" s="114"/>
      <c r="D502" s="160"/>
      <c r="E502" s="114">
        <v>33.599999999999994</v>
      </c>
      <c r="F502" s="160"/>
      <c r="G502" s="114">
        <f t="shared" si="18"/>
        <v>33.599999999999994</v>
      </c>
      <c r="H502" s="160"/>
    </row>
    <row r="503" spans="1:8">
      <c r="A503" s="130" t="s">
        <v>909</v>
      </c>
      <c r="B503" s="341" t="s">
        <v>910</v>
      </c>
      <c r="C503" s="114"/>
      <c r="D503" s="160"/>
      <c r="E503" s="114">
        <v>6</v>
      </c>
      <c r="F503" s="160"/>
      <c r="G503" s="114">
        <f t="shared" si="18"/>
        <v>6</v>
      </c>
      <c r="H503" s="160"/>
    </row>
    <row r="504" spans="1:8">
      <c r="A504" s="130" t="s">
        <v>911</v>
      </c>
      <c r="B504" s="341" t="s">
        <v>912</v>
      </c>
      <c r="C504" s="114"/>
      <c r="D504" s="160"/>
      <c r="E504" s="114">
        <v>12</v>
      </c>
      <c r="F504" s="160"/>
      <c r="G504" s="114">
        <f t="shared" si="18"/>
        <v>12</v>
      </c>
      <c r="H504" s="160"/>
    </row>
    <row r="505" spans="1:8">
      <c r="A505" s="130" t="s">
        <v>1645</v>
      </c>
      <c r="B505" s="341" t="s">
        <v>1646</v>
      </c>
      <c r="C505" s="114"/>
      <c r="D505" s="160"/>
      <c r="E505" s="114">
        <v>6</v>
      </c>
      <c r="F505" s="160"/>
      <c r="G505" s="114">
        <f t="shared" si="18"/>
        <v>6</v>
      </c>
      <c r="H505" s="160"/>
    </row>
    <row r="506" spans="1:8">
      <c r="A506" s="130" t="s">
        <v>913</v>
      </c>
      <c r="B506" s="341" t="s">
        <v>914</v>
      </c>
      <c r="C506" s="114"/>
      <c r="D506" s="160"/>
      <c r="E506" s="114">
        <v>72</v>
      </c>
      <c r="F506" s="160"/>
      <c r="G506" s="114">
        <f t="shared" si="18"/>
        <v>72</v>
      </c>
      <c r="H506" s="160"/>
    </row>
    <row r="507" spans="1:8">
      <c r="A507" s="130" t="s">
        <v>1647</v>
      </c>
      <c r="B507" s="341" t="s">
        <v>1648</v>
      </c>
      <c r="C507" s="114"/>
      <c r="D507" s="160"/>
      <c r="E507" s="114">
        <v>3.5999999999999996</v>
      </c>
      <c r="F507" s="160"/>
      <c r="G507" s="114">
        <f t="shared" si="18"/>
        <v>3.5999999999999996</v>
      </c>
      <c r="H507" s="160"/>
    </row>
    <row r="508" spans="1:8">
      <c r="A508" s="130" t="s">
        <v>1649</v>
      </c>
      <c r="B508" s="341" t="s">
        <v>1650</v>
      </c>
      <c r="C508" s="114"/>
      <c r="D508" s="160"/>
      <c r="E508" s="114">
        <v>24</v>
      </c>
      <c r="F508" s="160"/>
      <c r="G508" s="114">
        <f t="shared" si="18"/>
        <v>24</v>
      </c>
      <c r="H508" s="160"/>
    </row>
    <row r="509" spans="1:8">
      <c r="A509" s="130" t="s">
        <v>1651</v>
      </c>
      <c r="B509" s="341" t="s">
        <v>1652</v>
      </c>
      <c r="C509" s="114"/>
      <c r="D509" s="160"/>
      <c r="E509" s="114">
        <v>1.2000000000000002</v>
      </c>
      <c r="F509" s="160"/>
      <c r="G509" s="114">
        <f t="shared" si="18"/>
        <v>1.2000000000000002</v>
      </c>
      <c r="H509" s="160"/>
    </row>
    <row r="510" spans="1:8">
      <c r="A510" s="130" t="s">
        <v>915</v>
      </c>
      <c r="B510" s="341" t="s">
        <v>916</v>
      </c>
      <c r="C510" s="114"/>
      <c r="D510" s="160"/>
      <c r="E510" s="114">
        <v>1.2000000000000002</v>
      </c>
      <c r="F510" s="160"/>
      <c r="G510" s="114">
        <f t="shared" si="18"/>
        <v>1.2000000000000002</v>
      </c>
      <c r="H510" s="160"/>
    </row>
    <row r="511" spans="1:8">
      <c r="A511" s="130" t="s">
        <v>3425</v>
      </c>
      <c r="B511" s="341" t="s">
        <v>3426</v>
      </c>
      <c r="C511" s="114"/>
      <c r="D511" s="160"/>
      <c r="E511" s="114">
        <v>1.2000000000000002</v>
      </c>
      <c r="F511" s="160"/>
      <c r="G511" s="114">
        <f t="shared" si="18"/>
        <v>1.2000000000000002</v>
      </c>
      <c r="H511" s="160"/>
    </row>
    <row r="512" spans="1:8" ht="12.75" customHeight="1">
      <c r="A512" s="130" t="s">
        <v>1653</v>
      </c>
      <c r="B512" s="341" t="s">
        <v>1654</v>
      </c>
      <c r="C512" s="114"/>
      <c r="D512" s="160"/>
      <c r="E512" s="114">
        <v>7.1999999999999993</v>
      </c>
      <c r="F512" s="160"/>
      <c r="G512" s="114">
        <f t="shared" si="18"/>
        <v>7.1999999999999993</v>
      </c>
      <c r="H512" s="160"/>
    </row>
    <row r="513" spans="1:8" ht="12.75" customHeight="1">
      <c r="A513" s="130" t="s">
        <v>1655</v>
      </c>
      <c r="B513" s="341" t="s">
        <v>1656</v>
      </c>
      <c r="C513" s="114"/>
      <c r="D513" s="160"/>
      <c r="E513" s="114">
        <v>6</v>
      </c>
      <c r="F513" s="160"/>
      <c r="G513" s="114">
        <f t="shared" si="18"/>
        <v>6</v>
      </c>
      <c r="H513" s="160"/>
    </row>
    <row r="514" spans="1:8" ht="12.75" customHeight="1">
      <c r="A514" s="130" t="s">
        <v>1657</v>
      </c>
      <c r="B514" s="341" t="s">
        <v>1658</v>
      </c>
      <c r="C514" s="114"/>
      <c r="D514" s="160"/>
      <c r="E514" s="114">
        <v>4.8000000000000007</v>
      </c>
      <c r="F514" s="160"/>
      <c r="G514" s="114">
        <f t="shared" si="18"/>
        <v>4.8000000000000007</v>
      </c>
      <c r="H514" s="160"/>
    </row>
    <row r="515" spans="1:8" ht="12.75" customHeight="1">
      <c r="A515" s="130" t="s">
        <v>1659</v>
      </c>
      <c r="B515" s="341" t="s">
        <v>1660</v>
      </c>
      <c r="C515" s="114"/>
      <c r="D515" s="160"/>
      <c r="E515" s="114">
        <v>36</v>
      </c>
      <c r="F515" s="160"/>
      <c r="G515" s="114">
        <f t="shared" si="18"/>
        <v>36</v>
      </c>
      <c r="H515" s="160"/>
    </row>
    <row r="516" spans="1:8" ht="12.75" customHeight="1">
      <c r="A516" s="130" t="s">
        <v>3427</v>
      </c>
      <c r="B516" s="341" t="s">
        <v>3428</v>
      </c>
      <c r="C516" s="114"/>
      <c r="D516" s="160"/>
      <c r="E516" s="114">
        <v>3.5999999999999996</v>
      </c>
      <c r="F516" s="160"/>
      <c r="G516" s="114">
        <f t="shared" si="18"/>
        <v>3.5999999999999996</v>
      </c>
      <c r="H516" s="160"/>
    </row>
    <row r="517" spans="1:8" ht="12.75" customHeight="1">
      <c r="A517" s="130" t="s">
        <v>1661</v>
      </c>
      <c r="B517" s="341" t="s">
        <v>1662</v>
      </c>
      <c r="C517" s="114"/>
      <c r="D517" s="160"/>
      <c r="E517" s="114">
        <v>6</v>
      </c>
      <c r="F517" s="160"/>
      <c r="G517" s="114">
        <f t="shared" si="18"/>
        <v>6</v>
      </c>
      <c r="H517" s="160"/>
    </row>
    <row r="519" spans="1:8">
      <c r="A519" s="1684" t="s">
        <v>35</v>
      </c>
      <c r="B519" s="1684"/>
      <c r="C519" s="1684"/>
      <c r="D519" s="1684"/>
      <c r="E519" s="1684"/>
      <c r="F519" s="1684"/>
      <c r="G519" s="1684"/>
      <c r="H519" s="1684"/>
    </row>
    <row r="520" spans="1:8" ht="25.5">
      <c r="A520" s="326" t="s">
        <v>53</v>
      </c>
      <c r="B520" s="327" t="s">
        <v>54</v>
      </c>
      <c r="C520" s="1680" t="s">
        <v>5227</v>
      </c>
      <c r="D520" s="1681"/>
      <c r="E520" s="1680" t="s">
        <v>5228</v>
      </c>
      <c r="F520" s="1681"/>
      <c r="G520" s="1680" t="s">
        <v>9</v>
      </c>
      <c r="H520" s="1681"/>
    </row>
    <row r="521" spans="1:8">
      <c r="A521" s="130" t="s">
        <v>1611</v>
      </c>
      <c r="B521" s="341" t="s">
        <v>1612</v>
      </c>
      <c r="C521" s="114"/>
      <c r="D521" s="160"/>
      <c r="E521" s="114">
        <v>1.2000000000000002</v>
      </c>
      <c r="F521" s="160"/>
      <c r="G521" s="114">
        <f t="shared" ref="G521:G554" si="19">C521+E521</f>
        <v>1.2000000000000002</v>
      </c>
      <c r="H521" s="160"/>
    </row>
    <row r="522" spans="1:8" ht="25.5">
      <c r="A522" s="130" t="s">
        <v>1615</v>
      </c>
      <c r="B522" s="341" t="s">
        <v>1616</v>
      </c>
      <c r="C522" s="114"/>
      <c r="D522" s="160"/>
      <c r="E522" s="114">
        <v>1.2000000000000002</v>
      </c>
      <c r="F522" s="160"/>
      <c r="G522" s="114">
        <f t="shared" si="19"/>
        <v>1.2000000000000002</v>
      </c>
      <c r="H522" s="160"/>
    </row>
    <row r="523" spans="1:8" ht="25.5">
      <c r="A523" s="130" t="s">
        <v>905</v>
      </c>
      <c r="B523" s="341" t="s">
        <v>906</v>
      </c>
      <c r="C523" s="114"/>
      <c r="D523" s="160"/>
      <c r="E523" s="114">
        <v>1.2000000000000002</v>
      </c>
      <c r="F523" s="160"/>
      <c r="G523" s="114">
        <f t="shared" si="19"/>
        <v>1.2000000000000002</v>
      </c>
      <c r="H523" s="160"/>
    </row>
    <row r="524" spans="1:8">
      <c r="A524" s="130" t="s">
        <v>3405</v>
      </c>
      <c r="B524" s="341" t="s">
        <v>3926</v>
      </c>
      <c r="C524" s="114"/>
      <c r="D524" s="160"/>
      <c r="E524" s="114">
        <v>1.2000000000000002</v>
      </c>
      <c r="F524" s="160"/>
      <c r="G524" s="114">
        <f t="shared" si="19"/>
        <v>1.2000000000000002</v>
      </c>
      <c r="H524" s="160"/>
    </row>
    <row r="525" spans="1:8">
      <c r="A525" s="130" t="s">
        <v>1617</v>
      </c>
      <c r="B525" s="341" t="s">
        <v>1618</v>
      </c>
      <c r="C525" s="114"/>
      <c r="D525" s="160"/>
      <c r="E525" s="114">
        <v>1.2000000000000002</v>
      </c>
      <c r="F525" s="160"/>
      <c r="G525" s="114">
        <f t="shared" si="19"/>
        <v>1.2000000000000002</v>
      </c>
      <c r="H525" s="160"/>
    </row>
    <row r="526" spans="1:8">
      <c r="A526" s="130" t="s">
        <v>636</v>
      </c>
      <c r="B526" s="341" t="s">
        <v>637</v>
      </c>
      <c r="C526" s="114"/>
      <c r="D526" s="160"/>
      <c r="E526" s="114">
        <v>2.4000000000000004</v>
      </c>
      <c r="F526" s="160"/>
      <c r="G526" s="114">
        <f t="shared" si="19"/>
        <v>2.4000000000000004</v>
      </c>
      <c r="H526" s="160"/>
    </row>
    <row r="527" spans="1:8">
      <c r="A527" s="130" t="s">
        <v>638</v>
      </c>
      <c r="B527" s="341" t="s">
        <v>639</v>
      </c>
      <c r="C527" s="114"/>
      <c r="D527" s="160"/>
      <c r="E527" s="114">
        <v>2.4000000000000004</v>
      </c>
      <c r="F527" s="160"/>
      <c r="G527" s="114">
        <f t="shared" si="19"/>
        <v>2.4000000000000004</v>
      </c>
      <c r="H527" s="160"/>
    </row>
    <row r="528" spans="1:8">
      <c r="A528" s="130" t="s">
        <v>1635</v>
      </c>
      <c r="B528" s="341" t="s">
        <v>1636</v>
      </c>
      <c r="C528" s="114">
        <v>1</v>
      </c>
      <c r="D528" s="160"/>
      <c r="E528" s="114">
        <v>6</v>
      </c>
      <c r="F528" s="160"/>
      <c r="G528" s="114">
        <f t="shared" si="19"/>
        <v>7</v>
      </c>
      <c r="H528" s="160"/>
    </row>
    <row r="529" spans="1:8">
      <c r="A529" s="130" t="s">
        <v>1637</v>
      </c>
      <c r="B529" s="341" t="s">
        <v>1638</v>
      </c>
      <c r="C529" s="114"/>
      <c r="D529" s="160"/>
      <c r="E529" s="114">
        <v>67.199999999999989</v>
      </c>
      <c r="F529" s="160"/>
      <c r="G529" s="114">
        <f t="shared" si="19"/>
        <v>67.199999999999989</v>
      </c>
      <c r="H529" s="160"/>
    </row>
    <row r="530" spans="1:8">
      <c r="A530" s="130" t="s">
        <v>3412</v>
      </c>
      <c r="B530" s="341" t="s">
        <v>5185</v>
      </c>
      <c r="C530" s="114"/>
      <c r="D530" s="160"/>
      <c r="E530" s="114">
        <v>1.2000000000000002</v>
      </c>
      <c r="F530" s="160"/>
      <c r="G530" s="114">
        <f t="shared" si="19"/>
        <v>1.2000000000000002</v>
      </c>
      <c r="H530" s="160"/>
    </row>
    <row r="531" spans="1:8">
      <c r="A531" s="130" t="s">
        <v>3413</v>
      </c>
      <c r="B531" s="341" t="s">
        <v>3414</v>
      </c>
      <c r="C531" s="114"/>
      <c r="D531" s="160"/>
      <c r="E531" s="114">
        <v>13.200000000000001</v>
      </c>
      <c r="F531" s="160"/>
      <c r="G531" s="114">
        <f t="shared" si="19"/>
        <v>13.200000000000001</v>
      </c>
      <c r="H531" s="160"/>
    </row>
    <row r="532" spans="1:8">
      <c r="A532" s="130" t="s">
        <v>3415</v>
      </c>
      <c r="B532" s="341" t="s">
        <v>5220</v>
      </c>
      <c r="C532" s="114"/>
      <c r="D532" s="160"/>
      <c r="E532" s="114">
        <v>1.2000000000000002</v>
      </c>
      <c r="F532" s="160"/>
      <c r="G532" s="114">
        <f t="shared" si="19"/>
        <v>1.2000000000000002</v>
      </c>
      <c r="H532" s="160"/>
    </row>
    <row r="533" spans="1:8">
      <c r="A533" s="130" t="s">
        <v>2554</v>
      </c>
      <c r="B533" s="341" t="s">
        <v>2555</v>
      </c>
      <c r="C533" s="114">
        <v>2742</v>
      </c>
      <c r="D533" s="160"/>
      <c r="E533" s="114">
        <v>14.399999999999999</v>
      </c>
      <c r="F533" s="160"/>
      <c r="G533" s="114">
        <f t="shared" si="19"/>
        <v>2756.4</v>
      </c>
      <c r="H533" s="160"/>
    </row>
    <row r="534" spans="1:8">
      <c r="A534" s="130" t="s">
        <v>640</v>
      </c>
      <c r="B534" s="341" t="s">
        <v>641</v>
      </c>
      <c r="C534" s="114"/>
      <c r="D534" s="160"/>
      <c r="E534" s="114">
        <v>3.5999999999999996</v>
      </c>
      <c r="F534" s="160"/>
      <c r="G534" s="114">
        <f t="shared" si="19"/>
        <v>3.5999999999999996</v>
      </c>
      <c r="H534" s="160"/>
    </row>
    <row r="535" spans="1:8">
      <c r="A535" s="130" t="s">
        <v>642</v>
      </c>
      <c r="B535" s="341" t="s">
        <v>643</v>
      </c>
      <c r="C535" s="114"/>
      <c r="D535" s="160"/>
      <c r="E535" s="114">
        <v>4.8000000000000007</v>
      </c>
      <c r="F535" s="160"/>
      <c r="G535" s="114">
        <f t="shared" si="19"/>
        <v>4.8000000000000007</v>
      </c>
      <c r="H535" s="160"/>
    </row>
    <row r="536" spans="1:8">
      <c r="A536" s="130" t="s">
        <v>644</v>
      </c>
      <c r="B536" s="341" t="s">
        <v>645</v>
      </c>
      <c r="C536" s="114"/>
      <c r="D536" s="160"/>
      <c r="E536" s="114">
        <v>6</v>
      </c>
      <c r="F536" s="160"/>
      <c r="G536" s="114">
        <f t="shared" si="19"/>
        <v>6</v>
      </c>
      <c r="H536" s="160"/>
    </row>
    <row r="537" spans="1:8">
      <c r="A537" s="130" t="s">
        <v>907</v>
      </c>
      <c r="B537" s="341" t="s">
        <v>908</v>
      </c>
      <c r="C537" s="114"/>
      <c r="D537" s="160"/>
      <c r="E537" s="114">
        <v>57.599999999999994</v>
      </c>
      <c r="F537" s="160"/>
      <c r="G537" s="114">
        <f t="shared" si="19"/>
        <v>57.599999999999994</v>
      </c>
      <c r="H537" s="160"/>
    </row>
    <row r="538" spans="1:8">
      <c r="A538" s="130" t="s">
        <v>1639</v>
      </c>
      <c r="B538" s="341" t="s">
        <v>1640</v>
      </c>
      <c r="C538" s="114"/>
      <c r="D538" s="160"/>
      <c r="E538" s="114">
        <v>2.4000000000000004</v>
      </c>
      <c r="F538" s="160"/>
      <c r="G538" s="114">
        <f t="shared" si="19"/>
        <v>2.4000000000000004</v>
      </c>
      <c r="H538" s="160"/>
    </row>
    <row r="539" spans="1:8">
      <c r="A539" s="130" t="s">
        <v>1641</v>
      </c>
      <c r="B539" s="341" t="s">
        <v>1642</v>
      </c>
      <c r="C539" s="114"/>
      <c r="D539" s="160"/>
      <c r="E539" s="114">
        <v>33.599999999999994</v>
      </c>
      <c r="F539" s="160"/>
      <c r="G539" s="114">
        <f t="shared" si="19"/>
        <v>33.599999999999994</v>
      </c>
      <c r="H539" s="160"/>
    </row>
    <row r="540" spans="1:8">
      <c r="A540" s="130" t="s">
        <v>909</v>
      </c>
      <c r="B540" s="341" t="s">
        <v>910</v>
      </c>
      <c r="C540" s="114"/>
      <c r="D540" s="160"/>
      <c r="E540" s="114">
        <v>6</v>
      </c>
      <c r="F540" s="160"/>
      <c r="G540" s="114">
        <f t="shared" si="19"/>
        <v>6</v>
      </c>
      <c r="H540" s="160"/>
    </row>
    <row r="541" spans="1:8">
      <c r="A541" s="130" t="s">
        <v>911</v>
      </c>
      <c r="B541" s="341" t="s">
        <v>912</v>
      </c>
      <c r="C541" s="114"/>
      <c r="D541" s="160"/>
      <c r="E541" s="114">
        <v>12</v>
      </c>
      <c r="F541" s="160"/>
      <c r="G541" s="114">
        <f t="shared" si="19"/>
        <v>12</v>
      </c>
      <c r="H541" s="160"/>
    </row>
    <row r="542" spans="1:8">
      <c r="A542" s="130" t="s">
        <v>1645</v>
      </c>
      <c r="B542" s="341" t="s">
        <v>1646</v>
      </c>
      <c r="C542" s="114"/>
      <c r="D542" s="160"/>
      <c r="E542" s="114">
        <v>6</v>
      </c>
      <c r="F542" s="160"/>
      <c r="G542" s="114">
        <f t="shared" si="19"/>
        <v>6</v>
      </c>
      <c r="H542" s="160"/>
    </row>
    <row r="543" spans="1:8">
      <c r="A543" s="130" t="s">
        <v>913</v>
      </c>
      <c r="B543" s="341" t="s">
        <v>914</v>
      </c>
      <c r="C543" s="114"/>
      <c r="D543" s="160"/>
      <c r="E543" s="114">
        <v>72</v>
      </c>
      <c r="F543" s="160"/>
      <c r="G543" s="114">
        <f t="shared" si="19"/>
        <v>72</v>
      </c>
      <c r="H543" s="160"/>
    </row>
    <row r="544" spans="1:8">
      <c r="A544" s="130" t="s">
        <v>1647</v>
      </c>
      <c r="B544" s="341" t="s">
        <v>1648</v>
      </c>
      <c r="C544" s="114"/>
      <c r="D544" s="160"/>
      <c r="E544" s="114">
        <v>3.5999999999999996</v>
      </c>
      <c r="F544" s="160"/>
      <c r="G544" s="114">
        <f t="shared" si="19"/>
        <v>3.5999999999999996</v>
      </c>
      <c r="H544" s="160"/>
    </row>
    <row r="545" spans="1:8">
      <c r="A545" s="130" t="s">
        <v>1649</v>
      </c>
      <c r="B545" s="341" t="s">
        <v>1650</v>
      </c>
      <c r="C545" s="114"/>
      <c r="D545" s="160"/>
      <c r="E545" s="114">
        <v>24</v>
      </c>
      <c r="F545" s="160"/>
      <c r="G545" s="114">
        <f t="shared" si="19"/>
        <v>24</v>
      </c>
      <c r="H545" s="160"/>
    </row>
    <row r="546" spans="1:8">
      <c r="A546" s="130" t="s">
        <v>1651</v>
      </c>
      <c r="B546" s="341" t="s">
        <v>1652</v>
      </c>
      <c r="C546" s="114"/>
      <c r="D546" s="160"/>
      <c r="E546" s="114">
        <v>1.2000000000000002</v>
      </c>
      <c r="F546" s="160"/>
      <c r="G546" s="114">
        <f t="shared" si="19"/>
        <v>1.2000000000000002</v>
      </c>
      <c r="H546" s="160"/>
    </row>
    <row r="547" spans="1:8">
      <c r="A547" s="130" t="s">
        <v>915</v>
      </c>
      <c r="B547" s="341" t="s">
        <v>916</v>
      </c>
      <c r="C547" s="114"/>
      <c r="D547" s="160"/>
      <c r="E547" s="114">
        <v>1.2000000000000002</v>
      </c>
      <c r="F547" s="160"/>
      <c r="G547" s="114">
        <f t="shared" si="19"/>
        <v>1.2000000000000002</v>
      </c>
      <c r="H547" s="160"/>
    </row>
    <row r="548" spans="1:8">
      <c r="A548" s="130" t="s">
        <v>3425</v>
      </c>
      <c r="B548" s="341" t="s">
        <v>3426</v>
      </c>
      <c r="C548" s="114"/>
      <c r="D548" s="160"/>
      <c r="E548" s="114">
        <v>1.2000000000000002</v>
      </c>
      <c r="F548" s="160"/>
      <c r="G548" s="114">
        <f t="shared" si="19"/>
        <v>1.2000000000000002</v>
      </c>
      <c r="H548" s="160"/>
    </row>
    <row r="549" spans="1:8" ht="12.75" customHeight="1">
      <c r="A549" s="130" t="s">
        <v>1653</v>
      </c>
      <c r="B549" s="341" t="s">
        <v>1654</v>
      </c>
      <c r="C549" s="114"/>
      <c r="D549" s="160"/>
      <c r="E549" s="114">
        <v>7.1999999999999993</v>
      </c>
      <c r="F549" s="160"/>
      <c r="G549" s="114">
        <f t="shared" si="19"/>
        <v>7.1999999999999993</v>
      </c>
      <c r="H549" s="160"/>
    </row>
    <row r="550" spans="1:8" ht="12.75" customHeight="1">
      <c r="A550" s="130" t="s">
        <v>1655</v>
      </c>
      <c r="B550" s="341" t="s">
        <v>1656</v>
      </c>
      <c r="C550" s="114"/>
      <c r="D550" s="160"/>
      <c r="E550" s="114">
        <v>6</v>
      </c>
      <c r="F550" s="160"/>
      <c r="G550" s="114">
        <f t="shared" si="19"/>
        <v>6</v>
      </c>
      <c r="H550" s="160"/>
    </row>
    <row r="551" spans="1:8" ht="12.75" customHeight="1">
      <c r="A551" s="130" t="s">
        <v>1657</v>
      </c>
      <c r="B551" s="341" t="s">
        <v>1658</v>
      </c>
      <c r="C551" s="114"/>
      <c r="D551" s="160"/>
      <c r="E551" s="114">
        <v>4.8000000000000007</v>
      </c>
      <c r="F551" s="160"/>
      <c r="G551" s="114">
        <f t="shared" si="19"/>
        <v>4.8000000000000007</v>
      </c>
      <c r="H551" s="160"/>
    </row>
    <row r="552" spans="1:8" ht="12.75" customHeight="1">
      <c r="A552" s="130" t="s">
        <v>1659</v>
      </c>
      <c r="B552" s="341" t="s">
        <v>1660</v>
      </c>
      <c r="C552" s="114"/>
      <c r="D552" s="160"/>
      <c r="E552" s="114">
        <v>36</v>
      </c>
      <c r="F552" s="160"/>
      <c r="G552" s="114">
        <f t="shared" si="19"/>
        <v>36</v>
      </c>
      <c r="H552" s="160"/>
    </row>
    <row r="553" spans="1:8" ht="12.75" customHeight="1">
      <c r="A553" s="130" t="s">
        <v>3427</v>
      </c>
      <c r="B553" s="341" t="s">
        <v>3428</v>
      </c>
      <c r="C553" s="114"/>
      <c r="D553" s="160"/>
      <c r="E553" s="114">
        <v>3.5999999999999996</v>
      </c>
      <c r="F553" s="160"/>
      <c r="G553" s="114">
        <f t="shared" si="19"/>
        <v>3.5999999999999996</v>
      </c>
      <c r="H553" s="160"/>
    </row>
    <row r="554" spans="1:8" ht="12.75" customHeight="1">
      <c r="A554" s="130" t="s">
        <v>1661</v>
      </c>
      <c r="B554" s="341" t="s">
        <v>1662</v>
      </c>
      <c r="C554" s="114"/>
      <c r="D554" s="160"/>
      <c r="E554" s="114">
        <v>6</v>
      </c>
      <c r="F554" s="160"/>
      <c r="G554" s="114">
        <f t="shared" si="19"/>
        <v>6</v>
      </c>
      <c r="H554" s="160"/>
    </row>
  </sheetData>
  <sortState ref="A117:H154">
    <sortCondition ref="A117"/>
  </sortState>
  <mergeCells count="49">
    <mergeCell ref="A519:H519"/>
    <mergeCell ref="C520:D520"/>
    <mergeCell ref="E520:F520"/>
    <mergeCell ref="G520:H520"/>
    <mergeCell ref="A442:H442"/>
    <mergeCell ref="C443:D443"/>
    <mergeCell ref="E443:F443"/>
    <mergeCell ref="G443:H443"/>
    <mergeCell ref="A482:H482"/>
    <mergeCell ref="C483:D483"/>
    <mergeCell ref="E483:F483"/>
    <mergeCell ref="G483:H483"/>
    <mergeCell ref="C413:D413"/>
    <mergeCell ref="E413:F413"/>
    <mergeCell ref="G413:H413"/>
    <mergeCell ref="A321:H321"/>
    <mergeCell ref="C322:D322"/>
    <mergeCell ref="E322:F322"/>
    <mergeCell ref="G322:H322"/>
    <mergeCell ref="A345:H345"/>
    <mergeCell ref="C346:D346"/>
    <mergeCell ref="E346:F346"/>
    <mergeCell ref="G346:H346"/>
    <mergeCell ref="A370:H370"/>
    <mergeCell ref="C371:D371"/>
    <mergeCell ref="E371:F371"/>
    <mergeCell ref="G371:H371"/>
    <mergeCell ref="A412:H412"/>
    <mergeCell ref="G7:H7"/>
    <mergeCell ref="C300:D300"/>
    <mergeCell ref="E300:F300"/>
    <mergeCell ref="G300:H300"/>
    <mergeCell ref="A115:B115"/>
    <mergeCell ref="A155:B155"/>
    <mergeCell ref="A240:B240"/>
    <mergeCell ref="A243:H243"/>
    <mergeCell ref="C244:D244"/>
    <mergeCell ref="E244:F244"/>
    <mergeCell ref="G244:H244"/>
    <mergeCell ref="A273:H273"/>
    <mergeCell ref="C274:D274"/>
    <mergeCell ref="E274:F274"/>
    <mergeCell ref="G274:H274"/>
    <mergeCell ref="A299:H299"/>
    <mergeCell ref="A33:B33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12"/>
  <sheetViews>
    <sheetView view="pageBreakPreview" topLeftCell="A103" zoomScaleSheetLayoutView="100" workbookViewId="0">
      <selection activeCell="B120" sqref="B120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28515625" style="36" customWidth="1"/>
    <col min="6" max="6" width="7.5703125" style="36" bestFit="1" customWidth="1"/>
    <col min="7" max="7" width="9.140625" style="36"/>
    <col min="8" max="8" width="8.140625" style="36" customWidth="1"/>
    <col min="9" max="16384" width="9.140625" style="36"/>
  </cols>
  <sheetData>
    <row r="1" spans="1:8">
      <c r="A1" s="1"/>
      <c r="B1" s="2" t="s">
        <v>0</v>
      </c>
      <c r="C1" s="3" t="s">
        <v>917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918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5233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97"/>
      <c r="B9" s="226" t="s">
        <v>920</v>
      </c>
      <c r="C9" s="161"/>
      <c r="D9" s="161"/>
      <c r="E9" s="161"/>
      <c r="F9" s="161"/>
      <c r="G9" s="161"/>
      <c r="H9" s="161"/>
    </row>
    <row r="10" spans="1:8" ht="38.25">
      <c r="A10" s="124" t="s">
        <v>686</v>
      </c>
      <c r="B10" s="187" t="s">
        <v>3362</v>
      </c>
      <c r="C10" s="46"/>
      <c r="D10" s="127"/>
      <c r="E10" s="45">
        <v>265.09090909090907</v>
      </c>
      <c r="F10" s="127">
        <v>270</v>
      </c>
      <c r="G10" s="46">
        <f t="shared" ref="G10:G16" si="0">C10+E10</f>
        <v>265.09090909090907</v>
      </c>
      <c r="H10" s="46">
        <f t="shared" ref="H10:H16" si="1">D10+F10</f>
        <v>270</v>
      </c>
    </row>
    <row r="11" spans="1:8">
      <c r="A11" s="1143" t="s">
        <v>5234</v>
      </c>
      <c r="B11" s="48" t="s">
        <v>5235</v>
      </c>
      <c r="C11" s="46"/>
      <c r="D11" s="45"/>
      <c r="E11" s="45">
        <v>1.0909090909090908</v>
      </c>
      <c r="F11" s="45">
        <v>1</v>
      </c>
      <c r="G11" s="46">
        <f t="shared" si="0"/>
        <v>1.0909090909090908</v>
      </c>
      <c r="H11" s="46">
        <f t="shared" si="1"/>
        <v>1</v>
      </c>
    </row>
    <row r="12" spans="1:8">
      <c r="A12" s="86" t="s">
        <v>3700</v>
      </c>
      <c r="B12" s="1131" t="s">
        <v>13816</v>
      </c>
      <c r="C12" s="46"/>
      <c r="D12" s="45"/>
      <c r="E12" s="45">
        <v>1.0909090909090908</v>
      </c>
      <c r="F12" s="45">
        <v>1</v>
      </c>
      <c r="G12" s="46">
        <f t="shared" si="0"/>
        <v>1.0909090909090908</v>
      </c>
      <c r="H12" s="46">
        <f t="shared" si="1"/>
        <v>1</v>
      </c>
    </row>
    <row r="13" spans="1:8" ht="25.5">
      <c r="A13" s="1143" t="s">
        <v>5238</v>
      </c>
      <c r="B13" s="48" t="s">
        <v>5239</v>
      </c>
      <c r="C13" s="46"/>
      <c r="D13" s="45"/>
      <c r="E13" s="45">
        <v>1.0909090909090908</v>
      </c>
      <c r="F13" s="45">
        <v>1</v>
      </c>
      <c r="G13" s="46">
        <f t="shared" si="0"/>
        <v>1.0909090909090908</v>
      </c>
      <c r="H13" s="46">
        <f t="shared" si="1"/>
        <v>1</v>
      </c>
    </row>
    <row r="14" spans="1:8">
      <c r="A14" s="1143" t="s">
        <v>5240</v>
      </c>
      <c r="B14" s="48" t="s">
        <v>5241</v>
      </c>
      <c r="C14" s="46"/>
      <c r="D14" s="45"/>
      <c r="E14" s="45">
        <v>27.272727272727273</v>
      </c>
      <c r="F14" s="45">
        <v>30</v>
      </c>
      <c r="G14" s="46">
        <f t="shared" si="0"/>
        <v>27.272727272727273</v>
      </c>
      <c r="H14" s="46">
        <f t="shared" si="1"/>
        <v>30</v>
      </c>
    </row>
    <row r="15" spans="1:8" ht="25.5">
      <c r="A15" s="1143" t="s">
        <v>5242</v>
      </c>
      <c r="B15" s="48" t="s">
        <v>5243</v>
      </c>
      <c r="C15" s="46"/>
      <c r="D15" s="45"/>
      <c r="E15" s="45">
        <v>1.0909090909090908</v>
      </c>
      <c r="F15" s="45">
        <v>1</v>
      </c>
      <c r="G15" s="46">
        <f t="shared" si="0"/>
        <v>1.0909090909090908</v>
      </c>
      <c r="H15" s="46">
        <f t="shared" si="1"/>
        <v>1</v>
      </c>
    </row>
    <row r="16" spans="1:8" ht="38.25">
      <c r="A16" s="1143" t="s">
        <v>5244</v>
      </c>
      <c r="B16" s="48" t="s">
        <v>5245</v>
      </c>
      <c r="C16" s="46"/>
      <c r="D16" s="45"/>
      <c r="E16" s="45">
        <v>3.2727272727272725</v>
      </c>
      <c r="F16" s="45">
        <v>5</v>
      </c>
      <c r="G16" s="46">
        <f t="shared" si="0"/>
        <v>3.2727272727272725</v>
      </c>
      <c r="H16" s="46">
        <f t="shared" si="1"/>
        <v>5</v>
      </c>
    </row>
    <row r="17" spans="1:8">
      <c r="A17" s="1143" t="s">
        <v>5248</v>
      </c>
      <c r="B17" s="48" t="s">
        <v>5249</v>
      </c>
      <c r="C17" s="46"/>
      <c r="D17" s="45"/>
      <c r="E17" s="45">
        <v>1.0909090909090908</v>
      </c>
      <c r="F17" s="45">
        <v>1</v>
      </c>
      <c r="G17" s="46">
        <f t="shared" ref="G17:G40" si="2">C17+E17</f>
        <v>1.0909090909090908</v>
      </c>
      <c r="H17" s="46">
        <f t="shared" ref="H17:H40" si="3">D17+F17</f>
        <v>1</v>
      </c>
    </row>
    <row r="18" spans="1:8" ht="25.5">
      <c r="A18" s="86" t="s">
        <v>5256</v>
      </c>
      <c r="B18" s="1131" t="s">
        <v>5257</v>
      </c>
      <c r="C18" s="46"/>
      <c r="D18" s="45"/>
      <c r="E18" s="45">
        <v>1.0909090909090908</v>
      </c>
      <c r="F18" s="45">
        <v>2</v>
      </c>
      <c r="G18" s="46">
        <f t="shared" si="2"/>
        <v>1.0909090909090908</v>
      </c>
      <c r="H18" s="46">
        <f t="shared" si="3"/>
        <v>2</v>
      </c>
    </row>
    <row r="19" spans="1:8" ht="25.5">
      <c r="A19" s="1143" t="s">
        <v>5258</v>
      </c>
      <c r="B19" s="48" t="s">
        <v>5259</v>
      </c>
      <c r="C19" s="46"/>
      <c r="D19" s="45"/>
      <c r="E19" s="45">
        <v>3.2727272727272725</v>
      </c>
      <c r="F19" s="45">
        <v>5</v>
      </c>
      <c r="G19" s="46">
        <f t="shared" si="2"/>
        <v>3.2727272727272725</v>
      </c>
      <c r="H19" s="46">
        <f t="shared" si="3"/>
        <v>5</v>
      </c>
    </row>
    <row r="20" spans="1:8" ht="25.5">
      <c r="A20" s="1143" t="s">
        <v>5260</v>
      </c>
      <c r="B20" s="48" t="s">
        <v>5261</v>
      </c>
      <c r="C20" s="46"/>
      <c r="D20" s="45"/>
      <c r="E20" s="45">
        <v>27.272727272727273</v>
      </c>
      <c r="F20" s="45">
        <v>30</v>
      </c>
      <c r="G20" s="46">
        <f t="shared" si="2"/>
        <v>27.272727272727273</v>
      </c>
      <c r="H20" s="46">
        <f t="shared" si="3"/>
        <v>30</v>
      </c>
    </row>
    <row r="21" spans="1:8" ht="25.5">
      <c r="A21" s="1143" t="s">
        <v>5262</v>
      </c>
      <c r="B21" s="48" t="s">
        <v>5263</v>
      </c>
      <c r="C21" s="46"/>
      <c r="D21" s="45"/>
      <c r="E21" s="45">
        <v>97.090909090909093</v>
      </c>
      <c r="F21" s="45">
        <v>100</v>
      </c>
      <c r="G21" s="46">
        <f t="shared" si="2"/>
        <v>97.090909090909093</v>
      </c>
      <c r="H21" s="46">
        <f t="shared" si="3"/>
        <v>100</v>
      </c>
    </row>
    <row r="22" spans="1:8" ht="25.5">
      <c r="A22" s="86" t="s">
        <v>5264</v>
      </c>
      <c r="B22" s="1131" t="s">
        <v>5265</v>
      </c>
      <c r="C22" s="46"/>
      <c r="D22" s="45"/>
      <c r="E22" s="45">
        <v>3.2727272727272725</v>
      </c>
      <c r="F22" s="45">
        <v>5</v>
      </c>
      <c r="G22" s="46">
        <f t="shared" si="2"/>
        <v>3.2727272727272725</v>
      </c>
      <c r="H22" s="46">
        <f t="shared" si="3"/>
        <v>5</v>
      </c>
    </row>
    <row r="23" spans="1:8" ht="25.5">
      <c r="A23" s="1143" t="s">
        <v>5266</v>
      </c>
      <c r="B23" s="48" t="s">
        <v>5267</v>
      </c>
      <c r="C23" s="46"/>
      <c r="D23" s="45"/>
      <c r="E23" s="45">
        <v>49.090909090909093</v>
      </c>
      <c r="F23" s="45">
        <v>50</v>
      </c>
      <c r="G23" s="46">
        <f t="shared" si="2"/>
        <v>49.090909090909093</v>
      </c>
      <c r="H23" s="46">
        <f t="shared" si="3"/>
        <v>50</v>
      </c>
    </row>
    <row r="24" spans="1:8" ht="51">
      <c r="A24" s="1143" t="s">
        <v>5268</v>
      </c>
      <c r="B24" s="48" t="s">
        <v>5269</v>
      </c>
      <c r="C24" s="46"/>
      <c r="D24" s="45"/>
      <c r="E24" s="45">
        <v>1.0909090909090908</v>
      </c>
      <c r="F24" s="45">
        <v>1</v>
      </c>
      <c r="G24" s="46">
        <f t="shared" si="2"/>
        <v>1.0909090909090908</v>
      </c>
      <c r="H24" s="46">
        <f t="shared" si="3"/>
        <v>1</v>
      </c>
    </row>
    <row r="25" spans="1:8" ht="63.75">
      <c r="A25" s="1143" t="s">
        <v>5270</v>
      </c>
      <c r="B25" s="48" t="s">
        <v>5271</v>
      </c>
      <c r="C25" s="46"/>
      <c r="D25" s="45"/>
      <c r="E25" s="45">
        <v>9.8181818181818183</v>
      </c>
      <c r="F25" s="45">
        <v>10</v>
      </c>
      <c r="G25" s="46">
        <f t="shared" si="2"/>
        <v>9.8181818181818183</v>
      </c>
      <c r="H25" s="46">
        <f t="shared" si="3"/>
        <v>10</v>
      </c>
    </row>
    <row r="26" spans="1:8" ht="51">
      <c r="A26" s="1143" t="s">
        <v>5272</v>
      </c>
      <c r="B26" s="48" t="s">
        <v>5273</v>
      </c>
      <c r="C26" s="46"/>
      <c r="D26" s="45"/>
      <c r="E26" s="45">
        <v>1.0909090909090908</v>
      </c>
      <c r="F26" s="45">
        <v>1</v>
      </c>
      <c r="G26" s="46">
        <f t="shared" si="2"/>
        <v>1.0909090909090908</v>
      </c>
      <c r="H26" s="46">
        <f t="shared" si="3"/>
        <v>1</v>
      </c>
    </row>
    <row r="27" spans="1:8" ht="25.5">
      <c r="A27" s="1143" t="s">
        <v>5274</v>
      </c>
      <c r="B27" s="48" t="s">
        <v>5275</v>
      </c>
      <c r="C27" s="46"/>
      <c r="D27" s="45"/>
      <c r="E27" s="45">
        <v>4.3636363636363633</v>
      </c>
      <c r="F27" s="45">
        <v>5</v>
      </c>
      <c r="G27" s="46">
        <f t="shared" si="2"/>
        <v>4.3636363636363633</v>
      </c>
      <c r="H27" s="46">
        <f t="shared" si="3"/>
        <v>5</v>
      </c>
    </row>
    <row r="28" spans="1:8" ht="38.25">
      <c r="A28" s="1143" t="s">
        <v>5276</v>
      </c>
      <c r="B28" s="48" t="s">
        <v>5277</v>
      </c>
      <c r="C28" s="46"/>
      <c r="D28" s="45"/>
      <c r="E28" s="45">
        <v>2.1818181818181817</v>
      </c>
      <c r="F28" s="45">
        <v>2</v>
      </c>
      <c r="G28" s="46">
        <f t="shared" si="2"/>
        <v>2.1818181818181817</v>
      </c>
      <c r="H28" s="46">
        <f t="shared" si="3"/>
        <v>2</v>
      </c>
    </row>
    <row r="29" spans="1:8" ht="25.5">
      <c r="A29" s="1143" t="s">
        <v>5278</v>
      </c>
      <c r="B29" s="48" t="s">
        <v>5279</v>
      </c>
      <c r="C29" s="46"/>
      <c r="D29" s="45"/>
      <c r="E29" s="45">
        <v>1.0909090909090908</v>
      </c>
      <c r="F29" s="45">
        <v>1</v>
      </c>
      <c r="G29" s="46">
        <f t="shared" si="2"/>
        <v>1.0909090909090908</v>
      </c>
      <c r="H29" s="46">
        <f t="shared" si="3"/>
        <v>1</v>
      </c>
    </row>
    <row r="30" spans="1:8" ht="63.75">
      <c r="A30" s="1143" t="s">
        <v>5280</v>
      </c>
      <c r="B30" s="48" t="s">
        <v>5281</v>
      </c>
      <c r="C30" s="46"/>
      <c r="D30" s="45"/>
      <c r="E30" s="45">
        <v>1.0909090909090908</v>
      </c>
      <c r="F30" s="45">
        <v>2</v>
      </c>
      <c r="G30" s="46">
        <f t="shared" si="2"/>
        <v>1.0909090909090908</v>
      </c>
      <c r="H30" s="46">
        <f t="shared" si="3"/>
        <v>2</v>
      </c>
    </row>
    <row r="31" spans="1:8" ht="25.5">
      <c r="A31" s="1143" t="s">
        <v>5282</v>
      </c>
      <c r="B31" s="48" t="s">
        <v>5283</v>
      </c>
      <c r="C31" s="46"/>
      <c r="D31" s="45"/>
      <c r="E31" s="45">
        <v>1.0909090909090908</v>
      </c>
      <c r="F31" s="45">
        <v>2</v>
      </c>
      <c r="G31" s="46">
        <f t="shared" si="2"/>
        <v>1.0909090909090908</v>
      </c>
      <c r="H31" s="46">
        <f t="shared" si="3"/>
        <v>2</v>
      </c>
    </row>
    <row r="32" spans="1:8" ht="25.5">
      <c r="A32" s="1143" t="s">
        <v>5284</v>
      </c>
      <c r="B32" s="48" t="s">
        <v>5285</v>
      </c>
      <c r="C32" s="46"/>
      <c r="D32" s="45"/>
      <c r="E32" s="45">
        <v>4.3636363636363633</v>
      </c>
      <c r="F32" s="45">
        <v>5</v>
      </c>
      <c r="G32" s="46">
        <f t="shared" si="2"/>
        <v>4.3636363636363633</v>
      </c>
      <c r="H32" s="46">
        <f t="shared" si="3"/>
        <v>5</v>
      </c>
    </row>
    <row r="33" spans="1:8">
      <c r="A33" s="1143" t="s">
        <v>5286</v>
      </c>
      <c r="B33" s="48" t="s">
        <v>5287</v>
      </c>
      <c r="C33" s="46"/>
      <c r="D33" s="45"/>
      <c r="E33" s="45">
        <v>1.0909090909090908</v>
      </c>
      <c r="F33" s="45">
        <v>1</v>
      </c>
      <c r="G33" s="46">
        <f t="shared" si="2"/>
        <v>1.0909090909090908</v>
      </c>
      <c r="H33" s="46">
        <f t="shared" si="3"/>
        <v>1</v>
      </c>
    </row>
    <row r="34" spans="1:8" ht="25.5">
      <c r="A34" s="1143" t="s">
        <v>5288</v>
      </c>
      <c r="B34" s="48" t="s">
        <v>5289</v>
      </c>
      <c r="C34" s="46"/>
      <c r="D34" s="45"/>
      <c r="E34" s="45">
        <v>2.1818181818181817</v>
      </c>
      <c r="F34" s="45">
        <v>2</v>
      </c>
      <c r="G34" s="46">
        <f t="shared" si="2"/>
        <v>2.1818181818181817</v>
      </c>
      <c r="H34" s="46">
        <f t="shared" si="3"/>
        <v>2</v>
      </c>
    </row>
    <row r="35" spans="1:8" ht="25.5">
      <c r="A35" s="1143" t="s">
        <v>5290</v>
      </c>
      <c r="B35" s="48" t="s">
        <v>5291</v>
      </c>
      <c r="C35" s="46"/>
      <c r="D35" s="45"/>
      <c r="E35" s="45">
        <v>44.727272727272727</v>
      </c>
      <c r="F35" s="45">
        <v>45</v>
      </c>
      <c r="G35" s="46">
        <f t="shared" si="2"/>
        <v>44.727272727272727</v>
      </c>
      <c r="H35" s="46">
        <f t="shared" si="3"/>
        <v>45</v>
      </c>
    </row>
    <row r="36" spans="1:8" ht="25.5">
      <c r="A36" s="1143" t="s">
        <v>5292</v>
      </c>
      <c r="B36" s="48" t="s">
        <v>5293</v>
      </c>
      <c r="C36" s="46"/>
      <c r="D36" s="45"/>
      <c r="E36" s="45">
        <v>65.454545454545453</v>
      </c>
      <c r="F36" s="45">
        <v>65</v>
      </c>
      <c r="G36" s="46">
        <f t="shared" si="2"/>
        <v>65.454545454545453</v>
      </c>
      <c r="H36" s="46">
        <f t="shared" si="3"/>
        <v>65</v>
      </c>
    </row>
    <row r="37" spans="1:8">
      <c r="A37" s="1143" t="s">
        <v>5294</v>
      </c>
      <c r="B37" s="48" t="s">
        <v>5295</v>
      </c>
      <c r="C37" s="46"/>
      <c r="D37" s="45"/>
      <c r="E37" s="45">
        <v>1.0909090909090908</v>
      </c>
      <c r="F37" s="45">
        <v>1</v>
      </c>
      <c r="G37" s="46">
        <f t="shared" si="2"/>
        <v>1.0909090909090908</v>
      </c>
      <c r="H37" s="46">
        <f t="shared" si="3"/>
        <v>1</v>
      </c>
    </row>
    <row r="38" spans="1:8">
      <c r="A38" s="1143" t="s">
        <v>5296</v>
      </c>
      <c r="B38" s="48" t="s">
        <v>5297</v>
      </c>
      <c r="C38" s="46"/>
      <c r="D38" s="45"/>
      <c r="E38" s="45">
        <v>7.6363636363636367</v>
      </c>
      <c r="F38" s="45">
        <v>10</v>
      </c>
      <c r="G38" s="46">
        <f t="shared" si="2"/>
        <v>7.6363636363636367</v>
      </c>
      <c r="H38" s="46">
        <f t="shared" si="3"/>
        <v>10</v>
      </c>
    </row>
    <row r="39" spans="1:8">
      <c r="A39" s="1143" t="s">
        <v>5298</v>
      </c>
      <c r="B39" s="48" t="s">
        <v>5299</v>
      </c>
      <c r="C39" s="46"/>
      <c r="D39" s="45"/>
      <c r="E39" s="45">
        <v>21.818181818181817</v>
      </c>
      <c r="F39" s="45">
        <v>25</v>
      </c>
      <c r="G39" s="46">
        <f t="shared" si="2"/>
        <v>21.818181818181817</v>
      </c>
      <c r="H39" s="46">
        <f t="shared" si="3"/>
        <v>25</v>
      </c>
    </row>
    <row r="40" spans="1:8">
      <c r="A40" s="1143" t="s">
        <v>5300</v>
      </c>
      <c r="B40" s="48" t="s">
        <v>5301</v>
      </c>
      <c r="C40" s="46"/>
      <c r="D40" s="45"/>
      <c r="E40" s="45">
        <v>1.0909090909090908</v>
      </c>
      <c r="F40" s="45">
        <v>1</v>
      </c>
      <c r="G40" s="46">
        <f t="shared" si="2"/>
        <v>1.0909090909090908</v>
      </c>
      <c r="H40" s="46">
        <f t="shared" si="3"/>
        <v>1</v>
      </c>
    </row>
    <row r="41" spans="1:8">
      <c r="A41" s="1143" t="s">
        <v>5302</v>
      </c>
      <c r="B41" s="48" t="s">
        <v>5303</v>
      </c>
      <c r="C41" s="46"/>
      <c r="D41" s="45"/>
      <c r="E41" s="45">
        <v>2.1818181818181817</v>
      </c>
      <c r="F41" s="45">
        <v>2</v>
      </c>
      <c r="G41" s="46">
        <f t="shared" ref="G41:G65" si="4">C41+E41</f>
        <v>2.1818181818181817</v>
      </c>
      <c r="H41" s="46">
        <f t="shared" ref="H41:H65" si="5">D41+F41</f>
        <v>2</v>
      </c>
    </row>
    <row r="42" spans="1:8" ht="38.25">
      <c r="A42" s="1143" t="s">
        <v>5304</v>
      </c>
      <c r="B42" s="48" t="s">
        <v>5305</v>
      </c>
      <c r="C42" s="46"/>
      <c r="D42" s="45"/>
      <c r="E42" s="45">
        <v>1.0909090909090908</v>
      </c>
      <c r="F42" s="45">
        <v>1</v>
      </c>
      <c r="G42" s="46">
        <f t="shared" si="4"/>
        <v>1.0909090909090908</v>
      </c>
      <c r="H42" s="46">
        <f t="shared" si="5"/>
        <v>1</v>
      </c>
    </row>
    <row r="43" spans="1:8" ht="38.25">
      <c r="A43" s="1143" t="s">
        <v>5306</v>
      </c>
      <c r="B43" s="48" t="s">
        <v>5307</v>
      </c>
      <c r="C43" s="46"/>
      <c r="D43" s="45"/>
      <c r="E43" s="45">
        <v>20.727272727272727</v>
      </c>
      <c r="F43" s="45">
        <v>22</v>
      </c>
      <c r="G43" s="46">
        <f t="shared" si="4"/>
        <v>20.727272727272727</v>
      </c>
      <c r="H43" s="46">
        <f t="shared" si="5"/>
        <v>22</v>
      </c>
    </row>
    <row r="44" spans="1:8">
      <c r="A44" s="1143" t="s">
        <v>5308</v>
      </c>
      <c r="B44" s="48" t="s">
        <v>5309</v>
      </c>
      <c r="C44" s="46"/>
      <c r="D44" s="45"/>
      <c r="E44" s="45">
        <v>29.454545454545453</v>
      </c>
      <c r="F44" s="45">
        <v>30</v>
      </c>
      <c r="G44" s="46">
        <f t="shared" si="4"/>
        <v>29.454545454545453</v>
      </c>
      <c r="H44" s="46">
        <f t="shared" si="5"/>
        <v>30</v>
      </c>
    </row>
    <row r="45" spans="1:8">
      <c r="A45" s="1143" t="s">
        <v>5310</v>
      </c>
      <c r="B45" s="48" t="s">
        <v>5311</v>
      </c>
      <c r="C45" s="46"/>
      <c r="D45" s="45"/>
      <c r="E45" s="45">
        <v>1.0909090909090908</v>
      </c>
      <c r="F45" s="45">
        <v>1</v>
      </c>
      <c r="G45" s="46">
        <f t="shared" si="4"/>
        <v>1.0909090909090908</v>
      </c>
      <c r="H45" s="46">
        <f t="shared" si="5"/>
        <v>1</v>
      </c>
    </row>
    <row r="46" spans="1:8" ht="25.5">
      <c r="A46" s="1143" t="s">
        <v>5312</v>
      </c>
      <c r="B46" s="48" t="s">
        <v>5313</v>
      </c>
      <c r="C46" s="46"/>
      <c r="D46" s="45"/>
      <c r="E46" s="45">
        <v>1.0909090909090908</v>
      </c>
      <c r="F46" s="45">
        <v>1</v>
      </c>
      <c r="G46" s="46">
        <f t="shared" si="4"/>
        <v>1.0909090909090908</v>
      </c>
      <c r="H46" s="46">
        <f t="shared" si="5"/>
        <v>1</v>
      </c>
    </row>
    <row r="47" spans="1:8">
      <c r="A47" s="1143" t="s">
        <v>5314</v>
      </c>
      <c r="B47" s="48" t="s">
        <v>5315</v>
      </c>
      <c r="C47" s="46"/>
      <c r="D47" s="45"/>
      <c r="E47" s="45">
        <v>7.6363636363636367</v>
      </c>
      <c r="F47" s="45">
        <v>10</v>
      </c>
      <c r="G47" s="46">
        <f t="shared" si="4"/>
        <v>7.6363636363636367</v>
      </c>
      <c r="H47" s="46">
        <f t="shared" si="5"/>
        <v>10</v>
      </c>
    </row>
    <row r="48" spans="1:8">
      <c r="A48" s="1143" t="s">
        <v>5316</v>
      </c>
      <c r="B48" s="48" t="s">
        <v>5317</v>
      </c>
      <c r="C48" s="46"/>
      <c r="D48" s="45"/>
      <c r="E48" s="45">
        <v>18.545454545454547</v>
      </c>
      <c r="F48" s="45">
        <v>20</v>
      </c>
      <c r="G48" s="46">
        <f t="shared" si="4"/>
        <v>18.545454545454547</v>
      </c>
      <c r="H48" s="46">
        <f t="shared" si="5"/>
        <v>20</v>
      </c>
    </row>
    <row r="49" spans="1:8">
      <c r="A49" s="1143" t="s">
        <v>5318</v>
      </c>
      <c r="B49" s="48" t="s">
        <v>5319</v>
      </c>
      <c r="C49" s="46"/>
      <c r="D49" s="45"/>
      <c r="E49" s="45">
        <v>4.3636363636363633</v>
      </c>
      <c r="F49" s="45">
        <v>5</v>
      </c>
      <c r="G49" s="46">
        <f t="shared" si="4"/>
        <v>4.3636363636363633</v>
      </c>
      <c r="H49" s="46">
        <f t="shared" si="5"/>
        <v>5</v>
      </c>
    </row>
    <row r="50" spans="1:8">
      <c r="A50" s="1143" t="s">
        <v>5320</v>
      </c>
      <c r="B50" s="48" t="s">
        <v>5321</v>
      </c>
      <c r="C50" s="46"/>
      <c r="D50" s="45"/>
      <c r="E50" s="45">
        <v>1.0909090909090908</v>
      </c>
      <c r="F50" s="45">
        <v>1</v>
      </c>
      <c r="G50" s="46">
        <f t="shared" si="4"/>
        <v>1.0909090909090908</v>
      </c>
      <c r="H50" s="46">
        <f t="shared" si="5"/>
        <v>1</v>
      </c>
    </row>
    <row r="51" spans="1:8" ht="25.5">
      <c r="A51" s="1143" t="s">
        <v>5322</v>
      </c>
      <c r="B51" s="48" t="s">
        <v>5323</v>
      </c>
      <c r="C51" s="46"/>
      <c r="D51" s="45"/>
      <c r="E51" s="45">
        <v>6.545454545454545</v>
      </c>
      <c r="F51" s="45">
        <v>8</v>
      </c>
      <c r="G51" s="46">
        <f t="shared" si="4"/>
        <v>6.545454545454545</v>
      </c>
      <c r="H51" s="46">
        <f t="shared" si="5"/>
        <v>8</v>
      </c>
    </row>
    <row r="52" spans="1:8" ht="25.5">
      <c r="A52" s="1143" t="s">
        <v>5324</v>
      </c>
      <c r="B52" s="48" t="s">
        <v>5325</v>
      </c>
      <c r="C52" s="46"/>
      <c r="D52" s="45"/>
      <c r="E52" s="45">
        <v>4.3636363636363633</v>
      </c>
      <c r="F52" s="45">
        <v>5</v>
      </c>
      <c r="G52" s="46">
        <f t="shared" si="4"/>
        <v>4.3636363636363633</v>
      </c>
      <c r="H52" s="46">
        <f t="shared" si="5"/>
        <v>5</v>
      </c>
    </row>
    <row r="53" spans="1:8" ht="25.5">
      <c r="A53" s="1143" t="s">
        <v>5326</v>
      </c>
      <c r="B53" s="48" t="s">
        <v>5327</v>
      </c>
      <c r="C53" s="46"/>
      <c r="D53" s="45"/>
      <c r="E53" s="45">
        <v>319.63636363636363</v>
      </c>
      <c r="F53" s="45">
        <v>320</v>
      </c>
      <c r="G53" s="46">
        <f t="shared" si="4"/>
        <v>319.63636363636363</v>
      </c>
      <c r="H53" s="46">
        <f t="shared" si="5"/>
        <v>320</v>
      </c>
    </row>
    <row r="54" spans="1:8" ht="51">
      <c r="A54" s="1143" t="s">
        <v>5328</v>
      </c>
      <c r="B54" s="48" t="s">
        <v>5329</v>
      </c>
      <c r="C54" s="46"/>
      <c r="D54" s="45"/>
      <c r="E54" s="45">
        <v>1.0909090909090908</v>
      </c>
      <c r="F54" s="45">
        <v>1</v>
      </c>
      <c r="G54" s="46">
        <f t="shared" si="4"/>
        <v>1.0909090909090908</v>
      </c>
      <c r="H54" s="46">
        <f t="shared" si="5"/>
        <v>1</v>
      </c>
    </row>
    <row r="55" spans="1:8" ht="25.5">
      <c r="A55" s="1143" t="s">
        <v>5330</v>
      </c>
      <c r="B55" s="48" t="s">
        <v>5331</v>
      </c>
      <c r="C55" s="46"/>
      <c r="D55" s="45"/>
      <c r="E55" s="45">
        <v>3.2727272727272725</v>
      </c>
      <c r="F55" s="45">
        <v>5</v>
      </c>
      <c r="G55" s="46">
        <f t="shared" si="4"/>
        <v>3.2727272727272725</v>
      </c>
      <c r="H55" s="46">
        <f t="shared" si="5"/>
        <v>5</v>
      </c>
    </row>
    <row r="56" spans="1:8" ht="25.5">
      <c r="A56" s="1143" t="s">
        <v>5332</v>
      </c>
      <c r="B56" s="48" t="s">
        <v>5333</v>
      </c>
      <c r="C56" s="46"/>
      <c r="D56" s="45"/>
      <c r="E56" s="45">
        <v>10.909090909090908</v>
      </c>
      <c r="F56" s="45">
        <v>12</v>
      </c>
      <c r="G56" s="46">
        <f t="shared" si="4"/>
        <v>10.909090909090908</v>
      </c>
      <c r="H56" s="46">
        <f t="shared" si="5"/>
        <v>12</v>
      </c>
    </row>
    <row r="57" spans="1:8" ht="38.25">
      <c r="A57" s="1143" t="s">
        <v>5334</v>
      </c>
      <c r="B57" s="48" t="s">
        <v>5335</v>
      </c>
      <c r="C57" s="46"/>
      <c r="D57" s="45"/>
      <c r="E57" s="45">
        <v>2.1818181818181817</v>
      </c>
      <c r="F57" s="45">
        <v>2</v>
      </c>
      <c r="G57" s="46">
        <f t="shared" si="4"/>
        <v>2.1818181818181817</v>
      </c>
      <c r="H57" s="46">
        <f t="shared" si="5"/>
        <v>2</v>
      </c>
    </row>
    <row r="58" spans="1:8" ht="25.5">
      <c r="A58" s="1143" t="s">
        <v>5336</v>
      </c>
      <c r="B58" s="48" t="s">
        <v>5337</v>
      </c>
      <c r="C58" s="46"/>
      <c r="D58" s="45"/>
      <c r="E58" s="45">
        <v>379.63636363636363</v>
      </c>
      <c r="F58" s="45">
        <v>380</v>
      </c>
      <c r="G58" s="46">
        <f t="shared" si="4"/>
        <v>379.63636363636363</v>
      </c>
      <c r="H58" s="46">
        <f t="shared" si="5"/>
        <v>380</v>
      </c>
    </row>
    <row r="59" spans="1:8" ht="25.5">
      <c r="A59" s="1143" t="s">
        <v>5338</v>
      </c>
      <c r="B59" s="48" t="s">
        <v>5339</v>
      </c>
      <c r="C59" s="46"/>
      <c r="D59" s="45"/>
      <c r="E59" s="45">
        <v>10.909090909090908</v>
      </c>
      <c r="F59" s="45">
        <v>15</v>
      </c>
      <c r="G59" s="46">
        <f t="shared" si="4"/>
        <v>10.909090909090908</v>
      </c>
      <c r="H59" s="46">
        <f t="shared" si="5"/>
        <v>15</v>
      </c>
    </row>
    <row r="60" spans="1:8" ht="51">
      <c r="A60" s="1143" t="s">
        <v>5340</v>
      </c>
      <c r="B60" s="48" t="s">
        <v>5341</v>
      </c>
      <c r="C60" s="46"/>
      <c r="D60" s="45"/>
      <c r="E60" s="45">
        <v>3.2727272727272725</v>
      </c>
      <c r="F60" s="45">
        <v>5</v>
      </c>
      <c r="G60" s="46">
        <f t="shared" si="4"/>
        <v>3.2727272727272725</v>
      </c>
      <c r="H60" s="46">
        <f t="shared" si="5"/>
        <v>5</v>
      </c>
    </row>
    <row r="61" spans="1:8">
      <c r="A61" s="1143" t="s">
        <v>5342</v>
      </c>
      <c r="B61" s="48" t="s">
        <v>5343</v>
      </c>
      <c r="C61" s="46"/>
      <c r="D61" s="45"/>
      <c r="E61" s="45">
        <v>1.0909090909090908</v>
      </c>
      <c r="F61" s="45">
        <v>1</v>
      </c>
      <c r="G61" s="46">
        <f t="shared" si="4"/>
        <v>1.0909090909090908</v>
      </c>
      <c r="H61" s="46">
        <f t="shared" si="5"/>
        <v>1</v>
      </c>
    </row>
    <row r="62" spans="1:8" ht="25.5">
      <c r="A62" s="1143" t="s">
        <v>5344</v>
      </c>
      <c r="B62" s="48" t="s">
        <v>5345</v>
      </c>
      <c r="C62" s="46"/>
      <c r="D62" s="45"/>
      <c r="E62" s="45">
        <v>4.3636363636363633</v>
      </c>
      <c r="F62" s="45">
        <v>5</v>
      </c>
      <c r="G62" s="46">
        <f t="shared" si="4"/>
        <v>4.3636363636363633</v>
      </c>
      <c r="H62" s="46">
        <f t="shared" si="5"/>
        <v>5</v>
      </c>
    </row>
    <row r="63" spans="1:8" ht="25.5">
      <c r="A63" s="1143" t="s">
        <v>5346</v>
      </c>
      <c r="B63" s="48" t="s">
        <v>5347</v>
      </c>
      <c r="C63" s="46"/>
      <c r="D63" s="45"/>
      <c r="E63" s="45">
        <v>8.7272727272727266</v>
      </c>
      <c r="F63" s="45">
        <v>10</v>
      </c>
      <c r="G63" s="46">
        <f t="shared" si="4"/>
        <v>8.7272727272727266</v>
      </c>
      <c r="H63" s="46">
        <f t="shared" si="5"/>
        <v>10</v>
      </c>
    </row>
    <row r="64" spans="1:8" ht="51">
      <c r="A64" s="1143" t="s">
        <v>5348</v>
      </c>
      <c r="B64" s="48" t="s">
        <v>5349</v>
      </c>
      <c r="C64" s="46"/>
      <c r="D64" s="45"/>
      <c r="E64" s="45">
        <v>6.545454545454545</v>
      </c>
      <c r="F64" s="45">
        <v>8</v>
      </c>
      <c r="G64" s="46">
        <f t="shared" si="4"/>
        <v>6.545454545454545</v>
      </c>
      <c r="H64" s="46">
        <f t="shared" si="5"/>
        <v>8</v>
      </c>
    </row>
    <row r="65" spans="1:8" ht="38.25">
      <c r="A65" s="1143" t="s">
        <v>5350</v>
      </c>
      <c r="B65" s="48" t="s">
        <v>5351</v>
      </c>
      <c r="C65" s="46"/>
      <c r="D65" s="45"/>
      <c r="E65" s="45">
        <v>1.0909090909090908</v>
      </c>
      <c r="F65" s="45">
        <v>1</v>
      </c>
      <c r="G65" s="46">
        <f t="shared" si="4"/>
        <v>1.0909090909090908</v>
      </c>
      <c r="H65" s="46">
        <f t="shared" si="5"/>
        <v>1</v>
      </c>
    </row>
    <row r="66" spans="1:8" ht="25.5">
      <c r="A66" s="1143" t="s">
        <v>5352</v>
      </c>
      <c r="B66" s="48" t="s">
        <v>5353</v>
      </c>
      <c r="C66" s="46"/>
      <c r="D66" s="45"/>
      <c r="E66" s="45">
        <v>18.545454545454547</v>
      </c>
      <c r="F66" s="45">
        <v>20</v>
      </c>
      <c r="G66" s="46">
        <f t="shared" ref="G66:G71" si="6">C66+E66</f>
        <v>18.545454545454547</v>
      </c>
      <c r="H66" s="46">
        <f t="shared" ref="H66:H71" si="7">D66+F66</f>
        <v>20</v>
      </c>
    </row>
    <row r="67" spans="1:8" ht="25.5">
      <c r="A67" s="1143" t="s">
        <v>5354</v>
      </c>
      <c r="B67" s="48" t="s">
        <v>5355</v>
      </c>
      <c r="C67" s="46"/>
      <c r="D67" s="45"/>
      <c r="E67" s="45">
        <v>2.1818181818181817</v>
      </c>
      <c r="F67" s="45">
        <v>2</v>
      </c>
      <c r="G67" s="46">
        <f t="shared" si="6"/>
        <v>2.1818181818181817</v>
      </c>
      <c r="H67" s="46">
        <f t="shared" si="7"/>
        <v>2</v>
      </c>
    </row>
    <row r="68" spans="1:8" ht="25.5">
      <c r="A68" s="1143" t="s">
        <v>5356</v>
      </c>
      <c r="B68" s="48" t="s">
        <v>5357</v>
      </c>
      <c r="C68" s="46"/>
      <c r="D68" s="45"/>
      <c r="E68" s="45">
        <v>6.545454545454545</v>
      </c>
      <c r="F68" s="45">
        <v>8</v>
      </c>
      <c r="G68" s="46">
        <f t="shared" si="6"/>
        <v>6.545454545454545</v>
      </c>
      <c r="H68" s="46">
        <f t="shared" si="7"/>
        <v>8</v>
      </c>
    </row>
    <row r="69" spans="1:8" ht="38.25">
      <c r="A69" s="1143" t="s">
        <v>4330</v>
      </c>
      <c r="B69" s="48" t="s">
        <v>5358</v>
      </c>
      <c r="C69" s="46"/>
      <c r="D69" s="45"/>
      <c r="E69" s="45">
        <v>1.0909090909090908</v>
      </c>
      <c r="F69" s="45">
        <v>1</v>
      </c>
      <c r="G69" s="46">
        <f t="shared" si="6"/>
        <v>1.0909090909090908</v>
      </c>
      <c r="H69" s="46">
        <f t="shared" si="7"/>
        <v>1</v>
      </c>
    </row>
    <row r="70" spans="1:8">
      <c r="A70" s="1143" t="s">
        <v>3350</v>
      </c>
      <c r="B70" s="48" t="s">
        <v>3351</v>
      </c>
      <c r="C70" s="46"/>
      <c r="D70" s="45"/>
      <c r="E70" s="45">
        <v>1.0909090909090908</v>
      </c>
      <c r="F70" s="45">
        <v>1</v>
      </c>
      <c r="G70" s="46">
        <f t="shared" si="6"/>
        <v>1.0909090909090908</v>
      </c>
      <c r="H70" s="46">
        <f t="shared" si="7"/>
        <v>1</v>
      </c>
    </row>
    <row r="71" spans="1:8" ht="38.25">
      <c r="A71" s="1143" t="s">
        <v>5359</v>
      </c>
      <c r="B71" s="48" t="s">
        <v>5360</v>
      </c>
      <c r="C71" s="46"/>
      <c r="D71" s="45"/>
      <c r="E71" s="45">
        <v>1.0909090909090908</v>
      </c>
      <c r="F71" s="45">
        <v>1</v>
      </c>
      <c r="G71" s="46">
        <f t="shared" si="6"/>
        <v>1.0909090909090908</v>
      </c>
      <c r="H71" s="46">
        <f t="shared" si="7"/>
        <v>1</v>
      </c>
    </row>
    <row r="72" spans="1:8" ht="25.5">
      <c r="A72" s="1143" t="s">
        <v>4944</v>
      </c>
      <c r="B72" s="48" t="s">
        <v>5361</v>
      </c>
      <c r="C72" s="46"/>
      <c r="D72" s="45"/>
      <c r="E72" s="45">
        <v>1.0909090909090908</v>
      </c>
      <c r="F72" s="45">
        <v>1</v>
      </c>
      <c r="G72" s="46">
        <f t="shared" ref="G72:G77" si="8">C72+E72</f>
        <v>1.0909090909090908</v>
      </c>
      <c r="H72" s="46">
        <f t="shared" ref="H72:H77" si="9">D72+F72</f>
        <v>1</v>
      </c>
    </row>
    <row r="73" spans="1:8" ht="38.25">
      <c r="A73" s="1143" t="s">
        <v>1179</v>
      </c>
      <c r="B73" s="48" t="s">
        <v>5365</v>
      </c>
      <c r="C73" s="46"/>
      <c r="D73" s="45"/>
      <c r="E73" s="45">
        <v>3.2727272727272725</v>
      </c>
      <c r="F73" s="45">
        <v>5</v>
      </c>
      <c r="G73" s="46">
        <f t="shared" si="8"/>
        <v>3.2727272727272725</v>
      </c>
      <c r="H73" s="46">
        <f t="shared" si="9"/>
        <v>5</v>
      </c>
    </row>
    <row r="74" spans="1:8" ht="25.5">
      <c r="A74" s="1143" t="s">
        <v>1180</v>
      </c>
      <c r="B74" s="48" t="s">
        <v>1181</v>
      </c>
      <c r="C74" s="46"/>
      <c r="D74" s="45"/>
      <c r="E74" s="45">
        <v>1.0909090909090908</v>
      </c>
      <c r="F74" s="45">
        <v>1</v>
      </c>
      <c r="G74" s="46">
        <f t="shared" si="8"/>
        <v>1.0909090909090908</v>
      </c>
      <c r="H74" s="46">
        <f t="shared" si="9"/>
        <v>1</v>
      </c>
    </row>
    <row r="75" spans="1:8" ht="25.5">
      <c r="A75" s="1143" t="s">
        <v>5366</v>
      </c>
      <c r="B75" s="48" t="s">
        <v>5367</v>
      </c>
      <c r="C75" s="46"/>
      <c r="D75" s="45"/>
      <c r="E75" s="45">
        <v>1.0909090909090908</v>
      </c>
      <c r="F75" s="45">
        <v>1</v>
      </c>
      <c r="G75" s="46">
        <f t="shared" si="8"/>
        <v>1.0909090909090908</v>
      </c>
      <c r="H75" s="46">
        <f t="shared" si="9"/>
        <v>1</v>
      </c>
    </row>
    <row r="76" spans="1:8">
      <c r="A76" s="1143" t="s">
        <v>5368</v>
      </c>
      <c r="B76" s="48" t="s">
        <v>5369</v>
      </c>
      <c r="C76" s="46"/>
      <c r="D76" s="45"/>
      <c r="E76" s="45">
        <v>1.0909090909090908</v>
      </c>
      <c r="F76" s="45">
        <v>1</v>
      </c>
      <c r="G76" s="46">
        <f t="shared" si="8"/>
        <v>1.0909090909090908</v>
      </c>
      <c r="H76" s="46">
        <f t="shared" si="9"/>
        <v>1</v>
      </c>
    </row>
    <row r="77" spans="1:8" ht="25.5">
      <c r="A77" s="1143" t="s">
        <v>5370</v>
      </c>
      <c r="B77" s="48" t="s">
        <v>5371</v>
      </c>
      <c r="C77" s="46"/>
      <c r="D77" s="45"/>
      <c r="E77" s="45">
        <v>1.0909090909090908</v>
      </c>
      <c r="F77" s="45">
        <v>1</v>
      </c>
      <c r="G77" s="46">
        <f t="shared" si="8"/>
        <v>1.0909090909090908</v>
      </c>
      <c r="H77" s="46">
        <f t="shared" si="9"/>
        <v>1</v>
      </c>
    </row>
    <row r="78" spans="1:8">
      <c r="A78" s="1143" t="s">
        <v>1232</v>
      </c>
      <c r="B78" s="48" t="s">
        <v>1233</v>
      </c>
      <c r="C78" s="46"/>
      <c r="D78" s="45"/>
      <c r="E78" s="45">
        <v>1.0909090909090908</v>
      </c>
      <c r="F78" s="45">
        <v>1</v>
      </c>
      <c r="G78" s="46">
        <f t="shared" ref="G78:G99" si="10">C78+E78</f>
        <v>1.0909090909090908</v>
      </c>
      <c r="H78" s="46">
        <f t="shared" ref="H78:H99" si="11">D78+F78</f>
        <v>1</v>
      </c>
    </row>
    <row r="79" spans="1:8" ht="25.5">
      <c r="A79" s="1143" t="s">
        <v>1596</v>
      </c>
      <c r="B79" s="48" t="s">
        <v>5373</v>
      </c>
      <c r="C79" s="46"/>
      <c r="D79" s="45"/>
      <c r="E79" s="45">
        <v>1.0909090909090908</v>
      </c>
      <c r="F79" s="45">
        <v>1</v>
      </c>
      <c r="G79" s="46">
        <f t="shared" si="10"/>
        <v>1.0909090909090908</v>
      </c>
      <c r="H79" s="46">
        <f t="shared" si="11"/>
        <v>1</v>
      </c>
    </row>
    <row r="80" spans="1:8">
      <c r="A80" s="1143" t="s">
        <v>5061</v>
      </c>
      <c r="B80" s="48" t="s">
        <v>5062</v>
      </c>
      <c r="C80" s="46"/>
      <c r="D80" s="45"/>
      <c r="E80" s="45">
        <v>1.0909090909090908</v>
      </c>
      <c r="F80" s="45">
        <v>1</v>
      </c>
      <c r="G80" s="46">
        <f t="shared" si="10"/>
        <v>1.0909090909090908</v>
      </c>
      <c r="H80" s="46">
        <f t="shared" si="11"/>
        <v>1</v>
      </c>
    </row>
    <row r="81" spans="1:8">
      <c r="A81" s="1143" t="s">
        <v>5374</v>
      </c>
      <c r="B81" s="48" t="s">
        <v>5375</v>
      </c>
      <c r="C81" s="46"/>
      <c r="D81" s="45"/>
      <c r="E81" s="45">
        <v>3.2727272727272725</v>
      </c>
      <c r="F81" s="45">
        <v>5</v>
      </c>
      <c r="G81" s="46">
        <f t="shared" si="10"/>
        <v>3.2727272727272725</v>
      </c>
      <c r="H81" s="46">
        <f t="shared" si="11"/>
        <v>5</v>
      </c>
    </row>
    <row r="82" spans="1:8">
      <c r="A82" s="1143" t="s">
        <v>5376</v>
      </c>
      <c r="B82" s="48" t="s">
        <v>5377</v>
      </c>
      <c r="C82" s="46"/>
      <c r="D82" s="45"/>
      <c r="E82" s="45">
        <v>1.0909090909090908</v>
      </c>
      <c r="F82" s="45">
        <v>1</v>
      </c>
      <c r="G82" s="46">
        <f t="shared" si="10"/>
        <v>1.0909090909090908</v>
      </c>
      <c r="H82" s="46">
        <f t="shared" si="11"/>
        <v>1</v>
      </c>
    </row>
    <row r="83" spans="1:8" ht="25.5">
      <c r="A83" s="1143" t="s">
        <v>5378</v>
      </c>
      <c r="B83" s="48" t="s">
        <v>5379</v>
      </c>
      <c r="C83" s="46"/>
      <c r="D83" s="45"/>
      <c r="E83" s="45">
        <v>2.1818181818181817</v>
      </c>
      <c r="F83" s="45">
        <v>2</v>
      </c>
      <c r="G83" s="46">
        <f t="shared" si="10"/>
        <v>2.1818181818181817</v>
      </c>
      <c r="H83" s="46">
        <f t="shared" si="11"/>
        <v>2</v>
      </c>
    </row>
    <row r="84" spans="1:8" ht="25.5">
      <c r="A84" s="1143" t="s">
        <v>5380</v>
      </c>
      <c r="B84" s="48" t="s">
        <v>5381</v>
      </c>
      <c r="C84" s="46"/>
      <c r="D84" s="45"/>
      <c r="E84" s="45">
        <v>1.0909090909090908</v>
      </c>
      <c r="F84" s="45">
        <v>1</v>
      </c>
      <c r="G84" s="46">
        <f t="shared" si="10"/>
        <v>1.0909090909090908</v>
      </c>
      <c r="H84" s="46">
        <f t="shared" si="11"/>
        <v>1</v>
      </c>
    </row>
    <row r="85" spans="1:8" ht="25.5">
      <c r="A85" s="1143" t="s">
        <v>5382</v>
      </c>
      <c r="B85" s="48" t="s">
        <v>5383</v>
      </c>
      <c r="C85" s="46"/>
      <c r="D85" s="45"/>
      <c r="E85" s="45">
        <v>1.0909090909090908</v>
      </c>
      <c r="F85" s="45">
        <v>1</v>
      </c>
      <c r="G85" s="46">
        <f t="shared" si="10"/>
        <v>1.0909090909090908</v>
      </c>
      <c r="H85" s="46">
        <f t="shared" si="11"/>
        <v>1</v>
      </c>
    </row>
    <row r="86" spans="1:8">
      <c r="A86" s="1143" t="s">
        <v>5384</v>
      </c>
      <c r="B86" s="48" t="s">
        <v>5385</v>
      </c>
      <c r="C86" s="46"/>
      <c r="D86" s="45"/>
      <c r="E86" s="45">
        <v>3.2727272727272725</v>
      </c>
      <c r="F86" s="45">
        <v>3</v>
      </c>
      <c r="G86" s="46">
        <f t="shared" si="10"/>
        <v>3.2727272727272725</v>
      </c>
      <c r="H86" s="46">
        <f t="shared" si="11"/>
        <v>3</v>
      </c>
    </row>
    <row r="87" spans="1:8">
      <c r="A87" s="1143" t="s">
        <v>5386</v>
      </c>
      <c r="B87" s="48" t="s">
        <v>5387</v>
      </c>
      <c r="C87" s="46"/>
      <c r="D87" s="45"/>
      <c r="E87" s="45">
        <v>6.545454545454545</v>
      </c>
      <c r="F87" s="45">
        <v>10</v>
      </c>
      <c r="G87" s="46">
        <f t="shared" si="10"/>
        <v>6.545454545454545</v>
      </c>
      <c r="H87" s="46">
        <f t="shared" si="11"/>
        <v>10</v>
      </c>
    </row>
    <row r="88" spans="1:8" ht="25.5">
      <c r="A88" s="1143" t="s">
        <v>1243</v>
      </c>
      <c r="B88" s="48" t="s">
        <v>1244</v>
      </c>
      <c r="C88" s="46"/>
      <c r="D88" s="45"/>
      <c r="E88" s="45">
        <v>6.545454545454545</v>
      </c>
      <c r="F88" s="45">
        <v>8</v>
      </c>
      <c r="G88" s="46">
        <f t="shared" si="10"/>
        <v>6.545454545454545</v>
      </c>
      <c r="H88" s="46">
        <f t="shared" si="11"/>
        <v>8</v>
      </c>
    </row>
    <row r="89" spans="1:8" ht="25.5">
      <c r="A89" s="1143" t="s">
        <v>1245</v>
      </c>
      <c r="B89" s="48" t="s">
        <v>1246</v>
      </c>
      <c r="C89" s="46"/>
      <c r="D89" s="45"/>
      <c r="E89" s="45">
        <v>9.8181818181818183</v>
      </c>
      <c r="F89" s="45">
        <v>10</v>
      </c>
      <c r="G89" s="46">
        <f t="shared" si="10"/>
        <v>9.8181818181818183</v>
      </c>
      <c r="H89" s="46">
        <f t="shared" si="11"/>
        <v>10</v>
      </c>
    </row>
    <row r="90" spans="1:8" ht="25.5">
      <c r="A90" s="1143" t="s">
        <v>5388</v>
      </c>
      <c r="B90" s="48" t="s">
        <v>5389</v>
      </c>
      <c r="C90" s="46"/>
      <c r="D90" s="45"/>
      <c r="E90" s="45">
        <v>6.545454545454545</v>
      </c>
      <c r="F90" s="45">
        <v>8</v>
      </c>
      <c r="G90" s="46">
        <f t="shared" si="10"/>
        <v>6.545454545454545</v>
      </c>
      <c r="H90" s="46">
        <f t="shared" si="11"/>
        <v>8</v>
      </c>
    </row>
    <row r="91" spans="1:8" ht="25.5">
      <c r="A91" s="1143" t="s">
        <v>5390</v>
      </c>
      <c r="B91" s="48" t="s">
        <v>5391</v>
      </c>
      <c r="C91" s="46"/>
      <c r="D91" s="45"/>
      <c r="E91" s="45">
        <v>8.7272727272727266</v>
      </c>
      <c r="F91" s="45">
        <v>10</v>
      </c>
      <c r="G91" s="46">
        <f t="shared" si="10"/>
        <v>8.7272727272727266</v>
      </c>
      <c r="H91" s="46">
        <f t="shared" si="11"/>
        <v>10</v>
      </c>
    </row>
    <row r="92" spans="1:8" ht="63.75">
      <c r="A92" s="1143" t="s">
        <v>5392</v>
      </c>
      <c r="B92" s="48" t="s">
        <v>5393</v>
      </c>
      <c r="C92" s="46"/>
      <c r="D92" s="45"/>
      <c r="E92" s="45">
        <v>7.6363636363636367</v>
      </c>
      <c r="F92" s="45">
        <v>10</v>
      </c>
      <c r="G92" s="46">
        <f t="shared" si="10"/>
        <v>7.6363636363636367</v>
      </c>
      <c r="H92" s="46">
        <f t="shared" si="11"/>
        <v>10</v>
      </c>
    </row>
    <row r="93" spans="1:8" ht="25.5">
      <c r="A93" s="1143" t="s">
        <v>5394</v>
      </c>
      <c r="B93" s="48" t="s">
        <v>5395</v>
      </c>
      <c r="C93" s="46"/>
      <c r="D93" s="45"/>
      <c r="E93" s="45">
        <v>2.1818181818181817</v>
      </c>
      <c r="F93" s="45">
        <v>3</v>
      </c>
      <c r="G93" s="46">
        <f t="shared" si="10"/>
        <v>2.1818181818181817</v>
      </c>
      <c r="H93" s="46">
        <f t="shared" si="11"/>
        <v>3</v>
      </c>
    </row>
    <row r="94" spans="1:8" ht="38.25">
      <c r="A94" s="1143" t="s">
        <v>5396</v>
      </c>
      <c r="B94" s="48" t="s">
        <v>5397</v>
      </c>
      <c r="C94" s="46"/>
      <c r="D94" s="45"/>
      <c r="E94" s="45">
        <v>1.0909090909090908</v>
      </c>
      <c r="F94" s="45">
        <v>1</v>
      </c>
      <c r="G94" s="46">
        <f t="shared" si="10"/>
        <v>1.0909090909090908</v>
      </c>
      <c r="H94" s="46">
        <f t="shared" si="11"/>
        <v>1</v>
      </c>
    </row>
    <row r="95" spans="1:8" ht="38.25">
      <c r="A95" s="1143" t="s">
        <v>5398</v>
      </c>
      <c r="B95" s="48" t="s">
        <v>5399</v>
      </c>
      <c r="C95" s="46"/>
      <c r="D95" s="45"/>
      <c r="E95" s="45">
        <v>1.0909090909090908</v>
      </c>
      <c r="F95" s="45">
        <v>1</v>
      </c>
      <c r="G95" s="46">
        <f t="shared" si="10"/>
        <v>1.0909090909090908</v>
      </c>
      <c r="H95" s="46">
        <f t="shared" si="11"/>
        <v>1</v>
      </c>
    </row>
    <row r="96" spans="1:8">
      <c r="A96" s="1143" t="s">
        <v>5400</v>
      </c>
      <c r="B96" s="48" t="s">
        <v>5401</v>
      </c>
      <c r="C96" s="46"/>
      <c r="D96" s="45"/>
      <c r="E96" s="45">
        <v>15.272727272727273</v>
      </c>
      <c r="F96" s="45">
        <v>15</v>
      </c>
      <c r="G96" s="46">
        <f t="shared" si="10"/>
        <v>15.272727272727273</v>
      </c>
      <c r="H96" s="46">
        <f t="shared" si="11"/>
        <v>15</v>
      </c>
    </row>
    <row r="97" spans="1:8" ht="25.5">
      <c r="A97" s="1143" t="s">
        <v>5076</v>
      </c>
      <c r="B97" s="48" t="s">
        <v>5402</v>
      </c>
      <c r="C97" s="46"/>
      <c r="D97" s="45"/>
      <c r="E97" s="45">
        <v>1.0909090909090908</v>
      </c>
      <c r="F97" s="45">
        <v>1</v>
      </c>
      <c r="G97" s="46">
        <f t="shared" si="10"/>
        <v>1.0909090909090908</v>
      </c>
      <c r="H97" s="46">
        <f t="shared" si="11"/>
        <v>1</v>
      </c>
    </row>
    <row r="98" spans="1:8" ht="51">
      <c r="A98" s="1143" t="s">
        <v>5403</v>
      </c>
      <c r="B98" s="48" t="s">
        <v>5404</v>
      </c>
      <c r="C98" s="46"/>
      <c r="D98" s="45"/>
      <c r="E98" s="45">
        <v>28.363636363636367</v>
      </c>
      <c r="F98" s="45">
        <v>30</v>
      </c>
      <c r="G98" s="46">
        <f t="shared" si="10"/>
        <v>28.363636363636367</v>
      </c>
      <c r="H98" s="46">
        <f t="shared" si="11"/>
        <v>30</v>
      </c>
    </row>
    <row r="99" spans="1:8" ht="25.5">
      <c r="A99" s="1143" t="s">
        <v>5405</v>
      </c>
      <c r="B99" s="48" t="s">
        <v>5406</v>
      </c>
      <c r="C99" s="46"/>
      <c r="D99" s="45"/>
      <c r="E99" s="45">
        <v>80.727272727272734</v>
      </c>
      <c r="F99" s="45">
        <v>85</v>
      </c>
      <c r="G99" s="46">
        <f t="shared" si="10"/>
        <v>80.727272727272734</v>
      </c>
      <c r="H99" s="46">
        <f t="shared" si="11"/>
        <v>85</v>
      </c>
    </row>
    <row r="100" spans="1:8">
      <c r="A100" s="86" t="s">
        <v>5407</v>
      </c>
      <c r="B100" s="1131" t="s">
        <v>1348</v>
      </c>
      <c r="C100" s="46"/>
      <c r="D100" s="45"/>
      <c r="E100" s="45">
        <v>2.1818181818181817</v>
      </c>
      <c r="F100" s="45">
        <v>2</v>
      </c>
      <c r="G100" s="46">
        <f t="shared" ref="G100:G101" si="12">C100+E100</f>
        <v>2.1818181818181817</v>
      </c>
      <c r="H100" s="46">
        <f t="shared" ref="H100:H101" si="13">D100+F100</f>
        <v>2</v>
      </c>
    </row>
    <row r="101" spans="1:8" ht="13.5" thickBot="1">
      <c r="A101" s="86" t="s">
        <v>4115</v>
      </c>
      <c r="B101" s="1131" t="s">
        <v>4116</v>
      </c>
      <c r="C101" s="46"/>
      <c r="D101" s="45"/>
      <c r="E101" s="45">
        <v>1.0909090909090908</v>
      </c>
      <c r="F101" s="45">
        <v>1</v>
      </c>
      <c r="G101" s="46">
        <f t="shared" si="12"/>
        <v>1.0909090909090908</v>
      </c>
      <c r="H101" s="46">
        <f t="shared" si="13"/>
        <v>1</v>
      </c>
    </row>
    <row r="102" spans="1:8" ht="13.5" thickBot="1">
      <c r="A102" s="1673" t="s">
        <v>152</v>
      </c>
      <c r="B102" s="1674"/>
      <c r="C102" s="264">
        <f t="shared" ref="C102:H102" si="14">SUM(C10:C101)</f>
        <v>0</v>
      </c>
      <c r="D102" s="264">
        <f t="shared" si="14"/>
        <v>0</v>
      </c>
      <c r="E102" s="264">
        <f t="shared" si="14"/>
        <v>1737.8181818181797</v>
      </c>
      <c r="F102" s="264">
        <f t="shared" si="14"/>
        <v>1806</v>
      </c>
      <c r="G102" s="264">
        <f t="shared" si="14"/>
        <v>1737.8181818181797</v>
      </c>
      <c r="H102" s="264">
        <f t="shared" si="14"/>
        <v>1806</v>
      </c>
    </row>
    <row r="103" spans="1:8" ht="15" thickBot="1">
      <c r="A103" s="110"/>
      <c r="B103" s="146" t="s">
        <v>55</v>
      </c>
      <c r="C103" s="186"/>
      <c r="D103" s="186"/>
      <c r="E103" s="186"/>
      <c r="F103" s="186"/>
      <c r="G103" s="186"/>
      <c r="H103" s="186"/>
    </row>
    <row r="104" spans="1:8">
      <c r="A104" s="1144" t="s">
        <v>735</v>
      </c>
      <c r="B104" s="48" t="s">
        <v>935</v>
      </c>
      <c r="C104" s="46"/>
      <c r="D104" s="45">
        <v>1</v>
      </c>
      <c r="E104" s="45">
        <v>1.0909090909090908</v>
      </c>
      <c r="F104" s="45">
        <v>1</v>
      </c>
      <c r="G104" s="46">
        <f t="shared" ref="G104:H105" si="15">C104+E104</f>
        <v>1.0909090909090908</v>
      </c>
      <c r="H104" s="46">
        <f t="shared" si="15"/>
        <v>2</v>
      </c>
    </row>
    <row r="105" spans="1:8">
      <c r="A105" s="1144" t="s">
        <v>581</v>
      </c>
      <c r="B105" s="48" t="s">
        <v>582</v>
      </c>
      <c r="C105" s="46"/>
      <c r="D105" s="45">
        <v>1</v>
      </c>
      <c r="E105" s="45">
        <v>14.181818181818183</v>
      </c>
      <c r="F105" s="45">
        <v>15</v>
      </c>
      <c r="G105" s="46">
        <f t="shared" si="15"/>
        <v>14.181818181818183</v>
      </c>
      <c r="H105" s="46">
        <f t="shared" si="15"/>
        <v>16</v>
      </c>
    </row>
    <row r="106" spans="1:8" ht="25.5">
      <c r="A106" s="1144" t="s">
        <v>1377</v>
      </c>
      <c r="B106" s="48" t="s">
        <v>1319</v>
      </c>
      <c r="C106" s="46"/>
      <c r="D106" s="45">
        <v>1</v>
      </c>
      <c r="E106" s="45">
        <v>3.2727272727272725</v>
      </c>
      <c r="F106" s="45">
        <v>1</v>
      </c>
      <c r="G106" s="46">
        <f t="shared" ref="G106:H109" si="16">C106+E106</f>
        <v>3.2727272727272725</v>
      </c>
      <c r="H106" s="46">
        <f t="shared" si="16"/>
        <v>2</v>
      </c>
    </row>
    <row r="107" spans="1:8">
      <c r="A107" s="84" t="s">
        <v>1372</v>
      </c>
      <c r="B107" s="227" t="s">
        <v>1373</v>
      </c>
      <c r="C107" s="46"/>
      <c r="D107" s="45">
        <v>0</v>
      </c>
      <c r="E107" s="45">
        <v>36</v>
      </c>
      <c r="F107" s="45">
        <v>40</v>
      </c>
      <c r="G107" s="46">
        <f t="shared" si="16"/>
        <v>36</v>
      </c>
      <c r="H107" s="46">
        <f t="shared" si="16"/>
        <v>40</v>
      </c>
    </row>
    <row r="108" spans="1:8">
      <c r="A108" s="84" t="s">
        <v>79</v>
      </c>
      <c r="B108" s="227" t="s">
        <v>523</v>
      </c>
      <c r="C108" s="46"/>
      <c r="D108" s="45">
        <v>1</v>
      </c>
      <c r="E108" s="45">
        <v>925.09090909090912</v>
      </c>
      <c r="F108" s="45">
        <v>930</v>
      </c>
      <c r="G108" s="46">
        <f t="shared" si="16"/>
        <v>925.09090909090912</v>
      </c>
      <c r="H108" s="46">
        <f t="shared" si="16"/>
        <v>931</v>
      </c>
    </row>
    <row r="109" spans="1:8" ht="13.5" thickBot="1">
      <c r="A109" s="84" t="s">
        <v>83</v>
      </c>
      <c r="B109" s="227" t="s">
        <v>464</v>
      </c>
      <c r="C109" s="46"/>
      <c r="D109" s="45">
        <v>1</v>
      </c>
      <c r="E109" s="45">
        <v>2314.909090909091</v>
      </c>
      <c r="F109" s="45">
        <v>2315</v>
      </c>
      <c r="G109" s="46">
        <f t="shared" si="16"/>
        <v>2314.909090909091</v>
      </c>
      <c r="H109" s="46">
        <f t="shared" si="16"/>
        <v>2316</v>
      </c>
    </row>
    <row r="110" spans="1:8" ht="13.5" thickBot="1">
      <c r="A110" s="1669" t="s">
        <v>152</v>
      </c>
      <c r="B110" s="1670"/>
      <c r="C110" s="145">
        <f t="shared" ref="C110:H110" si="17">SUM(C104:C109)</f>
        <v>0</v>
      </c>
      <c r="D110" s="145">
        <f t="shared" si="17"/>
        <v>5</v>
      </c>
      <c r="E110" s="145">
        <f t="shared" si="17"/>
        <v>3294.5454545454545</v>
      </c>
      <c r="F110" s="145">
        <f t="shared" si="17"/>
        <v>3302</v>
      </c>
      <c r="G110" s="145">
        <f t="shared" si="17"/>
        <v>3294.5454545454545</v>
      </c>
      <c r="H110" s="145">
        <f t="shared" si="17"/>
        <v>3307</v>
      </c>
    </row>
    <row r="111" spans="1:8" ht="15" thickBot="1">
      <c r="B111" s="111" t="s">
        <v>153</v>
      </c>
      <c r="C111" s="186"/>
      <c r="D111" s="186"/>
      <c r="E111" s="186"/>
      <c r="F111" s="186"/>
      <c r="G111" s="110"/>
      <c r="H111" s="186"/>
    </row>
    <row r="112" spans="1:8">
      <c r="A112" s="1144" t="s">
        <v>159</v>
      </c>
      <c r="B112" s="48" t="s">
        <v>162</v>
      </c>
      <c r="C112" s="46"/>
      <c r="D112" s="45">
        <v>0</v>
      </c>
      <c r="E112" s="45">
        <v>245.45454545454544</v>
      </c>
      <c r="F112" s="45">
        <v>250</v>
      </c>
      <c r="G112" s="46">
        <f t="shared" ref="G112:H113" si="18">C112+E112</f>
        <v>245.45454545454544</v>
      </c>
      <c r="H112" s="46">
        <f t="shared" si="18"/>
        <v>250</v>
      </c>
    </row>
    <row r="113" spans="1:8">
      <c r="A113" s="1144" t="s">
        <v>531</v>
      </c>
      <c r="B113" s="48" t="s">
        <v>164</v>
      </c>
      <c r="C113" s="46"/>
      <c r="D113" s="45">
        <v>0</v>
      </c>
      <c r="E113" s="45">
        <v>249.81818181818181</v>
      </c>
      <c r="F113" s="45">
        <v>250</v>
      </c>
      <c r="G113" s="46">
        <f t="shared" si="18"/>
        <v>249.81818181818181</v>
      </c>
      <c r="H113" s="46">
        <f t="shared" si="18"/>
        <v>250</v>
      </c>
    </row>
    <row r="114" spans="1:8" ht="38.25">
      <c r="A114" s="1144" t="s">
        <v>1472</v>
      </c>
      <c r="B114" s="48" t="s">
        <v>5412</v>
      </c>
      <c r="C114" s="46"/>
      <c r="D114" s="45">
        <v>1</v>
      </c>
      <c r="E114" s="45">
        <v>1.0909090909090908</v>
      </c>
      <c r="F114" s="45">
        <v>1</v>
      </c>
      <c r="G114" s="46">
        <f t="shared" ref="G114:H117" si="19">C114+E114</f>
        <v>1.0909090909090908</v>
      </c>
      <c r="H114" s="46">
        <f t="shared" si="19"/>
        <v>2</v>
      </c>
    </row>
    <row r="115" spans="1:8" ht="38.25">
      <c r="A115" s="1144" t="s">
        <v>2596</v>
      </c>
      <c r="B115" s="48" t="s">
        <v>5413</v>
      </c>
      <c r="C115" s="46"/>
      <c r="D115" s="45">
        <v>1</v>
      </c>
      <c r="E115" s="45">
        <v>1.0909090909090908</v>
      </c>
      <c r="F115" s="45">
        <v>1</v>
      </c>
      <c r="G115" s="46">
        <f t="shared" si="19"/>
        <v>1.0909090909090908</v>
      </c>
      <c r="H115" s="46">
        <f t="shared" si="19"/>
        <v>2</v>
      </c>
    </row>
    <row r="116" spans="1:8" ht="25.5">
      <c r="A116" s="1144" t="s">
        <v>317</v>
      </c>
      <c r="B116" s="48" t="s">
        <v>5414</v>
      </c>
      <c r="C116" s="46">
        <v>338.18181818181819</v>
      </c>
      <c r="D116" s="45">
        <v>340</v>
      </c>
      <c r="E116" s="45">
        <v>3716.727272727273</v>
      </c>
      <c r="F116" s="45">
        <v>3720</v>
      </c>
      <c r="G116" s="46">
        <f t="shared" si="19"/>
        <v>4054.909090909091</v>
      </c>
      <c r="H116" s="46">
        <f t="shared" si="19"/>
        <v>4060</v>
      </c>
    </row>
    <row r="117" spans="1:8">
      <c r="A117" s="1144" t="s">
        <v>1508</v>
      </c>
      <c r="B117" s="48" t="s">
        <v>1509</v>
      </c>
      <c r="C117" s="46"/>
      <c r="D117" s="45">
        <v>0</v>
      </c>
      <c r="E117" s="45">
        <v>2.1818181818181817</v>
      </c>
      <c r="F117" s="45">
        <v>2</v>
      </c>
      <c r="G117" s="46">
        <f t="shared" si="19"/>
        <v>2.1818181818181817</v>
      </c>
      <c r="H117" s="46">
        <f t="shared" si="19"/>
        <v>2</v>
      </c>
    </row>
    <row r="118" spans="1:8">
      <c r="A118" s="84" t="s">
        <v>187</v>
      </c>
      <c r="B118" s="42" t="s">
        <v>470</v>
      </c>
      <c r="C118" s="46"/>
      <c r="D118" s="45">
        <v>1</v>
      </c>
      <c r="E118" s="45">
        <v>438.54545454545456</v>
      </c>
      <c r="F118" s="45">
        <v>440</v>
      </c>
      <c r="G118" s="46">
        <f t="shared" ref="G118:H122" si="20">C118+E118</f>
        <v>438.54545454545456</v>
      </c>
      <c r="H118" s="46">
        <f t="shared" si="20"/>
        <v>441</v>
      </c>
    </row>
    <row r="119" spans="1:8" ht="25.5">
      <c r="A119" s="1144" t="s">
        <v>610</v>
      </c>
      <c r="B119" s="48" t="s">
        <v>611</v>
      </c>
      <c r="C119" s="46"/>
      <c r="D119" s="45"/>
      <c r="E119" s="45">
        <v>10658.181818181818</v>
      </c>
      <c r="F119" s="45">
        <v>10660</v>
      </c>
      <c r="G119" s="46">
        <f t="shared" si="20"/>
        <v>10658.181818181818</v>
      </c>
      <c r="H119" s="46">
        <f t="shared" si="20"/>
        <v>10660</v>
      </c>
    </row>
    <row r="120" spans="1:8" ht="25.5">
      <c r="A120" s="1144" t="s">
        <v>191</v>
      </c>
      <c r="B120" s="48" t="s">
        <v>5416</v>
      </c>
      <c r="C120" s="46"/>
      <c r="D120" s="45">
        <v>0</v>
      </c>
      <c r="E120" s="45">
        <v>117.81818181818181</v>
      </c>
      <c r="F120" s="45">
        <v>120</v>
      </c>
      <c r="G120" s="46">
        <f t="shared" si="20"/>
        <v>117.81818181818181</v>
      </c>
      <c r="H120" s="46">
        <f t="shared" si="20"/>
        <v>120</v>
      </c>
    </row>
    <row r="121" spans="1:8">
      <c r="A121" s="84" t="s">
        <v>200</v>
      </c>
      <c r="B121" s="42" t="s">
        <v>201</v>
      </c>
      <c r="C121" s="46"/>
      <c r="D121" s="45">
        <v>1</v>
      </c>
      <c r="E121" s="45">
        <v>243.27272727272728</v>
      </c>
      <c r="F121" s="45">
        <v>245</v>
      </c>
      <c r="G121" s="46">
        <f t="shared" si="20"/>
        <v>243.27272727272728</v>
      </c>
      <c r="H121" s="46">
        <f t="shared" si="20"/>
        <v>246</v>
      </c>
    </row>
    <row r="122" spans="1:8" ht="25.5">
      <c r="A122" s="1144" t="s">
        <v>3188</v>
      </c>
      <c r="B122" s="48" t="s">
        <v>3189</v>
      </c>
      <c r="C122" s="46"/>
      <c r="D122" s="45">
        <v>1</v>
      </c>
      <c r="E122" s="45">
        <v>10.909090909090908</v>
      </c>
      <c r="F122" s="45">
        <v>12</v>
      </c>
      <c r="G122" s="46">
        <f t="shared" si="20"/>
        <v>10.909090909090908</v>
      </c>
      <c r="H122" s="46">
        <f t="shared" si="20"/>
        <v>13</v>
      </c>
    </row>
    <row r="123" spans="1:8" ht="25.5">
      <c r="A123" s="84" t="s">
        <v>237</v>
      </c>
      <c r="B123" s="42" t="s">
        <v>239</v>
      </c>
      <c r="C123" s="46"/>
      <c r="D123" s="45">
        <v>0</v>
      </c>
      <c r="E123" s="45">
        <v>168</v>
      </c>
      <c r="F123" s="45">
        <v>170</v>
      </c>
      <c r="G123" s="46">
        <f t="shared" ref="G123:H136" si="21">C123+E123</f>
        <v>168</v>
      </c>
      <c r="H123" s="46">
        <f t="shared" si="21"/>
        <v>170</v>
      </c>
    </row>
    <row r="124" spans="1:8" ht="25.5">
      <c r="A124" s="84" t="s">
        <v>1421</v>
      </c>
      <c r="B124" s="42" t="s">
        <v>1422</v>
      </c>
      <c r="C124" s="46"/>
      <c r="D124" s="45">
        <v>0</v>
      </c>
      <c r="E124" s="45">
        <v>3.2727272727272725</v>
      </c>
      <c r="F124" s="45">
        <v>5</v>
      </c>
      <c r="G124" s="46">
        <f t="shared" si="21"/>
        <v>3.2727272727272725</v>
      </c>
      <c r="H124" s="46">
        <f t="shared" si="21"/>
        <v>5</v>
      </c>
    </row>
    <row r="125" spans="1:8" ht="25.5">
      <c r="A125" s="1144" t="s">
        <v>242</v>
      </c>
      <c r="B125" s="48" t="s">
        <v>5417</v>
      </c>
      <c r="C125" s="46"/>
      <c r="D125" s="45">
        <v>0</v>
      </c>
      <c r="E125" s="45">
        <v>6.545454545454545</v>
      </c>
      <c r="F125" s="45">
        <v>10</v>
      </c>
      <c r="G125" s="46">
        <f t="shared" si="21"/>
        <v>6.545454545454545</v>
      </c>
      <c r="H125" s="46">
        <f t="shared" si="21"/>
        <v>10</v>
      </c>
    </row>
    <row r="126" spans="1:8">
      <c r="A126" s="1144" t="s">
        <v>244</v>
      </c>
      <c r="B126" s="48" t="s">
        <v>5418</v>
      </c>
      <c r="C126" s="46"/>
      <c r="D126" s="45">
        <v>0</v>
      </c>
      <c r="E126" s="45">
        <v>1.0909090909090908</v>
      </c>
      <c r="F126" s="45">
        <v>1</v>
      </c>
      <c r="G126" s="46">
        <f t="shared" si="21"/>
        <v>1.0909090909090908</v>
      </c>
      <c r="H126" s="46">
        <f t="shared" si="21"/>
        <v>1</v>
      </c>
    </row>
    <row r="127" spans="1:8" ht="38.25">
      <c r="A127" s="1144" t="s">
        <v>252</v>
      </c>
      <c r="B127" s="48" t="s">
        <v>5419</v>
      </c>
      <c r="C127" s="46"/>
      <c r="D127" s="45">
        <v>0</v>
      </c>
      <c r="E127" s="45">
        <v>1277.4545454545455</v>
      </c>
      <c r="F127" s="45">
        <v>1280</v>
      </c>
      <c r="G127" s="46">
        <f t="shared" si="21"/>
        <v>1277.4545454545455</v>
      </c>
      <c r="H127" s="46">
        <f t="shared" si="21"/>
        <v>1280</v>
      </c>
    </row>
    <row r="128" spans="1:8" ht="38.25">
      <c r="A128" s="1144" t="s">
        <v>1438</v>
      </c>
      <c r="B128" s="48" t="s">
        <v>5420</v>
      </c>
      <c r="C128" s="46"/>
      <c r="D128" s="45">
        <v>0</v>
      </c>
      <c r="E128" s="45">
        <v>6.545454545454545</v>
      </c>
      <c r="F128" s="45">
        <v>8</v>
      </c>
      <c r="G128" s="46">
        <f t="shared" si="21"/>
        <v>6.545454545454545</v>
      </c>
      <c r="H128" s="46">
        <f t="shared" si="21"/>
        <v>8</v>
      </c>
    </row>
    <row r="129" spans="1:8" ht="25.5">
      <c r="A129" s="1144" t="s">
        <v>258</v>
      </c>
      <c r="B129" s="48" t="s">
        <v>5421</v>
      </c>
      <c r="C129" s="46"/>
      <c r="D129" s="45">
        <v>0</v>
      </c>
      <c r="E129" s="45">
        <v>13713.81818181818</v>
      </c>
      <c r="F129" s="45">
        <v>13715</v>
      </c>
      <c r="G129" s="46">
        <f t="shared" si="21"/>
        <v>13713.81818181818</v>
      </c>
      <c r="H129" s="46">
        <f t="shared" si="21"/>
        <v>13715</v>
      </c>
    </row>
    <row r="130" spans="1:8">
      <c r="A130" s="1144" t="s">
        <v>260</v>
      </c>
      <c r="B130" s="48" t="s">
        <v>5422</v>
      </c>
      <c r="C130" s="46"/>
      <c r="D130" s="45">
        <v>0</v>
      </c>
      <c r="E130" s="45">
        <v>8741.454545454546</v>
      </c>
      <c r="F130" s="45">
        <v>8745</v>
      </c>
      <c r="G130" s="46">
        <f t="shared" si="21"/>
        <v>8741.454545454546</v>
      </c>
      <c r="H130" s="46">
        <f t="shared" si="21"/>
        <v>8745</v>
      </c>
    </row>
    <row r="131" spans="1:8">
      <c r="A131" s="1144" t="s">
        <v>264</v>
      </c>
      <c r="B131" s="48" t="s">
        <v>5423</v>
      </c>
      <c r="C131" s="46"/>
      <c r="D131" s="45">
        <v>2</v>
      </c>
      <c r="E131" s="45">
        <v>211.63636363636363</v>
      </c>
      <c r="F131" s="45">
        <v>215</v>
      </c>
      <c r="G131" s="46">
        <f t="shared" si="21"/>
        <v>211.63636363636363</v>
      </c>
      <c r="H131" s="46">
        <f t="shared" si="21"/>
        <v>217</v>
      </c>
    </row>
    <row r="132" spans="1:8">
      <c r="A132" s="1144" t="s">
        <v>266</v>
      </c>
      <c r="B132" s="48" t="s">
        <v>5424</v>
      </c>
      <c r="C132" s="46"/>
      <c r="D132" s="45">
        <v>0</v>
      </c>
      <c r="E132" s="45">
        <v>44.727272727272727</v>
      </c>
      <c r="F132" s="45">
        <v>45</v>
      </c>
      <c r="G132" s="46">
        <f t="shared" si="21"/>
        <v>44.727272727272727</v>
      </c>
      <c r="H132" s="46">
        <f t="shared" si="21"/>
        <v>45</v>
      </c>
    </row>
    <row r="133" spans="1:8">
      <c r="A133" s="1144" t="s">
        <v>268</v>
      </c>
      <c r="B133" s="48" t="s">
        <v>1766</v>
      </c>
      <c r="C133" s="46"/>
      <c r="D133" s="45">
        <v>0</v>
      </c>
      <c r="E133" s="45">
        <v>27893.454545454544</v>
      </c>
      <c r="F133" s="45">
        <v>27895</v>
      </c>
      <c r="G133" s="46">
        <f t="shared" si="21"/>
        <v>27893.454545454544</v>
      </c>
      <c r="H133" s="46">
        <f t="shared" si="21"/>
        <v>27895</v>
      </c>
    </row>
    <row r="134" spans="1:8" ht="25.5">
      <c r="A134" s="84" t="s">
        <v>270</v>
      </c>
      <c r="B134" s="42" t="s">
        <v>1834</v>
      </c>
      <c r="C134" s="46"/>
      <c r="D134" s="45">
        <v>0</v>
      </c>
      <c r="E134" s="45">
        <v>32871.272727272728</v>
      </c>
      <c r="F134" s="45">
        <v>32875</v>
      </c>
      <c r="G134" s="46">
        <f t="shared" si="21"/>
        <v>32871.272727272728</v>
      </c>
      <c r="H134" s="46">
        <f t="shared" si="21"/>
        <v>32875</v>
      </c>
    </row>
    <row r="135" spans="1:8" ht="25.5">
      <c r="A135" s="1144" t="s">
        <v>274</v>
      </c>
      <c r="B135" s="48" t="s">
        <v>5425</v>
      </c>
      <c r="C135" s="46"/>
      <c r="D135" s="45">
        <v>0</v>
      </c>
      <c r="E135" s="45">
        <v>2131.6363636363635</v>
      </c>
      <c r="F135" s="45">
        <v>2135</v>
      </c>
      <c r="G135" s="46">
        <f t="shared" si="21"/>
        <v>2131.6363636363635</v>
      </c>
      <c r="H135" s="46">
        <f t="shared" si="21"/>
        <v>2135</v>
      </c>
    </row>
    <row r="136" spans="1:8">
      <c r="A136" s="1144" t="s">
        <v>1443</v>
      </c>
      <c r="B136" s="48" t="s">
        <v>5426</v>
      </c>
      <c r="C136" s="46"/>
      <c r="D136" s="45">
        <v>0</v>
      </c>
      <c r="E136" s="45">
        <v>29.454545454545453</v>
      </c>
      <c r="F136" s="45">
        <v>30</v>
      </c>
      <c r="G136" s="46">
        <f t="shared" si="21"/>
        <v>29.454545454545453</v>
      </c>
      <c r="H136" s="46">
        <f t="shared" si="21"/>
        <v>30</v>
      </c>
    </row>
    <row r="137" spans="1:8">
      <c r="A137" s="1144" t="s">
        <v>283</v>
      </c>
      <c r="B137" s="48" t="s">
        <v>5427</v>
      </c>
      <c r="C137" s="46"/>
      <c r="D137" s="45">
        <v>0</v>
      </c>
      <c r="E137" s="45">
        <v>2.1818181818181817</v>
      </c>
      <c r="F137" s="45">
        <v>5</v>
      </c>
      <c r="G137" s="46">
        <f t="shared" ref="G137:H142" si="22">C137+E137</f>
        <v>2.1818181818181817</v>
      </c>
      <c r="H137" s="46">
        <f t="shared" si="22"/>
        <v>5</v>
      </c>
    </row>
    <row r="138" spans="1:8">
      <c r="A138" s="1144" t="s">
        <v>289</v>
      </c>
      <c r="B138" s="48" t="s">
        <v>5428</v>
      </c>
      <c r="C138" s="46"/>
      <c r="D138" s="45">
        <v>0</v>
      </c>
      <c r="E138" s="45">
        <v>2.1818181818181817</v>
      </c>
      <c r="F138" s="45">
        <v>2</v>
      </c>
      <c r="G138" s="46">
        <f t="shared" si="22"/>
        <v>2.1818181818181817</v>
      </c>
      <c r="H138" s="46">
        <f t="shared" si="22"/>
        <v>2</v>
      </c>
    </row>
    <row r="139" spans="1:8">
      <c r="A139" s="1144" t="s">
        <v>291</v>
      </c>
      <c r="B139" s="48" t="s">
        <v>5429</v>
      </c>
      <c r="C139" s="46"/>
      <c r="D139" s="45">
        <v>0</v>
      </c>
      <c r="E139" s="45">
        <v>597.81818181818187</v>
      </c>
      <c r="F139" s="45">
        <v>600</v>
      </c>
      <c r="G139" s="46">
        <f t="shared" si="22"/>
        <v>597.81818181818187</v>
      </c>
      <c r="H139" s="46">
        <f t="shared" si="22"/>
        <v>600</v>
      </c>
    </row>
    <row r="140" spans="1:8" ht="25.5">
      <c r="A140" s="1144" t="s">
        <v>303</v>
      </c>
      <c r="B140" s="48" t="s">
        <v>5430</v>
      </c>
      <c r="C140" s="46"/>
      <c r="D140" s="45">
        <v>0</v>
      </c>
      <c r="E140" s="45">
        <v>8293.0909090909099</v>
      </c>
      <c r="F140" s="45">
        <v>8295</v>
      </c>
      <c r="G140" s="46">
        <f t="shared" si="22"/>
        <v>8293.0909090909099</v>
      </c>
      <c r="H140" s="46">
        <f t="shared" si="22"/>
        <v>8295</v>
      </c>
    </row>
    <row r="141" spans="1:8" ht="38.25">
      <c r="A141" s="1144" t="s">
        <v>309</v>
      </c>
      <c r="B141" s="48" t="s">
        <v>1459</v>
      </c>
      <c r="C141" s="46"/>
      <c r="D141" s="45"/>
      <c r="E141" s="45">
        <v>67.63636363636364</v>
      </c>
      <c r="F141" s="45">
        <v>70</v>
      </c>
      <c r="G141" s="46">
        <f t="shared" si="22"/>
        <v>67.63636363636364</v>
      </c>
      <c r="H141" s="46">
        <f t="shared" si="22"/>
        <v>70</v>
      </c>
    </row>
    <row r="142" spans="1:8" ht="39" thickBot="1">
      <c r="A142" s="221" t="s">
        <v>1467</v>
      </c>
      <c r="B142" s="218" t="s">
        <v>5431</v>
      </c>
      <c r="C142" s="46"/>
      <c r="D142" s="180">
        <v>0</v>
      </c>
      <c r="E142" s="45">
        <v>202.90909090909093</v>
      </c>
      <c r="F142" s="180">
        <v>205</v>
      </c>
      <c r="G142" s="52">
        <f t="shared" si="22"/>
        <v>202.90909090909093</v>
      </c>
      <c r="H142" s="52">
        <f t="shared" si="22"/>
        <v>205</v>
      </c>
    </row>
    <row r="143" spans="1:8" ht="13.5" thickBot="1">
      <c r="A143" s="1669" t="s">
        <v>152</v>
      </c>
      <c r="B143" s="1670"/>
      <c r="C143" s="145">
        <f t="shared" ref="C143:H143" si="23">SUM(C112:C142)</f>
        <v>338.18181818181819</v>
      </c>
      <c r="D143" s="145">
        <f t="shared" si="23"/>
        <v>347</v>
      </c>
      <c r="E143" s="145">
        <f t="shared" si="23"/>
        <v>111951.27272727275</v>
      </c>
      <c r="F143" s="145">
        <f t="shared" si="23"/>
        <v>112007</v>
      </c>
      <c r="G143" s="145">
        <f t="shared" si="23"/>
        <v>112289.45454545454</v>
      </c>
      <c r="H143" s="145">
        <f t="shared" si="23"/>
        <v>112354</v>
      </c>
    </row>
    <row r="144" spans="1:8" ht="15" thickBot="1">
      <c r="A144" s="110"/>
      <c r="B144" s="111" t="s">
        <v>313</v>
      </c>
      <c r="C144" s="186"/>
      <c r="D144" s="186"/>
      <c r="E144" s="186"/>
      <c r="F144" s="186"/>
      <c r="G144" s="186"/>
      <c r="H144" s="186"/>
    </row>
    <row r="145" spans="1:8">
      <c r="A145" s="1144" t="s">
        <v>1713</v>
      </c>
      <c r="B145" s="48" t="s">
        <v>1714</v>
      </c>
      <c r="C145" s="46"/>
      <c r="D145" s="45"/>
      <c r="E145" s="45">
        <v>32.727272727272727</v>
      </c>
      <c r="F145" s="45">
        <v>35</v>
      </c>
      <c r="G145" s="46">
        <f t="shared" ref="G145:H158" si="24">C145+E145</f>
        <v>32.727272727272727</v>
      </c>
      <c r="H145" s="46">
        <f t="shared" si="24"/>
        <v>35</v>
      </c>
    </row>
    <row r="146" spans="1:8" ht="25.5">
      <c r="A146" s="1144" t="s">
        <v>1402</v>
      </c>
      <c r="B146" s="48" t="s">
        <v>1403</v>
      </c>
      <c r="C146" s="46"/>
      <c r="D146" s="45"/>
      <c r="E146" s="45">
        <v>2.1818181818181817</v>
      </c>
      <c r="F146" s="45">
        <v>2</v>
      </c>
      <c r="G146" s="46">
        <f t="shared" si="24"/>
        <v>2.1818181818181817</v>
      </c>
      <c r="H146" s="46">
        <f t="shared" si="24"/>
        <v>2</v>
      </c>
    </row>
    <row r="147" spans="1:8">
      <c r="A147" s="1144" t="s">
        <v>1370</v>
      </c>
      <c r="B147" s="48" t="s">
        <v>5432</v>
      </c>
      <c r="C147" s="46"/>
      <c r="D147" s="45">
        <v>1</v>
      </c>
      <c r="E147" s="45">
        <v>5.4545454545454541</v>
      </c>
      <c r="F147" s="45">
        <v>5</v>
      </c>
      <c r="G147" s="46">
        <f t="shared" si="24"/>
        <v>5.4545454545454541</v>
      </c>
      <c r="H147" s="46">
        <f t="shared" si="24"/>
        <v>6</v>
      </c>
    </row>
    <row r="148" spans="1:8" ht="25.5">
      <c r="A148" s="1144" t="s">
        <v>532</v>
      </c>
      <c r="B148" s="48" t="s">
        <v>5433</v>
      </c>
      <c r="C148" s="46"/>
      <c r="D148" s="45">
        <v>0</v>
      </c>
      <c r="E148" s="45">
        <v>3.2727272727272725</v>
      </c>
      <c r="F148" s="45">
        <v>5</v>
      </c>
      <c r="G148" s="46">
        <f t="shared" si="24"/>
        <v>3.2727272727272725</v>
      </c>
      <c r="H148" s="46">
        <f t="shared" si="24"/>
        <v>5</v>
      </c>
    </row>
    <row r="149" spans="1:8" ht="25.5">
      <c r="A149" s="1144" t="s">
        <v>314</v>
      </c>
      <c r="B149" s="48" t="s">
        <v>1471</v>
      </c>
      <c r="C149" s="46"/>
      <c r="D149" s="45">
        <v>1</v>
      </c>
      <c r="E149" s="45">
        <v>5.4545454545454541</v>
      </c>
      <c r="F149" s="45">
        <v>5</v>
      </c>
      <c r="G149" s="46">
        <f t="shared" si="24"/>
        <v>5.4545454545454541</v>
      </c>
      <c r="H149" s="46">
        <f t="shared" si="24"/>
        <v>6</v>
      </c>
    </row>
    <row r="150" spans="1:8" ht="38.25">
      <c r="A150" s="1144" t="s">
        <v>315</v>
      </c>
      <c r="B150" s="48" t="s">
        <v>5434</v>
      </c>
      <c r="C150" s="46"/>
      <c r="D150" s="45">
        <v>1</v>
      </c>
      <c r="E150" s="45">
        <v>12</v>
      </c>
      <c r="F150" s="45">
        <v>15</v>
      </c>
      <c r="G150" s="46">
        <f t="shared" si="24"/>
        <v>12</v>
      </c>
      <c r="H150" s="46">
        <f t="shared" si="24"/>
        <v>16</v>
      </c>
    </row>
    <row r="151" spans="1:8" ht="25.5">
      <c r="A151" s="1144" t="s">
        <v>3395</v>
      </c>
      <c r="B151" s="48" t="s">
        <v>3396</v>
      </c>
      <c r="C151" s="46"/>
      <c r="D151" s="45">
        <v>1</v>
      </c>
      <c r="E151" s="45">
        <v>1.0909090909090908</v>
      </c>
      <c r="F151" s="45">
        <v>1</v>
      </c>
      <c r="G151" s="46">
        <f t="shared" si="24"/>
        <v>1.0909090909090908</v>
      </c>
      <c r="H151" s="46">
        <f t="shared" si="24"/>
        <v>2</v>
      </c>
    </row>
    <row r="152" spans="1:8" ht="38.25">
      <c r="A152" s="1144" t="s">
        <v>542</v>
      </c>
      <c r="B152" s="48" t="s">
        <v>3397</v>
      </c>
      <c r="C152" s="46"/>
      <c r="D152" s="45">
        <v>1</v>
      </c>
      <c r="E152" s="45">
        <v>1.0909090909090908</v>
      </c>
      <c r="F152" s="45">
        <v>1</v>
      </c>
      <c r="G152" s="46">
        <f t="shared" si="24"/>
        <v>1.0909090909090908</v>
      </c>
      <c r="H152" s="46">
        <f t="shared" si="24"/>
        <v>2</v>
      </c>
    </row>
    <row r="153" spans="1:8" ht="25.5">
      <c r="A153" s="1144" t="s">
        <v>957</v>
      </c>
      <c r="B153" s="48" t="s">
        <v>5435</v>
      </c>
      <c r="C153" s="46"/>
      <c r="D153" s="45">
        <v>1</v>
      </c>
      <c r="E153" s="45">
        <v>1.0909090909090908</v>
      </c>
      <c r="F153" s="45">
        <v>2</v>
      </c>
      <c r="G153" s="46">
        <f t="shared" si="24"/>
        <v>1.0909090909090908</v>
      </c>
      <c r="H153" s="46">
        <f t="shared" si="24"/>
        <v>3</v>
      </c>
    </row>
    <row r="154" spans="1:8" ht="25.5">
      <c r="A154" s="1144" t="s">
        <v>1750</v>
      </c>
      <c r="B154" s="48" t="s">
        <v>5436</v>
      </c>
      <c r="C154" s="46"/>
      <c r="D154" s="45">
        <v>1</v>
      </c>
      <c r="E154" s="45">
        <v>2.1818181818181817</v>
      </c>
      <c r="F154" s="45">
        <v>2</v>
      </c>
      <c r="G154" s="46">
        <f t="shared" si="24"/>
        <v>2.1818181818181817</v>
      </c>
      <c r="H154" s="46">
        <f t="shared" si="24"/>
        <v>3</v>
      </c>
    </row>
    <row r="155" spans="1:8" ht="25.5">
      <c r="A155" s="1144" t="s">
        <v>319</v>
      </c>
      <c r="B155" s="48" t="s">
        <v>570</v>
      </c>
      <c r="C155" s="46"/>
      <c r="D155" s="45">
        <v>0</v>
      </c>
      <c r="E155" s="45">
        <v>277.09090909090907</v>
      </c>
      <c r="F155" s="45">
        <v>280</v>
      </c>
      <c r="G155" s="46">
        <f t="shared" si="24"/>
        <v>277.09090909090907</v>
      </c>
      <c r="H155" s="46">
        <f t="shared" si="24"/>
        <v>280</v>
      </c>
    </row>
    <row r="156" spans="1:8" ht="25.5">
      <c r="A156" s="1144" t="s">
        <v>571</v>
      </c>
      <c r="B156" s="48" t="s">
        <v>572</v>
      </c>
      <c r="C156" s="46"/>
      <c r="D156" s="45">
        <v>0</v>
      </c>
      <c r="E156" s="45">
        <v>5.4545454545454541</v>
      </c>
      <c r="F156" s="45">
        <v>5</v>
      </c>
      <c r="G156" s="46">
        <f t="shared" si="24"/>
        <v>5.4545454545454541</v>
      </c>
      <c r="H156" s="46">
        <f t="shared" si="24"/>
        <v>5</v>
      </c>
    </row>
    <row r="157" spans="1:8" ht="25.5">
      <c r="A157" s="1144" t="s">
        <v>1504</v>
      </c>
      <c r="B157" s="48" t="s">
        <v>5438</v>
      </c>
      <c r="C157" s="46"/>
      <c r="D157" s="45">
        <v>0</v>
      </c>
      <c r="E157" s="45">
        <v>434.18181818181813</v>
      </c>
      <c r="F157" s="45">
        <v>435</v>
      </c>
      <c r="G157" s="46">
        <f t="shared" si="24"/>
        <v>434.18181818181813</v>
      </c>
      <c r="H157" s="46">
        <f t="shared" si="24"/>
        <v>435</v>
      </c>
    </row>
    <row r="158" spans="1:8" ht="38.25">
      <c r="A158" s="1144" t="s">
        <v>2536</v>
      </c>
      <c r="B158" s="48" t="s">
        <v>5439</v>
      </c>
      <c r="C158" s="46"/>
      <c r="D158" s="45">
        <v>0</v>
      </c>
      <c r="E158" s="45">
        <v>1.0909090909090908</v>
      </c>
      <c r="F158" s="45">
        <v>1</v>
      </c>
      <c r="G158" s="46">
        <f t="shared" si="24"/>
        <v>1.0909090909090908</v>
      </c>
      <c r="H158" s="46">
        <f t="shared" si="24"/>
        <v>1</v>
      </c>
    </row>
    <row r="159" spans="1:8" ht="25.5">
      <c r="A159" s="1144" t="s">
        <v>5440</v>
      </c>
      <c r="B159" s="48" t="s">
        <v>5441</v>
      </c>
      <c r="C159" s="46"/>
      <c r="D159" s="45">
        <v>0</v>
      </c>
      <c r="E159" s="45">
        <v>15.272727272727273</v>
      </c>
      <c r="F159" s="45">
        <v>20</v>
      </c>
      <c r="G159" s="46">
        <f t="shared" ref="G159:H162" si="25">C159+E159</f>
        <v>15.272727272727273</v>
      </c>
      <c r="H159" s="46">
        <f t="shared" si="25"/>
        <v>20</v>
      </c>
    </row>
    <row r="160" spans="1:8">
      <c r="A160" s="1144" t="s">
        <v>5446</v>
      </c>
      <c r="B160" s="48" t="s">
        <v>5447</v>
      </c>
      <c r="C160" s="46"/>
      <c r="D160" s="45">
        <v>0</v>
      </c>
      <c r="E160" s="45">
        <v>126.54545454545453</v>
      </c>
      <c r="F160" s="45">
        <v>130</v>
      </c>
      <c r="G160" s="46">
        <f t="shared" si="25"/>
        <v>126.54545454545453</v>
      </c>
      <c r="H160" s="46">
        <f t="shared" si="25"/>
        <v>130</v>
      </c>
    </row>
    <row r="161" spans="1:8" ht="25.5">
      <c r="A161" s="1144" t="s">
        <v>5448</v>
      </c>
      <c r="B161" s="48" t="s">
        <v>5449</v>
      </c>
      <c r="C161" s="46"/>
      <c r="D161" s="45">
        <v>0</v>
      </c>
      <c r="E161" s="45">
        <v>279.27272727272725</v>
      </c>
      <c r="F161" s="45">
        <v>280</v>
      </c>
      <c r="G161" s="46">
        <f t="shared" si="25"/>
        <v>279.27272727272725</v>
      </c>
      <c r="H161" s="46">
        <f t="shared" si="25"/>
        <v>280</v>
      </c>
    </row>
    <row r="162" spans="1:8" ht="25.5">
      <c r="A162" s="1144" t="s">
        <v>5450</v>
      </c>
      <c r="B162" s="48" t="s">
        <v>5451</v>
      </c>
      <c r="C162" s="46"/>
      <c r="D162" s="45">
        <v>0</v>
      </c>
      <c r="E162" s="45">
        <v>436.36363636363637</v>
      </c>
      <c r="F162" s="45">
        <v>440</v>
      </c>
      <c r="G162" s="46">
        <f t="shared" si="25"/>
        <v>436.36363636363637</v>
      </c>
      <c r="H162" s="46">
        <f t="shared" si="25"/>
        <v>440</v>
      </c>
    </row>
    <row r="163" spans="1:8" ht="26.25" thickBot="1">
      <c r="A163" s="84" t="s">
        <v>3183</v>
      </c>
      <c r="B163" s="42" t="s">
        <v>5452</v>
      </c>
      <c r="C163" s="46"/>
      <c r="D163" s="45">
        <v>1</v>
      </c>
      <c r="E163" s="45">
        <v>69.818181818181813</v>
      </c>
      <c r="F163" s="45">
        <v>75</v>
      </c>
      <c r="G163" s="46">
        <f t="shared" ref="G163:H163" si="26">C163+E163</f>
        <v>69.818181818181813</v>
      </c>
      <c r="H163" s="46">
        <f t="shared" si="26"/>
        <v>76</v>
      </c>
    </row>
    <row r="164" spans="1:8" ht="13.5" thickBot="1">
      <c r="A164" s="1669" t="s">
        <v>152</v>
      </c>
      <c r="B164" s="1670"/>
      <c r="C164" s="145">
        <f t="shared" ref="C164:H164" si="27">SUM(C145:C163)</f>
        <v>0</v>
      </c>
      <c r="D164" s="145">
        <f t="shared" si="27"/>
        <v>8</v>
      </c>
      <c r="E164" s="145">
        <f t="shared" si="27"/>
        <v>1711.6363636363637</v>
      </c>
      <c r="F164" s="145">
        <f t="shared" si="27"/>
        <v>1739</v>
      </c>
      <c r="G164" s="145">
        <f t="shared" si="27"/>
        <v>1711.6363636363637</v>
      </c>
      <c r="H164" s="145">
        <f t="shared" si="27"/>
        <v>1747</v>
      </c>
    </row>
    <row r="165" spans="1:8">
      <c r="A165" s="69" t="s">
        <v>323</v>
      </c>
      <c r="B165" s="28"/>
      <c r="C165" s="28"/>
      <c r="D165" s="28"/>
      <c r="E165" s="28"/>
      <c r="F165" s="28"/>
      <c r="G165" s="28"/>
      <c r="H165" s="29"/>
    </row>
    <row r="166" spans="1:8" customFormat="1" ht="15">
      <c r="A166" s="501" t="s">
        <v>4729</v>
      </c>
      <c r="B166" s="502" t="s">
        <v>4730</v>
      </c>
      <c r="C166" s="46"/>
      <c r="D166" s="502"/>
      <c r="E166" s="45"/>
      <c r="F166" s="504"/>
      <c r="G166" s="505"/>
      <c r="H166" s="504"/>
    </row>
    <row r="167" spans="1:8" customFormat="1" ht="15">
      <c r="A167" s="501" t="s">
        <v>4731</v>
      </c>
      <c r="B167" s="502" t="s">
        <v>4732</v>
      </c>
      <c r="C167" s="46"/>
      <c r="D167" s="502"/>
      <c r="E167" s="45"/>
      <c r="F167" s="504"/>
      <c r="G167" s="505"/>
      <c r="H167" s="504"/>
    </row>
    <row r="168" spans="1:8" customFormat="1" ht="15">
      <c r="A168" s="501" t="s">
        <v>4733</v>
      </c>
      <c r="B168" s="502" t="s">
        <v>4734</v>
      </c>
      <c r="C168" s="46"/>
      <c r="D168" s="502"/>
      <c r="E168" s="45"/>
      <c r="F168" s="504"/>
      <c r="G168" s="505"/>
      <c r="H168" s="504"/>
    </row>
    <row r="169" spans="1:8" customFormat="1" ht="25.5">
      <c r="A169" s="501" t="s">
        <v>4735</v>
      </c>
      <c r="B169" s="502" t="s">
        <v>4736</v>
      </c>
      <c r="C169" s="46"/>
      <c r="D169" s="502"/>
      <c r="E169" s="45"/>
      <c r="F169" s="504"/>
      <c r="G169" s="505"/>
      <c r="H169" s="504"/>
    </row>
    <row r="170" spans="1:8" customFormat="1" ht="15">
      <c r="A170" s="501" t="s">
        <v>4737</v>
      </c>
      <c r="B170" s="502" t="s">
        <v>4738</v>
      </c>
      <c r="C170" s="46"/>
      <c r="D170" s="502"/>
      <c r="E170" s="45"/>
      <c r="F170" s="504"/>
      <c r="G170" s="505"/>
      <c r="H170" s="504"/>
    </row>
    <row r="171" spans="1:8" customFormat="1" ht="25.5">
      <c r="A171" s="501" t="s">
        <v>4635</v>
      </c>
      <c r="B171" s="502" t="s">
        <v>4739</v>
      </c>
      <c r="C171" s="46"/>
      <c r="D171" s="502"/>
      <c r="E171" s="45"/>
      <c r="F171" s="504"/>
      <c r="G171" s="505"/>
      <c r="H171" s="504"/>
    </row>
    <row r="172" spans="1:8" customFormat="1" ht="51">
      <c r="A172" s="501" t="s">
        <v>4740</v>
      </c>
      <c r="B172" s="502" t="s">
        <v>4741</v>
      </c>
      <c r="C172" s="46"/>
      <c r="D172" s="502"/>
      <c r="E172" s="45"/>
      <c r="F172" s="504"/>
      <c r="G172" s="505"/>
      <c r="H172" s="504"/>
    </row>
    <row r="173" spans="1:8" customFormat="1" ht="51">
      <c r="A173" s="501" t="s">
        <v>4742</v>
      </c>
      <c r="B173" s="502" t="s">
        <v>4743</v>
      </c>
      <c r="C173" s="46"/>
      <c r="D173" s="502"/>
      <c r="E173" s="45"/>
      <c r="F173" s="504"/>
      <c r="G173" s="505"/>
      <c r="H173" s="504"/>
    </row>
    <row r="174" spans="1:8" ht="25.5">
      <c r="A174" s="12" t="s">
        <v>324</v>
      </c>
      <c r="B174" s="31" t="s">
        <v>325</v>
      </c>
      <c r="C174" s="46"/>
      <c r="D174" s="31"/>
      <c r="E174" s="45"/>
      <c r="F174" s="32"/>
      <c r="G174" s="33"/>
      <c r="H174" s="32"/>
    </row>
    <row r="175" spans="1:8" ht="38.25">
      <c r="A175" s="12" t="s">
        <v>326</v>
      </c>
      <c r="B175" s="31" t="s">
        <v>327</v>
      </c>
      <c r="C175" s="46"/>
      <c r="D175" s="31"/>
      <c r="E175" s="45"/>
      <c r="F175" s="32"/>
      <c r="G175" s="33"/>
      <c r="H175" s="32"/>
    </row>
    <row r="176" spans="1:8" ht="76.5">
      <c r="A176" s="12" t="s">
        <v>328</v>
      </c>
      <c r="B176" s="31" t="s">
        <v>329</v>
      </c>
      <c r="C176" s="46"/>
      <c r="D176" s="31"/>
      <c r="E176" s="45"/>
      <c r="F176" s="32"/>
      <c r="G176" s="33"/>
      <c r="H176" s="32"/>
    </row>
    <row r="177" spans="1:8" ht="76.5">
      <c r="A177" s="12" t="s">
        <v>330</v>
      </c>
      <c r="B177" s="31" t="s">
        <v>331</v>
      </c>
      <c r="C177" s="46"/>
      <c r="D177" s="31"/>
      <c r="E177" s="45"/>
      <c r="F177" s="32"/>
      <c r="G177" s="33"/>
      <c r="H177" s="32"/>
    </row>
    <row r="178" spans="1:8">
      <c r="A178" s="69" t="s">
        <v>332</v>
      </c>
      <c r="B178" s="72"/>
      <c r="C178" s="302">
        <f t="shared" ref="C178:H178" si="28">SUM(C174:C177)</f>
        <v>0</v>
      </c>
      <c r="D178" s="302">
        <f t="shared" si="28"/>
        <v>0</v>
      </c>
      <c r="E178" s="302">
        <f t="shared" si="28"/>
        <v>0</v>
      </c>
      <c r="F178" s="302">
        <f t="shared" si="28"/>
        <v>0</v>
      </c>
      <c r="G178" s="302">
        <f t="shared" si="28"/>
        <v>0</v>
      </c>
      <c r="H178" s="302">
        <f t="shared" si="28"/>
        <v>0</v>
      </c>
    </row>
    <row r="179" spans="1:8">
      <c r="A179" s="25" t="s">
        <v>333</v>
      </c>
      <c r="B179" s="26"/>
      <c r="C179" s="219">
        <f t="shared" ref="C179:H179" si="29">C102+C110+C143+C164+C178</f>
        <v>338.18181818181819</v>
      </c>
      <c r="D179" s="219">
        <f t="shared" si="29"/>
        <v>360</v>
      </c>
      <c r="E179" s="219">
        <f t="shared" si="29"/>
        <v>118695.27272727275</v>
      </c>
      <c r="F179" s="219">
        <f t="shared" si="29"/>
        <v>118854</v>
      </c>
      <c r="G179" s="219">
        <f t="shared" si="29"/>
        <v>119033.45454545454</v>
      </c>
      <c r="H179" s="219">
        <f t="shared" si="29"/>
        <v>119214</v>
      </c>
    </row>
    <row r="180" spans="1:8" ht="13.5" thickBot="1">
      <c r="A180" s="156"/>
      <c r="B180" s="156"/>
      <c r="C180" s="271"/>
      <c r="D180" s="271"/>
      <c r="E180" s="271"/>
      <c r="F180" s="271"/>
      <c r="G180" s="271"/>
      <c r="H180" s="271"/>
    </row>
    <row r="181" spans="1:8" ht="14.25">
      <c r="A181" s="272"/>
      <c r="B181" s="273" t="s">
        <v>904</v>
      </c>
      <c r="C181" s="282"/>
      <c r="D181" s="282"/>
      <c r="E181" s="282"/>
      <c r="F181" s="282"/>
      <c r="G181" s="282"/>
      <c r="H181" s="282"/>
    </row>
    <row r="182" spans="1:8" ht="25.5">
      <c r="A182" s="116" t="s">
        <v>536</v>
      </c>
      <c r="B182" s="343" t="s">
        <v>537</v>
      </c>
      <c r="C182" s="274"/>
      <c r="D182" s="275"/>
      <c r="E182" s="274">
        <v>75.272727272727266</v>
      </c>
      <c r="F182" s="275"/>
      <c r="G182" s="274">
        <f t="shared" ref="G182:G202" si="30">C182+E182</f>
        <v>75.272727272727266</v>
      </c>
      <c r="H182" s="275"/>
    </row>
    <row r="183" spans="1:8">
      <c r="A183" s="116" t="s">
        <v>886</v>
      </c>
      <c r="B183" s="343" t="s">
        <v>3398</v>
      </c>
      <c r="C183" s="274"/>
      <c r="D183" s="275"/>
      <c r="E183" s="274"/>
      <c r="F183" s="275"/>
      <c r="G183" s="274">
        <f t="shared" si="30"/>
        <v>0</v>
      </c>
      <c r="H183" s="275"/>
    </row>
    <row r="184" spans="1:8" ht="25.5">
      <c r="A184" s="116" t="s">
        <v>1613</v>
      </c>
      <c r="B184" s="343" t="s">
        <v>1614</v>
      </c>
      <c r="C184" s="274"/>
      <c r="D184" s="275"/>
      <c r="E184" s="274"/>
      <c r="F184" s="275"/>
      <c r="G184" s="274">
        <f t="shared" si="30"/>
        <v>0</v>
      </c>
      <c r="H184" s="275"/>
    </row>
    <row r="185" spans="1:8" ht="25.5">
      <c r="A185" s="116" t="s">
        <v>1615</v>
      </c>
      <c r="B185" s="343" t="s">
        <v>1616</v>
      </c>
      <c r="C185" s="274"/>
      <c r="D185" s="275"/>
      <c r="E185" s="274"/>
      <c r="F185" s="275"/>
      <c r="G185" s="274">
        <f t="shared" si="30"/>
        <v>0</v>
      </c>
      <c r="H185" s="275"/>
    </row>
    <row r="186" spans="1:8" ht="25.5">
      <c r="A186" s="116" t="s">
        <v>905</v>
      </c>
      <c r="B186" s="343" t="s">
        <v>906</v>
      </c>
      <c r="C186" s="274"/>
      <c r="D186" s="275"/>
      <c r="E186" s="274">
        <v>1.0909090909090908</v>
      </c>
      <c r="F186" s="275"/>
      <c r="G186" s="274">
        <f t="shared" si="30"/>
        <v>1.0909090909090908</v>
      </c>
      <c r="H186" s="275"/>
    </row>
    <row r="187" spans="1:8">
      <c r="A187" s="116" t="s">
        <v>1627</v>
      </c>
      <c r="B187" s="343" t="s">
        <v>1628</v>
      </c>
      <c r="C187" s="274"/>
      <c r="D187" s="275"/>
      <c r="E187" s="274"/>
      <c r="F187" s="275"/>
      <c r="G187" s="274">
        <f t="shared" si="30"/>
        <v>0</v>
      </c>
      <c r="H187" s="275"/>
    </row>
    <row r="188" spans="1:8">
      <c r="A188" s="116" t="s">
        <v>638</v>
      </c>
      <c r="B188" s="343" t="s">
        <v>639</v>
      </c>
      <c r="C188" s="274">
        <v>2</v>
      </c>
      <c r="D188" s="275"/>
      <c r="E188" s="274">
        <v>3.2727272727272725</v>
      </c>
      <c r="F188" s="275"/>
      <c r="G188" s="274">
        <f t="shared" si="30"/>
        <v>5.2727272727272725</v>
      </c>
      <c r="H188" s="275"/>
    </row>
    <row r="189" spans="1:8">
      <c r="A189" s="116" t="s">
        <v>1637</v>
      </c>
      <c r="B189" s="343" t="s">
        <v>1638</v>
      </c>
      <c r="C189" s="274"/>
      <c r="D189" s="275"/>
      <c r="E189" s="274"/>
      <c r="F189" s="275"/>
      <c r="G189" s="274">
        <f t="shared" si="30"/>
        <v>0</v>
      </c>
      <c r="H189" s="275"/>
    </row>
    <row r="190" spans="1:8">
      <c r="A190" s="116" t="s">
        <v>640</v>
      </c>
      <c r="B190" s="343" t="s">
        <v>641</v>
      </c>
      <c r="C190" s="274"/>
      <c r="D190" s="275"/>
      <c r="E190" s="274"/>
      <c r="F190" s="275"/>
      <c r="G190" s="274">
        <f t="shared" si="30"/>
        <v>0</v>
      </c>
      <c r="H190" s="275"/>
    </row>
    <row r="191" spans="1:8">
      <c r="A191" s="116" t="s">
        <v>642</v>
      </c>
      <c r="B191" s="343" t="s">
        <v>643</v>
      </c>
      <c r="C191" s="274"/>
      <c r="D191" s="275"/>
      <c r="E191" s="274"/>
      <c r="F191" s="275"/>
      <c r="G191" s="274">
        <f t="shared" si="30"/>
        <v>0</v>
      </c>
      <c r="H191" s="275"/>
    </row>
    <row r="192" spans="1:8">
      <c r="A192" s="116" t="s">
        <v>644</v>
      </c>
      <c r="B192" s="343" t="s">
        <v>645</v>
      </c>
      <c r="C192" s="274"/>
      <c r="D192" s="275"/>
      <c r="E192" s="274">
        <v>1.0909090909090908</v>
      </c>
      <c r="F192" s="275"/>
      <c r="G192" s="274">
        <f t="shared" si="30"/>
        <v>1.0909090909090908</v>
      </c>
      <c r="H192" s="275"/>
    </row>
    <row r="193" spans="1:8">
      <c r="A193" s="116" t="s">
        <v>907</v>
      </c>
      <c r="B193" s="343" t="s">
        <v>908</v>
      </c>
      <c r="C193" s="274"/>
      <c r="D193" s="275"/>
      <c r="E193" s="274"/>
      <c r="F193" s="275"/>
      <c r="G193" s="274">
        <f t="shared" si="30"/>
        <v>0</v>
      </c>
      <c r="H193" s="275"/>
    </row>
    <row r="194" spans="1:8">
      <c r="A194" s="116" t="s">
        <v>1639</v>
      </c>
      <c r="B194" s="343" t="s">
        <v>1640</v>
      </c>
      <c r="C194" s="274"/>
      <c r="D194" s="275"/>
      <c r="E194" s="274"/>
      <c r="F194" s="275"/>
      <c r="G194" s="274">
        <f t="shared" si="30"/>
        <v>0</v>
      </c>
      <c r="H194" s="275"/>
    </row>
    <row r="195" spans="1:8">
      <c r="A195" s="116" t="s">
        <v>1641</v>
      </c>
      <c r="B195" s="343" t="s">
        <v>1642</v>
      </c>
      <c r="C195" s="274"/>
      <c r="D195" s="275"/>
      <c r="E195" s="274"/>
      <c r="F195" s="275"/>
      <c r="G195" s="274">
        <f t="shared" si="30"/>
        <v>0</v>
      </c>
      <c r="H195" s="275"/>
    </row>
    <row r="196" spans="1:8">
      <c r="A196" s="116" t="s">
        <v>3417</v>
      </c>
      <c r="B196" s="343" t="s">
        <v>3418</v>
      </c>
      <c r="C196" s="274"/>
      <c r="D196" s="275"/>
      <c r="E196" s="274"/>
      <c r="F196" s="275"/>
      <c r="G196" s="274">
        <f t="shared" si="30"/>
        <v>0</v>
      </c>
      <c r="H196" s="275"/>
    </row>
    <row r="197" spans="1:8">
      <c r="A197" s="116" t="s">
        <v>1643</v>
      </c>
      <c r="B197" s="343" t="s">
        <v>1644</v>
      </c>
      <c r="C197" s="274"/>
      <c r="D197" s="275"/>
      <c r="E197" s="274"/>
      <c r="F197" s="275"/>
      <c r="G197" s="274">
        <f t="shared" si="30"/>
        <v>0</v>
      </c>
      <c r="H197" s="275"/>
    </row>
    <row r="198" spans="1:8">
      <c r="A198" s="116" t="s">
        <v>3419</v>
      </c>
      <c r="B198" s="343" t="s">
        <v>3420</v>
      </c>
      <c r="C198" s="274"/>
      <c r="D198" s="275"/>
      <c r="E198" s="274"/>
      <c r="F198" s="275"/>
      <c r="G198" s="274">
        <f t="shared" si="30"/>
        <v>0</v>
      </c>
      <c r="H198" s="275"/>
    </row>
    <row r="199" spans="1:8">
      <c r="A199" s="116" t="s">
        <v>913</v>
      </c>
      <c r="B199" s="343" t="s">
        <v>914</v>
      </c>
      <c r="C199" s="274"/>
      <c r="D199" s="275"/>
      <c r="E199" s="274"/>
      <c r="F199" s="275"/>
      <c r="G199" s="274">
        <f t="shared" si="30"/>
        <v>0</v>
      </c>
      <c r="H199" s="275"/>
    </row>
    <row r="200" spans="1:8">
      <c r="A200" s="116" t="s">
        <v>1647</v>
      </c>
      <c r="B200" s="343" t="s">
        <v>1648</v>
      </c>
      <c r="C200" s="274"/>
      <c r="D200" s="275"/>
      <c r="E200" s="274"/>
      <c r="F200" s="275"/>
      <c r="G200" s="274">
        <f t="shared" si="30"/>
        <v>0</v>
      </c>
      <c r="H200" s="275"/>
    </row>
    <row r="201" spans="1:8">
      <c r="A201" s="116" t="s">
        <v>1649</v>
      </c>
      <c r="B201" s="343" t="s">
        <v>1650</v>
      </c>
      <c r="C201" s="274"/>
      <c r="D201" s="275"/>
      <c r="E201" s="274"/>
      <c r="F201" s="275"/>
      <c r="G201" s="274">
        <f t="shared" si="30"/>
        <v>0</v>
      </c>
      <c r="H201" s="275"/>
    </row>
    <row r="202" spans="1:8">
      <c r="A202" s="116" t="s">
        <v>1651</v>
      </c>
      <c r="B202" s="343" t="s">
        <v>1652</v>
      </c>
      <c r="C202" s="274"/>
      <c r="D202" s="275"/>
      <c r="E202" s="274"/>
      <c r="F202" s="275"/>
      <c r="G202" s="274">
        <f t="shared" si="30"/>
        <v>0</v>
      </c>
      <c r="H202" s="275"/>
    </row>
    <row r="203" spans="1:8">
      <c r="A203" s="156"/>
      <c r="B203" s="156"/>
      <c r="C203" s="271"/>
      <c r="D203" s="271"/>
      <c r="E203" s="271"/>
      <c r="F203" s="271"/>
      <c r="G203" s="271"/>
      <c r="H203" s="271"/>
    </row>
    <row r="204" spans="1:8" ht="18.75" customHeight="1">
      <c r="A204" s="1660" t="s">
        <v>334</v>
      </c>
      <c r="B204" s="1660"/>
      <c r="C204" s="1660"/>
      <c r="D204" s="1660"/>
      <c r="E204" s="1660"/>
      <c r="F204" s="1660"/>
      <c r="G204" s="1660"/>
      <c r="H204" s="1660"/>
    </row>
    <row r="205" spans="1:8" ht="28.5" customHeight="1">
      <c r="A205" s="1660" t="s">
        <v>335</v>
      </c>
      <c r="B205" s="1660"/>
      <c r="C205" s="1660"/>
      <c r="D205" s="1660"/>
      <c r="E205" s="1660"/>
      <c r="F205" s="1660"/>
      <c r="G205" s="1660"/>
      <c r="H205" s="1660"/>
    </row>
    <row r="206" spans="1:8" ht="14.25">
      <c r="A206" s="6"/>
      <c r="B206" s="76"/>
      <c r="C206" s="76"/>
      <c r="D206" s="76"/>
      <c r="E206" s="77"/>
      <c r="F206" s="77"/>
      <c r="G206" s="1146"/>
      <c r="H206" s="77"/>
    </row>
    <row r="207" spans="1:8" ht="28.5" customHeight="1">
      <c r="A207" s="1660" t="s">
        <v>8277</v>
      </c>
      <c r="B207" s="1660"/>
      <c r="C207" s="1147"/>
      <c r="D207" s="1147"/>
      <c r="E207" s="1147"/>
      <c r="F207" s="1147"/>
      <c r="G207" s="1147"/>
      <c r="H207" s="1147"/>
    </row>
    <row r="208" spans="1:8" ht="14.25">
      <c r="A208" s="506"/>
      <c r="B208" s="512" t="s">
        <v>8273</v>
      </c>
      <c r="C208" s="76"/>
      <c r="D208" s="76"/>
      <c r="E208" s="77"/>
      <c r="F208" s="77"/>
      <c r="G208" s="1146"/>
      <c r="H208" s="77"/>
    </row>
    <row r="209" spans="1:10" ht="51.75">
      <c r="A209" s="507"/>
      <c r="B209" s="513" t="s">
        <v>8274</v>
      </c>
      <c r="J209" s="508"/>
    </row>
    <row r="210" spans="1:10" ht="51.75">
      <c r="A210" s="509"/>
      <c r="B210" s="513" t="s">
        <v>8275</v>
      </c>
    </row>
    <row r="211" spans="1:10">
      <c r="A211" s="510"/>
      <c r="B211" s="27" t="s">
        <v>8276</v>
      </c>
    </row>
    <row r="212" spans="1:10" ht="14.25">
      <c r="A212" s="6"/>
      <c r="B212" s="76"/>
      <c r="C212" s="76"/>
      <c r="D212" s="76"/>
      <c r="E212" s="77"/>
      <c r="F212" s="77"/>
      <c r="G212" s="1146"/>
      <c r="H212" s="77"/>
    </row>
  </sheetData>
  <sortState ref="A10:H419">
    <sortCondition ref="A10"/>
  </sortState>
  <mergeCells count="12">
    <mergeCell ref="G7:H7"/>
    <mergeCell ref="A102:B102"/>
    <mergeCell ref="A207:B207"/>
    <mergeCell ref="A7:A8"/>
    <mergeCell ref="B7:B8"/>
    <mergeCell ref="C7:D7"/>
    <mergeCell ref="E7:F7"/>
    <mergeCell ref="A110:B110"/>
    <mergeCell ref="A143:B143"/>
    <mergeCell ref="A164:B164"/>
    <mergeCell ref="A204:H204"/>
    <mergeCell ref="A205:H205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39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11.425781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14422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3.5" thickTop="1">
      <c r="A9" s="1149"/>
      <c r="B9" s="1150" t="s">
        <v>55</v>
      </c>
      <c r="C9" s="1151"/>
      <c r="D9" s="1151"/>
    </row>
    <row r="10" spans="1:4">
      <c r="A10" s="1270" t="s">
        <v>79</v>
      </c>
      <c r="B10" s="68" t="s">
        <v>14151</v>
      </c>
      <c r="C10" s="167">
        <v>2.1818181818181817</v>
      </c>
      <c r="D10" s="167">
        <f>C10*102%</f>
        <v>2.2254545454545451</v>
      </c>
    </row>
    <row r="11" spans="1:4" ht="38.25">
      <c r="A11" s="1270" t="s">
        <v>686</v>
      </c>
      <c r="B11" s="68" t="s">
        <v>14271</v>
      </c>
      <c r="C11" s="167">
        <v>12</v>
      </c>
      <c r="D11" s="167">
        <f t="shared" ref="D11:D12" si="0">C11*102%</f>
        <v>12.24</v>
      </c>
    </row>
    <row r="12" spans="1:4" ht="13.5" thickBot="1">
      <c r="A12" s="1270" t="s">
        <v>83</v>
      </c>
      <c r="B12" s="68" t="s">
        <v>14040</v>
      </c>
      <c r="C12" s="167">
        <v>9.8181818181818183</v>
      </c>
      <c r="D12" s="167">
        <f t="shared" si="0"/>
        <v>10.014545454545456</v>
      </c>
    </row>
    <row r="13" spans="1:4" ht="13.5" thickBot="1">
      <c r="A13" s="1658" t="s">
        <v>152</v>
      </c>
      <c r="B13" s="1659"/>
      <c r="C13" s="53">
        <f>SUM(C10:C12)</f>
        <v>24</v>
      </c>
      <c r="D13" s="53">
        <f>SUM(D10:D12)</f>
        <v>24.48</v>
      </c>
    </row>
    <row r="14" spans="1:4" ht="15" thickBot="1">
      <c r="A14" s="54"/>
      <c r="B14" s="1129" t="s">
        <v>153</v>
      </c>
      <c r="C14" s="56"/>
      <c r="D14" s="56"/>
    </row>
    <row r="15" spans="1:4" ht="25.5">
      <c r="A15" s="79" t="s">
        <v>5411</v>
      </c>
      <c r="B15" s="42" t="s">
        <v>14423</v>
      </c>
      <c r="C15" s="43">
        <v>1.0909090909090908</v>
      </c>
      <c r="D15" s="59">
        <f t="shared" ref="D15:D26" si="1">C15*102%</f>
        <v>1.1127272727272726</v>
      </c>
    </row>
    <row r="16" spans="1:4" ht="25.5">
      <c r="A16" s="277" t="s">
        <v>610</v>
      </c>
      <c r="B16" s="42" t="s">
        <v>14256</v>
      </c>
      <c r="C16" s="43">
        <v>93.818181818181813</v>
      </c>
      <c r="D16" s="59">
        <f t="shared" si="1"/>
        <v>95.694545454545448</v>
      </c>
    </row>
    <row r="17" spans="1:4" ht="25.5">
      <c r="A17" s="277" t="s">
        <v>242</v>
      </c>
      <c r="B17" s="42" t="s">
        <v>14250</v>
      </c>
      <c r="C17" s="43">
        <v>15.272727272727273</v>
      </c>
      <c r="D17" s="59">
        <f t="shared" si="1"/>
        <v>15.57818181818182</v>
      </c>
    </row>
    <row r="18" spans="1:4" ht="38.25">
      <c r="A18" s="277" t="s">
        <v>252</v>
      </c>
      <c r="B18" s="42" t="s">
        <v>14214</v>
      </c>
      <c r="C18" s="43">
        <v>8.7272727272727266</v>
      </c>
      <c r="D18" s="59">
        <f t="shared" si="1"/>
        <v>8.9018181818181805</v>
      </c>
    </row>
    <row r="19" spans="1:4" ht="38.25">
      <c r="A19" s="277" t="s">
        <v>1438</v>
      </c>
      <c r="B19" s="42" t="s">
        <v>14424</v>
      </c>
      <c r="C19" s="43">
        <v>109.09090909090909</v>
      </c>
      <c r="D19" s="59">
        <f t="shared" si="1"/>
        <v>111.27272727272728</v>
      </c>
    </row>
    <row r="20" spans="1:4" ht="25.5">
      <c r="A20" s="277" t="s">
        <v>258</v>
      </c>
      <c r="B20" s="42" t="s">
        <v>14160</v>
      </c>
      <c r="C20" s="43">
        <v>45.81818181818182</v>
      </c>
      <c r="D20" s="59">
        <f t="shared" si="1"/>
        <v>46.734545454545454</v>
      </c>
    </row>
    <row r="21" spans="1:4" ht="25.5">
      <c r="A21" s="277" t="s">
        <v>260</v>
      </c>
      <c r="B21" s="42" t="s">
        <v>14179</v>
      </c>
      <c r="C21" s="43">
        <v>54.545454545454547</v>
      </c>
      <c r="D21" s="59">
        <f t="shared" si="1"/>
        <v>55.63636363636364</v>
      </c>
    </row>
    <row r="22" spans="1:4" ht="25.5">
      <c r="A22" s="277" t="s">
        <v>266</v>
      </c>
      <c r="B22" s="42" t="s">
        <v>14161</v>
      </c>
      <c r="C22" s="43">
        <v>4.3636363636363633</v>
      </c>
      <c r="D22" s="59">
        <f t="shared" si="1"/>
        <v>4.4509090909090903</v>
      </c>
    </row>
    <row r="23" spans="1:4" ht="25.5">
      <c r="A23" s="277" t="s">
        <v>268</v>
      </c>
      <c r="B23" s="42" t="s">
        <v>14075</v>
      </c>
      <c r="C23" s="43">
        <v>54.545454545454547</v>
      </c>
      <c r="D23" s="59">
        <f t="shared" si="1"/>
        <v>55.63636363636364</v>
      </c>
    </row>
    <row r="24" spans="1:4" ht="38.25">
      <c r="A24" s="277" t="s">
        <v>270</v>
      </c>
      <c r="B24" s="42" t="s">
        <v>14162</v>
      </c>
      <c r="C24" s="43">
        <v>139.63636363636363</v>
      </c>
      <c r="D24" s="59">
        <f t="shared" si="1"/>
        <v>142.42909090909089</v>
      </c>
    </row>
    <row r="25" spans="1:4" ht="25.5">
      <c r="A25" s="277" t="s">
        <v>303</v>
      </c>
      <c r="B25" s="42" t="s">
        <v>14165</v>
      </c>
      <c r="C25" s="43">
        <v>55.63636363636364</v>
      </c>
      <c r="D25" s="59">
        <f t="shared" si="1"/>
        <v>56.749090909090917</v>
      </c>
    </row>
    <row r="26" spans="1:4" ht="39" thickBot="1">
      <c r="A26" s="277" t="s">
        <v>309</v>
      </c>
      <c r="B26" s="42" t="s">
        <v>14329</v>
      </c>
      <c r="C26" s="43">
        <v>21.818181818181817</v>
      </c>
      <c r="D26" s="59">
        <f t="shared" si="1"/>
        <v>22.254545454545454</v>
      </c>
    </row>
    <row r="27" spans="1:4" ht="13.5" thickBot="1">
      <c r="A27" s="1658" t="s">
        <v>152</v>
      </c>
      <c r="B27" s="1659"/>
      <c r="C27" s="53">
        <f>SUM(C15:C26)</f>
        <v>604.36363636363649</v>
      </c>
      <c r="D27" s="53">
        <f>SUM(D15:D26)</f>
        <v>616.45090909090902</v>
      </c>
    </row>
    <row r="28" spans="1:4" ht="14.25">
      <c r="A28" s="235"/>
      <c r="B28" s="1129" t="s">
        <v>14081</v>
      </c>
      <c r="C28" s="158"/>
      <c r="D28" s="158"/>
    </row>
    <row r="29" spans="1:4">
      <c r="A29" s="67" t="s">
        <v>317</v>
      </c>
      <c r="B29" s="12" t="s">
        <v>14200</v>
      </c>
      <c r="C29" s="174">
        <v>204</v>
      </c>
      <c r="D29" s="174">
        <f t="shared" ref="D29:D30" si="2">C29*102%</f>
        <v>208.08</v>
      </c>
    </row>
    <row r="30" spans="1:4" ht="13.5" thickBot="1">
      <c r="A30" s="67" t="s">
        <v>1402</v>
      </c>
      <c r="B30" s="12" t="s">
        <v>14425</v>
      </c>
      <c r="C30" s="174">
        <v>8.7272727272727266</v>
      </c>
      <c r="D30" s="174">
        <f t="shared" si="2"/>
        <v>8.9018181818181805</v>
      </c>
    </row>
    <row r="31" spans="1:4" ht="13.5" thickBot="1">
      <c r="A31" s="1658" t="s">
        <v>152</v>
      </c>
      <c r="B31" s="1659"/>
      <c r="C31" s="53">
        <f>SUM(C29:C30)</f>
        <v>212.72727272727272</v>
      </c>
      <c r="D31" s="53">
        <f>SUM(D29:D30)</f>
        <v>216.9818181818182</v>
      </c>
    </row>
    <row r="32" spans="1:4" ht="14.25">
      <c r="A32" s="54"/>
      <c r="B32" s="1129" t="s">
        <v>14201</v>
      </c>
      <c r="C32" s="158"/>
      <c r="D32" s="158"/>
    </row>
    <row r="33" spans="1:4" ht="26.25" thickBot="1">
      <c r="A33" s="277" t="s">
        <v>1750</v>
      </c>
      <c r="B33" s="42" t="s">
        <v>14426</v>
      </c>
      <c r="C33" s="43">
        <v>6.545454545454545</v>
      </c>
      <c r="D33" s="59">
        <f t="shared" ref="D33" si="3">C33*102%</f>
        <v>6.6763636363636358</v>
      </c>
    </row>
    <row r="34" spans="1:4" ht="13.5" thickBot="1">
      <c r="A34" s="1658" t="s">
        <v>152</v>
      </c>
      <c r="B34" s="1659"/>
      <c r="C34" s="53">
        <f>SUM(C33:C33)</f>
        <v>6.545454545454545</v>
      </c>
      <c r="D34" s="53">
        <f>SUM(D33:D33)</f>
        <v>6.6763636363636358</v>
      </c>
    </row>
    <row r="35" spans="1:4" ht="14.25">
      <c r="A35" s="54"/>
      <c r="B35" s="1129" t="s">
        <v>14198</v>
      </c>
      <c r="C35" s="158"/>
      <c r="D35" s="158"/>
    </row>
    <row r="36" spans="1:4">
      <c r="A36" s="277" t="s">
        <v>638</v>
      </c>
      <c r="B36" s="42" t="s">
        <v>14248</v>
      </c>
      <c r="C36" s="43">
        <v>9.8181818181818183</v>
      </c>
      <c r="D36" s="59">
        <f t="shared" ref="D36:D37" si="4">C36*102%</f>
        <v>10.014545454545456</v>
      </c>
    </row>
    <row r="37" spans="1:4" ht="13.5" thickBot="1">
      <c r="A37" s="1444" t="s">
        <v>1635</v>
      </c>
      <c r="B37" s="1152" t="s">
        <v>14204</v>
      </c>
      <c r="C37" s="1153">
        <v>1.0909090909090908</v>
      </c>
      <c r="D37" s="59">
        <f t="shared" si="4"/>
        <v>1.1127272727272726</v>
      </c>
    </row>
    <row r="38" spans="1:4" ht="13.5" thickBot="1">
      <c r="A38" s="1658" t="s">
        <v>152</v>
      </c>
      <c r="B38" s="1659"/>
      <c r="C38" s="53">
        <f>SUM(C35:C36)</f>
        <v>9.8181818181818183</v>
      </c>
      <c r="D38" s="53">
        <f>SUM(D35:D36)</f>
        <v>10.014545454545456</v>
      </c>
    </row>
    <row r="39" spans="1:4" ht="15">
      <c r="A39" s="1677" t="s">
        <v>152</v>
      </c>
      <c r="B39" s="1678"/>
      <c r="C39" s="1443">
        <f>C38+C34+C31+C27+C13</f>
        <v>857.45454545454561</v>
      </c>
      <c r="D39" s="1443">
        <f>D38+D34+D31+D27+D13</f>
        <v>874.60363636363627</v>
      </c>
    </row>
  </sheetData>
  <mergeCells count="9">
    <mergeCell ref="A38:B38"/>
    <mergeCell ref="A39:B39"/>
    <mergeCell ref="A7:A8"/>
    <mergeCell ref="B7:B8"/>
    <mergeCell ref="C7:D7"/>
    <mergeCell ref="A13:B13"/>
    <mergeCell ref="A27:B27"/>
    <mergeCell ref="A31:B31"/>
    <mergeCell ref="A34:B34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25"/>
  <sheetViews>
    <sheetView view="pageBreakPreview" zoomScaleSheetLayoutView="100" workbookViewId="0">
      <selection activeCell="K16" sqref="K16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28515625" style="36" customWidth="1"/>
    <col min="6" max="6" width="7.5703125" style="212" bestFit="1" customWidth="1"/>
    <col min="7" max="7" width="9.140625" style="36"/>
    <col min="8" max="8" width="8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319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319"/>
      <c r="G2" s="5"/>
      <c r="H2" s="35"/>
    </row>
    <row r="3" spans="1:8">
      <c r="A3" s="1"/>
      <c r="B3" s="2"/>
      <c r="C3" s="3">
        <f>'[4]Neurohirurgija-USL.'!C3</f>
        <v>0</v>
      </c>
      <c r="D3" s="4"/>
      <c r="E3" s="4"/>
      <c r="F3" s="319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321"/>
      <c r="G4" s="9"/>
      <c r="H4" s="35"/>
    </row>
    <row r="5" spans="1:8" ht="14.25">
      <c r="A5" s="1"/>
      <c r="B5" s="2" t="s">
        <v>4</v>
      </c>
      <c r="C5" s="7" t="s">
        <v>5453</v>
      </c>
      <c r="D5" s="8"/>
      <c r="E5" s="8"/>
      <c r="F5" s="321"/>
      <c r="G5" s="9"/>
      <c r="H5" s="35"/>
    </row>
    <row r="6" spans="1:8" ht="15.75">
      <c r="A6" s="37"/>
      <c r="B6" s="37"/>
      <c r="C6" s="37"/>
      <c r="D6" s="37"/>
      <c r="E6" s="37"/>
      <c r="F6" s="285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226" t="s">
        <v>920</v>
      </c>
      <c r="C9" s="217"/>
      <c r="D9" s="161"/>
      <c r="E9" s="161"/>
      <c r="F9" s="198"/>
      <c r="G9" s="161"/>
      <c r="H9" s="161"/>
    </row>
    <row r="10" spans="1:8">
      <c r="A10" s="1164" t="s">
        <v>14544</v>
      </c>
      <c r="B10" s="125" t="s">
        <v>14545</v>
      </c>
      <c r="C10" s="45"/>
      <c r="D10" s="83"/>
      <c r="E10" s="45">
        <v>2</v>
      </c>
      <c r="F10" s="83">
        <v>2</v>
      </c>
      <c r="G10" s="46">
        <f t="shared" ref="G10:H94" si="0">C10+E10</f>
        <v>2</v>
      </c>
      <c r="H10" s="46">
        <f t="shared" si="0"/>
        <v>2</v>
      </c>
    </row>
    <row r="11" spans="1:8" ht="25.5">
      <c r="A11" s="1164" t="s">
        <v>5693</v>
      </c>
      <c r="B11" s="125" t="s">
        <v>14546</v>
      </c>
      <c r="C11" s="45"/>
      <c r="D11" s="83"/>
      <c r="E11" s="45">
        <v>23</v>
      </c>
      <c r="F11" s="83">
        <v>25</v>
      </c>
      <c r="G11" s="46">
        <f t="shared" si="0"/>
        <v>23</v>
      </c>
      <c r="H11" s="46">
        <f t="shared" si="0"/>
        <v>25</v>
      </c>
    </row>
    <row r="12" spans="1:8">
      <c r="A12" s="1164" t="s">
        <v>14547</v>
      </c>
      <c r="B12" s="125" t="s">
        <v>14548</v>
      </c>
      <c r="C12" s="45"/>
      <c r="D12" s="83"/>
      <c r="E12" s="45">
        <v>1</v>
      </c>
      <c r="F12" s="83">
        <v>1</v>
      </c>
      <c r="G12" s="46">
        <f t="shared" si="0"/>
        <v>1</v>
      </c>
      <c r="H12" s="46">
        <f t="shared" si="0"/>
        <v>1</v>
      </c>
    </row>
    <row r="13" spans="1:8" ht="25.5">
      <c r="A13" s="1164" t="s">
        <v>14549</v>
      </c>
      <c r="B13" s="125" t="s">
        <v>14550</v>
      </c>
      <c r="C13" s="45"/>
      <c r="D13" s="83"/>
      <c r="E13" s="45">
        <v>3</v>
      </c>
      <c r="F13" s="83">
        <v>5</v>
      </c>
      <c r="G13" s="46">
        <f t="shared" si="0"/>
        <v>3</v>
      </c>
      <c r="H13" s="46">
        <f t="shared" si="0"/>
        <v>5</v>
      </c>
    </row>
    <row r="14" spans="1:8" ht="25.5">
      <c r="A14" s="1164" t="s">
        <v>14551</v>
      </c>
      <c r="B14" s="125" t="s">
        <v>14552</v>
      </c>
      <c r="C14" s="45"/>
      <c r="D14" s="83"/>
      <c r="E14" s="45">
        <v>1</v>
      </c>
      <c r="F14" s="83">
        <v>1</v>
      </c>
      <c r="G14" s="46">
        <f t="shared" si="0"/>
        <v>1</v>
      </c>
      <c r="H14" s="46">
        <f t="shared" si="0"/>
        <v>1</v>
      </c>
    </row>
    <row r="15" spans="1:8">
      <c r="A15" s="1164" t="s">
        <v>14553</v>
      </c>
      <c r="B15" s="125" t="s">
        <v>14554</v>
      </c>
      <c r="C15" s="45"/>
      <c r="D15" s="83"/>
      <c r="E15" s="45">
        <v>2</v>
      </c>
      <c r="F15" s="83">
        <v>2</v>
      </c>
      <c r="G15" s="46">
        <f t="shared" si="0"/>
        <v>2</v>
      </c>
      <c r="H15" s="46">
        <f t="shared" si="0"/>
        <v>2</v>
      </c>
    </row>
    <row r="16" spans="1:8" ht="25.5">
      <c r="A16" s="1164" t="s">
        <v>14555</v>
      </c>
      <c r="B16" s="125" t="s">
        <v>14556</v>
      </c>
      <c r="C16" s="45"/>
      <c r="D16" s="83"/>
      <c r="E16" s="45">
        <v>1</v>
      </c>
      <c r="F16" s="83">
        <v>1</v>
      </c>
      <c r="G16" s="46">
        <f t="shared" si="0"/>
        <v>1</v>
      </c>
      <c r="H16" s="46">
        <f t="shared" si="0"/>
        <v>1</v>
      </c>
    </row>
    <row r="17" spans="1:8" ht="25.5">
      <c r="A17" s="1164" t="s">
        <v>14557</v>
      </c>
      <c r="B17" s="125" t="s">
        <v>14558</v>
      </c>
      <c r="C17" s="45"/>
      <c r="D17" s="83"/>
      <c r="E17" s="45">
        <v>1</v>
      </c>
      <c r="F17" s="83">
        <v>1</v>
      </c>
      <c r="G17" s="46">
        <f t="shared" si="0"/>
        <v>1</v>
      </c>
      <c r="H17" s="46">
        <f t="shared" si="0"/>
        <v>1</v>
      </c>
    </row>
    <row r="18" spans="1:8" ht="25.5">
      <c r="A18" s="1164" t="s">
        <v>14559</v>
      </c>
      <c r="B18" s="125" t="s">
        <v>14560</v>
      </c>
      <c r="C18" s="45"/>
      <c r="D18" s="83"/>
      <c r="E18" s="45">
        <v>1</v>
      </c>
      <c r="F18" s="83">
        <v>1</v>
      </c>
      <c r="G18" s="46">
        <f t="shared" si="0"/>
        <v>1</v>
      </c>
      <c r="H18" s="46">
        <f t="shared" si="0"/>
        <v>1</v>
      </c>
    </row>
    <row r="19" spans="1:8">
      <c r="A19" s="1164" t="s">
        <v>3945</v>
      </c>
      <c r="B19" s="125" t="s">
        <v>13821</v>
      </c>
      <c r="C19" s="45"/>
      <c r="D19" s="83"/>
      <c r="E19" s="45">
        <f>VLOOKUP(A19,[10]Sheet1!$A$2:$I$259,9,0)</f>
        <v>1.0909090909090908</v>
      </c>
      <c r="F19" s="83">
        <v>1</v>
      </c>
      <c r="G19" s="46">
        <f t="shared" si="0"/>
        <v>1.0909090909090908</v>
      </c>
      <c r="H19" s="46">
        <f t="shared" si="0"/>
        <v>1</v>
      </c>
    </row>
    <row r="20" spans="1:8" ht="25.5">
      <c r="A20" s="1164" t="s">
        <v>4752</v>
      </c>
      <c r="B20" s="125" t="s">
        <v>13822</v>
      </c>
      <c r="C20" s="45"/>
      <c r="D20" s="83"/>
      <c r="E20" s="45">
        <f>VLOOKUP(A20,[10]Sheet1!$A$2:$I$259,9,0)</f>
        <v>1.0909090909090908</v>
      </c>
      <c r="F20" s="83">
        <v>1</v>
      </c>
      <c r="G20" s="46">
        <f t="shared" si="0"/>
        <v>1.0909090909090908</v>
      </c>
      <c r="H20" s="46">
        <f t="shared" si="0"/>
        <v>1</v>
      </c>
    </row>
    <row r="21" spans="1:8">
      <c r="A21" s="1164" t="s">
        <v>4764</v>
      </c>
      <c r="B21" s="125" t="s">
        <v>13823</v>
      </c>
      <c r="C21" s="45"/>
      <c r="D21" s="83"/>
      <c r="E21" s="45">
        <f>VLOOKUP(A21,[10]Sheet1!$A$2:$I$259,9,0)</f>
        <v>1.0909090909090908</v>
      </c>
      <c r="F21" s="83">
        <v>1</v>
      </c>
      <c r="G21" s="46">
        <f t="shared" si="0"/>
        <v>1.0909090909090908</v>
      </c>
      <c r="H21" s="46">
        <f t="shared" si="0"/>
        <v>1</v>
      </c>
    </row>
    <row r="22" spans="1:8">
      <c r="A22" s="1164" t="s">
        <v>13817</v>
      </c>
      <c r="B22" s="125" t="s">
        <v>13824</v>
      </c>
      <c r="C22" s="45"/>
      <c r="D22" s="83"/>
      <c r="E22" s="45">
        <f>VLOOKUP(A22,[10]Sheet1!$A$2:$I$259,9,0)</f>
        <v>1.0909090909090908</v>
      </c>
      <c r="F22" s="83">
        <v>1</v>
      </c>
      <c r="G22" s="46">
        <f t="shared" si="0"/>
        <v>1.0909090909090908</v>
      </c>
      <c r="H22" s="46">
        <f t="shared" si="0"/>
        <v>1</v>
      </c>
    </row>
    <row r="23" spans="1:8">
      <c r="A23" s="1164" t="s">
        <v>4789</v>
      </c>
      <c r="B23" s="125" t="s">
        <v>13825</v>
      </c>
      <c r="C23" s="45"/>
      <c r="D23" s="83"/>
      <c r="E23" s="45">
        <f>VLOOKUP(A23,[10]Sheet1!$A$2:$I$259,9,0)</f>
        <v>2.1818181818181817</v>
      </c>
      <c r="F23" s="83">
        <v>5</v>
      </c>
      <c r="G23" s="46">
        <f t="shared" si="0"/>
        <v>2.1818181818181817</v>
      </c>
      <c r="H23" s="46">
        <f t="shared" si="0"/>
        <v>5</v>
      </c>
    </row>
    <row r="24" spans="1:8" ht="25.5">
      <c r="A24" s="1164" t="s">
        <v>4806</v>
      </c>
      <c r="B24" s="125" t="s">
        <v>13826</v>
      </c>
      <c r="C24" s="45"/>
      <c r="D24" s="83"/>
      <c r="E24" s="45">
        <f>VLOOKUP(A24,[10]Sheet1!$A$2:$I$259,9,0)</f>
        <v>1.0909090909090908</v>
      </c>
      <c r="F24" s="83">
        <v>1</v>
      </c>
      <c r="G24" s="46">
        <f t="shared" si="0"/>
        <v>1.0909090909090908</v>
      </c>
      <c r="H24" s="46">
        <f t="shared" si="0"/>
        <v>1</v>
      </c>
    </row>
    <row r="25" spans="1:8" ht="25.5">
      <c r="A25" s="1164" t="s">
        <v>4807</v>
      </c>
      <c r="B25" s="125" t="s">
        <v>13827</v>
      </c>
      <c r="C25" s="45"/>
      <c r="D25" s="83"/>
      <c r="E25" s="45">
        <f>VLOOKUP(A25,[10]Sheet1!$A$2:$I$259,9,0)</f>
        <v>1.0909090909090908</v>
      </c>
      <c r="F25" s="83">
        <v>1</v>
      </c>
      <c r="G25" s="46">
        <f t="shared" si="0"/>
        <v>1.0909090909090908</v>
      </c>
      <c r="H25" s="46">
        <f t="shared" si="0"/>
        <v>1</v>
      </c>
    </row>
    <row r="26" spans="1:8" ht="25.5">
      <c r="A26" s="1164" t="s">
        <v>13818</v>
      </c>
      <c r="B26" s="125" t="s">
        <v>13828</v>
      </c>
      <c r="C26" s="45"/>
      <c r="D26" s="83"/>
      <c r="E26" s="45">
        <f>VLOOKUP(A26,[10]Sheet1!$A$2:$I$259,9,0)</f>
        <v>1.0909090909090908</v>
      </c>
      <c r="F26" s="83">
        <v>1</v>
      </c>
      <c r="G26" s="46">
        <f t="shared" si="0"/>
        <v>1.0909090909090908</v>
      </c>
      <c r="H26" s="46">
        <f t="shared" si="0"/>
        <v>1</v>
      </c>
    </row>
    <row r="27" spans="1:8">
      <c r="A27" s="1164" t="s">
        <v>5937</v>
      </c>
      <c r="B27" s="125" t="s">
        <v>13829</v>
      </c>
      <c r="C27" s="45"/>
      <c r="D27" s="83"/>
      <c r="E27" s="45">
        <f>VLOOKUP(A27,[10]Sheet1!$A$2:$I$259,9,0)</f>
        <v>3.2727272727272725</v>
      </c>
      <c r="F27" s="83">
        <v>5</v>
      </c>
      <c r="G27" s="46">
        <f t="shared" si="0"/>
        <v>3.2727272727272725</v>
      </c>
      <c r="H27" s="46">
        <f t="shared" si="0"/>
        <v>5</v>
      </c>
    </row>
    <row r="28" spans="1:8" ht="38.25">
      <c r="A28" s="1164" t="s">
        <v>13819</v>
      </c>
      <c r="B28" s="125" t="s">
        <v>13830</v>
      </c>
      <c r="C28" s="45"/>
      <c r="D28" s="83"/>
      <c r="E28" s="45">
        <f>VLOOKUP(A28,[10]Sheet1!$A$2:$I$259,9,0)</f>
        <v>1.0909090909090908</v>
      </c>
      <c r="F28" s="83">
        <v>1</v>
      </c>
      <c r="G28" s="46">
        <f t="shared" si="0"/>
        <v>1.0909090909090908</v>
      </c>
      <c r="H28" s="46">
        <f t="shared" si="0"/>
        <v>1</v>
      </c>
    </row>
    <row r="29" spans="1:8" ht="25.5">
      <c r="A29" s="1164" t="s">
        <v>4824</v>
      </c>
      <c r="B29" s="125" t="s">
        <v>13831</v>
      </c>
      <c r="C29" s="45"/>
      <c r="D29" s="83"/>
      <c r="E29" s="45">
        <f>VLOOKUP(A29,[10]Sheet1!$A$2:$I$259,9,0)</f>
        <v>7.6363636363636367</v>
      </c>
      <c r="F29" s="83">
        <v>10</v>
      </c>
      <c r="G29" s="46">
        <f t="shared" si="0"/>
        <v>7.6363636363636367</v>
      </c>
      <c r="H29" s="46">
        <f t="shared" si="0"/>
        <v>10</v>
      </c>
    </row>
    <row r="30" spans="1:8">
      <c r="A30" s="1164" t="s">
        <v>13696</v>
      </c>
      <c r="B30" s="125" t="s">
        <v>13698</v>
      </c>
      <c r="C30" s="45"/>
      <c r="D30" s="83"/>
      <c r="E30" s="45">
        <f>VLOOKUP(A30,[10]Sheet1!$A$2:$I$259,9,0)</f>
        <v>1.0909090909090908</v>
      </c>
      <c r="F30" s="83">
        <v>1</v>
      </c>
      <c r="G30" s="46">
        <f t="shared" si="0"/>
        <v>1.0909090909090908</v>
      </c>
      <c r="H30" s="46">
        <f t="shared" si="0"/>
        <v>1</v>
      </c>
    </row>
    <row r="31" spans="1:8">
      <c r="A31" s="1164" t="s">
        <v>13820</v>
      </c>
      <c r="B31" s="125" t="s">
        <v>13832</v>
      </c>
      <c r="C31" s="45"/>
      <c r="D31" s="83"/>
      <c r="E31" s="45">
        <f>VLOOKUP(A31,[10]Sheet1!$A$2:$I$259,9,0)</f>
        <v>1.0909090909090908</v>
      </c>
      <c r="F31" s="83">
        <v>1</v>
      </c>
      <c r="G31" s="46">
        <f t="shared" si="0"/>
        <v>1.0909090909090908</v>
      </c>
      <c r="H31" s="46">
        <f t="shared" si="0"/>
        <v>1</v>
      </c>
    </row>
    <row r="32" spans="1:8">
      <c r="A32" s="1164" t="s">
        <v>4838</v>
      </c>
      <c r="B32" s="125" t="s">
        <v>13833</v>
      </c>
      <c r="C32" s="45"/>
      <c r="D32" s="83"/>
      <c r="E32" s="45">
        <f>VLOOKUP(A32,[10]Sheet1!$A$2:$I$259,9,0)</f>
        <v>1.0909090909090908</v>
      </c>
      <c r="F32" s="83">
        <v>1</v>
      </c>
      <c r="G32" s="46">
        <f t="shared" si="0"/>
        <v>1.0909090909090908</v>
      </c>
      <c r="H32" s="46">
        <f t="shared" si="0"/>
        <v>1</v>
      </c>
    </row>
    <row r="33" spans="1:8">
      <c r="A33" s="1164" t="s">
        <v>4881</v>
      </c>
      <c r="B33" s="125" t="s">
        <v>13834</v>
      </c>
      <c r="C33" s="45"/>
      <c r="D33" s="83"/>
      <c r="E33" s="45">
        <f>VLOOKUP(A33,[10]Sheet1!$A$2:$I$259,9,0)</f>
        <v>2.1818181818181817</v>
      </c>
      <c r="F33" s="83">
        <v>5</v>
      </c>
      <c r="G33" s="46">
        <f t="shared" si="0"/>
        <v>2.1818181818181817</v>
      </c>
      <c r="H33" s="46">
        <f t="shared" si="0"/>
        <v>5</v>
      </c>
    </row>
    <row r="34" spans="1:8" ht="25.5">
      <c r="A34" s="1164" t="s">
        <v>4887</v>
      </c>
      <c r="B34" s="125" t="s">
        <v>13835</v>
      </c>
      <c r="C34" s="45"/>
      <c r="D34" s="83"/>
      <c r="E34" s="45">
        <f>VLOOKUP(A34,[10]Sheet1!$A$2:$I$259,9,0)</f>
        <v>1.0909090909090908</v>
      </c>
      <c r="F34" s="83">
        <v>1</v>
      </c>
      <c r="G34" s="46">
        <f t="shared" si="0"/>
        <v>1.0909090909090908</v>
      </c>
      <c r="H34" s="46">
        <f t="shared" si="0"/>
        <v>1</v>
      </c>
    </row>
    <row r="35" spans="1:8">
      <c r="A35" s="1164" t="s">
        <v>4009</v>
      </c>
      <c r="B35" s="125" t="s">
        <v>13836</v>
      </c>
      <c r="C35" s="45"/>
      <c r="D35" s="83"/>
      <c r="E35" s="45">
        <f>VLOOKUP(A35,[10]Sheet1!$A$2:$I$259,9,0)</f>
        <v>1.0909090909090908</v>
      </c>
      <c r="F35" s="83">
        <v>1</v>
      </c>
      <c r="G35" s="46">
        <f t="shared" si="0"/>
        <v>1.0909090909090908</v>
      </c>
      <c r="H35" s="46">
        <f t="shared" si="0"/>
        <v>1</v>
      </c>
    </row>
    <row r="36" spans="1:8" ht="25.5">
      <c r="A36" s="1164" t="s">
        <v>3682</v>
      </c>
      <c r="B36" s="125" t="s">
        <v>13837</v>
      </c>
      <c r="C36" s="45"/>
      <c r="D36" s="83"/>
      <c r="E36" s="45">
        <f>VLOOKUP(A36,[10]Sheet1!$A$2:$I$259,9,0)</f>
        <v>1.0909090909090908</v>
      </c>
      <c r="F36" s="83">
        <v>1</v>
      </c>
      <c r="G36" s="46">
        <f t="shared" si="0"/>
        <v>1.0909090909090908</v>
      </c>
      <c r="H36" s="46">
        <f t="shared" si="0"/>
        <v>1</v>
      </c>
    </row>
    <row r="37" spans="1:8">
      <c r="A37" s="1164" t="s">
        <v>4045</v>
      </c>
      <c r="B37" s="125" t="s">
        <v>13838</v>
      </c>
      <c r="C37" s="45"/>
      <c r="D37" s="83"/>
      <c r="E37" s="45">
        <f>VLOOKUP(A37,[10]Sheet1!$A$2:$I$259,9,0)</f>
        <v>1.0909090909090908</v>
      </c>
      <c r="F37" s="83">
        <v>1</v>
      </c>
      <c r="G37" s="46">
        <f t="shared" si="0"/>
        <v>1.0909090909090908</v>
      </c>
      <c r="H37" s="46">
        <f t="shared" si="0"/>
        <v>1</v>
      </c>
    </row>
    <row r="38" spans="1:8">
      <c r="A38" s="1164" t="s">
        <v>4047</v>
      </c>
      <c r="B38" s="125" t="s">
        <v>13839</v>
      </c>
      <c r="C38" s="45"/>
      <c r="D38" s="83"/>
      <c r="E38" s="45">
        <f>VLOOKUP(A38,[10]Sheet1!$A$2:$I$259,9,0)</f>
        <v>1.0909090909090908</v>
      </c>
      <c r="F38" s="83">
        <v>1</v>
      </c>
      <c r="G38" s="46">
        <f t="shared" si="0"/>
        <v>1.0909090909090908</v>
      </c>
      <c r="H38" s="46">
        <f t="shared" si="0"/>
        <v>1</v>
      </c>
    </row>
    <row r="39" spans="1:8">
      <c r="A39" s="1164" t="s">
        <v>4053</v>
      </c>
      <c r="B39" s="125" t="s">
        <v>13840</v>
      </c>
      <c r="C39" s="45"/>
      <c r="D39" s="83"/>
      <c r="E39" s="45">
        <f>VLOOKUP(A39,[10]Sheet1!$A$2:$I$259,9,0)</f>
        <v>2.1818181818181817</v>
      </c>
      <c r="F39" s="83">
        <v>2</v>
      </c>
      <c r="G39" s="46">
        <f t="shared" si="0"/>
        <v>2.1818181818181817</v>
      </c>
      <c r="H39" s="46">
        <f t="shared" si="0"/>
        <v>2</v>
      </c>
    </row>
    <row r="40" spans="1:8">
      <c r="A40" s="1164" t="s">
        <v>4056</v>
      </c>
      <c r="B40" s="125" t="s">
        <v>13841</v>
      </c>
      <c r="C40" s="45"/>
      <c r="D40" s="83"/>
      <c r="E40" s="45">
        <f>VLOOKUP(A40,[10]Sheet1!$A$2:$I$259,9,0)</f>
        <v>1.0909090909090908</v>
      </c>
      <c r="F40" s="83">
        <v>1</v>
      </c>
      <c r="G40" s="46">
        <f t="shared" si="0"/>
        <v>1.0909090909090908</v>
      </c>
      <c r="H40" s="46">
        <f t="shared" si="0"/>
        <v>1</v>
      </c>
    </row>
    <row r="41" spans="1:8">
      <c r="A41" s="1164" t="s">
        <v>4060</v>
      </c>
      <c r="B41" s="125" t="s">
        <v>13842</v>
      </c>
      <c r="C41" s="45"/>
      <c r="D41" s="83"/>
      <c r="E41" s="45">
        <f>VLOOKUP(A41,[10]Sheet1!$A$2:$I$259,9,0)</f>
        <v>2.1818181818181817</v>
      </c>
      <c r="F41" s="83">
        <v>2</v>
      </c>
      <c r="G41" s="46">
        <f t="shared" si="0"/>
        <v>2.1818181818181817</v>
      </c>
      <c r="H41" s="46">
        <f t="shared" si="0"/>
        <v>2</v>
      </c>
    </row>
    <row r="42" spans="1:8">
      <c r="A42" s="1164" t="s">
        <v>4062</v>
      </c>
      <c r="B42" s="125" t="s">
        <v>13843</v>
      </c>
      <c r="C42" s="45"/>
      <c r="D42" s="83"/>
      <c r="E42" s="45">
        <f>VLOOKUP(A42,[10]Sheet1!$A$2:$I$259,9,0)</f>
        <v>1.0909090909090908</v>
      </c>
      <c r="F42" s="83">
        <v>1</v>
      </c>
      <c r="G42" s="46">
        <f t="shared" si="0"/>
        <v>1.0909090909090908</v>
      </c>
      <c r="H42" s="46">
        <f t="shared" si="0"/>
        <v>1</v>
      </c>
    </row>
    <row r="43" spans="1:8">
      <c r="A43" s="1164" t="s">
        <v>3729</v>
      </c>
      <c r="B43" s="125" t="s">
        <v>13844</v>
      </c>
      <c r="C43" s="45"/>
      <c r="D43" s="83"/>
      <c r="E43" s="45">
        <f>VLOOKUP(A43,[10]Sheet1!$A$2:$I$259,9,0)</f>
        <v>1.0909090909090908</v>
      </c>
      <c r="F43" s="83">
        <v>1</v>
      </c>
      <c r="G43" s="46">
        <f t="shared" si="0"/>
        <v>1.0909090909090908</v>
      </c>
      <c r="H43" s="46">
        <f t="shared" si="0"/>
        <v>1</v>
      </c>
    </row>
    <row r="44" spans="1:8" ht="25.5">
      <c r="A44" s="1164" t="s">
        <v>3739</v>
      </c>
      <c r="B44" s="125" t="s">
        <v>13845</v>
      </c>
      <c r="C44" s="45"/>
      <c r="D44" s="83"/>
      <c r="E44" s="45">
        <f>VLOOKUP(A44,[10]Sheet1!$A$2:$I$259,9,0)</f>
        <v>1.0909090909090908</v>
      </c>
      <c r="F44" s="83">
        <v>1</v>
      </c>
      <c r="G44" s="46">
        <f t="shared" si="0"/>
        <v>1.0909090909090908</v>
      </c>
      <c r="H44" s="46">
        <f t="shared" si="0"/>
        <v>1</v>
      </c>
    </row>
    <row r="45" spans="1:8" ht="25.5">
      <c r="A45" s="1164" t="s">
        <v>3746</v>
      </c>
      <c r="B45" s="125" t="s">
        <v>13846</v>
      </c>
      <c r="C45" s="45"/>
      <c r="D45" s="83"/>
      <c r="E45" s="45">
        <f>VLOOKUP(A45,[10]Sheet1!$A$2:$I$259,9,0)</f>
        <v>1.0909090909090908</v>
      </c>
      <c r="F45" s="83">
        <v>1</v>
      </c>
      <c r="G45" s="46">
        <f t="shared" si="0"/>
        <v>1.0909090909090908</v>
      </c>
      <c r="H45" s="46">
        <f t="shared" si="0"/>
        <v>1</v>
      </c>
    </row>
    <row r="46" spans="1:8">
      <c r="A46" s="1164" t="s">
        <v>3813</v>
      </c>
      <c r="B46" s="125" t="s">
        <v>13847</v>
      </c>
      <c r="C46" s="45"/>
      <c r="D46" s="83"/>
      <c r="E46" s="45">
        <f>VLOOKUP(A46,[10]Sheet1!$A$2:$I$259,9,0)</f>
        <v>1.0909090909090908</v>
      </c>
      <c r="F46" s="83">
        <v>1</v>
      </c>
      <c r="G46" s="46">
        <f t="shared" si="0"/>
        <v>1.0909090909090908</v>
      </c>
      <c r="H46" s="46">
        <f t="shared" si="0"/>
        <v>1</v>
      </c>
    </row>
    <row r="47" spans="1:8">
      <c r="A47" s="1164" t="s">
        <v>3843</v>
      </c>
      <c r="B47" s="125" t="s">
        <v>13848</v>
      </c>
      <c r="C47" s="45"/>
      <c r="D47" s="83"/>
      <c r="E47" s="45">
        <f>VLOOKUP(A47,[10]Sheet1!$A$2:$I$259,9,0)</f>
        <v>1.0909090909090908</v>
      </c>
      <c r="F47" s="83">
        <v>1</v>
      </c>
      <c r="G47" s="46">
        <f t="shared" si="0"/>
        <v>1.0909090909090908</v>
      </c>
      <c r="H47" s="46">
        <f t="shared" si="0"/>
        <v>1</v>
      </c>
    </row>
    <row r="48" spans="1:8">
      <c r="A48" s="1164" t="s">
        <v>4361</v>
      </c>
      <c r="B48" s="125" t="s">
        <v>13849</v>
      </c>
      <c r="C48" s="45"/>
      <c r="D48" s="83"/>
      <c r="E48" s="45">
        <f>VLOOKUP(A48,[10]Sheet1!$A$2:$I$259,9,0)</f>
        <v>1.0909090909090908</v>
      </c>
      <c r="F48" s="83">
        <v>1</v>
      </c>
      <c r="G48" s="46">
        <f t="shared" si="0"/>
        <v>1.0909090909090908</v>
      </c>
      <c r="H48" s="46">
        <f t="shared" si="0"/>
        <v>1</v>
      </c>
    </row>
    <row r="49" spans="1:8">
      <c r="A49" s="1164" t="s">
        <v>4363</v>
      </c>
      <c r="B49" s="125" t="s">
        <v>13850</v>
      </c>
      <c r="C49" s="45"/>
      <c r="D49" s="83"/>
      <c r="E49" s="45">
        <f>VLOOKUP(A49,[10]Sheet1!$A$2:$I$259,9,0)</f>
        <v>1.0909090909090908</v>
      </c>
      <c r="F49" s="83">
        <v>1</v>
      </c>
      <c r="G49" s="46">
        <f t="shared" si="0"/>
        <v>1.0909090909090908</v>
      </c>
      <c r="H49" s="46">
        <f t="shared" si="0"/>
        <v>1</v>
      </c>
    </row>
    <row r="50" spans="1:8">
      <c r="A50" s="1164" t="s">
        <v>4944</v>
      </c>
      <c r="B50" s="125" t="s">
        <v>13851</v>
      </c>
      <c r="C50" s="45"/>
      <c r="D50" s="83"/>
      <c r="E50" s="45">
        <f>VLOOKUP(A50,[10]Sheet1!$A$2:$I$259,9,0)</f>
        <v>1.0909090909090908</v>
      </c>
      <c r="F50" s="83">
        <v>1</v>
      </c>
      <c r="G50" s="46">
        <f t="shared" si="0"/>
        <v>1.0909090909090908</v>
      </c>
      <c r="H50" s="46">
        <f t="shared" si="0"/>
        <v>1</v>
      </c>
    </row>
    <row r="51" spans="1:8" ht="25.5">
      <c r="A51" s="1164" t="s">
        <v>4969</v>
      </c>
      <c r="B51" s="125" t="s">
        <v>13789</v>
      </c>
      <c r="C51" s="45"/>
      <c r="D51" s="83"/>
      <c r="E51" s="45">
        <f>VLOOKUP(A51,[10]Sheet1!$A$2:$I$259,9,0)</f>
        <v>2.1818181818181817</v>
      </c>
      <c r="F51" s="83">
        <v>2</v>
      </c>
      <c r="G51" s="46">
        <f t="shared" si="0"/>
        <v>2.1818181818181817</v>
      </c>
      <c r="H51" s="46">
        <f t="shared" si="0"/>
        <v>2</v>
      </c>
    </row>
    <row r="52" spans="1:8">
      <c r="A52" s="1164" t="s">
        <v>5081</v>
      </c>
      <c r="B52" s="125" t="s">
        <v>13852</v>
      </c>
      <c r="C52" s="45"/>
      <c r="D52" s="83"/>
      <c r="E52" s="45">
        <f>VLOOKUP(A52,[10]Sheet1!$A$2:$I$259,9,0)</f>
        <v>1.0909090909090908</v>
      </c>
      <c r="F52" s="83">
        <v>1</v>
      </c>
      <c r="G52" s="46">
        <f t="shared" si="0"/>
        <v>1.0909090909090908</v>
      </c>
      <c r="H52" s="46">
        <f t="shared" si="0"/>
        <v>1</v>
      </c>
    </row>
    <row r="53" spans="1:8">
      <c r="A53" s="1164" t="s">
        <v>5085</v>
      </c>
      <c r="B53" s="125" t="s">
        <v>13853</v>
      </c>
      <c r="C53" s="45"/>
      <c r="D53" s="83"/>
      <c r="E53" s="45">
        <f>VLOOKUP(A53,[10]Sheet1!$A$2:$I$259,9,0)</f>
        <v>3.2727272727272725</v>
      </c>
      <c r="F53" s="83">
        <v>5</v>
      </c>
      <c r="G53" s="46">
        <f t="shared" si="0"/>
        <v>3.2727272727272725</v>
      </c>
      <c r="H53" s="46">
        <f t="shared" si="0"/>
        <v>5</v>
      </c>
    </row>
    <row r="54" spans="1:8">
      <c r="A54" s="1164" t="s">
        <v>3865</v>
      </c>
      <c r="B54" s="125" t="s">
        <v>13854</v>
      </c>
      <c r="C54" s="45"/>
      <c r="D54" s="83"/>
      <c r="E54" s="45">
        <f>VLOOKUP(A54,[10]Sheet1!$A$2:$I$259,9,0)</f>
        <v>3.2727272727272725</v>
      </c>
      <c r="F54" s="83">
        <v>5</v>
      </c>
      <c r="G54" s="46">
        <f t="shared" si="0"/>
        <v>3.2727272727272725</v>
      </c>
      <c r="H54" s="46">
        <f t="shared" si="0"/>
        <v>5</v>
      </c>
    </row>
    <row r="55" spans="1:8">
      <c r="A55" s="1164" t="s">
        <v>4080</v>
      </c>
      <c r="B55" s="125" t="s">
        <v>13855</v>
      </c>
      <c r="C55" s="45"/>
      <c r="D55" s="83"/>
      <c r="E55" s="45">
        <f>VLOOKUP(A55,[10]Sheet1!$A$2:$I$259,9,0)</f>
        <v>1.0909090909090908</v>
      </c>
      <c r="F55" s="83">
        <v>1</v>
      </c>
      <c r="G55" s="46">
        <f t="shared" si="0"/>
        <v>1.0909090909090908</v>
      </c>
      <c r="H55" s="46">
        <f t="shared" si="0"/>
        <v>1</v>
      </c>
    </row>
    <row r="56" spans="1:8">
      <c r="A56" s="67" t="s">
        <v>924</v>
      </c>
      <c r="B56" s="68" t="s">
        <v>5455</v>
      </c>
      <c r="C56" s="45"/>
      <c r="D56" s="45">
        <v>1</v>
      </c>
      <c r="E56" s="45">
        <f>VLOOKUP(A56,[10]Sheet1!$A$2:$I$259,9,0)</f>
        <v>9.8181818181818183</v>
      </c>
      <c r="F56" s="45">
        <v>10</v>
      </c>
      <c r="G56" s="46">
        <f t="shared" si="0"/>
        <v>9.8181818181818183</v>
      </c>
      <c r="H56" s="46">
        <f t="shared" si="0"/>
        <v>11</v>
      </c>
    </row>
    <row r="57" spans="1:8">
      <c r="A57" s="1143" t="s">
        <v>929</v>
      </c>
      <c r="B57" s="48" t="s">
        <v>5456</v>
      </c>
      <c r="C57" s="45"/>
      <c r="D57" s="45">
        <v>1</v>
      </c>
      <c r="E57" s="45">
        <f>VLOOKUP(A57,[10]Sheet1!$A$2:$I$259,9,0)</f>
        <v>43.636363636363633</v>
      </c>
      <c r="F57" s="45">
        <v>45</v>
      </c>
      <c r="G57" s="46">
        <f t="shared" si="0"/>
        <v>43.636363636363633</v>
      </c>
      <c r="H57" s="46">
        <f t="shared" si="0"/>
        <v>46</v>
      </c>
    </row>
    <row r="58" spans="1:8">
      <c r="A58" s="1143" t="s">
        <v>3604</v>
      </c>
      <c r="B58" s="48" t="s">
        <v>3605</v>
      </c>
      <c r="C58" s="45"/>
      <c r="D58" s="45"/>
      <c r="E58" s="45">
        <f>VLOOKUP(A58,[10]Sheet1!$A$2:$I$259,9,0)</f>
        <v>1.0909090909090908</v>
      </c>
      <c r="F58" s="45">
        <v>1</v>
      </c>
      <c r="G58" s="46">
        <f t="shared" si="0"/>
        <v>1.0909090909090908</v>
      </c>
      <c r="H58" s="46">
        <f t="shared" si="0"/>
        <v>1</v>
      </c>
    </row>
    <row r="59" spans="1:8">
      <c r="A59" s="86" t="s">
        <v>4748</v>
      </c>
      <c r="B59" s="1131" t="s">
        <v>5457</v>
      </c>
      <c r="C59" s="45"/>
      <c r="D59" s="45">
        <v>1</v>
      </c>
      <c r="E59" s="45">
        <f>VLOOKUP(A59,[10]Sheet1!$A$2:$I$259,9,0)</f>
        <v>2.1818181818181817</v>
      </c>
      <c r="F59" s="45">
        <v>2</v>
      </c>
      <c r="G59" s="46">
        <f t="shared" si="0"/>
        <v>2.1818181818181817</v>
      </c>
      <c r="H59" s="46">
        <f t="shared" si="0"/>
        <v>3</v>
      </c>
    </row>
    <row r="60" spans="1:8">
      <c r="A60" s="1143" t="s">
        <v>4749</v>
      </c>
      <c r="B60" s="48" t="s">
        <v>5458</v>
      </c>
      <c r="C60" s="45"/>
      <c r="D60" s="45">
        <v>1</v>
      </c>
      <c r="E60" s="45">
        <f>VLOOKUP(A60,[10]Sheet1!$A$2:$I$259,9,0)</f>
        <v>12</v>
      </c>
      <c r="F60" s="45">
        <v>15</v>
      </c>
      <c r="G60" s="46">
        <f t="shared" si="0"/>
        <v>12</v>
      </c>
      <c r="H60" s="46">
        <f t="shared" si="0"/>
        <v>16</v>
      </c>
    </row>
    <row r="61" spans="1:8">
      <c r="A61" s="1143" t="s">
        <v>3947</v>
      </c>
      <c r="B61" s="48" t="s">
        <v>3948</v>
      </c>
      <c r="C61" s="45"/>
      <c r="D61" s="45">
        <v>1</v>
      </c>
      <c r="E61" s="45">
        <f>VLOOKUP(A61,[10]Sheet1!$A$2:$I$259,9,0)</f>
        <v>18.545454545454547</v>
      </c>
      <c r="F61" s="45">
        <v>20</v>
      </c>
      <c r="G61" s="46">
        <f t="shared" si="0"/>
        <v>18.545454545454547</v>
      </c>
      <c r="H61" s="46">
        <f t="shared" si="0"/>
        <v>21</v>
      </c>
    </row>
    <row r="62" spans="1:8">
      <c r="A62" s="1143" t="s">
        <v>4750</v>
      </c>
      <c r="B62" s="48" t="s">
        <v>4751</v>
      </c>
      <c r="C62" s="45"/>
      <c r="D62" s="45">
        <v>1</v>
      </c>
      <c r="E62" s="45">
        <f>VLOOKUP(A62,[10]Sheet1!$A$2:$I$259,9,0)</f>
        <v>6.545454545454545</v>
      </c>
      <c r="F62" s="45">
        <v>10</v>
      </c>
      <c r="G62" s="46">
        <f t="shared" si="0"/>
        <v>6.545454545454545</v>
      </c>
      <c r="H62" s="46">
        <f t="shared" si="0"/>
        <v>11</v>
      </c>
    </row>
    <row r="63" spans="1:8" ht="25.5">
      <c r="A63" s="1143" t="s">
        <v>945</v>
      </c>
      <c r="B63" s="48" t="s">
        <v>946</v>
      </c>
      <c r="C63" s="45"/>
      <c r="D63" s="45"/>
      <c r="E63" s="45">
        <f>VLOOKUP(A63,[10]Sheet1!$A$2:$I$259,9,0)</f>
        <v>3.2727272727272725</v>
      </c>
      <c r="F63" s="45">
        <v>5</v>
      </c>
      <c r="G63" s="46">
        <f t="shared" si="0"/>
        <v>3.2727272727272725</v>
      </c>
      <c r="H63" s="46">
        <f t="shared" si="0"/>
        <v>5</v>
      </c>
    </row>
    <row r="64" spans="1:8">
      <c r="A64" s="1143" t="s">
        <v>5462</v>
      </c>
      <c r="B64" s="48" t="s">
        <v>5463</v>
      </c>
      <c r="C64" s="45"/>
      <c r="D64" s="45"/>
      <c r="E64" s="45">
        <f>VLOOKUP(A64,[10]Sheet1!$A$2:$I$259,9,0)</f>
        <v>1.0909090909090908</v>
      </c>
      <c r="F64" s="45">
        <v>1</v>
      </c>
      <c r="G64" s="46">
        <f t="shared" si="0"/>
        <v>1.0909090909090908</v>
      </c>
      <c r="H64" s="46">
        <f t="shared" si="0"/>
        <v>1</v>
      </c>
    </row>
    <row r="65" spans="1:8">
      <c r="A65" s="1143" t="s">
        <v>3204</v>
      </c>
      <c r="B65" s="48" t="s">
        <v>3610</v>
      </c>
      <c r="C65" s="45"/>
      <c r="D65" s="45">
        <v>1</v>
      </c>
      <c r="E65" s="45">
        <f>VLOOKUP(A65,[10]Sheet1!$A$2:$I$259,9,0)</f>
        <v>1.0909090909090908</v>
      </c>
      <c r="F65" s="45">
        <v>1</v>
      </c>
      <c r="G65" s="46">
        <f t="shared" si="0"/>
        <v>1.0909090909090908</v>
      </c>
      <c r="H65" s="46">
        <f t="shared" si="0"/>
        <v>2</v>
      </c>
    </row>
    <row r="66" spans="1:8">
      <c r="A66" s="1143" t="s">
        <v>3205</v>
      </c>
      <c r="B66" s="48" t="s">
        <v>3206</v>
      </c>
      <c r="C66" s="45"/>
      <c r="D66" s="45">
        <v>1</v>
      </c>
      <c r="E66" s="45">
        <f>VLOOKUP(A66,[10]Sheet1!$A$2:$I$259,9,0)</f>
        <v>1.0909090909090908</v>
      </c>
      <c r="F66" s="45">
        <v>1</v>
      </c>
      <c r="G66" s="46">
        <f t="shared" si="0"/>
        <v>1.0909090909090908</v>
      </c>
      <c r="H66" s="46">
        <f t="shared" si="0"/>
        <v>2</v>
      </c>
    </row>
    <row r="67" spans="1:8">
      <c r="A67" s="1143" t="s">
        <v>2795</v>
      </c>
      <c r="B67" s="48" t="s">
        <v>5468</v>
      </c>
      <c r="C67" s="45"/>
      <c r="D67" s="45"/>
      <c r="E67" s="45">
        <f>VLOOKUP(A67,[10]Sheet1!$A$2:$I$259,9,0)</f>
        <v>523.63636363636363</v>
      </c>
      <c r="F67" s="45">
        <v>525</v>
      </c>
      <c r="G67" s="46">
        <f t="shared" si="0"/>
        <v>523.63636363636363</v>
      </c>
      <c r="H67" s="46">
        <f t="shared" si="0"/>
        <v>525</v>
      </c>
    </row>
    <row r="68" spans="1:8">
      <c r="A68" s="1143" t="s">
        <v>4238</v>
      </c>
      <c r="B68" s="48" t="s">
        <v>5469</v>
      </c>
      <c r="C68" s="45"/>
      <c r="D68" s="45"/>
      <c r="E68" s="45">
        <f>VLOOKUP(A68,[10]Sheet1!$A$2:$I$259,9,0)</f>
        <v>8.7272727272727266</v>
      </c>
      <c r="F68" s="45">
        <v>10</v>
      </c>
      <c r="G68" s="46">
        <f t="shared" si="0"/>
        <v>8.7272727272727266</v>
      </c>
      <c r="H68" s="46">
        <f t="shared" si="0"/>
        <v>10</v>
      </c>
    </row>
    <row r="69" spans="1:8">
      <c r="A69" s="1143" t="s">
        <v>4765</v>
      </c>
      <c r="B69" s="48" t="s">
        <v>4766</v>
      </c>
      <c r="C69" s="45"/>
      <c r="D69" s="45"/>
      <c r="E69" s="45">
        <f>VLOOKUP(A69,[10]Sheet1!$A$2:$I$259,9,0)</f>
        <v>1.0909090909090908</v>
      </c>
      <c r="F69" s="45">
        <v>1</v>
      </c>
      <c r="G69" s="46">
        <f t="shared" si="0"/>
        <v>1.0909090909090908</v>
      </c>
      <c r="H69" s="46">
        <f t="shared" si="0"/>
        <v>1</v>
      </c>
    </row>
    <row r="70" spans="1:8">
      <c r="A70" s="1143" t="s">
        <v>5470</v>
      </c>
      <c r="B70" s="48" t="s">
        <v>5471</v>
      </c>
      <c r="C70" s="45"/>
      <c r="D70" s="45"/>
      <c r="E70" s="45">
        <f>VLOOKUP(A70,[10]Sheet1!$A$2:$I$259,9,0)</f>
        <v>4.3636363636363633</v>
      </c>
      <c r="F70" s="45">
        <v>5</v>
      </c>
      <c r="G70" s="46">
        <f t="shared" si="0"/>
        <v>4.3636363636363633</v>
      </c>
      <c r="H70" s="46">
        <f t="shared" si="0"/>
        <v>5</v>
      </c>
    </row>
    <row r="71" spans="1:8">
      <c r="A71" s="1143" t="s">
        <v>4769</v>
      </c>
      <c r="B71" s="48" t="s">
        <v>5472</v>
      </c>
      <c r="C71" s="45"/>
      <c r="D71" s="45"/>
      <c r="E71" s="45">
        <f>VLOOKUP(A71,[10]Sheet1!$A$2:$I$259,9,0)</f>
        <v>3.2727272727272725</v>
      </c>
      <c r="F71" s="45">
        <v>5</v>
      </c>
      <c r="G71" s="46">
        <f t="shared" si="0"/>
        <v>3.2727272727272725</v>
      </c>
      <c r="H71" s="46">
        <f t="shared" si="0"/>
        <v>5</v>
      </c>
    </row>
    <row r="72" spans="1:8">
      <c r="A72" s="1143" t="s">
        <v>4770</v>
      </c>
      <c r="B72" s="48" t="s">
        <v>5473</v>
      </c>
      <c r="C72" s="45"/>
      <c r="D72" s="45"/>
      <c r="E72" s="45">
        <f>VLOOKUP(A72,[10]Sheet1!$A$2:$I$259,9,0)</f>
        <v>6.545454545454545</v>
      </c>
      <c r="F72" s="45">
        <v>10</v>
      </c>
      <c r="G72" s="46">
        <f t="shared" si="0"/>
        <v>6.545454545454545</v>
      </c>
      <c r="H72" s="46">
        <f t="shared" si="0"/>
        <v>10</v>
      </c>
    </row>
    <row r="73" spans="1:8">
      <c r="A73" s="1143" t="s">
        <v>4240</v>
      </c>
      <c r="B73" s="48" t="s">
        <v>5474</v>
      </c>
      <c r="C73" s="45"/>
      <c r="D73" s="45"/>
      <c r="E73" s="45">
        <f>VLOOKUP(A73,[10]Sheet1!$A$2:$I$259,9,0)</f>
        <v>7.6363636363636367</v>
      </c>
      <c r="F73" s="45">
        <v>10</v>
      </c>
      <c r="G73" s="46">
        <f t="shared" si="0"/>
        <v>7.6363636363636367</v>
      </c>
      <c r="H73" s="46">
        <f t="shared" si="0"/>
        <v>10</v>
      </c>
    </row>
    <row r="74" spans="1:8">
      <c r="A74" s="1143" t="s">
        <v>5475</v>
      </c>
      <c r="B74" s="48" t="s">
        <v>5476</v>
      </c>
      <c r="C74" s="45"/>
      <c r="D74" s="45"/>
      <c r="E74" s="45">
        <f>VLOOKUP(A74,[10]Sheet1!$A$2:$I$259,9,0)</f>
        <v>14.181818181818183</v>
      </c>
      <c r="F74" s="45">
        <v>15</v>
      </c>
      <c r="G74" s="46">
        <f t="shared" si="0"/>
        <v>14.181818181818183</v>
      </c>
      <c r="H74" s="46">
        <f t="shared" si="0"/>
        <v>15</v>
      </c>
    </row>
    <row r="75" spans="1:8">
      <c r="A75" s="1143" t="s">
        <v>5477</v>
      </c>
      <c r="B75" s="48" t="s">
        <v>5478</v>
      </c>
      <c r="C75" s="45"/>
      <c r="D75" s="45"/>
      <c r="E75" s="45">
        <f>VLOOKUP(A75,[10]Sheet1!$A$2:$I$259,9,0)</f>
        <v>1.0909090909090908</v>
      </c>
      <c r="F75" s="45">
        <v>1</v>
      </c>
      <c r="G75" s="46">
        <f t="shared" si="0"/>
        <v>1.0909090909090908</v>
      </c>
      <c r="H75" s="46">
        <f t="shared" si="0"/>
        <v>1</v>
      </c>
    </row>
    <row r="76" spans="1:8">
      <c r="A76" s="86" t="s">
        <v>4773</v>
      </c>
      <c r="B76" s="1131" t="s">
        <v>4774</v>
      </c>
      <c r="C76" s="45"/>
      <c r="D76" s="45"/>
      <c r="E76" s="45">
        <f>VLOOKUP(A76,[10]Sheet1!$A$2:$I$259,9,0)</f>
        <v>2.1818181818181817</v>
      </c>
      <c r="F76" s="45">
        <v>5</v>
      </c>
      <c r="G76" s="46">
        <f t="shared" si="0"/>
        <v>2.1818181818181817</v>
      </c>
      <c r="H76" s="46">
        <f t="shared" si="0"/>
        <v>5</v>
      </c>
    </row>
    <row r="77" spans="1:8">
      <c r="A77" s="1143" t="s">
        <v>4779</v>
      </c>
      <c r="B77" s="48" t="s">
        <v>4780</v>
      </c>
      <c r="C77" s="45"/>
      <c r="D77" s="45"/>
      <c r="E77" s="45">
        <f>VLOOKUP(A77,[10]Sheet1!$A$2:$I$259,9,0)</f>
        <v>4.3636363636363633</v>
      </c>
      <c r="F77" s="45">
        <v>5</v>
      </c>
      <c r="G77" s="46">
        <f t="shared" si="0"/>
        <v>4.3636363636363633</v>
      </c>
      <c r="H77" s="46">
        <f t="shared" si="0"/>
        <v>5</v>
      </c>
    </row>
    <row r="78" spans="1:8">
      <c r="A78" s="1143" t="s">
        <v>3950</v>
      </c>
      <c r="B78" s="48" t="s">
        <v>5479</v>
      </c>
      <c r="C78" s="45"/>
      <c r="D78" s="45"/>
      <c r="E78" s="45">
        <f>VLOOKUP(A78,[10]Sheet1!$A$2:$I$259,9,0)</f>
        <v>14.181818181818183</v>
      </c>
      <c r="F78" s="45">
        <v>15</v>
      </c>
      <c r="G78" s="46">
        <f t="shared" si="0"/>
        <v>14.181818181818183</v>
      </c>
      <c r="H78" s="46">
        <f t="shared" si="0"/>
        <v>15</v>
      </c>
    </row>
    <row r="79" spans="1:8">
      <c r="A79" s="1143" t="s">
        <v>4781</v>
      </c>
      <c r="B79" s="48" t="s">
        <v>5480</v>
      </c>
      <c r="C79" s="45"/>
      <c r="D79" s="45"/>
      <c r="E79" s="45">
        <f>VLOOKUP(A79,[10]Sheet1!$A$2:$I$259,9,0)</f>
        <v>8.7272727272727266</v>
      </c>
      <c r="F79" s="45">
        <v>10</v>
      </c>
      <c r="G79" s="46">
        <f t="shared" si="0"/>
        <v>8.7272727272727266</v>
      </c>
      <c r="H79" s="46">
        <f t="shared" si="0"/>
        <v>10</v>
      </c>
    </row>
    <row r="80" spans="1:8" ht="25.5">
      <c r="A80" s="1143" t="s">
        <v>3614</v>
      </c>
      <c r="B80" s="48" t="s">
        <v>5481</v>
      </c>
      <c r="C80" s="45"/>
      <c r="D80" s="45"/>
      <c r="E80" s="45">
        <f>VLOOKUP(A80,[10]Sheet1!$A$2:$I$259,9,0)</f>
        <v>17.454545454545453</v>
      </c>
      <c r="F80" s="45">
        <v>20</v>
      </c>
      <c r="G80" s="46">
        <f t="shared" si="0"/>
        <v>17.454545454545453</v>
      </c>
      <c r="H80" s="46">
        <f t="shared" si="0"/>
        <v>20</v>
      </c>
    </row>
    <row r="81" spans="1:8">
      <c r="A81" s="1143" t="s">
        <v>4783</v>
      </c>
      <c r="B81" s="48" t="s">
        <v>5482</v>
      </c>
      <c r="C81" s="45"/>
      <c r="D81" s="45"/>
      <c r="E81" s="45">
        <f>VLOOKUP(A81,[10]Sheet1!$A$2:$I$259,9,0)</f>
        <v>4.3636363636363633</v>
      </c>
      <c r="F81" s="45">
        <v>5</v>
      </c>
      <c r="G81" s="46">
        <f t="shared" si="0"/>
        <v>4.3636363636363633</v>
      </c>
      <c r="H81" s="46">
        <f t="shared" si="0"/>
        <v>5</v>
      </c>
    </row>
    <row r="82" spans="1:8">
      <c r="A82" s="1143" t="s">
        <v>4785</v>
      </c>
      <c r="B82" s="48" t="s">
        <v>5483</v>
      </c>
      <c r="C82" s="45"/>
      <c r="D82" s="45"/>
      <c r="E82" s="45">
        <f>VLOOKUP(A82,[10]Sheet1!$A$2:$I$259,9,0)</f>
        <v>41.454545454545453</v>
      </c>
      <c r="F82" s="45">
        <v>45</v>
      </c>
      <c r="G82" s="46">
        <f t="shared" si="0"/>
        <v>41.454545454545453</v>
      </c>
      <c r="H82" s="46">
        <f t="shared" si="0"/>
        <v>45</v>
      </c>
    </row>
    <row r="83" spans="1:8" ht="25.5">
      <c r="A83" s="86" t="s">
        <v>5484</v>
      </c>
      <c r="B83" s="1131" t="s">
        <v>5485</v>
      </c>
      <c r="C83" s="45"/>
      <c r="D83" s="45"/>
      <c r="E83" s="45">
        <f>VLOOKUP(A83,[10]Sheet1!$A$2:$I$259,9,0)</f>
        <v>2.1818181818181817</v>
      </c>
      <c r="F83" s="45">
        <v>5</v>
      </c>
      <c r="G83" s="46">
        <f t="shared" si="0"/>
        <v>2.1818181818181817</v>
      </c>
      <c r="H83" s="46">
        <f t="shared" si="0"/>
        <v>5</v>
      </c>
    </row>
    <row r="84" spans="1:8" ht="25.5">
      <c r="A84" s="86" t="s">
        <v>3207</v>
      </c>
      <c r="B84" s="1131" t="s">
        <v>5486</v>
      </c>
      <c r="C84" s="45"/>
      <c r="D84" s="45"/>
      <c r="E84" s="45">
        <f>VLOOKUP(A84,[10]Sheet1!$A$2:$I$259,9,0)</f>
        <v>48</v>
      </c>
      <c r="F84" s="45">
        <v>50</v>
      </c>
      <c r="G84" s="46">
        <f t="shared" si="0"/>
        <v>48</v>
      </c>
      <c r="H84" s="46">
        <f t="shared" si="0"/>
        <v>50</v>
      </c>
    </row>
    <row r="85" spans="1:8">
      <c r="A85" s="1143" t="s">
        <v>3616</v>
      </c>
      <c r="B85" s="48" t="s">
        <v>5487</v>
      </c>
      <c r="C85" s="45"/>
      <c r="D85" s="45"/>
      <c r="E85" s="45">
        <f>VLOOKUP(A85,[10]Sheet1!$A$2:$I$259,9,0)</f>
        <v>15.272727272727273</v>
      </c>
      <c r="F85" s="45">
        <v>15</v>
      </c>
      <c r="G85" s="46">
        <f t="shared" si="0"/>
        <v>15.272727272727273</v>
      </c>
      <c r="H85" s="46">
        <f t="shared" si="0"/>
        <v>15</v>
      </c>
    </row>
    <row r="86" spans="1:8">
      <c r="A86" s="1143" t="s">
        <v>3209</v>
      </c>
      <c r="B86" s="48" t="s">
        <v>5488</v>
      </c>
      <c r="C86" s="45"/>
      <c r="D86" s="45"/>
      <c r="E86" s="45">
        <f>VLOOKUP(A86,[10]Sheet1!$A$2:$I$259,9,0)</f>
        <v>56.727272727272734</v>
      </c>
      <c r="F86" s="45">
        <v>60</v>
      </c>
      <c r="G86" s="46">
        <f t="shared" si="0"/>
        <v>56.727272727272734</v>
      </c>
      <c r="H86" s="46">
        <f t="shared" si="0"/>
        <v>60</v>
      </c>
    </row>
    <row r="87" spans="1:8" ht="25.5">
      <c r="A87" s="1143" t="s">
        <v>4788</v>
      </c>
      <c r="B87" s="48" t="s">
        <v>5489</v>
      </c>
      <c r="C87" s="45"/>
      <c r="D87" s="45"/>
      <c r="E87" s="45">
        <f>VLOOKUP(A87,[10]Sheet1!$A$2:$I$259,9,0)</f>
        <v>1.0909090909090908</v>
      </c>
      <c r="F87" s="45">
        <v>1</v>
      </c>
      <c r="G87" s="46">
        <f t="shared" si="0"/>
        <v>1.0909090909090908</v>
      </c>
      <c r="H87" s="46">
        <f t="shared" si="0"/>
        <v>1</v>
      </c>
    </row>
    <row r="88" spans="1:8" ht="25.5">
      <c r="A88" s="1143" t="s">
        <v>3211</v>
      </c>
      <c r="B88" s="48" t="s">
        <v>5490</v>
      </c>
      <c r="C88" s="45"/>
      <c r="D88" s="45"/>
      <c r="E88" s="45">
        <f>VLOOKUP(A88,[10]Sheet1!$A$2:$I$259,9,0)</f>
        <v>25.09090909090909</v>
      </c>
      <c r="F88" s="45">
        <v>25</v>
      </c>
      <c r="G88" s="46">
        <f t="shared" si="0"/>
        <v>25.09090909090909</v>
      </c>
      <c r="H88" s="46">
        <f t="shared" si="0"/>
        <v>25</v>
      </c>
    </row>
    <row r="89" spans="1:8" ht="25.5">
      <c r="A89" s="86" t="s">
        <v>3952</v>
      </c>
      <c r="B89" s="1131" t="s">
        <v>5491</v>
      </c>
      <c r="C89" s="45"/>
      <c r="D89" s="45"/>
      <c r="E89" s="45">
        <f>VLOOKUP(A89,[10]Sheet1!$A$2:$I$259,9,0)</f>
        <v>1.0909090909090908</v>
      </c>
      <c r="F89" s="45">
        <v>1</v>
      </c>
      <c r="G89" s="46">
        <f t="shared" si="0"/>
        <v>1.0909090909090908</v>
      </c>
      <c r="H89" s="46">
        <f t="shared" si="0"/>
        <v>1</v>
      </c>
    </row>
    <row r="90" spans="1:8" ht="25.5">
      <c r="A90" s="86" t="s">
        <v>953</v>
      </c>
      <c r="B90" s="1131" t="s">
        <v>954</v>
      </c>
      <c r="C90" s="45"/>
      <c r="D90" s="45"/>
      <c r="E90" s="45">
        <f>VLOOKUP(A90,[10]Sheet1!$A$2:$I$259,9,0)</f>
        <v>56.727272727272734</v>
      </c>
      <c r="F90" s="45">
        <v>60</v>
      </c>
      <c r="G90" s="46">
        <f t="shared" si="0"/>
        <v>56.727272727272734</v>
      </c>
      <c r="H90" s="46">
        <f t="shared" si="0"/>
        <v>60</v>
      </c>
    </row>
    <row r="91" spans="1:8">
      <c r="A91" s="86" t="s">
        <v>3213</v>
      </c>
      <c r="B91" s="1131" t="s">
        <v>3618</v>
      </c>
      <c r="C91" s="45"/>
      <c r="D91" s="45">
        <v>1</v>
      </c>
      <c r="E91" s="45">
        <f>VLOOKUP(A91,[10]Sheet1!$A$2:$I$259,9,0)</f>
        <v>294.54545454545456</v>
      </c>
      <c r="F91" s="45">
        <v>300</v>
      </c>
      <c r="G91" s="46">
        <f t="shared" si="0"/>
        <v>294.54545454545456</v>
      </c>
      <c r="H91" s="46">
        <f t="shared" si="0"/>
        <v>301</v>
      </c>
    </row>
    <row r="92" spans="1:8">
      <c r="A92" s="1143" t="s">
        <v>4790</v>
      </c>
      <c r="B92" s="48" t="s">
        <v>5492</v>
      </c>
      <c r="C92" s="45"/>
      <c r="D92" s="45"/>
      <c r="E92" s="45">
        <f>VLOOKUP(A92,[10]Sheet1!$A$2:$I$259,9,0)</f>
        <v>1.0909090909090908</v>
      </c>
      <c r="F92" s="45">
        <v>1</v>
      </c>
      <c r="G92" s="46">
        <f t="shared" si="0"/>
        <v>1.0909090909090908</v>
      </c>
      <c r="H92" s="46">
        <f t="shared" si="0"/>
        <v>1</v>
      </c>
    </row>
    <row r="93" spans="1:8">
      <c r="A93" s="1143" t="s">
        <v>4792</v>
      </c>
      <c r="B93" s="48" t="s">
        <v>5493</v>
      </c>
      <c r="C93" s="45"/>
      <c r="D93" s="45"/>
      <c r="E93" s="45">
        <f>VLOOKUP(A93,[10]Sheet1!$A$2:$I$259,9,0)</f>
        <v>3.2727272727272725</v>
      </c>
      <c r="F93" s="45">
        <v>5</v>
      </c>
      <c r="G93" s="46">
        <f t="shared" si="0"/>
        <v>3.2727272727272725</v>
      </c>
      <c r="H93" s="46">
        <f t="shared" si="0"/>
        <v>5</v>
      </c>
    </row>
    <row r="94" spans="1:8">
      <c r="A94" s="1143" t="s">
        <v>4793</v>
      </c>
      <c r="B94" s="48" t="s">
        <v>5494</v>
      </c>
      <c r="C94" s="45"/>
      <c r="D94" s="45"/>
      <c r="E94" s="45">
        <f>VLOOKUP(A94,[10]Sheet1!$A$2:$I$259,9,0)</f>
        <v>3.2727272727272725</v>
      </c>
      <c r="F94" s="45">
        <v>5</v>
      </c>
      <c r="G94" s="46">
        <f t="shared" si="0"/>
        <v>3.2727272727272725</v>
      </c>
      <c r="H94" s="46">
        <f t="shared" si="0"/>
        <v>5</v>
      </c>
    </row>
    <row r="95" spans="1:8" ht="25.5">
      <c r="A95" s="1143" t="s">
        <v>3619</v>
      </c>
      <c r="B95" s="48" t="s">
        <v>5495</v>
      </c>
      <c r="C95" s="45"/>
      <c r="D95" s="45">
        <v>1</v>
      </c>
      <c r="E95" s="45">
        <f>VLOOKUP(A95,[10]Sheet1!$A$2:$I$259,9,0)</f>
        <v>3.2727272727272725</v>
      </c>
      <c r="F95" s="45">
        <v>5</v>
      </c>
      <c r="G95" s="46">
        <f t="shared" ref="G95:H122" si="1">C95+E95</f>
        <v>3.2727272727272725</v>
      </c>
      <c r="H95" s="46">
        <f t="shared" si="1"/>
        <v>6</v>
      </c>
    </row>
    <row r="96" spans="1:8">
      <c r="A96" s="1143" t="s">
        <v>5496</v>
      </c>
      <c r="B96" s="48" t="s">
        <v>5497</v>
      </c>
      <c r="C96" s="45"/>
      <c r="D96" s="45"/>
      <c r="E96" s="45">
        <f>VLOOKUP(A96,[10]Sheet1!$A$2:$I$259,9,0)</f>
        <v>7.6363636363636367</v>
      </c>
      <c r="F96" s="45">
        <v>10</v>
      </c>
      <c r="G96" s="46">
        <f t="shared" si="1"/>
        <v>7.6363636363636367</v>
      </c>
      <c r="H96" s="46">
        <f t="shared" si="1"/>
        <v>10</v>
      </c>
    </row>
    <row r="97" spans="1:8">
      <c r="A97" s="1143" t="s">
        <v>4795</v>
      </c>
      <c r="B97" s="48" t="s">
        <v>5500</v>
      </c>
      <c r="C97" s="45"/>
      <c r="D97" s="45"/>
      <c r="E97" s="45">
        <f>VLOOKUP(A97,[10]Sheet1!$A$2:$I$259,9,0)</f>
        <v>19.636363636363637</v>
      </c>
      <c r="F97" s="45">
        <v>25</v>
      </c>
      <c r="G97" s="46">
        <f t="shared" si="1"/>
        <v>19.636363636363637</v>
      </c>
      <c r="H97" s="46">
        <f t="shared" si="1"/>
        <v>25</v>
      </c>
    </row>
    <row r="98" spans="1:8">
      <c r="A98" s="86" t="s">
        <v>4797</v>
      </c>
      <c r="B98" s="1131" t="s">
        <v>5501</v>
      </c>
      <c r="C98" s="45"/>
      <c r="D98" s="45"/>
      <c r="E98" s="45">
        <f>VLOOKUP(A98,[10]Sheet1!$A$2:$I$259,9,0)</f>
        <v>36</v>
      </c>
      <c r="F98" s="45">
        <v>40</v>
      </c>
      <c r="G98" s="46">
        <f t="shared" si="1"/>
        <v>36</v>
      </c>
      <c r="H98" s="46">
        <f t="shared" si="1"/>
        <v>40</v>
      </c>
    </row>
    <row r="99" spans="1:8" ht="25.5">
      <c r="A99" s="1143" t="s">
        <v>4798</v>
      </c>
      <c r="B99" s="48" t="s">
        <v>5502</v>
      </c>
      <c r="C99" s="45"/>
      <c r="D99" s="45"/>
      <c r="E99" s="45">
        <f>VLOOKUP(A99,[10]Sheet1!$A$2:$I$259,9,0)</f>
        <v>18.545454545454547</v>
      </c>
      <c r="F99" s="45">
        <v>20</v>
      </c>
      <c r="G99" s="46">
        <f t="shared" si="1"/>
        <v>18.545454545454547</v>
      </c>
      <c r="H99" s="46">
        <f t="shared" si="1"/>
        <v>20</v>
      </c>
    </row>
    <row r="100" spans="1:8" ht="51">
      <c r="A100" s="1143" t="s">
        <v>4799</v>
      </c>
      <c r="B100" s="48" t="s">
        <v>5503</v>
      </c>
      <c r="C100" s="45"/>
      <c r="D100" s="45"/>
      <c r="E100" s="45">
        <f>VLOOKUP(A100,[10]Sheet1!$A$2:$I$259,9,0)</f>
        <v>1.0909090909090908</v>
      </c>
      <c r="F100" s="45">
        <v>2</v>
      </c>
      <c r="G100" s="46">
        <f t="shared" si="1"/>
        <v>1.0909090909090908</v>
      </c>
      <c r="H100" s="46">
        <f t="shared" si="1"/>
        <v>2</v>
      </c>
    </row>
    <row r="101" spans="1:8" ht="25.5">
      <c r="A101" s="1143" t="s">
        <v>4800</v>
      </c>
      <c r="B101" s="48" t="s">
        <v>5504</v>
      </c>
      <c r="C101" s="45"/>
      <c r="D101" s="45"/>
      <c r="E101" s="45">
        <f>VLOOKUP(A101,[10]Sheet1!$A$2:$I$259,9,0)</f>
        <v>1.0909090909090908</v>
      </c>
      <c r="F101" s="45">
        <v>1</v>
      </c>
      <c r="G101" s="46">
        <f t="shared" si="1"/>
        <v>1.0909090909090908</v>
      </c>
      <c r="H101" s="46">
        <f t="shared" si="1"/>
        <v>1</v>
      </c>
    </row>
    <row r="102" spans="1:8" ht="25.5">
      <c r="A102" s="86" t="s">
        <v>4801</v>
      </c>
      <c r="B102" s="1131" t="s">
        <v>5505</v>
      </c>
      <c r="C102" s="45"/>
      <c r="D102" s="45"/>
      <c r="E102" s="45">
        <f>VLOOKUP(A102,[10]Sheet1!$A$2:$I$259,9,0)</f>
        <v>2.1818181818181817</v>
      </c>
      <c r="F102" s="45">
        <v>2</v>
      </c>
      <c r="G102" s="46">
        <f t="shared" si="1"/>
        <v>2.1818181818181817</v>
      </c>
      <c r="H102" s="46">
        <f t="shared" si="1"/>
        <v>2</v>
      </c>
    </row>
    <row r="103" spans="1:8" ht="25.5">
      <c r="A103" s="86" t="s">
        <v>4802</v>
      </c>
      <c r="B103" s="1131" t="s">
        <v>5506</v>
      </c>
      <c r="C103" s="45"/>
      <c r="D103" s="45"/>
      <c r="E103" s="45">
        <f>VLOOKUP(A103,[10]Sheet1!$A$2:$I$259,9,0)</f>
        <v>1.0909090909090908</v>
      </c>
      <c r="F103" s="45">
        <v>1</v>
      </c>
      <c r="G103" s="46">
        <f t="shared" si="1"/>
        <v>1.0909090909090908</v>
      </c>
      <c r="H103" s="46">
        <f t="shared" si="1"/>
        <v>1</v>
      </c>
    </row>
    <row r="104" spans="1:8">
      <c r="A104" s="1143" t="s">
        <v>4803</v>
      </c>
      <c r="B104" s="48" t="s">
        <v>5507</v>
      </c>
      <c r="C104" s="45"/>
      <c r="D104" s="45"/>
      <c r="E104" s="45">
        <f>VLOOKUP(A104,[10]Sheet1!$A$2:$I$259,9,0)</f>
        <v>3.2727272727272725</v>
      </c>
      <c r="F104" s="45">
        <v>5</v>
      </c>
      <c r="G104" s="46">
        <f t="shared" si="1"/>
        <v>3.2727272727272725</v>
      </c>
      <c r="H104" s="46">
        <f t="shared" si="1"/>
        <v>5</v>
      </c>
    </row>
    <row r="105" spans="1:8">
      <c r="A105" s="86" t="s">
        <v>4804</v>
      </c>
      <c r="B105" s="1131" t="s">
        <v>4805</v>
      </c>
      <c r="C105" s="45"/>
      <c r="D105" s="45"/>
      <c r="E105" s="45">
        <f>VLOOKUP(A105,[10]Sheet1!$A$2:$I$259,9,0)</f>
        <v>1.0909090909090908</v>
      </c>
      <c r="F105" s="45">
        <v>1</v>
      </c>
      <c r="G105" s="46">
        <f t="shared" si="1"/>
        <v>1.0909090909090908</v>
      </c>
      <c r="H105" s="46">
        <f t="shared" si="1"/>
        <v>1</v>
      </c>
    </row>
    <row r="106" spans="1:8">
      <c r="A106" s="1143" t="s">
        <v>5508</v>
      </c>
      <c r="B106" s="48" t="s">
        <v>5509</v>
      </c>
      <c r="C106" s="45"/>
      <c r="D106" s="45">
        <v>1</v>
      </c>
      <c r="E106" s="45">
        <f>VLOOKUP(A106,[10]Sheet1!$A$2:$I$259,9,0)</f>
        <v>24</v>
      </c>
      <c r="F106" s="45">
        <v>25</v>
      </c>
      <c r="G106" s="46">
        <f t="shared" si="1"/>
        <v>24</v>
      </c>
      <c r="H106" s="46">
        <f t="shared" si="1"/>
        <v>26</v>
      </c>
    </row>
    <row r="107" spans="1:8">
      <c r="A107" s="1143" t="s">
        <v>5510</v>
      </c>
      <c r="B107" s="48" t="s">
        <v>5511</v>
      </c>
      <c r="C107" s="45"/>
      <c r="D107" s="45">
        <v>1</v>
      </c>
      <c r="E107" s="45">
        <f>VLOOKUP(A107,[10]Sheet1!$A$2:$I$259,9,0)</f>
        <v>1.0909090909090908</v>
      </c>
      <c r="F107" s="45">
        <v>1</v>
      </c>
      <c r="G107" s="46">
        <f t="shared" si="1"/>
        <v>1.0909090909090908</v>
      </c>
      <c r="H107" s="46">
        <f t="shared" si="1"/>
        <v>2</v>
      </c>
    </row>
    <row r="108" spans="1:8">
      <c r="A108" s="1143" t="s">
        <v>4808</v>
      </c>
      <c r="B108" s="48" t="s">
        <v>5512</v>
      </c>
      <c r="C108" s="45"/>
      <c r="D108" s="45"/>
      <c r="E108" s="45">
        <f>VLOOKUP(A108,[10]Sheet1!$A$2:$I$259,9,0)</f>
        <v>108</v>
      </c>
      <c r="F108" s="45">
        <v>110</v>
      </c>
      <c r="G108" s="46">
        <f t="shared" si="1"/>
        <v>108</v>
      </c>
      <c r="H108" s="46">
        <f t="shared" si="1"/>
        <v>110</v>
      </c>
    </row>
    <row r="109" spans="1:8">
      <c r="A109" s="1143" t="s">
        <v>4810</v>
      </c>
      <c r="B109" s="48" t="s">
        <v>5513</v>
      </c>
      <c r="C109" s="45"/>
      <c r="D109" s="45"/>
      <c r="E109" s="45">
        <f>VLOOKUP(A109,[10]Sheet1!$A$2:$I$259,9,0)</f>
        <v>169.09090909090909</v>
      </c>
      <c r="F109" s="45">
        <v>170</v>
      </c>
      <c r="G109" s="46">
        <f t="shared" si="1"/>
        <v>169.09090909090909</v>
      </c>
      <c r="H109" s="46">
        <f t="shared" si="1"/>
        <v>170</v>
      </c>
    </row>
    <row r="110" spans="1:8" ht="25.5">
      <c r="A110" s="1143" t="s">
        <v>4812</v>
      </c>
      <c r="B110" s="48" t="s">
        <v>5514</v>
      </c>
      <c r="C110" s="45"/>
      <c r="D110" s="45"/>
      <c r="E110" s="45">
        <f>VLOOKUP(A110,[10]Sheet1!$A$2:$I$259,9,0)</f>
        <v>4.3636363636363633</v>
      </c>
      <c r="F110" s="45">
        <v>5</v>
      </c>
      <c r="G110" s="46">
        <f t="shared" si="1"/>
        <v>4.3636363636363633</v>
      </c>
      <c r="H110" s="46">
        <f t="shared" si="1"/>
        <v>5</v>
      </c>
    </row>
    <row r="111" spans="1:8">
      <c r="A111" s="1143" t="s">
        <v>5515</v>
      </c>
      <c r="B111" s="48" t="s">
        <v>5516</v>
      </c>
      <c r="C111" s="45"/>
      <c r="D111" s="45"/>
      <c r="E111" s="45">
        <f>VLOOKUP(A111,[10]Sheet1!$A$2:$I$259,9,0)</f>
        <v>7.6363636363636367</v>
      </c>
      <c r="F111" s="45">
        <v>10</v>
      </c>
      <c r="G111" s="46">
        <f t="shared" si="1"/>
        <v>7.6363636363636367</v>
      </c>
      <c r="H111" s="46">
        <f t="shared" si="1"/>
        <v>10</v>
      </c>
    </row>
    <row r="112" spans="1:8">
      <c r="A112" s="1143" t="s">
        <v>4813</v>
      </c>
      <c r="B112" s="48" t="s">
        <v>5517</v>
      </c>
      <c r="C112" s="45"/>
      <c r="D112" s="45"/>
      <c r="E112" s="45">
        <f>VLOOKUP(A112,[10]Sheet1!$A$2:$I$259,9,0)</f>
        <v>6.545454545454545</v>
      </c>
      <c r="F112" s="45">
        <v>10</v>
      </c>
      <c r="G112" s="46">
        <f t="shared" si="1"/>
        <v>6.545454545454545</v>
      </c>
      <c r="H112" s="46">
        <f t="shared" si="1"/>
        <v>10</v>
      </c>
    </row>
    <row r="113" spans="1:8" ht="25.5">
      <c r="A113" s="86" t="s">
        <v>4814</v>
      </c>
      <c r="B113" s="1131" t="s">
        <v>5518</v>
      </c>
      <c r="C113" s="45"/>
      <c r="D113" s="45"/>
      <c r="E113" s="45">
        <f>VLOOKUP(A113,[10]Sheet1!$A$2:$I$259,9,0)</f>
        <v>76.36363636363636</v>
      </c>
      <c r="F113" s="45">
        <v>80</v>
      </c>
      <c r="G113" s="46">
        <f t="shared" si="1"/>
        <v>76.36363636363636</v>
      </c>
      <c r="H113" s="46">
        <f t="shared" si="1"/>
        <v>80</v>
      </c>
    </row>
    <row r="114" spans="1:8" ht="38.25">
      <c r="A114" s="1143" t="s">
        <v>5519</v>
      </c>
      <c r="B114" s="48" t="s">
        <v>5520</v>
      </c>
      <c r="C114" s="45"/>
      <c r="D114" s="45"/>
      <c r="E114" s="45">
        <f>VLOOKUP(A114,[10]Sheet1!$A$2:$I$259,9,0)</f>
        <v>3.2727272727272725</v>
      </c>
      <c r="F114" s="45">
        <v>5</v>
      </c>
      <c r="G114" s="46">
        <f t="shared" si="1"/>
        <v>3.2727272727272725</v>
      </c>
      <c r="H114" s="46">
        <f t="shared" si="1"/>
        <v>5</v>
      </c>
    </row>
    <row r="115" spans="1:8" ht="25.5">
      <c r="A115" s="86" t="s">
        <v>2203</v>
      </c>
      <c r="B115" s="1131" t="s">
        <v>5521</v>
      </c>
      <c r="C115" s="45"/>
      <c r="D115" s="45"/>
      <c r="E115" s="45">
        <f>VLOOKUP(A115,[10]Sheet1!$A$2:$I$259,9,0)</f>
        <v>1.0909090909090908</v>
      </c>
      <c r="F115" s="45">
        <v>1</v>
      </c>
      <c r="G115" s="46">
        <f t="shared" si="1"/>
        <v>1.0909090909090908</v>
      </c>
      <c r="H115" s="46">
        <f t="shared" si="1"/>
        <v>1</v>
      </c>
    </row>
    <row r="116" spans="1:8">
      <c r="A116" s="1143" t="s">
        <v>5522</v>
      </c>
      <c r="B116" s="48" t="s">
        <v>5523</v>
      </c>
      <c r="C116" s="45"/>
      <c r="D116" s="45"/>
      <c r="E116" s="45">
        <f>VLOOKUP(A116,[10]Sheet1!$A$2:$I$259,9,0)</f>
        <v>4.3636363636363633</v>
      </c>
      <c r="F116" s="45">
        <v>5</v>
      </c>
      <c r="G116" s="46">
        <f t="shared" si="1"/>
        <v>4.3636363636363633</v>
      </c>
      <c r="H116" s="46">
        <f t="shared" si="1"/>
        <v>5</v>
      </c>
    </row>
    <row r="117" spans="1:8">
      <c r="A117" s="1143" t="s">
        <v>5524</v>
      </c>
      <c r="B117" s="48" t="s">
        <v>5525</v>
      </c>
      <c r="C117" s="45"/>
      <c r="D117" s="45"/>
      <c r="E117" s="45">
        <f>VLOOKUP(A117,[10]Sheet1!$A$2:$I$259,9,0)</f>
        <v>27.272727272727273</v>
      </c>
      <c r="F117" s="45">
        <v>30</v>
      </c>
      <c r="G117" s="46">
        <f t="shared" si="1"/>
        <v>27.272727272727273</v>
      </c>
      <c r="H117" s="46">
        <f t="shared" si="1"/>
        <v>30</v>
      </c>
    </row>
    <row r="118" spans="1:8">
      <c r="A118" s="1143" t="s">
        <v>5526</v>
      </c>
      <c r="B118" s="48" t="s">
        <v>5527</v>
      </c>
      <c r="C118" s="45"/>
      <c r="D118" s="45"/>
      <c r="E118" s="45">
        <f>VLOOKUP(A118,[10]Sheet1!$A$2:$I$259,9,0)</f>
        <v>1.0909090909090908</v>
      </c>
      <c r="F118" s="45">
        <v>1</v>
      </c>
      <c r="G118" s="46">
        <f t="shared" si="1"/>
        <v>1.0909090909090908</v>
      </c>
      <c r="H118" s="46">
        <f t="shared" si="1"/>
        <v>1</v>
      </c>
    </row>
    <row r="119" spans="1:8">
      <c r="A119" s="1143" t="s">
        <v>5528</v>
      </c>
      <c r="B119" s="48" t="s">
        <v>5529</v>
      </c>
      <c r="C119" s="45"/>
      <c r="D119" s="45"/>
      <c r="E119" s="45">
        <f>VLOOKUP(A119,[10]Sheet1!$A$2:$I$259,9,0)</f>
        <v>3.2727272727272725</v>
      </c>
      <c r="F119" s="45">
        <v>5</v>
      </c>
      <c r="G119" s="46">
        <f t="shared" si="1"/>
        <v>3.2727272727272725</v>
      </c>
      <c r="H119" s="46">
        <f t="shared" si="1"/>
        <v>5</v>
      </c>
    </row>
    <row r="120" spans="1:8" ht="25.5">
      <c r="A120" s="1143" t="s">
        <v>4815</v>
      </c>
      <c r="B120" s="48" t="s">
        <v>5530</v>
      </c>
      <c r="C120" s="45"/>
      <c r="D120" s="45"/>
      <c r="E120" s="45">
        <f>VLOOKUP(A120,[10]Sheet1!$A$2:$I$259,9,0)</f>
        <v>8.7272727272727266</v>
      </c>
      <c r="F120" s="45">
        <v>10</v>
      </c>
      <c r="G120" s="46">
        <f t="shared" si="1"/>
        <v>8.7272727272727266</v>
      </c>
      <c r="H120" s="46">
        <f t="shared" si="1"/>
        <v>10</v>
      </c>
    </row>
    <row r="121" spans="1:8" ht="25.5">
      <c r="A121" s="86" t="s">
        <v>5531</v>
      </c>
      <c r="B121" s="1131" t="s">
        <v>5532</v>
      </c>
      <c r="C121" s="45"/>
      <c r="D121" s="45"/>
      <c r="E121" s="45">
        <f>VLOOKUP(A121,[10]Sheet1!$A$2:$I$259,9,0)</f>
        <v>1.0909090909090908</v>
      </c>
      <c r="F121" s="45">
        <v>1</v>
      </c>
      <c r="G121" s="46">
        <f t="shared" si="1"/>
        <v>1.0909090909090908</v>
      </c>
      <c r="H121" s="46">
        <f t="shared" si="1"/>
        <v>1</v>
      </c>
    </row>
    <row r="122" spans="1:8">
      <c r="A122" s="86" t="s">
        <v>5533</v>
      </c>
      <c r="B122" s="1131" t="s">
        <v>5534</v>
      </c>
      <c r="C122" s="45"/>
      <c r="D122" s="45"/>
      <c r="E122" s="45">
        <f>VLOOKUP(A122,[10]Sheet1!$A$2:$I$259,9,0)</f>
        <v>1.0909090909090908</v>
      </c>
      <c r="F122" s="45">
        <v>1</v>
      </c>
      <c r="G122" s="46">
        <f t="shared" si="1"/>
        <v>1.0909090909090908</v>
      </c>
      <c r="H122" s="46">
        <f t="shared" si="1"/>
        <v>1</v>
      </c>
    </row>
    <row r="123" spans="1:8">
      <c r="A123" s="86" t="s">
        <v>5535</v>
      </c>
      <c r="B123" s="1131" t="s">
        <v>5536</v>
      </c>
      <c r="C123" s="45"/>
      <c r="D123" s="45"/>
      <c r="E123" s="45">
        <f>VLOOKUP(A123,[10]Sheet1!$A$2:$I$259,9,0)</f>
        <v>3.2727272727272725</v>
      </c>
      <c r="F123" s="45">
        <v>5</v>
      </c>
      <c r="G123" s="46">
        <f t="shared" ref="G123:H143" si="2">C123+E123</f>
        <v>3.2727272727272725</v>
      </c>
      <c r="H123" s="46">
        <f t="shared" si="2"/>
        <v>5</v>
      </c>
    </row>
    <row r="124" spans="1:8">
      <c r="A124" s="1143" t="s">
        <v>5537</v>
      </c>
      <c r="B124" s="48" t="s">
        <v>5538</v>
      </c>
      <c r="C124" s="45"/>
      <c r="D124" s="45"/>
      <c r="E124" s="45">
        <f>VLOOKUP(A124,[10]Sheet1!$A$2:$I$259,9,0)</f>
        <v>15.272727272727273</v>
      </c>
      <c r="F124" s="45">
        <v>20</v>
      </c>
      <c r="G124" s="46">
        <f t="shared" si="2"/>
        <v>15.272727272727273</v>
      </c>
      <c r="H124" s="46">
        <f t="shared" si="2"/>
        <v>20</v>
      </c>
    </row>
    <row r="125" spans="1:8">
      <c r="A125" s="86" t="s">
        <v>4816</v>
      </c>
      <c r="B125" s="1131" t="s">
        <v>4817</v>
      </c>
      <c r="C125" s="45"/>
      <c r="D125" s="45"/>
      <c r="E125" s="45">
        <f>VLOOKUP(A125,[10]Sheet1!$A$2:$I$259,9,0)</f>
        <v>7.6363636363636367</v>
      </c>
      <c r="F125" s="45">
        <v>10</v>
      </c>
      <c r="G125" s="46">
        <f t="shared" si="2"/>
        <v>7.6363636363636367</v>
      </c>
      <c r="H125" s="46">
        <f t="shared" si="2"/>
        <v>10</v>
      </c>
    </row>
    <row r="126" spans="1:8">
      <c r="A126" s="1143" t="s">
        <v>5539</v>
      </c>
      <c r="B126" s="48" t="s">
        <v>5540</v>
      </c>
      <c r="C126" s="45"/>
      <c r="D126" s="45"/>
      <c r="E126" s="45">
        <f>VLOOKUP(A126,[10]Sheet1!$A$2:$I$259,9,0)</f>
        <v>8.7272727272727266</v>
      </c>
      <c r="F126" s="45">
        <v>10</v>
      </c>
      <c r="G126" s="46">
        <f t="shared" si="2"/>
        <v>8.7272727272727266</v>
      </c>
      <c r="H126" s="46">
        <f t="shared" si="2"/>
        <v>10</v>
      </c>
    </row>
    <row r="127" spans="1:8" ht="25.5">
      <c r="A127" s="1143" t="s">
        <v>5542</v>
      </c>
      <c r="B127" s="48" t="s">
        <v>5543</v>
      </c>
      <c r="C127" s="45"/>
      <c r="D127" s="45"/>
      <c r="E127" s="45">
        <f>VLOOKUP(A127,[10]Sheet1!$A$2:$I$259,9,0)</f>
        <v>3.2727272727272725</v>
      </c>
      <c r="F127" s="45">
        <v>5</v>
      </c>
      <c r="G127" s="46">
        <f t="shared" si="2"/>
        <v>3.2727272727272725</v>
      </c>
      <c r="H127" s="46">
        <f t="shared" si="2"/>
        <v>5</v>
      </c>
    </row>
    <row r="128" spans="1:8">
      <c r="A128" s="1143" t="s">
        <v>5544</v>
      </c>
      <c r="B128" s="48" t="s">
        <v>5545</v>
      </c>
      <c r="C128" s="45"/>
      <c r="D128" s="45"/>
      <c r="E128" s="45">
        <f>VLOOKUP(A128,[10]Sheet1!$A$2:$I$259,9,0)</f>
        <v>2.1818181818181817</v>
      </c>
      <c r="F128" s="45">
        <v>5</v>
      </c>
      <c r="G128" s="46">
        <f t="shared" si="2"/>
        <v>2.1818181818181817</v>
      </c>
      <c r="H128" s="46">
        <f t="shared" si="2"/>
        <v>5</v>
      </c>
    </row>
    <row r="129" spans="1:8">
      <c r="A129" s="1143" t="s">
        <v>5546</v>
      </c>
      <c r="B129" s="48" t="s">
        <v>5547</v>
      </c>
      <c r="C129" s="45"/>
      <c r="D129" s="45"/>
      <c r="E129" s="45">
        <f>VLOOKUP(A129,[10]Sheet1!$A$2:$I$259,9,0)</f>
        <v>5.4545454545454541</v>
      </c>
      <c r="F129" s="45">
        <v>6</v>
      </c>
      <c r="G129" s="46">
        <f t="shared" si="2"/>
        <v>5.4545454545454541</v>
      </c>
      <c r="H129" s="46">
        <f t="shared" si="2"/>
        <v>6</v>
      </c>
    </row>
    <row r="130" spans="1:8">
      <c r="A130" s="1143" t="s">
        <v>5548</v>
      </c>
      <c r="B130" s="48" t="s">
        <v>5549</v>
      </c>
      <c r="C130" s="45"/>
      <c r="D130" s="45"/>
      <c r="E130" s="45">
        <f>VLOOKUP(A130,[10]Sheet1!$A$2:$I$259,9,0)</f>
        <v>1.0909090909090908</v>
      </c>
      <c r="F130" s="45">
        <v>1</v>
      </c>
      <c r="G130" s="46">
        <f t="shared" si="2"/>
        <v>1.0909090909090908</v>
      </c>
      <c r="H130" s="46">
        <f t="shared" si="2"/>
        <v>1</v>
      </c>
    </row>
    <row r="131" spans="1:8" ht="38.25">
      <c r="A131" s="1143" t="s">
        <v>5550</v>
      </c>
      <c r="B131" s="48" t="s">
        <v>5551</v>
      </c>
      <c r="C131" s="45"/>
      <c r="D131" s="45"/>
      <c r="E131" s="45">
        <f>VLOOKUP(A131,[10]Sheet1!$A$2:$I$259,9,0)</f>
        <v>1.0909090909090908</v>
      </c>
      <c r="F131" s="45">
        <v>1</v>
      </c>
      <c r="G131" s="46">
        <f t="shared" si="2"/>
        <v>1.0909090909090908</v>
      </c>
      <c r="H131" s="46">
        <f t="shared" si="2"/>
        <v>1</v>
      </c>
    </row>
    <row r="132" spans="1:8" ht="38.25">
      <c r="A132" s="1143" t="s">
        <v>4819</v>
      </c>
      <c r="B132" s="48" t="s">
        <v>5552</v>
      </c>
      <c r="C132" s="45"/>
      <c r="D132" s="45"/>
      <c r="E132" s="45">
        <f>VLOOKUP(A132,[10]Sheet1!$A$2:$I$259,9,0)</f>
        <v>2.1818181818181817</v>
      </c>
      <c r="F132" s="45">
        <v>5</v>
      </c>
      <c r="G132" s="46">
        <f t="shared" si="2"/>
        <v>2.1818181818181817</v>
      </c>
      <c r="H132" s="46">
        <f t="shared" si="2"/>
        <v>5</v>
      </c>
    </row>
    <row r="133" spans="1:8" ht="38.25">
      <c r="A133" s="1143" t="s">
        <v>5553</v>
      </c>
      <c r="B133" s="48" t="s">
        <v>5554</v>
      </c>
      <c r="C133" s="45"/>
      <c r="D133" s="45"/>
      <c r="E133" s="45">
        <f>VLOOKUP(A133,[10]Sheet1!$A$2:$I$259,9,0)</f>
        <v>1.0909090909090908</v>
      </c>
      <c r="F133" s="45">
        <v>1</v>
      </c>
      <c r="G133" s="46">
        <f t="shared" si="2"/>
        <v>1.0909090909090908</v>
      </c>
      <c r="H133" s="46">
        <f t="shared" si="2"/>
        <v>1</v>
      </c>
    </row>
    <row r="134" spans="1:8">
      <c r="A134" s="1143" t="s">
        <v>4820</v>
      </c>
      <c r="B134" s="48" t="s">
        <v>5556</v>
      </c>
      <c r="C134" s="45"/>
      <c r="D134" s="45"/>
      <c r="E134" s="45">
        <f>VLOOKUP(A134,[10]Sheet1!$A$2:$I$259,9,0)</f>
        <v>6.545454545454545</v>
      </c>
      <c r="F134" s="45">
        <v>10</v>
      </c>
      <c r="G134" s="46">
        <f t="shared" si="2"/>
        <v>6.545454545454545</v>
      </c>
      <c r="H134" s="46">
        <f t="shared" si="2"/>
        <v>10</v>
      </c>
    </row>
    <row r="135" spans="1:8" ht="25.5">
      <c r="A135" s="1143" t="s">
        <v>4821</v>
      </c>
      <c r="B135" s="48" t="s">
        <v>5557</v>
      </c>
      <c r="C135" s="45"/>
      <c r="D135" s="45"/>
      <c r="E135" s="45">
        <f>VLOOKUP(A135,[10]Sheet1!$A$2:$I$259,9,0)</f>
        <v>13.09090909090909</v>
      </c>
      <c r="F135" s="45">
        <v>15</v>
      </c>
      <c r="G135" s="46">
        <f t="shared" si="2"/>
        <v>13.09090909090909</v>
      </c>
      <c r="H135" s="46">
        <f t="shared" si="2"/>
        <v>15</v>
      </c>
    </row>
    <row r="136" spans="1:8">
      <c r="A136" s="86" t="s">
        <v>4823</v>
      </c>
      <c r="B136" s="1131" t="s">
        <v>5558</v>
      </c>
      <c r="C136" s="45"/>
      <c r="D136" s="45"/>
      <c r="E136" s="45">
        <f>VLOOKUP(A136,[10]Sheet1!$A$2:$I$259,9,0)</f>
        <v>4.3636363636363633</v>
      </c>
      <c r="F136" s="45">
        <v>5</v>
      </c>
      <c r="G136" s="46">
        <f t="shared" si="2"/>
        <v>4.3636363636363633</v>
      </c>
      <c r="H136" s="46">
        <f t="shared" si="2"/>
        <v>5</v>
      </c>
    </row>
    <row r="137" spans="1:8">
      <c r="A137" s="86" t="s">
        <v>4827</v>
      </c>
      <c r="B137" s="1131" t="s">
        <v>4828</v>
      </c>
      <c r="C137" s="45"/>
      <c r="D137" s="45"/>
      <c r="E137" s="45">
        <f>VLOOKUP(A137,[10]Sheet1!$A$2:$I$259,9,0)</f>
        <v>1.0909090909090908</v>
      </c>
      <c r="F137" s="45">
        <v>1</v>
      </c>
      <c r="G137" s="46">
        <f t="shared" si="2"/>
        <v>1.0909090909090908</v>
      </c>
      <c r="H137" s="46">
        <f t="shared" si="2"/>
        <v>1</v>
      </c>
    </row>
    <row r="138" spans="1:8" ht="25.5">
      <c r="A138" s="1143" t="s">
        <v>4831</v>
      </c>
      <c r="B138" s="48" t="s">
        <v>5559</v>
      </c>
      <c r="C138" s="45"/>
      <c r="D138" s="45"/>
      <c r="E138" s="45">
        <f>VLOOKUP(A138,[10]Sheet1!$A$2:$I$259,9,0)</f>
        <v>1.0909090909090908</v>
      </c>
      <c r="F138" s="45">
        <v>1</v>
      </c>
      <c r="G138" s="46">
        <f t="shared" si="2"/>
        <v>1.0909090909090908</v>
      </c>
      <c r="H138" s="46">
        <f t="shared" si="2"/>
        <v>1</v>
      </c>
    </row>
    <row r="139" spans="1:8" ht="25.5">
      <c r="A139" s="1143" t="s">
        <v>3622</v>
      </c>
      <c r="B139" s="48" t="s">
        <v>5560</v>
      </c>
      <c r="C139" s="45"/>
      <c r="D139" s="45"/>
      <c r="E139" s="45">
        <f>VLOOKUP(A139,[10]Sheet1!$A$2:$I$259,9,0)</f>
        <v>26.18181818181818</v>
      </c>
      <c r="F139" s="45">
        <v>30</v>
      </c>
      <c r="G139" s="46">
        <f t="shared" si="2"/>
        <v>26.18181818181818</v>
      </c>
      <c r="H139" s="46">
        <f t="shared" si="2"/>
        <v>30</v>
      </c>
    </row>
    <row r="140" spans="1:8">
      <c r="A140" s="1143" t="s">
        <v>3624</v>
      </c>
      <c r="B140" s="48" t="s">
        <v>5561</v>
      </c>
      <c r="C140" s="45"/>
      <c r="D140" s="45"/>
      <c r="E140" s="45">
        <f>VLOOKUP(A140,[10]Sheet1!$A$2:$I$259,9,0)</f>
        <v>15.272727272727273</v>
      </c>
      <c r="F140" s="45">
        <v>15</v>
      </c>
      <c r="G140" s="46">
        <f t="shared" si="2"/>
        <v>15.272727272727273</v>
      </c>
      <c r="H140" s="46">
        <f t="shared" si="2"/>
        <v>15</v>
      </c>
    </row>
    <row r="141" spans="1:8">
      <c r="A141" s="1143" t="s">
        <v>3955</v>
      </c>
      <c r="B141" s="48" t="s">
        <v>5562</v>
      </c>
      <c r="C141" s="45"/>
      <c r="D141" s="45"/>
      <c r="E141" s="45">
        <f>VLOOKUP(A141,[10]Sheet1!$A$2:$I$259,9,0)</f>
        <v>19.636363636363637</v>
      </c>
      <c r="F141" s="45">
        <v>20</v>
      </c>
      <c r="G141" s="46">
        <f t="shared" si="2"/>
        <v>19.636363636363637</v>
      </c>
      <c r="H141" s="46">
        <f t="shared" si="2"/>
        <v>20</v>
      </c>
    </row>
    <row r="142" spans="1:8">
      <c r="A142" s="1143" t="s">
        <v>4833</v>
      </c>
      <c r="B142" s="48" t="s">
        <v>5563</v>
      </c>
      <c r="C142" s="45"/>
      <c r="D142" s="45"/>
      <c r="E142" s="45">
        <f>VLOOKUP(A142,[10]Sheet1!$A$2:$I$259,9,0)</f>
        <v>1.0909090909090908</v>
      </c>
      <c r="F142" s="45">
        <v>1</v>
      </c>
      <c r="G142" s="46">
        <f t="shared" si="2"/>
        <v>1.0909090909090908</v>
      </c>
      <c r="H142" s="46">
        <f t="shared" si="2"/>
        <v>1</v>
      </c>
    </row>
    <row r="143" spans="1:8">
      <c r="A143" s="1143" t="s">
        <v>5564</v>
      </c>
      <c r="B143" s="48" t="s">
        <v>5565</v>
      </c>
      <c r="C143" s="45"/>
      <c r="D143" s="45"/>
      <c r="E143" s="45">
        <f>VLOOKUP(A143,[10]Sheet1!$A$2:$I$259,9,0)</f>
        <v>1.0909090909090908</v>
      </c>
      <c r="F143" s="45">
        <v>1</v>
      </c>
      <c r="G143" s="46">
        <f t="shared" si="2"/>
        <v>1.0909090909090908</v>
      </c>
      <c r="H143" s="46">
        <f t="shared" si="2"/>
        <v>1</v>
      </c>
    </row>
    <row r="144" spans="1:8">
      <c r="A144" s="1143" t="s">
        <v>4837</v>
      </c>
      <c r="B144" s="48" t="s">
        <v>5566</v>
      </c>
      <c r="C144" s="45"/>
      <c r="D144" s="45"/>
      <c r="E144" s="45">
        <f>VLOOKUP(A144,[10]Sheet1!$A$2:$I$259,9,0)</f>
        <v>3.2727272727272725</v>
      </c>
      <c r="F144" s="45">
        <v>5</v>
      </c>
      <c r="G144" s="46">
        <f t="shared" ref="G144:H177" si="3">C144+E144</f>
        <v>3.2727272727272725</v>
      </c>
      <c r="H144" s="46">
        <f t="shared" si="3"/>
        <v>5</v>
      </c>
    </row>
    <row r="145" spans="1:8">
      <c r="A145" s="1143" t="s">
        <v>5567</v>
      </c>
      <c r="B145" s="48" t="s">
        <v>5568</v>
      </c>
      <c r="C145" s="45"/>
      <c r="D145" s="45"/>
      <c r="E145" s="45">
        <f>VLOOKUP(A145,[10]Sheet1!$A$2:$I$259,9,0)</f>
        <v>1.0909090909090908</v>
      </c>
      <c r="F145" s="114">
        <v>1</v>
      </c>
      <c r="G145" s="46">
        <f t="shared" si="3"/>
        <v>1.0909090909090908</v>
      </c>
      <c r="H145" s="46">
        <f t="shared" si="3"/>
        <v>1</v>
      </c>
    </row>
    <row r="146" spans="1:8" ht="38.25">
      <c r="A146" s="1143" t="s">
        <v>3214</v>
      </c>
      <c r="B146" s="48" t="s">
        <v>5569</v>
      </c>
      <c r="C146" s="45"/>
      <c r="D146" s="45"/>
      <c r="E146" s="45">
        <f>VLOOKUP(A146,[10]Sheet1!$A$2:$I$259,9,0)</f>
        <v>10.909090909090908</v>
      </c>
      <c r="F146" s="45">
        <v>15</v>
      </c>
      <c r="G146" s="46">
        <f t="shared" si="3"/>
        <v>10.909090909090908</v>
      </c>
      <c r="H146" s="46">
        <f t="shared" si="3"/>
        <v>15</v>
      </c>
    </row>
    <row r="147" spans="1:8" ht="25.5">
      <c r="A147" s="1143" t="s">
        <v>4842</v>
      </c>
      <c r="B147" s="48" t="s">
        <v>5570</v>
      </c>
      <c r="C147" s="45"/>
      <c r="D147" s="45"/>
      <c r="E147" s="45">
        <f>VLOOKUP(A147,[10]Sheet1!$A$2:$I$259,9,0)</f>
        <v>6.545454545454545</v>
      </c>
      <c r="F147" s="45">
        <v>10</v>
      </c>
      <c r="G147" s="46">
        <f t="shared" si="3"/>
        <v>6.545454545454545</v>
      </c>
      <c r="H147" s="46">
        <f t="shared" si="3"/>
        <v>10</v>
      </c>
    </row>
    <row r="148" spans="1:8">
      <c r="A148" s="1143" t="s">
        <v>4844</v>
      </c>
      <c r="B148" s="48" t="s">
        <v>5571</v>
      </c>
      <c r="C148" s="45"/>
      <c r="D148" s="45"/>
      <c r="E148" s="45">
        <f>VLOOKUP(A148,[10]Sheet1!$A$2:$I$259,9,0)</f>
        <v>1.0909090909090908</v>
      </c>
      <c r="F148" s="45">
        <v>1</v>
      </c>
      <c r="G148" s="46">
        <f t="shared" si="3"/>
        <v>1.0909090909090908</v>
      </c>
      <c r="H148" s="46">
        <f t="shared" si="3"/>
        <v>1</v>
      </c>
    </row>
    <row r="149" spans="1:8" ht="25.5">
      <c r="A149" s="1143" t="s">
        <v>3627</v>
      </c>
      <c r="B149" s="48" t="s">
        <v>5572</v>
      </c>
      <c r="C149" s="45"/>
      <c r="D149" s="45"/>
      <c r="E149" s="45">
        <f>VLOOKUP(A149,[10]Sheet1!$A$2:$I$259,9,0)</f>
        <v>141.81818181818181</v>
      </c>
      <c r="F149" s="45">
        <v>145</v>
      </c>
      <c r="G149" s="46">
        <f t="shared" si="3"/>
        <v>141.81818181818181</v>
      </c>
      <c r="H149" s="46">
        <f t="shared" si="3"/>
        <v>145</v>
      </c>
    </row>
    <row r="150" spans="1:8">
      <c r="A150" s="1143" t="s">
        <v>4846</v>
      </c>
      <c r="B150" s="48" t="s">
        <v>5573</v>
      </c>
      <c r="C150" s="45"/>
      <c r="D150" s="45"/>
      <c r="E150" s="45">
        <f>VLOOKUP(A150,[10]Sheet1!$A$2:$I$259,9,0)</f>
        <v>4.3636363636363633</v>
      </c>
      <c r="F150" s="45">
        <v>5</v>
      </c>
      <c r="G150" s="46">
        <f t="shared" si="3"/>
        <v>4.3636363636363633</v>
      </c>
      <c r="H150" s="46">
        <f t="shared" si="3"/>
        <v>5</v>
      </c>
    </row>
    <row r="151" spans="1:8" ht="25.5">
      <c r="A151" s="1143" t="s">
        <v>4848</v>
      </c>
      <c r="B151" s="48" t="s">
        <v>5574</v>
      </c>
      <c r="C151" s="45"/>
      <c r="D151" s="45"/>
      <c r="E151" s="45">
        <f>VLOOKUP(A151,[10]Sheet1!$A$2:$I$259,9,0)</f>
        <v>2.1818181818181817</v>
      </c>
      <c r="F151" s="45">
        <v>5</v>
      </c>
      <c r="G151" s="46">
        <f t="shared" si="3"/>
        <v>2.1818181818181817</v>
      </c>
      <c r="H151" s="46">
        <f t="shared" si="3"/>
        <v>5</v>
      </c>
    </row>
    <row r="152" spans="1:8">
      <c r="A152" s="1143" t="s">
        <v>3629</v>
      </c>
      <c r="B152" s="48" t="s">
        <v>5575</v>
      </c>
      <c r="C152" s="45"/>
      <c r="D152" s="45"/>
      <c r="E152" s="45">
        <f>VLOOKUP(A152,[10]Sheet1!$A$2:$I$259,9,0)</f>
        <v>14.181818181818183</v>
      </c>
      <c r="F152" s="45">
        <v>15</v>
      </c>
      <c r="G152" s="46">
        <f t="shared" si="3"/>
        <v>14.181818181818183</v>
      </c>
      <c r="H152" s="46">
        <f t="shared" si="3"/>
        <v>15</v>
      </c>
    </row>
    <row r="153" spans="1:8">
      <c r="A153" s="1143" t="s">
        <v>4849</v>
      </c>
      <c r="B153" s="48" t="s">
        <v>5576</v>
      </c>
      <c r="C153" s="45"/>
      <c r="D153" s="45"/>
      <c r="E153" s="45">
        <f>VLOOKUP(A153,[10]Sheet1!$A$2:$I$259,9,0)</f>
        <v>6.545454545454545</v>
      </c>
      <c r="F153" s="45">
        <v>10</v>
      </c>
      <c r="G153" s="46">
        <f t="shared" si="3"/>
        <v>6.545454545454545</v>
      </c>
      <c r="H153" s="46">
        <f t="shared" si="3"/>
        <v>10</v>
      </c>
    </row>
    <row r="154" spans="1:8">
      <c r="A154" s="1143" t="s">
        <v>4851</v>
      </c>
      <c r="B154" s="48" t="s">
        <v>5577</v>
      </c>
      <c r="C154" s="45"/>
      <c r="D154" s="45"/>
      <c r="E154" s="45">
        <f>VLOOKUP(A154,[10]Sheet1!$A$2:$I$259,9,0)</f>
        <v>7.6363636363636367</v>
      </c>
      <c r="F154" s="45">
        <v>10</v>
      </c>
      <c r="G154" s="46">
        <f t="shared" si="3"/>
        <v>7.6363636363636367</v>
      </c>
      <c r="H154" s="46">
        <f t="shared" si="3"/>
        <v>10</v>
      </c>
    </row>
    <row r="155" spans="1:8">
      <c r="A155" s="1143" t="s">
        <v>3631</v>
      </c>
      <c r="B155" s="48" t="s">
        <v>5578</v>
      </c>
      <c r="C155" s="45"/>
      <c r="D155" s="45">
        <v>1</v>
      </c>
      <c r="E155" s="45">
        <f>VLOOKUP(A155,[10]Sheet1!$A$2:$I$259,9,0)</f>
        <v>1.0909090909090908</v>
      </c>
      <c r="F155" s="45">
        <v>1</v>
      </c>
      <c r="G155" s="46">
        <f t="shared" si="3"/>
        <v>1.0909090909090908</v>
      </c>
      <c r="H155" s="46">
        <f t="shared" si="3"/>
        <v>2</v>
      </c>
    </row>
    <row r="156" spans="1:8">
      <c r="A156" s="86" t="s">
        <v>4861</v>
      </c>
      <c r="B156" s="1131" t="s">
        <v>4862</v>
      </c>
      <c r="C156" s="45">
        <v>54.545454545454547</v>
      </c>
      <c r="D156" s="45">
        <v>55</v>
      </c>
      <c r="E156" s="45">
        <f>VLOOKUP(A156,[10]Sheet1!$A$2:$I$259,9,0)</f>
        <v>16.363636363636363</v>
      </c>
      <c r="F156" s="45">
        <v>20</v>
      </c>
      <c r="G156" s="46">
        <f t="shared" si="3"/>
        <v>70.909090909090907</v>
      </c>
      <c r="H156" s="46">
        <f t="shared" si="3"/>
        <v>75</v>
      </c>
    </row>
    <row r="157" spans="1:8">
      <c r="A157" s="1143" t="s">
        <v>5579</v>
      </c>
      <c r="B157" s="48" t="s">
        <v>5580</v>
      </c>
      <c r="C157" s="45"/>
      <c r="D157" s="45">
        <v>1</v>
      </c>
      <c r="E157" s="45">
        <f>VLOOKUP(A157,[10]Sheet1!$A$2:$I$259,9,0)</f>
        <v>3.2727272727272725</v>
      </c>
      <c r="F157" s="45">
        <v>5</v>
      </c>
      <c r="G157" s="46">
        <f t="shared" si="3"/>
        <v>3.2727272727272725</v>
      </c>
      <c r="H157" s="46">
        <f t="shared" si="3"/>
        <v>6</v>
      </c>
    </row>
    <row r="158" spans="1:8">
      <c r="A158" s="1143" t="s">
        <v>3221</v>
      </c>
      <c r="B158" s="48" t="s">
        <v>3222</v>
      </c>
      <c r="C158" s="45"/>
      <c r="D158" s="45">
        <v>1</v>
      </c>
      <c r="E158" s="45">
        <f>VLOOKUP(A158,[10]Sheet1!$A$2:$I$259,9,0)</f>
        <v>15.272727272727273</v>
      </c>
      <c r="F158" s="45">
        <v>15</v>
      </c>
      <c r="G158" s="46">
        <f t="shared" si="3"/>
        <v>15.272727272727273</v>
      </c>
      <c r="H158" s="46">
        <f t="shared" si="3"/>
        <v>16</v>
      </c>
    </row>
    <row r="159" spans="1:8">
      <c r="A159" s="1143" t="s">
        <v>5142</v>
      </c>
      <c r="B159" s="48" t="s">
        <v>5591</v>
      </c>
      <c r="C159" s="45"/>
      <c r="D159" s="45">
        <v>1</v>
      </c>
      <c r="E159" s="45">
        <f>VLOOKUP(A159,[10]Sheet1!$A$2:$I$259,9,0)</f>
        <v>1.0909090909090908</v>
      </c>
      <c r="F159" s="45">
        <v>1</v>
      </c>
      <c r="G159" s="46">
        <f t="shared" si="3"/>
        <v>1.0909090909090908</v>
      </c>
      <c r="H159" s="46">
        <f t="shared" si="3"/>
        <v>2</v>
      </c>
    </row>
    <row r="160" spans="1:8" ht="25.5">
      <c r="A160" s="1143" t="s">
        <v>4867</v>
      </c>
      <c r="B160" s="48" t="s">
        <v>5592</v>
      </c>
      <c r="C160" s="45"/>
      <c r="D160" s="45"/>
      <c r="E160" s="45">
        <f>VLOOKUP(A160,[10]Sheet1!$A$2:$I$259,9,0)</f>
        <v>25.09090909090909</v>
      </c>
      <c r="F160" s="45">
        <v>25</v>
      </c>
      <c r="G160" s="46">
        <f t="shared" si="3"/>
        <v>25.09090909090909</v>
      </c>
      <c r="H160" s="46">
        <f t="shared" si="3"/>
        <v>25</v>
      </c>
    </row>
    <row r="161" spans="1:8" ht="25.5">
      <c r="A161" s="86" t="s">
        <v>4868</v>
      </c>
      <c r="B161" s="1131" t="s">
        <v>5454</v>
      </c>
      <c r="C161" s="45"/>
      <c r="D161" s="45"/>
      <c r="E161" s="45">
        <f>VLOOKUP(A161,[10]Sheet1!$A$2:$I$259,9,0)</f>
        <v>6.545454545454545</v>
      </c>
      <c r="F161" s="45">
        <v>10</v>
      </c>
      <c r="G161" s="46">
        <f t="shared" si="3"/>
        <v>6.545454545454545</v>
      </c>
      <c r="H161" s="46">
        <f t="shared" si="3"/>
        <v>10</v>
      </c>
    </row>
    <row r="162" spans="1:8" ht="25.5">
      <c r="A162" s="1143" t="s">
        <v>4869</v>
      </c>
      <c r="B162" s="48" t="s">
        <v>5593</v>
      </c>
      <c r="C162" s="45"/>
      <c r="D162" s="45"/>
      <c r="E162" s="45">
        <f>VLOOKUP(A162,[10]Sheet1!$A$2:$I$259,9,0)</f>
        <v>39.272727272727273</v>
      </c>
      <c r="F162" s="45">
        <v>40</v>
      </c>
      <c r="G162" s="46">
        <f t="shared" si="3"/>
        <v>39.272727272727273</v>
      </c>
      <c r="H162" s="46">
        <f t="shared" si="3"/>
        <v>40</v>
      </c>
    </row>
    <row r="163" spans="1:8">
      <c r="A163" s="1143" t="s">
        <v>4871</v>
      </c>
      <c r="B163" s="48" t="s">
        <v>5594</v>
      </c>
      <c r="C163" s="45"/>
      <c r="D163" s="45"/>
      <c r="E163" s="45">
        <f>VLOOKUP(A163,[10]Sheet1!$A$2:$I$259,9,0)</f>
        <v>26.18181818181818</v>
      </c>
      <c r="F163" s="45">
        <v>30</v>
      </c>
      <c r="G163" s="46">
        <f t="shared" si="3"/>
        <v>26.18181818181818</v>
      </c>
      <c r="H163" s="46">
        <f t="shared" si="3"/>
        <v>30</v>
      </c>
    </row>
    <row r="164" spans="1:8" ht="25.5">
      <c r="A164" s="1143" t="s">
        <v>5595</v>
      </c>
      <c r="B164" s="48" t="s">
        <v>5596</v>
      </c>
      <c r="C164" s="45"/>
      <c r="D164" s="45"/>
      <c r="E164" s="45">
        <f>VLOOKUP(A164,[10]Sheet1!$A$2:$I$259,9,0)</f>
        <v>1.0909090909090908</v>
      </c>
      <c r="F164" s="45">
        <v>2</v>
      </c>
      <c r="G164" s="46">
        <f t="shared" si="3"/>
        <v>1.0909090909090908</v>
      </c>
      <c r="H164" s="46">
        <f t="shared" si="3"/>
        <v>2</v>
      </c>
    </row>
    <row r="165" spans="1:8" ht="25.5">
      <c r="A165" s="1143" t="s">
        <v>4872</v>
      </c>
      <c r="B165" s="48" t="s">
        <v>5597</v>
      </c>
      <c r="C165" s="45"/>
      <c r="D165" s="45"/>
      <c r="E165" s="45">
        <f>VLOOKUP(A165,[10]Sheet1!$A$2:$I$259,9,0)</f>
        <v>1.0909090909090908</v>
      </c>
      <c r="F165" s="45">
        <v>1</v>
      </c>
      <c r="G165" s="46">
        <f t="shared" si="3"/>
        <v>1.0909090909090908</v>
      </c>
      <c r="H165" s="46">
        <f t="shared" si="3"/>
        <v>1</v>
      </c>
    </row>
    <row r="166" spans="1:8">
      <c r="A166" s="1143" t="s">
        <v>4873</v>
      </c>
      <c r="B166" s="48" t="s">
        <v>5598</v>
      </c>
      <c r="C166" s="45"/>
      <c r="D166" s="45"/>
      <c r="E166" s="45">
        <f>VLOOKUP(A166,[10]Sheet1!$A$2:$I$259,9,0)</f>
        <v>1.0909090909090908</v>
      </c>
      <c r="F166" s="45">
        <v>1</v>
      </c>
      <c r="G166" s="46">
        <f t="shared" si="3"/>
        <v>1.0909090909090908</v>
      </c>
      <c r="H166" s="46">
        <f t="shared" si="3"/>
        <v>1</v>
      </c>
    </row>
    <row r="167" spans="1:8" ht="25.5">
      <c r="A167" s="1143" t="s">
        <v>4874</v>
      </c>
      <c r="B167" s="48" t="s">
        <v>5599</v>
      </c>
      <c r="C167" s="45"/>
      <c r="D167" s="45"/>
      <c r="E167" s="45">
        <f>VLOOKUP(A167,[10]Sheet1!$A$2:$I$259,9,0)</f>
        <v>6.545454545454545</v>
      </c>
      <c r="F167" s="45">
        <v>10</v>
      </c>
      <c r="G167" s="46">
        <f t="shared" si="3"/>
        <v>6.545454545454545</v>
      </c>
      <c r="H167" s="46">
        <f t="shared" si="3"/>
        <v>10</v>
      </c>
    </row>
    <row r="168" spans="1:8">
      <c r="A168" s="1143" t="s">
        <v>4875</v>
      </c>
      <c r="B168" s="48" t="s">
        <v>5600</v>
      </c>
      <c r="C168" s="45"/>
      <c r="D168" s="45"/>
      <c r="E168" s="45">
        <f>VLOOKUP(A168,[10]Sheet1!$A$2:$I$259,9,0)</f>
        <v>24</v>
      </c>
      <c r="F168" s="45">
        <v>25</v>
      </c>
      <c r="G168" s="46">
        <f t="shared" si="3"/>
        <v>24</v>
      </c>
      <c r="H168" s="46">
        <f t="shared" si="3"/>
        <v>25</v>
      </c>
    </row>
    <row r="169" spans="1:8" ht="25.5">
      <c r="A169" s="86" t="s">
        <v>4876</v>
      </c>
      <c r="B169" s="1131" t="s">
        <v>4877</v>
      </c>
      <c r="C169" s="45"/>
      <c r="D169" s="45"/>
      <c r="E169" s="45">
        <f>VLOOKUP(A169,[10]Sheet1!$A$2:$I$259,9,0)</f>
        <v>4.3636363636363633</v>
      </c>
      <c r="F169" s="45">
        <v>5</v>
      </c>
      <c r="G169" s="46">
        <f t="shared" si="3"/>
        <v>4.3636363636363633</v>
      </c>
      <c r="H169" s="46">
        <f t="shared" si="3"/>
        <v>5</v>
      </c>
    </row>
    <row r="170" spans="1:8">
      <c r="A170" s="1143" t="s">
        <v>4878</v>
      </c>
      <c r="B170" s="48" t="s">
        <v>5601</v>
      </c>
      <c r="C170" s="45"/>
      <c r="D170" s="45"/>
      <c r="E170" s="45">
        <f>VLOOKUP(A170,[10]Sheet1!$A$2:$I$259,9,0)</f>
        <v>3.2727272727272725</v>
      </c>
      <c r="F170" s="45">
        <v>5</v>
      </c>
      <c r="G170" s="46">
        <f t="shared" si="3"/>
        <v>3.2727272727272725</v>
      </c>
      <c r="H170" s="46">
        <f t="shared" si="3"/>
        <v>5</v>
      </c>
    </row>
    <row r="171" spans="1:8" ht="25.5">
      <c r="A171" s="1143" t="s">
        <v>4880</v>
      </c>
      <c r="B171" s="48" t="s">
        <v>5602</v>
      </c>
      <c r="C171" s="45"/>
      <c r="D171" s="45"/>
      <c r="E171" s="45">
        <f>VLOOKUP(A171,[10]Sheet1!$A$2:$I$259,9,0)</f>
        <v>5.4545454545454541</v>
      </c>
      <c r="F171" s="45">
        <v>5</v>
      </c>
      <c r="G171" s="46">
        <f t="shared" si="3"/>
        <v>5.4545454545454541</v>
      </c>
      <c r="H171" s="46">
        <f t="shared" si="3"/>
        <v>5</v>
      </c>
    </row>
    <row r="172" spans="1:8">
      <c r="A172" s="1143" t="s">
        <v>2252</v>
      </c>
      <c r="B172" s="48" t="s">
        <v>5603</v>
      </c>
      <c r="C172" s="45"/>
      <c r="D172" s="45"/>
      <c r="E172" s="45">
        <f>VLOOKUP(A172,[10]Sheet1!$A$2:$I$259,9,0)</f>
        <v>1.0909090909090908</v>
      </c>
      <c r="F172" s="45">
        <v>1</v>
      </c>
      <c r="G172" s="46">
        <f t="shared" si="3"/>
        <v>1.0909090909090908</v>
      </c>
      <c r="H172" s="46">
        <f t="shared" si="3"/>
        <v>1</v>
      </c>
    </row>
    <row r="173" spans="1:8" ht="25.5">
      <c r="A173" s="1143" t="s">
        <v>5604</v>
      </c>
      <c r="B173" s="48" t="s">
        <v>5605</v>
      </c>
      <c r="C173" s="45"/>
      <c r="D173" s="45"/>
      <c r="E173" s="45">
        <f>VLOOKUP(A173,[10]Sheet1!$A$2:$I$259,9,0)</f>
        <v>31.636363636363633</v>
      </c>
      <c r="F173" s="45">
        <v>35</v>
      </c>
      <c r="G173" s="46">
        <f t="shared" si="3"/>
        <v>31.636363636363633</v>
      </c>
      <c r="H173" s="46">
        <f t="shared" si="3"/>
        <v>35</v>
      </c>
    </row>
    <row r="174" spans="1:8" ht="25.5">
      <c r="A174" s="1143" t="s">
        <v>5606</v>
      </c>
      <c r="B174" s="48" t="s">
        <v>5607</v>
      </c>
      <c r="C174" s="45"/>
      <c r="D174" s="45"/>
      <c r="E174" s="45">
        <f>VLOOKUP(A174,[10]Sheet1!$A$2:$I$259,9,0)</f>
        <v>20.727272727272727</v>
      </c>
      <c r="F174" s="45">
        <v>25</v>
      </c>
      <c r="G174" s="46">
        <f t="shared" si="3"/>
        <v>20.727272727272727</v>
      </c>
      <c r="H174" s="46">
        <f t="shared" si="3"/>
        <v>25</v>
      </c>
    </row>
    <row r="175" spans="1:8" ht="25.5">
      <c r="A175" s="1143" t="s">
        <v>5608</v>
      </c>
      <c r="B175" s="48" t="s">
        <v>5609</v>
      </c>
      <c r="C175" s="45"/>
      <c r="D175" s="45"/>
      <c r="E175" s="45">
        <f>VLOOKUP(A175,[10]Sheet1!$A$2:$I$259,9,0)</f>
        <v>6.545454545454545</v>
      </c>
      <c r="F175" s="45">
        <v>10</v>
      </c>
      <c r="G175" s="46">
        <f t="shared" si="3"/>
        <v>6.545454545454545</v>
      </c>
      <c r="H175" s="46">
        <f t="shared" si="3"/>
        <v>10</v>
      </c>
    </row>
    <row r="176" spans="1:8" ht="38.25">
      <c r="A176" s="1143" t="s">
        <v>5610</v>
      </c>
      <c r="B176" s="48" t="s">
        <v>5611</v>
      </c>
      <c r="C176" s="45"/>
      <c r="D176" s="45"/>
      <c r="E176" s="45">
        <f>VLOOKUP(A176,[10]Sheet1!$A$2:$I$259,9,0)</f>
        <v>2.1818181818181817</v>
      </c>
      <c r="F176" s="45">
        <v>1</v>
      </c>
      <c r="G176" s="46">
        <f t="shared" si="3"/>
        <v>2.1818181818181817</v>
      </c>
      <c r="H176" s="46">
        <f t="shared" si="3"/>
        <v>1</v>
      </c>
    </row>
    <row r="177" spans="1:8" ht="25.5">
      <c r="A177" s="1143" t="s">
        <v>5612</v>
      </c>
      <c r="B177" s="48" t="s">
        <v>5613</v>
      </c>
      <c r="C177" s="45"/>
      <c r="D177" s="45"/>
      <c r="E177" s="45">
        <f>VLOOKUP(A177,[10]Sheet1!$A$2:$I$259,9,0)</f>
        <v>19.636363636363637</v>
      </c>
      <c r="F177" s="45">
        <v>25</v>
      </c>
      <c r="G177" s="46">
        <f t="shared" si="3"/>
        <v>19.636363636363637</v>
      </c>
      <c r="H177" s="46">
        <f t="shared" si="3"/>
        <v>25</v>
      </c>
    </row>
    <row r="178" spans="1:8" ht="25.5">
      <c r="A178" s="1143" t="s">
        <v>3223</v>
      </c>
      <c r="B178" s="48" t="s">
        <v>5614</v>
      </c>
      <c r="C178" s="45"/>
      <c r="D178" s="45"/>
      <c r="E178" s="45">
        <f>VLOOKUP(A178,[10]Sheet1!$A$2:$I$259,9,0)</f>
        <v>12</v>
      </c>
      <c r="F178" s="45">
        <v>15</v>
      </c>
      <c r="G178" s="46">
        <f t="shared" ref="G178:H200" si="4">C178+E178</f>
        <v>12</v>
      </c>
      <c r="H178" s="46">
        <f t="shared" si="4"/>
        <v>15</v>
      </c>
    </row>
    <row r="179" spans="1:8">
      <c r="A179" s="1143" t="s">
        <v>4882</v>
      </c>
      <c r="B179" s="48" t="s">
        <v>5615</v>
      </c>
      <c r="C179" s="45"/>
      <c r="D179" s="45"/>
      <c r="E179" s="45">
        <f>VLOOKUP(A179,[10]Sheet1!$A$2:$I$259,9,0)</f>
        <v>24</v>
      </c>
      <c r="F179" s="45">
        <v>25</v>
      </c>
      <c r="G179" s="46">
        <f t="shared" si="4"/>
        <v>24</v>
      </c>
      <c r="H179" s="46">
        <f t="shared" si="4"/>
        <v>25</v>
      </c>
    </row>
    <row r="180" spans="1:8" ht="25.5">
      <c r="A180" s="1143" t="s">
        <v>4883</v>
      </c>
      <c r="B180" s="48" t="s">
        <v>5616</v>
      </c>
      <c r="C180" s="45"/>
      <c r="D180" s="45"/>
      <c r="E180" s="45">
        <f>VLOOKUP(A180,[10]Sheet1!$A$2:$I$259,9,0)</f>
        <v>1.0909090909090908</v>
      </c>
      <c r="F180" s="45">
        <v>1</v>
      </c>
      <c r="G180" s="46">
        <f t="shared" si="4"/>
        <v>1.0909090909090908</v>
      </c>
      <c r="H180" s="46">
        <f t="shared" si="4"/>
        <v>1</v>
      </c>
    </row>
    <row r="181" spans="1:8">
      <c r="A181" s="1143" t="s">
        <v>4884</v>
      </c>
      <c r="B181" s="48" t="s">
        <v>5617</v>
      </c>
      <c r="C181" s="45"/>
      <c r="D181" s="45"/>
      <c r="E181" s="45">
        <f>VLOOKUP(A181,[10]Sheet1!$A$2:$I$259,9,0)</f>
        <v>1.0909090909090908</v>
      </c>
      <c r="F181" s="45">
        <v>1</v>
      </c>
      <c r="G181" s="46">
        <f t="shared" si="4"/>
        <v>1.0909090909090908</v>
      </c>
      <c r="H181" s="46">
        <f t="shared" si="4"/>
        <v>1</v>
      </c>
    </row>
    <row r="182" spans="1:8" ht="25.5">
      <c r="A182" s="86" t="s">
        <v>5618</v>
      </c>
      <c r="B182" s="1131" t="s">
        <v>5619</v>
      </c>
      <c r="C182" s="45"/>
      <c r="D182" s="45">
        <v>1</v>
      </c>
      <c r="E182" s="45">
        <f>VLOOKUP(A182,[10]Sheet1!$A$2:$I$259,9,0)</f>
        <v>2.1818181818181817</v>
      </c>
      <c r="F182" s="45">
        <v>5</v>
      </c>
      <c r="G182" s="46">
        <f t="shared" si="4"/>
        <v>2.1818181818181817</v>
      </c>
      <c r="H182" s="46">
        <f t="shared" si="4"/>
        <v>6</v>
      </c>
    </row>
    <row r="183" spans="1:8" ht="25.5">
      <c r="A183" s="1143" t="s">
        <v>5620</v>
      </c>
      <c r="B183" s="48" t="s">
        <v>5621</v>
      </c>
      <c r="C183" s="45"/>
      <c r="D183" s="45">
        <v>1</v>
      </c>
      <c r="E183" s="45">
        <f>VLOOKUP(A183,[10]Sheet1!$A$2:$I$259,9,0)</f>
        <v>5.4545454545454541</v>
      </c>
      <c r="F183" s="45">
        <v>5</v>
      </c>
      <c r="G183" s="46">
        <f t="shared" si="4"/>
        <v>5.4545454545454541</v>
      </c>
      <c r="H183" s="46">
        <f t="shared" si="4"/>
        <v>6</v>
      </c>
    </row>
    <row r="184" spans="1:8" ht="25.5">
      <c r="A184" s="1143" t="s">
        <v>5622</v>
      </c>
      <c r="B184" s="48" t="s">
        <v>5623</v>
      </c>
      <c r="C184" s="45"/>
      <c r="D184" s="45">
        <v>1</v>
      </c>
      <c r="E184" s="45">
        <f>VLOOKUP(A184,[10]Sheet1!$A$2:$I$259,9,0)</f>
        <v>3.2727272727272725</v>
      </c>
      <c r="F184" s="45">
        <v>5</v>
      </c>
      <c r="G184" s="46">
        <f t="shared" si="4"/>
        <v>3.2727272727272725</v>
      </c>
      <c r="H184" s="46">
        <f t="shared" si="4"/>
        <v>6</v>
      </c>
    </row>
    <row r="185" spans="1:8" ht="25.5">
      <c r="A185" s="1143" t="s">
        <v>4888</v>
      </c>
      <c r="B185" s="48" t="s">
        <v>5624</v>
      </c>
      <c r="C185" s="45">
        <v>39.272727272727273</v>
      </c>
      <c r="D185" s="45">
        <v>40</v>
      </c>
      <c r="E185" s="45">
        <f>VLOOKUP(A185,[10]Sheet1!$A$2:$I$259,9,0)</f>
        <v>2.1818181818181817</v>
      </c>
      <c r="F185" s="45">
        <v>2</v>
      </c>
      <c r="G185" s="46">
        <f t="shared" si="4"/>
        <v>41.454545454545453</v>
      </c>
      <c r="H185" s="46">
        <f t="shared" si="4"/>
        <v>42</v>
      </c>
    </row>
    <row r="186" spans="1:8">
      <c r="A186" s="1143" t="s">
        <v>4890</v>
      </c>
      <c r="B186" s="48" t="s">
        <v>5625</v>
      </c>
      <c r="C186" s="45"/>
      <c r="D186" s="45">
        <v>1</v>
      </c>
      <c r="E186" s="45">
        <f>VLOOKUP(A186,[10]Sheet1!$A$2:$I$259,9,0)</f>
        <v>62.18181818181818</v>
      </c>
      <c r="F186" s="45">
        <v>65</v>
      </c>
      <c r="G186" s="46">
        <f t="shared" si="4"/>
        <v>62.18181818181818</v>
      </c>
      <c r="H186" s="46">
        <f t="shared" si="4"/>
        <v>66</v>
      </c>
    </row>
    <row r="187" spans="1:8">
      <c r="A187" s="1143" t="s">
        <v>5626</v>
      </c>
      <c r="B187" s="48" t="s">
        <v>5627</v>
      </c>
      <c r="C187" s="45"/>
      <c r="D187" s="45"/>
      <c r="E187" s="45">
        <f>VLOOKUP(A187,[10]Sheet1!$A$2:$I$259,9,0)</f>
        <v>8.7272727272727266</v>
      </c>
      <c r="F187" s="45">
        <v>10</v>
      </c>
      <c r="G187" s="46">
        <f t="shared" si="4"/>
        <v>8.7272727272727266</v>
      </c>
      <c r="H187" s="46">
        <f t="shared" si="4"/>
        <v>10</v>
      </c>
    </row>
    <row r="188" spans="1:8">
      <c r="A188" s="1143" t="s">
        <v>1705</v>
      </c>
      <c r="B188" s="48" t="s">
        <v>1706</v>
      </c>
      <c r="C188" s="45"/>
      <c r="D188" s="45">
        <v>1</v>
      </c>
      <c r="E188" s="45">
        <f>VLOOKUP(A188,[10]Sheet1!$A$2:$I$259,9,0)</f>
        <v>2.1818181818181817</v>
      </c>
      <c r="F188" s="45">
        <v>2</v>
      </c>
      <c r="G188" s="46">
        <f t="shared" si="4"/>
        <v>2.1818181818181817</v>
      </c>
      <c r="H188" s="46">
        <f t="shared" si="4"/>
        <v>3</v>
      </c>
    </row>
    <row r="189" spans="1:8">
      <c r="A189" s="1143" t="s">
        <v>1707</v>
      </c>
      <c r="B189" s="48" t="s">
        <v>1708</v>
      </c>
      <c r="C189" s="45"/>
      <c r="D189" s="45">
        <v>1</v>
      </c>
      <c r="E189" s="45">
        <f>VLOOKUP(A189,[10]Sheet1!$A$2:$I$259,9,0)</f>
        <v>29.454545454545453</v>
      </c>
      <c r="F189" s="45">
        <v>30</v>
      </c>
      <c r="G189" s="46">
        <f t="shared" si="4"/>
        <v>29.454545454545453</v>
      </c>
      <c r="H189" s="46">
        <f t="shared" si="4"/>
        <v>31</v>
      </c>
    </row>
    <row r="190" spans="1:8">
      <c r="A190" s="1143" t="s">
        <v>5629</v>
      </c>
      <c r="B190" s="48" t="s">
        <v>5630</v>
      </c>
      <c r="C190" s="45"/>
      <c r="D190" s="45">
        <v>1</v>
      </c>
      <c r="E190" s="45">
        <f>VLOOKUP(A190,[10]Sheet1!$A$2:$I$259,9,0)</f>
        <v>8.7272727272727266</v>
      </c>
      <c r="F190" s="45">
        <v>10</v>
      </c>
      <c r="G190" s="46">
        <f t="shared" si="4"/>
        <v>8.7272727272727266</v>
      </c>
      <c r="H190" s="46">
        <f t="shared" si="4"/>
        <v>11</v>
      </c>
    </row>
    <row r="191" spans="1:8">
      <c r="A191" s="1143" t="s">
        <v>5631</v>
      </c>
      <c r="B191" s="48" t="s">
        <v>5632</v>
      </c>
      <c r="C191" s="45"/>
      <c r="D191" s="45">
        <v>1</v>
      </c>
      <c r="E191" s="45">
        <f>VLOOKUP(A191,[10]Sheet1!$A$2:$I$259,9,0)</f>
        <v>1.0909090909090908</v>
      </c>
      <c r="F191" s="45">
        <v>1</v>
      </c>
      <c r="G191" s="46">
        <f t="shared" si="4"/>
        <v>1.0909090909090908</v>
      </c>
      <c r="H191" s="46">
        <f t="shared" si="4"/>
        <v>2</v>
      </c>
    </row>
    <row r="192" spans="1:8">
      <c r="A192" s="1143" t="s">
        <v>4894</v>
      </c>
      <c r="B192" s="48" t="s">
        <v>5633</v>
      </c>
      <c r="C192" s="45"/>
      <c r="D192" s="45">
        <v>1</v>
      </c>
      <c r="E192" s="45">
        <f>VLOOKUP(A192,[10]Sheet1!$A$2:$I$259,9,0)</f>
        <v>3.2727272727272725</v>
      </c>
      <c r="F192" s="45">
        <v>5</v>
      </c>
      <c r="G192" s="46">
        <f t="shared" si="4"/>
        <v>3.2727272727272725</v>
      </c>
      <c r="H192" s="46">
        <f t="shared" si="4"/>
        <v>6</v>
      </c>
    </row>
    <row r="193" spans="1:8" ht="25.5">
      <c r="A193" s="1143" t="s">
        <v>1727</v>
      </c>
      <c r="B193" s="48" t="s">
        <v>5634</v>
      </c>
      <c r="C193" s="45"/>
      <c r="D193" s="45">
        <v>1</v>
      </c>
      <c r="E193" s="45">
        <f>VLOOKUP(A193,[10]Sheet1!$A$2:$I$259,9,0)</f>
        <v>1.0909090909090908</v>
      </c>
      <c r="F193" s="45">
        <v>1</v>
      </c>
      <c r="G193" s="46">
        <f t="shared" si="4"/>
        <v>1.0909090909090908</v>
      </c>
      <c r="H193" s="46">
        <f t="shared" si="4"/>
        <v>2</v>
      </c>
    </row>
    <row r="194" spans="1:8">
      <c r="A194" s="1143" t="s">
        <v>3690</v>
      </c>
      <c r="B194" s="48" t="s">
        <v>3691</v>
      </c>
      <c r="C194" s="45"/>
      <c r="D194" s="45"/>
      <c r="E194" s="45">
        <f>VLOOKUP(A194,[10]Sheet1!$A$2:$I$259,9,0)</f>
        <v>2.1818181818181817</v>
      </c>
      <c r="F194" s="45">
        <v>2</v>
      </c>
      <c r="G194" s="46">
        <f t="shared" si="4"/>
        <v>2.1818181818181817</v>
      </c>
      <c r="H194" s="46">
        <f t="shared" si="4"/>
        <v>2</v>
      </c>
    </row>
    <row r="195" spans="1:8">
      <c r="A195" s="1143" t="s">
        <v>3692</v>
      </c>
      <c r="B195" s="48" t="s">
        <v>5635</v>
      </c>
      <c r="C195" s="45"/>
      <c r="D195" s="45"/>
      <c r="E195" s="45">
        <f>VLOOKUP(A195,[10]Sheet1!$A$2:$I$259,9,0)</f>
        <v>1.0909090909090908</v>
      </c>
      <c r="F195" s="45">
        <v>1</v>
      </c>
      <c r="G195" s="46">
        <f t="shared" si="4"/>
        <v>1.0909090909090908</v>
      </c>
      <c r="H195" s="46">
        <f t="shared" si="4"/>
        <v>1</v>
      </c>
    </row>
    <row r="196" spans="1:8" ht="38.25">
      <c r="A196" s="1143" t="s">
        <v>3783</v>
      </c>
      <c r="B196" s="48" t="s">
        <v>3785</v>
      </c>
      <c r="C196" s="45"/>
      <c r="D196" s="45"/>
      <c r="E196" s="45">
        <f>VLOOKUP(A196,[10]Sheet1!$A$2:$I$259,9,0)</f>
        <v>1.0909090909090908</v>
      </c>
      <c r="F196" s="45">
        <v>1</v>
      </c>
      <c r="G196" s="46">
        <f t="shared" si="4"/>
        <v>1.0909090909090908</v>
      </c>
      <c r="H196" s="46">
        <f t="shared" si="4"/>
        <v>1</v>
      </c>
    </row>
    <row r="197" spans="1:8">
      <c r="A197" s="1143" t="s">
        <v>573</v>
      </c>
      <c r="B197" s="48" t="s">
        <v>574</v>
      </c>
      <c r="C197" s="45"/>
      <c r="D197" s="45"/>
      <c r="E197" s="45">
        <f>VLOOKUP(A197,[10]Sheet1!$A$2:$I$259,9,0)</f>
        <v>1.0909090909090908</v>
      </c>
      <c r="F197" s="45">
        <v>1</v>
      </c>
      <c r="G197" s="46">
        <f t="shared" si="4"/>
        <v>1.0909090909090908</v>
      </c>
      <c r="H197" s="46">
        <f t="shared" si="4"/>
        <v>1</v>
      </c>
    </row>
    <row r="198" spans="1:8">
      <c r="A198" s="1143" t="s">
        <v>5088</v>
      </c>
      <c r="B198" s="48" t="s">
        <v>5089</v>
      </c>
      <c r="C198" s="45"/>
      <c r="D198" s="45"/>
      <c r="E198" s="45">
        <f>VLOOKUP(A198,[10]Sheet1!$A$2:$I$259,9,0)</f>
        <v>5.4545454545454541</v>
      </c>
      <c r="F198" s="45">
        <v>5</v>
      </c>
      <c r="G198" s="46">
        <f t="shared" si="4"/>
        <v>5.4545454545454541</v>
      </c>
      <c r="H198" s="46">
        <f t="shared" si="4"/>
        <v>5</v>
      </c>
    </row>
    <row r="199" spans="1:8">
      <c r="A199" s="86" t="s">
        <v>5093</v>
      </c>
      <c r="B199" s="1131" t="s">
        <v>5094</v>
      </c>
      <c r="C199" s="45">
        <v>1.0909090909090908</v>
      </c>
      <c r="D199" s="45">
        <v>1</v>
      </c>
      <c r="E199" s="45">
        <f>VLOOKUP(A199,[10]Sheet1!$A$2:$I$259,9,0)</f>
        <v>33.81818181818182</v>
      </c>
      <c r="F199" s="45">
        <v>35</v>
      </c>
      <c r="G199" s="46">
        <f t="shared" si="4"/>
        <v>34.909090909090914</v>
      </c>
      <c r="H199" s="46">
        <f t="shared" si="4"/>
        <v>36</v>
      </c>
    </row>
    <row r="200" spans="1:8">
      <c r="A200" s="86" t="s">
        <v>5637</v>
      </c>
      <c r="B200" s="1131" t="s">
        <v>5095</v>
      </c>
      <c r="C200" s="45"/>
      <c r="D200" s="45">
        <v>1</v>
      </c>
      <c r="E200" s="45">
        <f>VLOOKUP(A200,[10]Sheet1!$A$2:$I$259,9,0)</f>
        <v>3.2727272727272725</v>
      </c>
      <c r="F200" s="45">
        <v>5</v>
      </c>
      <c r="G200" s="46">
        <f t="shared" si="4"/>
        <v>3.2727272727272725</v>
      </c>
      <c r="H200" s="46">
        <f t="shared" si="4"/>
        <v>6</v>
      </c>
    </row>
    <row r="201" spans="1:8" ht="51">
      <c r="A201" s="1143" t="s">
        <v>3862</v>
      </c>
      <c r="B201" s="48" t="s">
        <v>5638</v>
      </c>
      <c r="C201" s="45"/>
      <c r="D201" s="45">
        <v>1</v>
      </c>
      <c r="E201" s="45">
        <f>VLOOKUP(A201,[10]Sheet1!$A$2:$I$259,9,0)</f>
        <v>2.1818181818181817</v>
      </c>
      <c r="F201" s="45">
        <v>2</v>
      </c>
      <c r="G201" s="46">
        <f t="shared" ref="G201:H204" si="5">C201+E201</f>
        <v>2.1818181818181817</v>
      </c>
      <c r="H201" s="46">
        <f t="shared" si="5"/>
        <v>3</v>
      </c>
    </row>
    <row r="202" spans="1:8" ht="25.5">
      <c r="A202" s="1143" t="s">
        <v>4111</v>
      </c>
      <c r="B202" s="48" t="s">
        <v>4112</v>
      </c>
      <c r="C202" s="45"/>
      <c r="D202" s="45"/>
      <c r="E202" s="45">
        <f>VLOOKUP(A202,[10]Sheet1!$A$2:$I$259,9,0)</f>
        <v>1.0909090909090908</v>
      </c>
      <c r="F202" s="45">
        <v>1</v>
      </c>
      <c r="G202" s="46">
        <f t="shared" si="5"/>
        <v>1.0909090909090908</v>
      </c>
      <c r="H202" s="46">
        <f t="shared" si="5"/>
        <v>1</v>
      </c>
    </row>
    <row r="203" spans="1:8">
      <c r="A203" s="86" t="s">
        <v>4115</v>
      </c>
      <c r="B203" s="1131" t="s">
        <v>4116</v>
      </c>
      <c r="C203" s="45"/>
      <c r="D203" s="45">
        <v>1</v>
      </c>
      <c r="E203" s="45">
        <f>VLOOKUP(A203,[10]Sheet1!$A$2:$I$259,9,0)</f>
        <v>1.0909090909090908</v>
      </c>
      <c r="F203" s="45">
        <v>1</v>
      </c>
      <c r="G203" s="46">
        <f t="shared" si="5"/>
        <v>1.0909090909090908</v>
      </c>
      <c r="H203" s="46">
        <f t="shared" si="5"/>
        <v>2</v>
      </c>
    </row>
    <row r="204" spans="1:8" ht="13.5" thickBot="1">
      <c r="A204" s="178" t="s">
        <v>4117</v>
      </c>
      <c r="B204" s="1174" t="s">
        <v>4118</v>
      </c>
      <c r="C204" s="45"/>
      <c r="D204" s="45">
        <v>1</v>
      </c>
      <c r="E204" s="45">
        <f>VLOOKUP(A204,[10]Sheet1!$A$2:$I$259,9,0)</f>
        <v>1.0909090909090908</v>
      </c>
      <c r="F204" s="180">
        <v>1</v>
      </c>
      <c r="G204" s="52">
        <f t="shared" si="5"/>
        <v>1.0909090909090908</v>
      </c>
      <c r="H204" s="52">
        <f t="shared" si="5"/>
        <v>2</v>
      </c>
    </row>
    <row r="205" spans="1:8" ht="13.5" thickBot="1">
      <c r="A205" s="1669" t="s">
        <v>152</v>
      </c>
      <c r="B205" s="1670"/>
      <c r="C205" s="145">
        <f t="shared" ref="C205:H205" si="6">SUM(C10:C204)</f>
        <v>94.909090909090907</v>
      </c>
      <c r="D205" s="145">
        <f t="shared" si="6"/>
        <v>126</v>
      </c>
      <c r="E205" s="145">
        <f t="shared" si="6"/>
        <v>2733.9090909090878</v>
      </c>
      <c r="F205" s="145">
        <f t="shared" si="6"/>
        <v>2942</v>
      </c>
      <c r="G205" s="145">
        <f t="shared" si="6"/>
        <v>2828.8181818181788</v>
      </c>
      <c r="H205" s="145">
        <f t="shared" si="6"/>
        <v>3068</v>
      </c>
    </row>
    <row r="206" spans="1:8" ht="15" thickBot="1">
      <c r="A206" s="110"/>
      <c r="B206" s="146" t="s">
        <v>55</v>
      </c>
      <c r="C206" s="186"/>
      <c r="D206" s="186"/>
      <c r="E206" s="186"/>
      <c r="F206" s="186"/>
      <c r="G206" s="56"/>
      <c r="H206" s="56"/>
    </row>
    <row r="207" spans="1:8">
      <c r="A207" s="240" t="s">
        <v>1370</v>
      </c>
      <c r="B207" s="236" t="s">
        <v>1371</v>
      </c>
      <c r="C207" s="45">
        <v>698.18181818181813</v>
      </c>
      <c r="D207" s="126">
        <v>700</v>
      </c>
      <c r="E207" s="45"/>
      <c r="F207" s="267">
        <v>1</v>
      </c>
      <c r="G207" s="46">
        <f t="shared" ref="G207:G214" si="7">C207+E207</f>
        <v>698.18181818181813</v>
      </c>
      <c r="H207" s="54">
        <f t="shared" ref="H207:H214" si="8">D207+F207</f>
        <v>701</v>
      </c>
    </row>
    <row r="208" spans="1:8">
      <c r="A208" s="296" t="s">
        <v>79</v>
      </c>
      <c r="B208" s="1166" t="s">
        <v>523</v>
      </c>
      <c r="C208" s="45"/>
      <c r="D208" s="82"/>
      <c r="E208" s="45">
        <f>VLOOKUP(A208,[10]Sheet1!$A$2:$I$259,9,0)</f>
        <v>206.18181818181819</v>
      </c>
      <c r="F208" s="184">
        <v>210</v>
      </c>
      <c r="G208" s="46">
        <f t="shared" si="7"/>
        <v>206.18181818181819</v>
      </c>
      <c r="H208" s="54">
        <f t="shared" si="8"/>
        <v>210</v>
      </c>
    </row>
    <row r="209" spans="1:8">
      <c r="A209" s="86" t="s">
        <v>83</v>
      </c>
      <c r="B209" s="1131" t="s">
        <v>464</v>
      </c>
      <c r="C209" s="45"/>
      <c r="D209" s="85">
        <v>1</v>
      </c>
      <c r="E209" s="45">
        <f>VLOOKUP(A209,[10]Sheet1!$A$2:$I$259,9,0)</f>
        <v>6253.0909090909099</v>
      </c>
      <c r="F209" s="45">
        <v>6255</v>
      </c>
      <c r="G209" s="46">
        <f t="shared" si="7"/>
        <v>6253.0909090909099</v>
      </c>
      <c r="H209" s="54">
        <f t="shared" si="8"/>
        <v>6256</v>
      </c>
    </row>
    <row r="210" spans="1:8">
      <c r="A210" s="33" t="s">
        <v>4622</v>
      </c>
      <c r="B210" s="68" t="s">
        <v>13856</v>
      </c>
      <c r="C210" s="45"/>
      <c r="D210" s="85"/>
      <c r="E210" s="45">
        <f>VLOOKUP(A210,[10]Sheet1!$A$2:$I$259,9,0)</f>
        <v>4.3636363636363633</v>
      </c>
      <c r="F210" s="174">
        <v>5</v>
      </c>
      <c r="G210" s="46">
        <f t="shared" si="7"/>
        <v>4.3636363636363633</v>
      </c>
      <c r="H210" s="54">
        <f t="shared" si="8"/>
        <v>5</v>
      </c>
    </row>
    <row r="211" spans="1:8">
      <c r="A211" s="33" t="s">
        <v>735</v>
      </c>
      <c r="B211" s="68" t="s">
        <v>736</v>
      </c>
      <c r="C211" s="45"/>
      <c r="D211" s="85"/>
      <c r="E211" s="45">
        <f>VLOOKUP(A211,[10]Sheet1!$A$2:$I$259,9,0)</f>
        <v>1.0909090909090908</v>
      </c>
      <c r="F211" s="174">
        <v>1</v>
      </c>
      <c r="G211" s="46">
        <f t="shared" si="7"/>
        <v>1.0909090909090908</v>
      </c>
      <c r="H211" s="54">
        <f t="shared" si="8"/>
        <v>1</v>
      </c>
    </row>
    <row r="212" spans="1:8" ht="25.5">
      <c r="A212" s="33" t="s">
        <v>5903</v>
      </c>
      <c r="B212" s="68" t="s">
        <v>13857</v>
      </c>
      <c r="C212" s="45"/>
      <c r="D212" s="85"/>
      <c r="E212" s="45">
        <f>VLOOKUP(A212,[10]Sheet1!$A$2:$I$259,9,0)</f>
        <v>3.2727272727272725</v>
      </c>
      <c r="F212" s="174">
        <v>5</v>
      </c>
      <c r="G212" s="46">
        <f t="shared" si="7"/>
        <v>3.2727272727272725</v>
      </c>
      <c r="H212" s="54">
        <f t="shared" si="8"/>
        <v>5</v>
      </c>
    </row>
    <row r="213" spans="1:8">
      <c r="A213" s="1143" t="s">
        <v>548</v>
      </c>
      <c r="B213" s="48" t="s">
        <v>549</v>
      </c>
      <c r="C213" s="45">
        <v>1860</v>
      </c>
      <c r="D213" s="85">
        <v>1860</v>
      </c>
      <c r="E213" s="45"/>
      <c r="F213" s="45"/>
      <c r="G213" s="46">
        <f t="shared" si="7"/>
        <v>1860</v>
      </c>
      <c r="H213" s="54">
        <f t="shared" si="8"/>
        <v>1860</v>
      </c>
    </row>
    <row r="214" spans="1:8" ht="13.5" thickBot="1">
      <c r="A214" s="33" t="s">
        <v>5122</v>
      </c>
      <c r="B214" s="68" t="s">
        <v>13858</v>
      </c>
      <c r="C214" s="45"/>
      <c r="D214" s="85"/>
      <c r="E214" s="45">
        <f>VLOOKUP(A214,[10]Sheet1!$A$2:$I$259,9,0)</f>
        <v>1.0909090909090908</v>
      </c>
      <c r="F214" s="174">
        <v>1</v>
      </c>
      <c r="G214" s="46">
        <f t="shared" si="7"/>
        <v>1.0909090909090908</v>
      </c>
      <c r="H214" s="54">
        <f t="shared" si="8"/>
        <v>1</v>
      </c>
    </row>
    <row r="215" spans="1:8" ht="13.5" thickBot="1">
      <c r="A215" s="1669" t="s">
        <v>152</v>
      </c>
      <c r="B215" s="1670"/>
      <c r="C215" s="145">
        <f t="shared" ref="C215:H215" si="9">SUM(C207:C214)</f>
        <v>2558.181818181818</v>
      </c>
      <c r="D215" s="145">
        <f t="shared" si="9"/>
        <v>2561</v>
      </c>
      <c r="E215" s="145">
        <f t="shared" si="9"/>
        <v>6469.090909090909</v>
      </c>
      <c r="F215" s="145">
        <f t="shared" si="9"/>
        <v>6478</v>
      </c>
      <c r="G215" s="145">
        <f t="shared" si="9"/>
        <v>9027.2727272727279</v>
      </c>
      <c r="H215" s="145">
        <f t="shared" si="9"/>
        <v>9039</v>
      </c>
    </row>
    <row r="216" spans="1:8" ht="15" thickBot="1">
      <c r="A216" s="110"/>
      <c r="B216" s="111" t="s">
        <v>153</v>
      </c>
      <c r="C216" s="186"/>
      <c r="D216" s="186"/>
      <c r="E216" s="186"/>
      <c r="F216" s="186"/>
      <c r="G216" s="56"/>
      <c r="H216" s="56"/>
    </row>
    <row r="217" spans="1:8">
      <c r="A217" s="884" t="s">
        <v>159</v>
      </c>
      <c r="B217" s="48" t="s">
        <v>162</v>
      </c>
      <c r="C217" s="45"/>
      <c r="D217" s="85"/>
      <c r="E217" s="45">
        <f>VLOOKUP(A217,[10]Sheet1!$A$2:$I$259,9,0)</f>
        <v>449.45454545454544</v>
      </c>
      <c r="F217" s="85">
        <v>450</v>
      </c>
      <c r="G217" s="46">
        <f t="shared" ref="G217:G221" si="10">C217+E217</f>
        <v>449.45454545454544</v>
      </c>
      <c r="H217" s="54">
        <f t="shared" ref="H217:H221" si="11">D217+F217</f>
        <v>450</v>
      </c>
    </row>
    <row r="218" spans="1:8">
      <c r="A218" s="884" t="s">
        <v>531</v>
      </c>
      <c r="B218" s="48" t="s">
        <v>164</v>
      </c>
      <c r="C218" s="45"/>
      <c r="D218" s="85"/>
      <c r="E218" s="45">
        <f>VLOOKUP(A218,[10]Sheet1!$A$2:$I$259,9,0)</f>
        <v>2.1818181818181817</v>
      </c>
      <c r="F218" s="85">
        <v>3</v>
      </c>
      <c r="G218" s="46">
        <f t="shared" si="10"/>
        <v>2.1818181818181817</v>
      </c>
      <c r="H218" s="54">
        <f t="shared" si="11"/>
        <v>3</v>
      </c>
    </row>
    <row r="219" spans="1:8">
      <c r="A219" s="1176" t="s">
        <v>3815</v>
      </c>
      <c r="B219" s="361" t="s">
        <v>13859</v>
      </c>
      <c r="C219" s="45"/>
      <c r="D219" s="85"/>
      <c r="E219" s="45">
        <f>VLOOKUP(A219,[10]Sheet1!$A$2:$I$259,9,0)</f>
        <v>1.0909090909090908</v>
      </c>
      <c r="F219" s="85">
        <v>1</v>
      </c>
      <c r="G219" s="46">
        <f t="shared" si="10"/>
        <v>1.0909090909090908</v>
      </c>
      <c r="H219" s="54">
        <f t="shared" si="11"/>
        <v>1</v>
      </c>
    </row>
    <row r="220" spans="1:8">
      <c r="A220" s="884" t="s">
        <v>191</v>
      </c>
      <c r="B220" s="48" t="s">
        <v>614</v>
      </c>
      <c r="C220" s="45"/>
      <c r="D220" s="85"/>
      <c r="E220" s="45">
        <f>VLOOKUP(A220,[10]Sheet1!$A$2:$I$259,9,0)</f>
        <v>8.7272727272727266</v>
      </c>
      <c r="F220" s="85">
        <v>10</v>
      </c>
      <c r="G220" s="46">
        <f t="shared" si="10"/>
        <v>8.7272727272727266</v>
      </c>
      <c r="H220" s="54">
        <f t="shared" si="11"/>
        <v>10</v>
      </c>
    </row>
    <row r="221" spans="1:8">
      <c r="A221" s="1176" t="s">
        <v>618</v>
      </c>
      <c r="B221" s="361" t="s">
        <v>619</v>
      </c>
      <c r="C221" s="45"/>
      <c r="D221" s="85"/>
      <c r="E221" s="45">
        <f>VLOOKUP(A221,[10]Sheet1!$A$2:$I$259,9,0)</f>
        <v>16.363636363636363</v>
      </c>
      <c r="F221" s="85">
        <v>17</v>
      </c>
      <c r="G221" s="46">
        <f t="shared" si="10"/>
        <v>16.363636363636363</v>
      </c>
      <c r="H221" s="54">
        <f t="shared" si="11"/>
        <v>17</v>
      </c>
    </row>
    <row r="222" spans="1:8" ht="25.5">
      <c r="A222" s="884" t="s">
        <v>256</v>
      </c>
      <c r="B222" s="68" t="s">
        <v>1841</v>
      </c>
      <c r="C222" s="45"/>
      <c r="D222" s="85"/>
      <c r="E222" s="45">
        <f>VLOOKUP(A222,[10]Sheet1!$A$2:$I$259,9,0)</f>
        <v>29.454545454545453</v>
      </c>
      <c r="F222" s="168">
        <v>30</v>
      </c>
      <c r="G222" s="46">
        <f t="shared" ref="G222:G238" si="12">C222+E222</f>
        <v>29.454545454545453</v>
      </c>
      <c r="H222" s="54">
        <f t="shared" ref="H222:H238" si="13">D222+F222</f>
        <v>30</v>
      </c>
    </row>
    <row r="223" spans="1:8" ht="25.5">
      <c r="A223" s="884" t="s">
        <v>258</v>
      </c>
      <c r="B223" s="68" t="s">
        <v>1841</v>
      </c>
      <c r="C223" s="45"/>
      <c r="D223" s="85"/>
      <c r="E223" s="45">
        <f>VLOOKUP(A223,[10]Sheet1!$A$2:$I$259,9,0)</f>
        <v>20079.272727272728</v>
      </c>
      <c r="F223" s="168">
        <v>20080</v>
      </c>
      <c r="G223" s="46">
        <f t="shared" si="12"/>
        <v>20079.272727272728</v>
      </c>
      <c r="H223" s="54">
        <f t="shared" si="13"/>
        <v>20080</v>
      </c>
    </row>
    <row r="224" spans="1:8" ht="25.5">
      <c r="A224" s="1176" t="s">
        <v>260</v>
      </c>
      <c r="B224" s="361" t="s">
        <v>493</v>
      </c>
      <c r="C224" s="45"/>
      <c r="D224" s="85"/>
      <c r="E224" s="45">
        <f>VLOOKUP(A224,[10]Sheet1!$A$2:$I$259,9,0)</f>
        <v>33.81818181818182</v>
      </c>
      <c r="F224" s="85">
        <v>35</v>
      </c>
      <c r="G224" s="46">
        <f t="shared" si="12"/>
        <v>33.81818181818182</v>
      </c>
      <c r="H224" s="54">
        <f t="shared" si="13"/>
        <v>35</v>
      </c>
    </row>
    <row r="225" spans="1:8" ht="25.5">
      <c r="A225" s="884" t="s">
        <v>264</v>
      </c>
      <c r="B225" s="68" t="s">
        <v>1841</v>
      </c>
      <c r="C225" s="45"/>
      <c r="D225" s="85"/>
      <c r="E225" s="45">
        <f>VLOOKUP(A225,[10]Sheet1!$A$2:$I$259,9,0)</f>
        <v>7.6363636363636367</v>
      </c>
      <c r="F225" s="168">
        <v>10</v>
      </c>
      <c r="G225" s="46">
        <f t="shared" si="12"/>
        <v>7.6363636363636367</v>
      </c>
      <c r="H225" s="54">
        <f t="shared" si="13"/>
        <v>10</v>
      </c>
    </row>
    <row r="226" spans="1:8" ht="25.5">
      <c r="A226" s="884" t="s">
        <v>266</v>
      </c>
      <c r="B226" s="68" t="s">
        <v>1841</v>
      </c>
      <c r="C226" s="45"/>
      <c r="D226" s="85"/>
      <c r="E226" s="45">
        <f>VLOOKUP(A226,[10]Sheet1!$A$2:$I$259,9,0)</f>
        <v>19301.454545454544</v>
      </c>
      <c r="F226" s="168">
        <v>19305</v>
      </c>
      <c r="G226" s="46">
        <f t="shared" si="12"/>
        <v>19301.454545454544</v>
      </c>
      <c r="H226" s="54">
        <f t="shared" si="13"/>
        <v>19305</v>
      </c>
    </row>
    <row r="227" spans="1:8" ht="25.5">
      <c r="A227" s="884" t="s">
        <v>268</v>
      </c>
      <c r="B227" s="68" t="s">
        <v>1841</v>
      </c>
      <c r="C227" s="45"/>
      <c r="D227" s="85"/>
      <c r="E227" s="45">
        <f>VLOOKUP(A227,[10]Sheet1!$A$2:$I$259,9,0)</f>
        <v>26163.272727272728</v>
      </c>
      <c r="F227" s="168">
        <v>26165</v>
      </c>
      <c r="G227" s="46">
        <f t="shared" si="12"/>
        <v>26163.272727272728</v>
      </c>
      <c r="H227" s="54">
        <f t="shared" si="13"/>
        <v>26165</v>
      </c>
    </row>
    <row r="228" spans="1:8" ht="25.5">
      <c r="A228" s="884" t="s">
        <v>270</v>
      </c>
      <c r="B228" s="68" t="s">
        <v>1841</v>
      </c>
      <c r="C228" s="45"/>
      <c r="D228" s="85"/>
      <c r="E228" s="45">
        <f>VLOOKUP(A228,[10]Sheet1!$A$2:$I$259,9,0)</f>
        <v>29832</v>
      </c>
      <c r="F228" s="168">
        <v>29835</v>
      </c>
      <c r="G228" s="46">
        <f t="shared" si="12"/>
        <v>29832</v>
      </c>
      <c r="H228" s="54">
        <f t="shared" si="13"/>
        <v>29835</v>
      </c>
    </row>
    <row r="229" spans="1:8" ht="25.5">
      <c r="A229" s="884" t="s">
        <v>274</v>
      </c>
      <c r="B229" s="68" t="s">
        <v>1842</v>
      </c>
      <c r="C229" s="45"/>
      <c r="D229" s="85"/>
      <c r="E229" s="45">
        <f>VLOOKUP(A229,[10]Sheet1!$A$2:$I$259,9,0)</f>
        <v>7785.818181818182</v>
      </c>
      <c r="F229" s="168">
        <v>7790</v>
      </c>
      <c r="G229" s="46">
        <f t="shared" si="12"/>
        <v>7785.818181818182</v>
      </c>
      <c r="H229" s="54">
        <f t="shared" si="13"/>
        <v>7790</v>
      </c>
    </row>
    <row r="230" spans="1:8" ht="25.5">
      <c r="A230" s="1176" t="s">
        <v>276</v>
      </c>
      <c r="B230" s="361" t="s">
        <v>500</v>
      </c>
      <c r="C230" s="45"/>
      <c r="D230" s="85"/>
      <c r="E230" s="45">
        <f>VLOOKUP(A230,[10]Sheet1!$A$2:$I$259,9,0)</f>
        <v>6.545454545454545</v>
      </c>
      <c r="F230" s="85">
        <v>10</v>
      </c>
      <c r="G230" s="46">
        <f t="shared" si="12"/>
        <v>6.545454545454545</v>
      </c>
      <c r="H230" s="54">
        <f t="shared" si="13"/>
        <v>10</v>
      </c>
    </row>
    <row r="231" spans="1:8" ht="25.5">
      <c r="A231" s="1176" t="s">
        <v>1443</v>
      </c>
      <c r="B231" s="361" t="s">
        <v>1444</v>
      </c>
      <c r="C231" s="45"/>
      <c r="D231" s="85"/>
      <c r="E231" s="45">
        <f>VLOOKUP(A231,[10]Sheet1!$A$2:$I$259,9,0)</f>
        <v>579.27272727272725</v>
      </c>
      <c r="F231" s="85">
        <v>580</v>
      </c>
      <c r="G231" s="46">
        <f t="shared" si="12"/>
        <v>579.27272727272725</v>
      </c>
      <c r="H231" s="54">
        <f t="shared" si="13"/>
        <v>580</v>
      </c>
    </row>
    <row r="232" spans="1:8" ht="25.5">
      <c r="A232" s="884" t="s">
        <v>279</v>
      </c>
      <c r="B232" s="68" t="s">
        <v>1842</v>
      </c>
      <c r="C232" s="45"/>
      <c r="D232" s="85"/>
      <c r="E232" s="45">
        <f>VLOOKUP(A232,[10]Sheet1!$A$2:$I$259,9,0)</f>
        <v>1576.3636363636365</v>
      </c>
      <c r="F232" s="168">
        <v>1580</v>
      </c>
      <c r="G232" s="46">
        <f t="shared" si="12"/>
        <v>1576.3636363636365</v>
      </c>
      <c r="H232" s="54">
        <f t="shared" si="13"/>
        <v>1580</v>
      </c>
    </row>
    <row r="233" spans="1:8" ht="25.5">
      <c r="A233" s="1176" t="s">
        <v>281</v>
      </c>
      <c r="B233" s="361" t="s">
        <v>501</v>
      </c>
      <c r="C233" s="45"/>
      <c r="D233" s="85"/>
      <c r="E233" s="45">
        <f>VLOOKUP(A233,[10]Sheet1!$A$2:$I$259,9,0)</f>
        <v>316.36363636363637</v>
      </c>
      <c r="F233" s="85">
        <v>320</v>
      </c>
      <c r="G233" s="46">
        <f t="shared" si="12"/>
        <v>316.36363636363637</v>
      </c>
      <c r="H233" s="54">
        <f t="shared" si="13"/>
        <v>320</v>
      </c>
    </row>
    <row r="234" spans="1:8" ht="25.5">
      <c r="A234" s="1176" t="s">
        <v>291</v>
      </c>
      <c r="B234" s="361" t="s">
        <v>504</v>
      </c>
      <c r="C234" s="45"/>
      <c r="D234" s="85"/>
      <c r="E234" s="45">
        <f>VLOOKUP(A234,[10]Sheet1!$A$2:$I$259,9,0)</f>
        <v>144</v>
      </c>
      <c r="F234" s="85">
        <v>145</v>
      </c>
      <c r="G234" s="46">
        <f t="shared" si="12"/>
        <v>144</v>
      </c>
      <c r="H234" s="54">
        <f t="shared" si="13"/>
        <v>145</v>
      </c>
    </row>
    <row r="235" spans="1:8" ht="25.5">
      <c r="A235" s="884" t="s">
        <v>293</v>
      </c>
      <c r="B235" s="48" t="s">
        <v>675</v>
      </c>
      <c r="C235" s="45"/>
      <c r="D235" s="85"/>
      <c r="E235" s="45">
        <f>VLOOKUP(A235,[10]Sheet1!$A$2:$I$259,9,0)</f>
        <v>5.4545454545454541</v>
      </c>
      <c r="F235" s="85">
        <v>5</v>
      </c>
      <c r="G235" s="46">
        <f t="shared" si="12"/>
        <v>5.4545454545454541</v>
      </c>
      <c r="H235" s="54">
        <f t="shared" si="13"/>
        <v>5</v>
      </c>
    </row>
    <row r="236" spans="1:8" ht="25.5">
      <c r="A236" s="1176" t="s">
        <v>676</v>
      </c>
      <c r="B236" s="361" t="s">
        <v>848</v>
      </c>
      <c r="C236" s="45"/>
      <c r="D236" s="85"/>
      <c r="E236" s="45">
        <f>VLOOKUP(A236,[10]Sheet1!$A$2:$I$259,9,0)</f>
        <v>1.0909090909090908</v>
      </c>
      <c r="F236" s="85">
        <v>1</v>
      </c>
      <c r="G236" s="46">
        <f t="shared" si="12"/>
        <v>1.0909090909090908</v>
      </c>
      <c r="H236" s="54">
        <f t="shared" si="13"/>
        <v>1</v>
      </c>
    </row>
    <row r="237" spans="1:8">
      <c r="A237" s="884" t="s">
        <v>303</v>
      </c>
      <c r="B237" s="68" t="s">
        <v>505</v>
      </c>
      <c r="C237" s="45"/>
      <c r="D237" s="85"/>
      <c r="E237" s="45">
        <f>VLOOKUP(A237,[10]Sheet1!$A$2:$I$259,9,0)</f>
        <v>14.181818181818183</v>
      </c>
      <c r="F237" s="168">
        <v>15</v>
      </c>
      <c r="G237" s="46">
        <f t="shared" si="12"/>
        <v>14.181818181818183</v>
      </c>
      <c r="H237" s="54">
        <f t="shared" si="13"/>
        <v>15</v>
      </c>
    </row>
    <row r="238" spans="1:8" ht="26.25" thickBot="1">
      <c r="A238" s="1176" t="s">
        <v>851</v>
      </c>
      <c r="B238" s="361" t="s">
        <v>13793</v>
      </c>
      <c r="C238" s="45"/>
      <c r="D238" s="85"/>
      <c r="E238" s="45">
        <f>VLOOKUP(A238,[10]Sheet1!$A$2:$I$259,9,0)</f>
        <v>8.7272727272727266</v>
      </c>
      <c r="F238" s="85">
        <v>10</v>
      </c>
      <c r="G238" s="46">
        <f t="shared" si="12"/>
        <v>8.7272727272727266</v>
      </c>
      <c r="H238" s="54">
        <f t="shared" si="13"/>
        <v>10</v>
      </c>
    </row>
    <row r="239" spans="1:8" ht="13.5" thickBot="1">
      <c r="A239" s="1669" t="s">
        <v>152</v>
      </c>
      <c r="B239" s="1670"/>
      <c r="C239" s="145">
        <f t="shared" ref="C239:H239" si="14">SUM(C217:C238)</f>
        <v>0</v>
      </c>
      <c r="D239" s="145">
        <f t="shared" si="14"/>
        <v>0</v>
      </c>
      <c r="E239" s="145">
        <f t="shared" si="14"/>
        <v>106362.54545454544</v>
      </c>
      <c r="F239" s="145">
        <f t="shared" si="14"/>
        <v>106397</v>
      </c>
      <c r="G239" s="145">
        <f t="shared" si="14"/>
        <v>106362.54545454544</v>
      </c>
      <c r="H239" s="145">
        <f t="shared" si="14"/>
        <v>106397</v>
      </c>
    </row>
    <row r="240" spans="1:8" ht="15" thickBot="1">
      <c r="A240" s="110"/>
      <c r="B240" s="111" t="s">
        <v>313</v>
      </c>
      <c r="C240" s="186"/>
      <c r="D240" s="186"/>
      <c r="E240" s="186"/>
      <c r="F240" s="186"/>
      <c r="G240" s="56"/>
      <c r="H240" s="56"/>
    </row>
    <row r="241" spans="1:8">
      <c r="A241" s="314" t="s">
        <v>5640</v>
      </c>
      <c r="B241" s="1177" t="s">
        <v>5641</v>
      </c>
      <c r="C241" s="45">
        <v>10.909090909090908</v>
      </c>
      <c r="D241" s="85">
        <v>15</v>
      </c>
      <c r="E241" s="45">
        <f>VLOOKUP(A241,[10]Sheet1!$A$2:$I$259,9,0)</f>
        <v>1.0909090909090908</v>
      </c>
      <c r="F241" s="85">
        <v>1</v>
      </c>
      <c r="G241" s="46">
        <f t="shared" ref="G241:H241" si="15">C241+E241</f>
        <v>12</v>
      </c>
      <c r="H241" s="54">
        <f t="shared" si="15"/>
        <v>16</v>
      </c>
    </row>
    <row r="242" spans="1:8" ht="25.5">
      <c r="A242" s="1143" t="s">
        <v>1472</v>
      </c>
      <c r="B242" s="48" t="s">
        <v>5642</v>
      </c>
      <c r="C242" s="45"/>
      <c r="D242" s="85">
        <v>1</v>
      </c>
      <c r="E242" s="45">
        <f>VLOOKUP(A242,[10]Sheet1!$A$2:$I$259,9,0)</f>
        <v>3.2727272727272725</v>
      </c>
      <c r="F242" s="85">
        <v>5</v>
      </c>
      <c r="G242" s="46">
        <f t="shared" ref="G242:G258" si="16">C242+E242</f>
        <v>3.2727272727272725</v>
      </c>
      <c r="H242" s="54">
        <f t="shared" ref="H242:H258" si="17">D242+F242</f>
        <v>6</v>
      </c>
    </row>
    <row r="243" spans="1:8">
      <c r="A243" s="1143" t="s">
        <v>317</v>
      </c>
      <c r="B243" s="48" t="s">
        <v>318</v>
      </c>
      <c r="C243" s="45">
        <v>2253.818181818182</v>
      </c>
      <c r="D243" s="85">
        <v>2260</v>
      </c>
      <c r="E243" s="45">
        <f>VLOOKUP(A243,[10]Sheet1!$A$2:$I$259,9,0)</f>
        <v>5713.090909090909</v>
      </c>
      <c r="F243" s="85">
        <v>5715</v>
      </c>
      <c r="G243" s="46">
        <f t="shared" si="16"/>
        <v>7966.909090909091</v>
      </c>
      <c r="H243" s="54">
        <f t="shared" si="17"/>
        <v>7975</v>
      </c>
    </row>
    <row r="244" spans="1:8" ht="25.5">
      <c r="A244" s="1143" t="s">
        <v>1476</v>
      </c>
      <c r="B244" s="48" t="s">
        <v>5643</v>
      </c>
      <c r="C244" s="45"/>
      <c r="D244" s="85">
        <v>1</v>
      </c>
      <c r="E244" s="45">
        <f>VLOOKUP(A244,[10]Sheet1!$A$2:$I$259,9,0)</f>
        <v>1.0909090909090908</v>
      </c>
      <c r="F244" s="85">
        <v>1</v>
      </c>
      <c r="G244" s="46">
        <f t="shared" si="16"/>
        <v>1.0909090909090908</v>
      </c>
      <c r="H244" s="54">
        <f t="shared" si="17"/>
        <v>2</v>
      </c>
    </row>
    <row r="245" spans="1:8">
      <c r="A245" s="1143" t="s">
        <v>1478</v>
      </c>
      <c r="B245" s="48" t="s">
        <v>5644</v>
      </c>
      <c r="C245" s="45">
        <v>1.0909090909090908</v>
      </c>
      <c r="D245" s="85">
        <v>1</v>
      </c>
      <c r="E245" s="45">
        <f>VLOOKUP(A245,[10]Sheet1!$A$2:$I$259,9,0)</f>
        <v>1.0909090909090908</v>
      </c>
      <c r="F245" s="85">
        <v>2</v>
      </c>
      <c r="G245" s="46">
        <f t="shared" si="16"/>
        <v>2.1818181818181817</v>
      </c>
      <c r="H245" s="54">
        <f t="shared" si="17"/>
        <v>3</v>
      </c>
    </row>
    <row r="246" spans="1:8" ht="25.5">
      <c r="A246" s="86" t="s">
        <v>1482</v>
      </c>
      <c r="B246" s="1131" t="s">
        <v>13861</v>
      </c>
      <c r="C246" s="45"/>
      <c r="D246" s="85"/>
      <c r="E246" s="45">
        <f>VLOOKUP(A246,[10]Sheet1!$A$2:$I$259,9,0)</f>
        <v>1.0909090909090908</v>
      </c>
      <c r="F246" s="85">
        <v>1</v>
      </c>
      <c r="G246" s="46">
        <f t="shared" si="16"/>
        <v>1.0909090909090908</v>
      </c>
      <c r="H246" s="54">
        <f t="shared" si="17"/>
        <v>1</v>
      </c>
    </row>
    <row r="247" spans="1:8" ht="25.5">
      <c r="A247" s="1143" t="s">
        <v>1488</v>
      </c>
      <c r="B247" s="48" t="s">
        <v>5645</v>
      </c>
      <c r="C247" s="45">
        <v>3.2727272727272725</v>
      </c>
      <c r="D247" s="85">
        <v>5</v>
      </c>
      <c r="E247" s="45">
        <f>VLOOKUP(A247,[10]Sheet1!$A$2:$I$259,9,0)</f>
        <v>4.3636363636363633</v>
      </c>
      <c r="F247" s="85">
        <v>5</v>
      </c>
      <c r="G247" s="46">
        <f t="shared" si="16"/>
        <v>7.6363636363636358</v>
      </c>
      <c r="H247" s="54">
        <f t="shared" si="17"/>
        <v>10</v>
      </c>
    </row>
    <row r="248" spans="1:8" ht="25.5">
      <c r="A248" s="1143" t="s">
        <v>1490</v>
      </c>
      <c r="B248" s="48" t="s">
        <v>5646</v>
      </c>
      <c r="C248" s="45"/>
      <c r="D248" s="85">
        <v>1</v>
      </c>
      <c r="E248" s="45">
        <f>VLOOKUP(A248,[10]Sheet1!$A$2:$I$259,9,0)</f>
        <v>5.4545454545454541</v>
      </c>
      <c r="F248" s="85">
        <v>5</v>
      </c>
      <c r="G248" s="46">
        <f t="shared" si="16"/>
        <v>5.4545454545454541</v>
      </c>
      <c r="H248" s="54">
        <f t="shared" si="17"/>
        <v>6</v>
      </c>
    </row>
    <row r="249" spans="1:8" ht="25.5">
      <c r="A249" s="86" t="s">
        <v>1492</v>
      </c>
      <c r="B249" s="1131" t="s">
        <v>1493</v>
      </c>
      <c r="C249" s="45"/>
      <c r="D249" s="85">
        <v>1</v>
      </c>
      <c r="E249" s="45">
        <f>VLOOKUP(A249,[10]Sheet1!$A$2:$I$259,9,0)</f>
        <v>4.3636363636363633</v>
      </c>
      <c r="F249" s="85">
        <v>5</v>
      </c>
      <c r="G249" s="46">
        <f t="shared" si="16"/>
        <v>4.3636363636363633</v>
      </c>
      <c r="H249" s="54">
        <f t="shared" si="17"/>
        <v>6</v>
      </c>
    </row>
    <row r="250" spans="1:8">
      <c r="A250" s="1143" t="s">
        <v>1494</v>
      </c>
      <c r="B250" s="48" t="s">
        <v>942</v>
      </c>
      <c r="C250" s="45">
        <v>1.0909090909090908</v>
      </c>
      <c r="D250" s="85">
        <v>1</v>
      </c>
      <c r="E250" s="45">
        <f>VLOOKUP(A250,[10]Sheet1!$A$2:$I$259,9,0)</f>
        <v>1.0909090909090908</v>
      </c>
      <c r="F250" s="85">
        <v>1</v>
      </c>
      <c r="G250" s="46">
        <f t="shared" si="16"/>
        <v>2.1818181818181817</v>
      </c>
      <c r="H250" s="54">
        <f t="shared" si="17"/>
        <v>2</v>
      </c>
    </row>
    <row r="251" spans="1:8" ht="25.5">
      <c r="A251" s="1143" t="s">
        <v>5647</v>
      </c>
      <c r="B251" s="48" t="s">
        <v>5648</v>
      </c>
      <c r="C251" s="45"/>
      <c r="D251" s="85">
        <v>1</v>
      </c>
      <c r="E251" s="45">
        <f>VLOOKUP(A251,[10]Sheet1!$A$2:$I$259,9,0)</f>
        <v>5.4545454545454541</v>
      </c>
      <c r="F251" s="85">
        <v>5</v>
      </c>
      <c r="G251" s="46">
        <f t="shared" si="16"/>
        <v>5.4545454545454541</v>
      </c>
      <c r="H251" s="54">
        <f t="shared" si="17"/>
        <v>6</v>
      </c>
    </row>
    <row r="252" spans="1:8">
      <c r="A252" s="86" t="s">
        <v>5141</v>
      </c>
      <c r="B252" s="1131" t="s">
        <v>13862</v>
      </c>
      <c r="C252" s="45"/>
      <c r="D252" s="85"/>
      <c r="E252" s="45">
        <f>VLOOKUP(A252,[10]Sheet1!$A$2:$I$259,9,0)</f>
        <v>1.0909090909090908</v>
      </c>
      <c r="F252" s="85"/>
      <c r="G252" s="46">
        <f t="shared" si="16"/>
        <v>1.0909090909090908</v>
      </c>
      <c r="H252" s="54">
        <f t="shared" si="17"/>
        <v>0</v>
      </c>
    </row>
    <row r="253" spans="1:8">
      <c r="A253" s="1143" t="s">
        <v>544</v>
      </c>
      <c r="B253" s="48" t="s">
        <v>545</v>
      </c>
      <c r="C253" s="45"/>
      <c r="D253" s="85">
        <v>1</v>
      </c>
      <c r="E253" s="45">
        <f>VLOOKUP(A253,[10]Sheet1!$A$2:$I$259,9,0)</f>
        <v>621.81818181818187</v>
      </c>
      <c r="F253" s="85">
        <v>625</v>
      </c>
      <c r="G253" s="46">
        <f t="shared" si="16"/>
        <v>621.81818181818187</v>
      </c>
      <c r="H253" s="54">
        <f t="shared" si="17"/>
        <v>626</v>
      </c>
    </row>
    <row r="254" spans="1:8">
      <c r="A254" s="1143" t="s">
        <v>2250</v>
      </c>
      <c r="B254" s="48" t="s">
        <v>5650</v>
      </c>
      <c r="C254" s="45">
        <v>2.1818181818181817</v>
      </c>
      <c r="D254" s="85">
        <v>2</v>
      </c>
      <c r="E254" s="45">
        <f>VLOOKUP(A254,[10]Sheet1!$A$2:$I$259,9,0)</f>
        <v>3.2727272727272725</v>
      </c>
      <c r="F254" s="85">
        <v>5</v>
      </c>
      <c r="G254" s="46">
        <f t="shared" si="16"/>
        <v>5.4545454545454541</v>
      </c>
      <c r="H254" s="54">
        <f t="shared" si="17"/>
        <v>7</v>
      </c>
    </row>
    <row r="255" spans="1:8" ht="25.5">
      <c r="A255" s="1143" t="s">
        <v>957</v>
      </c>
      <c r="B255" s="48" t="s">
        <v>5651</v>
      </c>
      <c r="C255" s="45"/>
      <c r="D255" s="85">
        <v>1</v>
      </c>
      <c r="E255" s="45">
        <f>VLOOKUP(A255,[10]Sheet1!$A$2:$I$259,9,0)</f>
        <v>5.4545454545454541</v>
      </c>
      <c r="F255" s="85">
        <v>5</v>
      </c>
      <c r="G255" s="46">
        <f t="shared" si="16"/>
        <v>5.4545454545454541</v>
      </c>
      <c r="H255" s="54">
        <f t="shared" si="17"/>
        <v>6</v>
      </c>
    </row>
    <row r="256" spans="1:8" ht="25.5">
      <c r="A256" s="86" t="s">
        <v>5691</v>
      </c>
      <c r="B256" s="1131" t="s">
        <v>13863</v>
      </c>
      <c r="C256" s="45"/>
      <c r="D256" s="85"/>
      <c r="E256" s="45">
        <f>VLOOKUP(A256,[10]Sheet1!$A$2:$I$259,9,0)</f>
        <v>1.0909090909090908</v>
      </c>
      <c r="F256" s="85">
        <v>1</v>
      </c>
      <c r="G256" s="46">
        <f t="shared" si="16"/>
        <v>1.0909090909090908</v>
      </c>
      <c r="H256" s="54">
        <f t="shared" si="17"/>
        <v>1</v>
      </c>
    </row>
    <row r="257" spans="1:8">
      <c r="A257" s="1143" t="s">
        <v>5653</v>
      </c>
      <c r="B257" s="48" t="s">
        <v>5654</v>
      </c>
      <c r="C257" s="45">
        <v>16.363636363636363</v>
      </c>
      <c r="D257" s="85">
        <v>20</v>
      </c>
      <c r="E257" s="45">
        <f>VLOOKUP(A257,[10]Sheet1!$A$2:$I$259,9,0)</f>
        <v>1.0909090909090908</v>
      </c>
      <c r="F257" s="85">
        <v>1</v>
      </c>
      <c r="G257" s="46">
        <f t="shared" si="16"/>
        <v>17.454545454545453</v>
      </c>
      <c r="H257" s="54">
        <f t="shared" si="17"/>
        <v>21</v>
      </c>
    </row>
    <row r="258" spans="1:8">
      <c r="A258" s="1143" t="s">
        <v>319</v>
      </c>
      <c r="B258" s="48" t="s">
        <v>5655</v>
      </c>
      <c r="C258" s="45"/>
      <c r="D258" s="85">
        <v>1</v>
      </c>
      <c r="E258" s="45">
        <f>VLOOKUP(A258,[10]Sheet1!$A$2:$I$259,9,0)</f>
        <v>87.272727272727266</v>
      </c>
      <c r="F258" s="85">
        <v>90</v>
      </c>
      <c r="G258" s="46">
        <f t="shared" si="16"/>
        <v>87.272727272727266</v>
      </c>
      <c r="H258" s="54">
        <f t="shared" si="17"/>
        <v>91</v>
      </c>
    </row>
    <row r="259" spans="1:8">
      <c r="A259" s="86" t="s">
        <v>3913</v>
      </c>
      <c r="B259" s="1131" t="s">
        <v>13864</v>
      </c>
      <c r="C259" s="45"/>
      <c r="D259" s="85"/>
      <c r="E259" s="45">
        <f>VLOOKUP(A259,[10]Sheet1!$A$2:$I$259,9,0)</f>
        <v>1.0909090909090908</v>
      </c>
      <c r="F259" s="85">
        <v>1</v>
      </c>
      <c r="G259" s="46">
        <f t="shared" ref="G259:G269" si="18">C259+E259</f>
        <v>1.0909090909090908</v>
      </c>
      <c r="H259" s="54">
        <f t="shared" ref="H259:H269" si="19">D259+F259</f>
        <v>1</v>
      </c>
    </row>
    <row r="260" spans="1:8">
      <c r="A260" s="86" t="s">
        <v>1505</v>
      </c>
      <c r="B260" s="1131" t="s">
        <v>13865</v>
      </c>
      <c r="C260" s="45"/>
      <c r="D260" s="85"/>
      <c r="E260" s="45">
        <f>VLOOKUP(A260,[10]Sheet1!$A$2:$I$259,9,0)</f>
        <v>1.0909090909090908</v>
      </c>
      <c r="F260" s="85">
        <v>1</v>
      </c>
      <c r="G260" s="46">
        <f t="shared" si="18"/>
        <v>1.0909090909090908</v>
      </c>
      <c r="H260" s="54">
        <f t="shared" si="19"/>
        <v>1</v>
      </c>
    </row>
    <row r="261" spans="1:8" ht="25.5">
      <c r="A261" s="1143" t="s">
        <v>1603</v>
      </c>
      <c r="B261" s="48" t="s">
        <v>5656</v>
      </c>
      <c r="C261" s="45">
        <v>2.1818181818181817</v>
      </c>
      <c r="D261" s="85">
        <v>3</v>
      </c>
      <c r="E261" s="45"/>
      <c r="F261" s="85">
        <v>1</v>
      </c>
      <c r="G261" s="46">
        <f t="shared" si="18"/>
        <v>2.1818181818181817</v>
      </c>
      <c r="H261" s="54">
        <f t="shared" si="19"/>
        <v>4</v>
      </c>
    </row>
    <row r="262" spans="1:8">
      <c r="A262" s="1143" t="s">
        <v>1604</v>
      </c>
      <c r="B262" s="48" t="s">
        <v>5657</v>
      </c>
      <c r="C262" s="45">
        <v>24</v>
      </c>
      <c r="D262" s="85">
        <v>25</v>
      </c>
      <c r="E262" s="45"/>
      <c r="F262" s="85">
        <v>1</v>
      </c>
      <c r="G262" s="46">
        <f t="shared" si="18"/>
        <v>24</v>
      </c>
      <c r="H262" s="54">
        <f t="shared" si="19"/>
        <v>26</v>
      </c>
    </row>
    <row r="263" spans="1:8">
      <c r="A263" s="86" t="s">
        <v>1606</v>
      </c>
      <c r="B263" s="1131" t="s">
        <v>1607</v>
      </c>
      <c r="C263" s="45"/>
      <c r="D263" s="85">
        <v>1</v>
      </c>
      <c r="E263" s="45">
        <f>VLOOKUP(A263,[10]Sheet1!$A$2:$I$259,9,0)</f>
        <v>1.0909090909090908</v>
      </c>
      <c r="F263" s="85">
        <v>1</v>
      </c>
      <c r="G263" s="46">
        <f t="shared" si="18"/>
        <v>1.0909090909090908</v>
      </c>
      <c r="H263" s="54">
        <f t="shared" si="19"/>
        <v>2</v>
      </c>
    </row>
    <row r="264" spans="1:8" ht="25.5">
      <c r="A264" s="1143" t="s">
        <v>889</v>
      </c>
      <c r="B264" s="48" t="s">
        <v>1608</v>
      </c>
      <c r="C264" s="45"/>
      <c r="D264" s="85">
        <v>1</v>
      </c>
      <c r="E264" s="45">
        <f>VLOOKUP(A264,[10]Sheet1!$A$2:$I$259,9,0)</f>
        <v>27.272727272727273</v>
      </c>
      <c r="F264" s="85">
        <v>30</v>
      </c>
      <c r="G264" s="46">
        <f t="shared" si="18"/>
        <v>27.272727272727273</v>
      </c>
      <c r="H264" s="54">
        <f t="shared" si="19"/>
        <v>31</v>
      </c>
    </row>
    <row r="265" spans="1:8" ht="25.5">
      <c r="A265" s="1143" t="s">
        <v>891</v>
      </c>
      <c r="B265" s="48" t="s">
        <v>1610</v>
      </c>
      <c r="C265" s="45"/>
      <c r="D265" s="85">
        <v>1</v>
      </c>
      <c r="E265" s="45">
        <f>VLOOKUP(A265,[10]Sheet1!$A$2:$I$259,9,0)</f>
        <v>2.1818181818181817</v>
      </c>
      <c r="F265" s="85">
        <v>2</v>
      </c>
      <c r="G265" s="46">
        <f t="shared" si="18"/>
        <v>2.1818181818181817</v>
      </c>
      <c r="H265" s="54">
        <f t="shared" si="19"/>
        <v>3</v>
      </c>
    </row>
    <row r="266" spans="1:8">
      <c r="A266" s="86" t="s">
        <v>321</v>
      </c>
      <c r="B266" s="1131" t="s">
        <v>4219</v>
      </c>
      <c r="C266" s="45"/>
      <c r="D266" s="85">
        <v>1</v>
      </c>
      <c r="E266" s="45">
        <f>VLOOKUP(A266,[10]Sheet1!$A$2:$I$259,9,0)</f>
        <v>33.81818181818182</v>
      </c>
      <c r="F266" s="85">
        <v>35</v>
      </c>
      <c r="G266" s="46">
        <f t="shared" si="18"/>
        <v>33.81818181818182</v>
      </c>
      <c r="H266" s="54">
        <f t="shared" si="19"/>
        <v>36</v>
      </c>
    </row>
    <row r="267" spans="1:8">
      <c r="A267" s="86" t="s">
        <v>602</v>
      </c>
      <c r="B267" s="1131" t="s">
        <v>896</v>
      </c>
      <c r="C267" s="45"/>
      <c r="D267" s="85"/>
      <c r="E267" s="45">
        <f>VLOOKUP(A267,[10]Sheet1!$A$2:$I$259,9,0)</f>
        <v>1.0909090909090908</v>
      </c>
      <c r="F267" s="85">
        <v>1</v>
      </c>
      <c r="G267" s="46">
        <f t="shared" si="18"/>
        <v>1.0909090909090908</v>
      </c>
      <c r="H267" s="54">
        <f t="shared" si="19"/>
        <v>1</v>
      </c>
    </row>
    <row r="268" spans="1:8" ht="25.5">
      <c r="A268" s="1143" t="s">
        <v>615</v>
      </c>
      <c r="B268" s="159" t="s">
        <v>1853</v>
      </c>
      <c r="C268" s="45"/>
      <c r="D268" s="85">
        <v>1</v>
      </c>
      <c r="E268" s="45">
        <f>VLOOKUP(A268,[10]Sheet1!$A$2:$I$259,9,0)</f>
        <v>372</v>
      </c>
      <c r="F268" s="168">
        <v>375</v>
      </c>
      <c r="G268" s="46">
        <f t="shared" si="18"/>
        <v>372</v>
      </c>
      <c r="H268" s="54">
        <f t="shared" si="19"/>
        <v>376</v>
      </c>
    </row>
    <row r="269" spans="1:8">
      <c r="A269" s="86" t="s">
        <v>13860</v>
      </c>
      <c r="B269" s="1131" t="s">
        <v>13866</v>
      </c>
      <c r="C269" s="45"/>
      <c r="D269" s="85"/>
      <c r="E269" s="45">
        <f>VLOOKUP(A269,[10]Sheet1!$A$2:$I$259,9,0)</f>
        <v>1.0909090909090908</v>
      </c>
      <c r="F269" s="85">
        <v>1</v>
      </c>
      <c r="G269" s="46">
        <f t="shared" si="18"/>
        <v>1.0909090909090908</v>
      </c>
      <c r="H269" s="54">
        <f t="shared" si="19"/>
        <v>1</v>
      </c>
    </row>
    <row r="270" spans="1:8" ht="25.5">
      <c r="A270" s="1143" t="s">
        <v>2275</v>
      </c>
      <c r="B270" s="48" t="s">
        <v>5658</v>
      </c>
      <c r="C270" s="45"/>
      <c r="D270" s="85">
        <v>1</v>
      </c>
      <c r="E270" s="45">
        <f>VLOOKUP(A270,[10]Sheet1!$A$2:$I$259,9,0)</f>
        <v>1.0909090909090908</v>
      </c>
      <c r="F270" s="85">
        <v>1</v>
      </c>
      <c r="G270" s="46">
        <f t="shared" ref="G270:G271" si="20">C270+E270</f>
        <v>1.0909090909090908</v>
      </c>
      <c r="H270" s="54">
        <f t="shared" ref="H270:H271" si="21">D270+F270</f>
        <v>2</v>
      </c>
    </row>
    <row r="271" spans="1:8" ht="26.25" thickBot="1">
      <c r="A271" s="86" t="s">
        <v>4702</v>
      </c>
      <c r="B271" s="1131" t="s">
        <v>13867</v>
      </c>
      <c r="C271" s="45"/>
      <c r="D271" s="85"/>
      <c r="E271" s="45">
        <f>VLOOKUP(A271,[10]Sheet1!$A$2:$I$259,9,0)</f>
        <v>1.0909090909090908</v>
      </c>
      <c r="F271" s="85">
        <v>1</v>
      </c>
      <c r="G271" s="46">
        <f t="shared" si="20"/>
        <v>1.0909090909090908</v>
      </c>
      <c r="H271" s="54">
        <f t="shared" si="21"/>
        <v>1</v>
      </c>
    </row>
    <row r="272" spans="1:8" ht="13.5" thickBot="1">
      <c r="A272" s="1669" t="s">
        <v>152</v>
      </c>
      <c r="B272" s="1670"/>
      <c r="C272" s="145">
        <f t="shared" ref="C272:H272" si="22">SUM(C241:C271)</f>
        <v>2314.909090909091</v>
      </c>
      <c r="D272" s="145">
        <f t="shared" si="22"/>
        <v>2346</v>
      </c>
      <c r="E272" s="145">
        <f t="shared" si="22"/>
        <v>6905.4545454545414</v>
      </c>
      <c r="F272" s="145">
        <f t="shared" si="22"/>
        <v>6924</v>
      </c>
      <c r="G272" s="145">
        <f t="shared" si="22"/>
        <v>9220.3636363636433</v>
      </c>
      <c r="H272" s="145">
        <f t="shared" si="22"/>
        <v>9270</v>
      </c>
    </row>
    <row r="273" spans="1:8">
      <c r="A273" s="182" t="s">
        <v>323</v>
      </c>
      <c r="B273" s="291"/>
      <c r="C273" s="324"/>
      <c r="D273" s="346"/>
      <c r="E273" s="324"/>
      <c r="F273" s="292"/>
      <c r="G273" s="291"/>
      <c r="H273" s="291"/>
    </row>
    <row r="274" spans="1:8" customFormat="1" ht="15">
      <c r="A274" s="501" t="s">
        <v>4729</v>
      </c>
      <c r="B274" s="527" t="s">
        <v>4730</v>
      </c>
      <c r="C274" s="324">
        <v>1.0909090909090908</v>
      </c>
      <c r="D274" s="531">
        <v>5</v>
      </c>
      <c r="E274" s="324"/>
      <c r="F274" s="521">
        <v>1</v>
      </c>
      <c r="G274" s="521">
        <f t="shared" ref="G274:H285" si="23">C274+E274</f>
        <v>1.0909090909090908</v>
      </c>
      <c r="H274" s="505">
        <f t="shared" si="23"/>
        <v>6</v>
      </c>
    </row>
    <row r="275" spans="1:8" customFormat="1" ht="15">
      <c r="A275" s="501" t="s">
        <v>4731</v>
      </c>
      <c r="B275" s="527" t="s">
        <v>4732</v>
      </c>
      <c r="C275" s="324"/>
      <c r="D275" s="505"/>
      <c r="E275" s="324"/>
      <c r="F275" s="521">
        <v>1</v>
      </c>
      <c r="G275" s="521">
        <f t="shared" si="23"/>
        <v>0</v>
      </c>
      <c r="H275" s="505">
        <f t="shared" si="23"/>
        <v>1</v>
      </c>
    </row>
    <row r="276" spans="1:8" customFormat="1" ht="15">
      <c r="A276" s="501" t="s">
        <v>4733</v>
      </c>
      <c r="B276" s="527" t="s">
        <v>4734</v>
      </c>
      <c r="C276" s="324"/>
      <c r="D276" s="505"/>
      <c r="E276" s="324">
        <f>VLOOKUP(A276,[10]Sheet1!$A$2:$I$259,9,0)</f>
        <v>1.0909090909090908</v>
      </c>
      <c r="F276" s="521">
        <v>1</v>
      </c>
      <c r="G276" s="521">
        <f t="shared" si="23"/>
        <v>1.0909090909090908</v>
      </c>
      <c r="H276" s="505">
        <f t="shared" si="23"/>
        <v>1</v>
      </c>
    </row>
    <row r="277" spans="1:8" customFormat="1" ht="25.5">
      <c r="A277" s="501" t="s">
        <v>4735</v>
      </c>
      <c r="B277" s="527" t="s">
        <v>4736</v>
      </c>
      <c r="C277" s="324"/>
      <c r="D277" s="505"/>
      <c r="E277" s="324"/>
      <c r="F277" s="521"/>
      <c r="G277" s="521">
        <f t="shared" si="23"/>
        <v>0</v>
      </c>
      <c r="H277" s="505">
        <f t="shared" si="23"/>
        <v>0</v>
      </c>
    </row>
    <row r="278" spans="1:8" customFormat="1" ht="15">
      <c r="A278" s="501" t="s">
        <v>4737</v>
      </c>
      <c r="B278" s="527" t="s">
        <v>4738</v>
      </c>
      <c r="C278" s="324"/>
      <c r="D278" s="505"/>
      <c r="E278" s="324"/>
      <c r="F278" s="521"/>
      <c r="G278" s="521">
        <f t="shared" si="23"/>
        <v>0</v>
      </c>
      <c r="H278" s="505">
        <f t="shared" si="23"/>
        <v>0</v>
      </c>
    </row>
    <row r="279" spans="1:8" customFormat="1" ht="25.5">
      <c r="A279" s="501" t="s">
        <v>4635</v>
      </c>
      <c r="B279" s="527" t="s">
        <v>4739</v>
      </c>
      <c r="C279" s="324"/>
      <c r="D279" s="505"/>
      <c r="E279" s="324"/>
      <c r="F279" s="521"/>
      <c r="G279" s="521">
        <f t="shared" si="23"/>
        <v>0</v>
      </c>
      <c r="H279" s="505">
        <f t="shared" si="23"/>
        <v>0</v>
      </c>
    </row>
    <row r="280" spans="1:8" customFormat="1" ht="51">
      <c r="A280" s="501" t="s">
        <v>4740</v>
      </c>
      <c r="B280" s="527" t="s">
        <v>4741</v>
      </c>
      <c r="C280" s="324"/>
      <c r="D280" s="505"/>
      <c r="E280" s="324"/>
      <c r="F280" s="521"/>
      <c r="G280" s="521">
        <f t="shared" si="23"/>
        <v>0</v>
      </c>
      <c r="H280" s="505">
        <f t="shared" si="23"/>
        <v>0</v>
      </c>
    </row>
    <row r="281" spans="1:8" customFormat="1" ht="51">
      <c r="A281" s="501" t="s">
        <v>4742</v>
      </c>
      <c r="B281" s="527" t="s">
        <v>4743</v>
      </c>
      <c r="C281" s="324"/>
      <c r="D281" s="505"/>
      <c r="E281" s="324"/>
      <c r="F281" s="521"/>
      <c r="G281" s="521">
        <f t="shared" si="23"/>
        <v>0</v>
      </c>
      <c r="H281" s="505">
        <f t="shared" si="23"/>
        <v>0</v>
      </c>
    </row>
    <row r="282" spans="1:8" ht="25.5">
      <c r="A282" s="12" t="s">
        <v>324</v>
      </c>
      <c r="B282" s="48" t="s">
        <v>325</v>
      </c>
      <c r="C282" s="324"/>
      <c r="D282" s="33"/>
      <c r="E282" s="324"/>
      <c r="F282" s="20"/>
      <c r="G282" s="20">
        <f t="shared" si="23"/>
        <v>0</v>
      </c>
      <c r="H282" s="33">
        <f t="shared" si="23"/>
        <v>0</v>
      </c>
    </row>
    <row r="283" spans="1:8" ht="38.25">
      <c r="A283" s="12" t="s">
        <v>326</v>
      </c>
      <c r="B283" s="48" t="s">
        <v>327</v>
      </c>
      <c r="C283" s="324"/>
      <c r="D283" s="33"/>
      <c r="E283" s="324"/>
      <c r="F283" s="20">
        <v>1</v>
      </c>
      <c r="G283" s="20">
        <f t="shared" si="23"/>
        <v>0</v>
      </c>
      <c r="H283" s="33">
        <f t="shared" si="23"/>
        <v>1</v>
      </c>
    </row>
    <row r="284" spans="1:8" ht="76.5">
      <c r="A284" s="12" t="s">
        <v>328</v>
      </c>
      <c r="B284" s="48" t="s">
        <v>329</v>
      </c>
      <c r="C284" s="324"/>
      <c r="D284" s="33"/>
      <c r="E284" s="324"/>
      <c r="F284" s="20"/>
      <c r="G284" s="20">
        <f t="shared" si="23"/>
        <v>0</v>
      </c>
      <c r="H284" s="33">
        <f t="shared" si="23"/>
        <v>0</v>
      </c>
    </row>
    <row r="285" spans="1:8" ht="76.5">
      <c r="A285" s="12" t="s">
        <v>330</v>
      </c>
      <c r="B285" s="48" t="s">
        <v>331</v>
      </c>
      <c r="C285" s="324"/>
      <c r="D285" s="33"/>
      <c r="E285" s="324"/>
      <c r="F285" s="20"/>
      <c r="G285" s="20">
        <f t="shared" si="23"/>
        <v>0</v>
      </c>
      <c r="H285" s="33">
        <f t="shared" si="23"/>
        <v>0</v>
      </c>
    </row>
    <row r="286" spans="1:8">
      <c r="A286" s="130" t="s">
        <v>332</v>
      </c>
      <c r="B286" s="48"/>
      <c r="C286" s="274">
        <f t="shared" ref="C286:H286" si="24">SUM(C282:C285)</f>
        <v>0</v>
      </c>
      <c r="D286" s="274">
        <f t="shared" si="24"/>
        <v>0</v>
      </c>
      <c r="E286" s="274">
        <f t="shared" si="24"/>
        <v>0</v>
      </c>
      <c r="F286" s="274">
        <f t="shared" si="24"/>
        <v>1</v>
      </c>
      <c r="G286" s="274">
        <f t="shared" si="24"/>
        <v>0</v>
      </c>
      <c r="H286" s="274">
        <f t="shared" si="24"/>
        <v>1</v>
      </c>
    </row>
    <row r="287" spans="1:8">
      <c r="A287" s="130" t="s">
        <v>333</v>
      </c>
      <c r="B287" s="130"/>
      <c r="C287" s="274">
        <f t="shared" ref="C287:H287" si="25">C205+C215+C239+C272+C286</f>
        <v>4968</v>
      </c>
      <c r="D287" s="274">
        <f t="shared" si="25"/>
        <v>5033</v>
      </c>
      <c r="E287" s="274">
        <f t="shared" si="25"/>
        <v>122470.99999999999</v>
      </c>
      <c r="F287" s="274">
        <f t="shared" si="25"/>
        <v>122742</v>
      </c>
      <c r="G287" s="274">
        <f t="shared" si="25"/>
        <v>127439</v>
      </c>
      <c r="H287" s="274">
        <f t="shared" si="25"/>
        <v>127775</v>
      </c>
    </row>
    <row r="288" spans="1:8" ht="13.5" thickBot="1">
      <c r="A288" s="156"/>
      <c r="B288" s="156"/>
      <c r="C288" s="271"/>
      <c r="D288" s="271"/>
      <c r="E288" s="271"/>
      <c r="F288" s="271"/>
      <c r="G288" s="271"/>
      <c r="H288" s="271"/>
    </row>
    <row r="289" spans="1:8" ht="14.25">
      <c r="A289" s="272"/>
      <c r="B289" s="273" t="s">
        <v>904</v>
      </c>
      <c r="C289" s="282"/>
      <c r="D289" s="282"/>
      <c r="E289" s="282"/>
      <c r="F289" s="282"/>
      <c r="G289" s="282"/>
      <c r="H289" s="282"/>
    </row>
    <row r="290" spans="1:8" ht="25.5">
      <c r="A290" s="130" t="s">
        <v>536</v>
      </c>
      <c r="B290" s="159" t="s">
        <v>537</v>
      </c>
      <c r="C290" s="114"/>
      <c r="D290" s="347"/>
      <c r="E290" s="114"/>
      <c r="F290" s="347"/>
      <c r="G290" s="114">
        <f t="shared" ref="G290:G316" si="26">C290+E290</f>
        <v>0</v>
      </c>
      <c r="H290" s="347"/>
    </row>
    <row r="291" spans="1:8">
      <c r="A291" s="130" t="s">
        <v>1847</v>
      </c>
      <c r="B291" s="159" t="s">
        <v>3923</v>
      </c>
      <c r="C291" s="114"/>
      <c r="D291" s="347"/>
      <c r="E291" s="114"/>
      <c r="F291" s="347"/>
      <c r="G291" s="114">
        <f t="shared" si="26"/>
        <v>0</v>
      </c>
      <c r="H291" s="347"/>
    </row>
    <row r="292" spans="1:8" ht="25.5">
      <c r="A292" s="130" t="s">
        <v>3395</v>
      </c>
      <c r="B292" s="159" t="s">
        <v>3396</v>
      </c>
      <c r="C292" s="114"/>
      <c r="D292" s="347"/>
      <c r="E292" s="114"/>
      <c r="F292" s="347"/>
      <c r="G292" s="114">
        <f t="shared" si="26"/>
        <v>0</v>
      </c>
      <c r="H292" s="347"/>
    </row>
    <row r="293" spans="1:8" ht="25.5">
      <c r="A293" s="130" t="s">
        <v>1613</v>
      </c>
      <c r="B293" s="159" t="s">
        <v>1614</v>
      </c>
      <c r="C293" s="114"/>
      <c r="D293" s="347"/>
      <c r="E293" s="114"/>
      <c r="F293" s="347"/>
      <c r="G293" s="114">
        <f t="shared" si="26"/>
        <v>0</v>
      </c>
      <c r="H293" s="347"/>
    </row>
    <row r="294" spans="1:8" ht="25.5">
      <c r="A294" s="130" t="s">
        <v>1615</v>
      </c>
      <c r="B294" s="159" t="s">
        <v>1616</v>
      </c>
      <c r="C294" s="114"/>
      <c r="D294" s="347"/>
      <c r="E294" s="114"/>
      <c r="F294" s="347"/>
      <c r="G294" s="114">
        <f t="shared" si="26"/>
        <v>0</v>
      </c>
      <c r="H294" s="347"/>
    </row>
    <row r="295" spans="1:8" ht="25.5">
      <c r="A295" s="130" t="s">
        <v>905</v>
      </c>
      <c r="B295" s="159" t="s">
        <v>906</v>
      </c>
      <c r="C295" s="114"/>
      <c r="D295" s="347"/>
      <c r="E295" s="114"/>
      <c r="F295" s="347"/>
      <c r="G295" s="114">
        <f t="shared" si="26"/>
        <v>0</v>
      </c>
      <c r="H295" s="347"/>
    </row>
    <row r="296" spans="1:8">
      <c r="A296" s="130" t="s">
        <v>3405</v>
      </c>
      <c r="B296" s="159" t="s">
        <v>3926</v>
      </c>
      <c r="C296" s="114"/>
      <c r="D296" s="347"/>
      <c r="E296" s="114"/>
      <c r="F296" s="347"/>
      <c r="G296" s="114">
        <f t="shared" si="26"/>
        <v>0</v>
      </c>
      <c r="H296" s="347"/>
    </row>
    <row r="297" spans="1:8">
      <c r="A297" s="130" t="s">
        <v>1617</v>
      </c>
      <c r="B297" s="159" t="s">
        <v>1618</v>
      </c>
      <c r="C297" s="114"/>
      <c r="D297" s="347"/>
      <c r="E297" s="114"/>
      <c r="F297" s="347"/>
      <c r="G297" s="114">
        <f t="shared" si="26"/>
        <v>0</v>
      </c>
      <c r="H297" s="347"/>
    </row>
    <row r="298" spans="1:8">
      <c r="A298" s="130" t="s">
        <v>636</v>
      </c>
      <c r="B298" s="159" t="s">
        <v>637</v>
      </c>
      <c r="C298" s="114"/>
      <c r="D298" s="347"/>
      <c r="E298" s="114"/>
      <c r="F298" s="347"/>
      <c r="G298" s="114">
        <f t="shared" si="26"/>
        <v>0</v>
      </c>
      <c r="H298" s="347"/>
    </row>
    <row r="299" spans="1:8">
      <c r="A299" s="130" t="s">
        <v>638</v>
      </c>
      <c r="B299" s="159" t="s">
        <v>639</v>
      </c>
      <c r="C299" s="114"/>
      <c r="D299" s="347"/>
      <c r="E299" s="114"/>
      <c r="F299" s="347"/>
      <c r="G299" s="114">
        <f t="shared" si="26"/>
        <v>0</v>
      </c>
      <c r="H299" s="347"/>
    </row>
    <row r="300" spans="1:8">
      <c r="A300" s="130" t="s">
        <v>1635</v>
      </c>
      <c r="B300" s="159" t="s">
        <v>1636</v>
      </c>
      <c r="C300" s="114"/>
      <c r="D300" s="347"/>
      <c r="E300" s="114"/>
      <c r="F300" s="347"/>
      <c r="G300" s="114">
        <f t="shared" si="26"/>
        <v>0</v>
      </c>
      <c r="H300" s="347"/>
    </row>
    <row r="301" spans="1:8">
      <c r="A301" s="130" t="s">
        <v>1637</v>
      </c>
      <c r="B301" s="159" t="s">
        <v>1638</v>
      </c>
      <c r="C301" s="114"/>
      <c r="D301" s="347"/>
      <c r="E301" s="114"/>
      <c r="F301" s="347"/>
      <c r="G301" s="114">
        <f t="shared" si="26"/>
        <v>0</v>
      </c>
      <c r="H301" s="347"/>
    </row>
    <row r="302" spans="1:8">
      <c r="A302" s="130" t="s">
        <v>640</v>
      </c>
      <c r="B302" s="159" t="s">
        <v>641</v>
      </c>
      <c r="C302" s="114"/>
      <c r="D302" s="347"/>
      <c r="E302" s="114"/>
      <c r="F302" s="347"/>
      <c r="G302" s="114">
        <f t="shared" si="26"/>
        <v>0</v>
      </c>
      <c r="H302" s="347"/>
    </row>
    <row r="303" spans="1:8">
      <c r="A303" s="130" t="s">
        <v>642</v>
      </c>
      <c r="B303" s="159" t="s">
        <v>643</v>
      </c>
      <c r="C303" s="114"/>
      <c r="D303" s="347"/>
      <c r="E303" s="114"/>
      <c r="F303" s="347"/>
      <c r="G303" s="114">
        <f t="shared" si="26"/>
        <v>0</v>
      </c>
      <c r="H303" s="347"/>
    </row>
    <row r="304" spans="1:8">
      <c r="A304" s="130" t="s">
        <v>644</v>
      </c>
      <c r="B304" s="159" t="s">
        <v>645</v>
      </c>
      <c r="C304" s="114"/>
      <c r="D304" s="347"/>
      <c r="E304" s="114"/>
      <c r="F304" s="347"/>
      <c r="G304" s="114">
        <f t="shared" si="26"/>
        <v>0</v>
      </c>
      <c r="H304" s="347"/>
    </row>
    <row r="305" spans="1:8">
      <c r="A305" s="130" t="s">
        <v>907</v>
      </c>
      <c r="B305" s="159" t="s">
        <v>908</v>
      </c>
      <c r="C305" s="114"/>
      <c r="D305" s="347"/>
      <c r="E305" s="114"/>
      <c r="F305" s="347"/>
      <c r="G305" s="114">
        <f t="shared" si="26"/>
        <v>0</v>
      </c>
      <c r="H305" s="347"/>
    </row>
    <row r="306" spans="1:8">
      <c r="A306" s="130" t="s">
        <v>1639</v>
      </c>
      <c r="B306" s="159" t="s">
        <v>1640</v>
      </c>
      <c r="C306" s="114"/>
      <c r="D306" s="347"/>
      <c r="E306" s="114"/>
      <c r="F306" s="347"/>
      <c r="G306" s="114">
        <f t="shared" si="26"/>
        <v>0</v>
      </c>
      <c r="H306" s="347"/>
    </row>
    <row r="307" spans="1:8">
      <c r="A307" s="130" t="s">
        <v>1641</v>
      </c>
      <c r="B307" s="159" t="s">
        <v>1642</v>
      </c>
      <c r="C307" s="114"/>
      <c r="D307" s="347"/>
      <c r="E307" s="114"/>
      <c r="F307" s="347"/>
      <c r="G307" s="114">
        <f t="shared" si="26"/>
        <v>0</v>
      </c>
      <c r="H307" s="347"/>
    </row>
    <row r="308" spans="1:8">
      <c r="A308" s="130" t="s">
        <v>3417</v>
      </c>
      <c r="B308" s="159" t="s">
        <v>3418</v>
      </c>
      <c r="C308" s="114"/>
      <c r="D308" s="347"/>
      <c r="E308" s="114"/>
      <c r="F308" s="347"/>
      <c r="G308" s="114">
        <f t="shared" si="26"/>
        <v>0</v>
      </c>
      <c r="H308" s="347"/>
    </row>
    <row r="309" spans="1:8">
      <c r="A309" s="130" t="s">
        <v>3423</v>
      </c>
      <c r="B309" s="159" t="s">
        <v>3424</v>
      </c>
      <c r="C309" s="114"/>
      <c r="D309" s="347"/>
      <c r="E309" s="114"/>
      <c r="F309" s="347"/>
      <c r="G309" s="114">
        <f t="shared" si="26"/>
        <v>0</v>
      </c>
      <c r="H309" s="347"/>
    </row>
    <row r="310" spans="1:8">
      <c r="A310" s="130" t="s">
        <v>909</v>
      </c>
      <c r="B310" s="159" t="s">
        <v>910</v>
      </c>
      <c r="C310" s="114"/>
      <c r="D310" s="347"/>
      <c r="E310" s="114"/>
      <c r="F310" s="347"/>
      <c r="G310" s="114">
        <f t="shared" si="26"/>
        <v>0</v>
      </c>
      <c r="H310" s="347"/>
    </row>
    <row r="311" spans="1:8">
      <c r="A311" s="130" t="s">
        <v>911</v>
      </c>
      <c r="B311" s="159" t="s">
        <v>912</v>
      </c>
      <c r="C311" s="114"/>
      <c r="D311" s="347"/>
      <c r="E311" s="114"/>
      <c r="F311" s="347"/>
      <c r="G311" s="114">
        <f t="shared" si="26"/>
        <v>0</v>
      </c>
      <c r="H311" s="347"/>
    </row>
    <row r="312" spans="1:8">
      <c r="A312" s="130" t="s">
        <v>1645</v>
      </c>
      <c r="B312" s="159" t="s">
        <v>1646</v>
      </c>
      <c r="C312" s="114"/>
      <c r="D312" s="347"/>
      <c r="E312" s="114"/>
      <c r="F312" s="347"/>
      <c r="G312" s="114">
        <f t="shared" si="26"/>
        <v>0</v>
      </c>
      <c r="H312" s="347"/>
    </row>
    <row r="313" spans="1:8">
      <c r="A313" s="130" t="s">
        <v>913</v>
      </c>
      <c r="B313" s="159" t="s">
        <v>914</v>
      </c>
      <c r="C313" s="114"/>
      <c r="D313" s="347"/>
      <c r="E313" s="114"/>
      <c r="F313" s="347"/>
      <c r="G313" s="114">
        <f t="shared" si="26"/>
        <v>0</v>
      </c>
      <c r="H313" s="347"/>
    </row>
    <row r="314" spans="1:8">
      <c r="A314" s="130" t="s">
        <v>1647</v>
      </c>
      <c r="B314" s="159" t="s">
        <v>1648</v>
      </c>
      <c r="C314" s="114"/>
      <c r="D314" s="347"/>
      <c r="E314" s="114"/>
      <c r="F314" s="347"/>
      <c r="G314" s="114">
        <f t="shared" si="26"/>
        <v>0</v>
      </c>
      <c r="H314" s="347"/>
    </row>
    <row r="315" spans="1:8">
      <c r="A315" s="130" t="s">
        <v>1649</v>
      </c>
      <c r="B315" s="159" t="s">
        <v>1650</v>
      </c>
      <c r="C315" s="114"/>
      <c r="D315" s="347"/>
      <c r="E315" s="114"/>
      <c r="F315" s="347"/>
      <c r="G315" s="114">
        <f t="shared" si="26"/>
        <v>0</v>
      </c>
      <c r="H315" s="347"/>
    </row>
    <row r="316" spans="1:8" ht="25.5">
      <c r="A316" s="130" t="s">
        <v>1659</v>
      </c>
      <c r="B316" s="159" t="s">
        <v>1660</v>
      </c>
      <c r="C316" s="114"/>
      <c r="D316" s="347"/>
      <c r="E316" s="114"/>
      <c r="F316" s="347"/>
      <c r="G316" s="114">
        <f t="shared" si="26"/>
        <v>0</v>
      </c>
      <c r="H316" s="347"/>
    </row>
    <row r="317" spans="1:8" ht="18.75" customHeight="1">
      <c r="A317" s="1660" t="s">
        <v>334</v>
      </c>
      <c r="B317" s="1660"/>
      <c r="C317" s="1660"/>
      <c r="D317" s="1660"/>
      <c r="E317" s="1660"/>
      <c r="F317" s="1660"/>
      <c r="G317" s="1660"/>
      <c r="H317" s="1660"/>
    </row>
    <row r="318" spans="1:8" ht="28.5" customHeight="1">
      <c r="A318" s="1660" t="s">
        <v>335</v>
      </c>
      <c r="B318" s="1660"/>
      <c r="C318" s="1660"/>
      <c r="D318" s="1660"/>
      <c r="E318" s="1660"/>
      <c r="F318" s="1660"/>
      <c r="G318" s="1660"/>
      <c r="H318" s="1660"/>
    </row>
    <row r="319" spans="1:8" ht="14.25">
      <c r="A319" s="6"/>
      <c r="B319" s="76"/>
      <c r="C319" s="76"/>
      <c r="D319" s="76"/>
      <c r="E319" s="77"/>
      <c r="F319" s="77"/>
      <c r="G319" s="1146"/>
      <c r="H319" s="77"/>
    </row>
    <row r="320" spans="1:8" ht="28.5" customHeight="1">
      <c r="A320" s="1660" t="s">
        <v>8277</v>
      </c>
      <c r="B320" s="1660"/>
      <c r="C320" s="1147"/>
      <c r="D320" s="1147"/>
      <c r="E320" s="1147"/>
      <c r="F320" s="1147"/>
      <c r="G320" s="1147"/>
      <c r="H320" s="1147"/>
    </row>
    <row r="321" spans="1:10" ht="14.25">
      <c r="A321" s="506"/>
      <c r="B321" s="512" t="s">
        <v>8273</v>
      </c>
      <c r="C321" s="76"/>
      <c r="D321" s="76"/>
      <c r="E321" s="77"/>
      <c r="F321" s="77"/>
      <c r="G321" s="1146"/>
      <c r="H321" s="77"/>
    </row>
    <row r="322" spans="1:10" ht="51.75">
      <c r="A322" s="507"/>
      <c r="B322" s="513" t="s">
        <v>8274</v>
      </c>
      <c r="F322" s="36"/>
      <c r="J322" s="508"/>
    </row>
    <row r="323" spans="1:10" ht="51.75">
      <c r="A323" s="509"/>
      <c r="B323" s="513" t="s">
        <v>8275</v>
      </c>
      <c r="F323" s="36"/>
    </row>
    <row r="324" spans="1:10">
      <c r="A324" s="510"/>
      <c r="B324" s="27" t="s">
        <v>8276</v>
      </c>
      <c r="F324" s="36"/>
    </row>
    <row r="325" spans="1:10" ht="14.25">
      <c r="A325" s="6"/>
      <c r="B325" s="76"/>
      <c r="C325" s="76"/>
      <c r="D325" s="76"/>
      <c r="E325" s="77"/>
      <c r="F325" s="304"/>
      <c r="G325" s="1146"/>
      <c r="H325" s="77"/>
    </row>
  </sheetData>
  <sortState ref="A478:H556">
    <sortCondition ref="A477"/>
  </sortState>
  <mergeCells count="12">
    <mergeCell ref="G7:H7"/>
    <mergeCell ref="A205:B205"/>
    <mergeCell ref="A320:B320"/>
    <mergeCell ref="A7:A8"/>
    <mergeCell ref="B7:B8"/>
    <mergeCell ref="C7:D7"/>
    <mergeCell ref="E7:F7"/>
    <mergeCell ref="A215:B215"/>
    <mergeCell ref="A239:B239"/>
    <mergeCell ref="A272:B272"/>
    <mergeCell ref="A317:H317"/>
    <mergeCell ref="A318:H318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6"/>
  <sheetViews>
    <sheetView view="pageBreakPreview" topLeftCell="A70" zoomScaleSheetLayoutView="100" workbookViewId="0">
      <selection activeCell="L18" sqref="L1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.140625" style="36" customWidth="1"/>
    <col min="6" max="6" width="7.5703125" style="36" bestFit="1" customWidth="1"/>
    <col min="7" max="7" width="9.140625" style="36"/>
    <col min="8" max="8" width="8.2851562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'[4]Neurohirurgija-USL.'!C3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40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10"/>
      <c r="B9" s="146" t="s">
        <v>5659</v>
      </c>
      <c r="C9" s="161"/>
      <c r="D9" s="161"/>
      <c r="E9" s="161"/>
      <c r="F9" s="161"/>
      <c r="G9" s="161"/>
      <c r="H9" s="161"/>
    </row>
    <row r="10" spans="1:8">
      <c r="A10" s="1164" t="s">
        <v>929</v>
      </c>
      <c r="B10" s="125" t="s">
        <v>5456</v>
      </c>
      <c r="C10" s="45"/>
      <c r="D10" s="83"/>
      <c r="E10" s="45">
        <v>1.0909090909090908</v>
      </c>
      <c r="F10" s="83">
        <v>1</v>
      </c>
      <c r="G10" s="46">
        <f t="shared" ref="G10:G21" si="0">C10+E10</f>
        <v>1.0909090909090908</v>
      </c>
      <c r="H10" s="46">
        <f t="shared" ref="H10:H21" si="1">D10+F10</f>
        <v>1</v>
      </c>
    </row>
    <row r="11" spans="1:8">
      <c r="A11" s="1164" t="s">
        <v>4230</v>
      </c>
      <c r="B11" s="125" t="s">
        <v>5460</v>
      </c>
      <c r="C11" s="45"/>
      <c r="D11" s="83"/>
      <c r="E11" s="45">
        <v>22.90909090909091</v>
      </c>
      <c r="F11" s="83">
        <v>25</v>
      </c>
      <c r="G11" s="46">
        <f t="shared" si="0"/>
        <v>22.90909090909091</v>
      </c>
      <c r="H11" s="46">
        <f t="shared" si="1"/>
        <v>25</v>
      </c>
    </row>
    <row r="12" spans="1:8" ht="38.25">
      <c r="A12" s="1164" t="s">
        <v>4231</v>
      </c>
      <c r="B12" s="125" t="s">
        <v>5461</v>
      </c>
      <c r="C12" s="45"/>
      <c r="D12" s="83"/>
      <c r="E12" s="45">
        <v>1.0909090909090908</v>
      </c>
      <c r="F12" s="83">
        <v>1</v>
      </c>
      <c r="G12" s="46">
        <f t="shared" si="0"/>
        <v>1.0909090909090908</v>
      </c>
      <c r="H12" s="46">
        <f t="shared" si="1"/>
        <v>1</v>
      </c>
    </row>
    <row r="13" spans="1:8">
      <c r="A13" s="1164" t="s">
        <v>5462</v>
      </c>
      <c r="B13" s="125" t="s">
        <v>5463</v>
      </c>
      <c r="C13" s="45"/>
      <c r="D13" s="83"/>
      <c r="E13" s="45">
        <v>25.09090909090909</v>
      </c>
      <c r="F13" s="83">
        <v>25</v>
      </c>
      <c r="G13" s="46">
        <f t="shared" si="0"/>
        <v>25.09090909090909</v>
      </c>
      <c r="H13" s="46">
        <f t="shared" si="1"/>
        <v>25</v>
      </c>
    </row>
    <row r="14" spans="1:8">
      <c r="A14" s="1143" t="s">
        <v>4232</v>
      </c>
      <c r="B14" s="48" t="s">
        <v>5464</v>
      </c>
      <c r="C14" s="45"/>
      <c r="D14" s="45"/>
      <c r="E14" s="45">
        <v>4.3636363636363633</v>
      </c>
      <c r="F14" s="45">
        <v>5</v>
      </c>
      <c r="G14" s="46">
        <f t="shared" si="0"/>
        <v>4.3636363636363633</v>
      </c>
      <c r="H14" s="46">
        <f t="shared" si="1"/>
        <v>5</v>
      </c>
    </row>
    <row r="15" spans="1:8">
      <c r="A15" s="1143" t="s">
        <v>4483</v>
      </c>
      <c r="B15" s="48" t="s">
        <v>5465</v>
      </c>
      <c r="C15" s="45"/>
      <c r="D15" s="45"/>
      <c r="E15" s="45">
        <v>9.8181818181818183</v>
      </c>
      <c r="F15" s="45">
        <v>10</v>
      </c>
      <c r="G15" s="46">
        <f t="shared" si="0"/>
        <v>9.8181818181818183</v>
      </c>
      <c r="H15" s="46">
        <f t="shared" si="1"/>
        <v>10</v>
      </c>
    </row>
    <row r="16" spans="1:8">
      <c r="A16" s="1143" t="s">
        <v>4484</v>
      </c>
      <c r="B16" s="48" t="s">
        <v>5466</v>
      </c>
      <c r="C16" s="45"/>
      <c r="D16" s="45"/>
      <c r="E16" s="45">
        <v>9.8181818181818183</v>
      </c>
      <c r="F16" s="45">
        <v>10</v>
      </c>
      <c r="G16" s="46">
        <f t="shared" si="0"/>
        <v>9.8181818181818183</v>
      </c>
      <c r="H16" s="46">
        <f t="shared" si="1"/>
        <v>10</v>
      </c>
    </row>
    <row r="17" spans="1:8" ht="25.5">
      <c r="A17" s="1143" t="s">
        <v>4761</v>
      </c>
      <c r="B17" s="48" t="s">
        <v>4762</v>
      </c>
      <c r="C17" s="45"/>
      <c r="D17" s="45"/>
      <c r="E17" s="45">
        <v>9.8181818181818183</v>
      </c>
      <c r="F17" s="45">
        <v>10</v>
      </c>
      <c r="G17" s="46">
        <f t="shared" si="0"/>
        <v>9.8181818181818183</v>
      </c>
      <c r="H17" s="46">
        <f t="shared" si="1"/>
        <v>10</v>
      </c>
    </row>
    <row r="18" spans="1:8" ht="25.5">
      <c r="A18" s="1143" t="s">
        <v>4763</v>
      </c>
      <c r="B18" s="48" t="s">
        <v>5467</v>
      </c>
      <c r="C18" s="45"/>
      <c r="D18" s="45"/>
      <c r="E18" s="45">
        <v>88.36363636363636</v>
      </c>
      <c r="F18" s="45">
        <v>90</v>
      </c>
      <c r="G18" s="46">
        <f t="shared" si="0"/>
        <v>88.36363636363636</v>
      </c>
      <c r="H18" s="46">
        <f t="shared" si="1"/>
        <v>90</v>
      </c>
    </row>
    <row r="19" spans="1:8">
      <c r="A19" s="1143" t="s">
        <v>2795</v>
      </c>
      <c r="B19" s="48" t="s">
        <v>5468</v>
      </c>
      <c r="C19" s="45"/>
      <c r="D19" s="45"/>
      <c r="E19" s="45">
        <v>1.0909090909090908</v>
      </c>
      <c r="F19" s="45">
        <v>1</v>
      </c>
      <c r="G19" s="46">
        <f t="shared" si="0"/>
        <v>1.0909090909090908</v>
      </c>
      <c r="H19" s="46">
        <f t="shared" si="1"/>
        <v>1</v>
      </c>
    </row>
    <row r="20" spans="1:8" ht="25.5">
      <c r="A20" s="1143" t="s">
        <v>3209</v>
      </c>
      <c r="B20" s="48" t="s">
        <v>13868</v>
      </c>
      <c r="C20" s="45"/>
      <c r="D20" s="45"/>
      <c r="E20" s="45">
        <v>1.0909090909090908</v>
      </c>
      <c r="F20" s="45">
        <v>1</v>
      </c>
      <c r="G20" s="46">
        <f t="shared" si="0"/>
        <v>1.0909090909090908</v>
      </c>
      <c r="H20" s="46">
        <f t="shared" si="1"/>
        <v>1</v>
      </c>
    </row>
    <row r="21" spans="1:8">
      <c r="A21" s="86" t="s">
        <v>3213</v>
      </c>
      <c r="B21" s="1131" t="s">
        <v>3618</v>
      </c>
      <c r="C21" s="45"/>
      <c r="D21" s="45"/>
      <c r="E21" s="45">
        <v>1.0909090909090908</v>
      </c>
      <c r="F21" s="45">
        <v>1</v>
      </c>
      <c r="G21" s="46">
        <f t="shared" si="0"/>
        <v>1.0909090909090908</v>
      </c>
      <c r="H21" s="46">
        <f t="shared" si="1"/>
        <v>1</v>
      </c>
    </row>
    <row r="22" spans="1:8">
      <c r="A22" s="1143" t="s">
        <v>3214</v>
      </c>
      <c r="B22" s="48" t="s">
        <v>13869</v>
      </c>
      <c r="C22" s="45"/>
      <c r="D22" s="45"/>
      <c r="E22" s="45">
        <v>2.1818181818181817</v>
      </c>
      <c r="F22" s="45">
        <v>3</v>
      </c>
      <c r="G22" s="46">
        <f t="shared" ref="G22:G29" si="2">C22+E22</f>
        <v>2.1818181818181817</v>
      </c>
      <c r="H22" s="46">
        <f t="shared" ref="H22:H29" si="3">D22+F22</f>
        <v>3</v>
      </c>
    </row>
    <row r="23" spans="1:8" ht="25.5">
      <c r="A23" s="1143" t="s">
        <v>4842</v>
      </c>
      <c r="B23" s="48" t="s">
        <v>5570</v>
      </c>
      <c r="C23" s="45"/>
      <c r="D23" s="45"/>
      <c r="E23" s="45">
        <v>1.0909090909090908</v>
      </c>
      <c r="F23" s="45">
        <v>1</v>
      </c>
      <c r="G23" s="46">
        <f t="shared" si="2"/>
        <v>1.0909090909090908</v>
      </c>
      <c r="H23" s="46">
        <f t="shared" si="3"/>
        <v>1</v>
      </c>
    </row>
    <row r="24" spans="1:8" ht="25.5">
      <c r="A24" s="1143" t="s">
        <v>3627</v>
      </c>
      <c r="B24" s="48" t="s">
        <v>5572</v>
      </c>
      <c r="C24" s="45"/>
      <c r="D24" s="45"/>
      <c r="E24" s="45">
        <v>5.4545454545454541</v>
      </c>
      <c r="F24" s="45">
        <v>5</v>
      </c>
      <c r="G24" s="46">
        <f t="shared" si="2"/>
        <v>5.4545454545454541</v>
      </c>
      <c r="H24" s="46">
        <f t="shared" si="3"/>
        <v>5</v>
      </c>
    </row>
    <row r="25" spans="1:8">
      <c r="A25" s="1143" t="s">
        <v>3629</v>
      </c>
      <c r="B25" s="48" t="s">
        <v>5575</v>
      </c>
      <c r="C25" s="45"/>
      <c r="D25" s="45"/>
      <c r="E25" s="45">
        <v>1.0909090909090908</v>
      </c>
      <c r="F25" s="45">
        <v>1</v>
      </c>
      <c r="G25" s="46">
        <f t="shared" si="2"/>
        <v>1.0909090909090908</v>
      </c>
      <c r="H25" s="46">
        <f t="shared" si="3"/>
        <v>1</v>
      </c>
    </row>
    <row r="26" spans="1:8" ht="25.5">
      <c r="A26" s="86" t="s">
        <v>3218</v>
      </c>
      <c r="B26" s="1131" t="s">
        <v>3219</v>
      </c>
      <c r="C26" s="45"/>
      <c r="D26" s="45"/>
      <c r="E26" s="45">
        <v>3.2727272727272725</v>
      </c>
      <c r="F26" s="45">
        <v>5</v>
      </c>
      <c r="G26" s="46">
        <f t="shared" si="2"/>
        <v>3.2727272727272725</v>
      </c>
      <c r="H26" s="46">
        <f t="shared" si="3"/>
        <v>5</v>
      </c>
    </row>
    <row r="27" spans="1:8">
      <c r="A27" s="1143" t="s">
        <v>4245</v>
      </c>
      <c r="B27" s="48" t="s">
        <v>13870</v>
      </c>
      <c r="C27" s="45"/>
      <c r="D27" s="45"/>
      <c r="E27" s="45">
        <v>3.2727272727272725</v>
      </c>
      <c r="F27" s="45">
        <v>5</v>
      </c>
      <c r="G27" s="46">
        <f t="shared" si="2"/>
        <v>3.2727272727272725</v>
      </c>
      <c r="H27" s="46">
        <f t="shared" si="3"/>
        <v>5</v>
      </c>
    </row>
    <row r="28" spans="1:8">
      <c r="A28" s="1143" t="s">
        <v>3221</v>
      </c>
      <c r="B28" s="48" t="s">
        <v>3222</v>
      </c>
      <c r="C28" s="45"/>
      <c r="D28" s="45"/>
      <c r="E28" s="45">
        <v>288</v>
      </c>
      <c r="F28" s="45">
        <v>290</v>
      </c>
      <c r="G28" s="46">
        <f t="shared" si="2"/>
        <v>288</v>
      </c>
      <c r="H28" s="46">
        <f t="shared" si="3"/>
        <v>290</v>
      </c>
    </row>
    <row r="29" spans="1:8">
      <c r="A29" s="1143" t="s">
        <v>5581</v>
      </c>
      <c r="B29" s="48" t="s">
        <v>5582</v>
      </c>
      <c r="C29" s="45"/>
      <c r="D29" s="45"/>
      <c r="E29" s="45">
        <v>1.0909090909090908</v>
      </c>
      <c r="F29" s="45">
        <v>1</v>
      </c>
      <c r="G29" s="46">
        <f t="shared" si="2"/>
        <v>1.0909090909090908</v>
      </c>
      <c r="H29" s="46">
        <f t="shared" si="3"/>
        <v>1</v>
      </c>
    </row>
    <row r="30" spans="1:8">
      <c r="A30" s="1143" t="s">
        <v>5583</v>
      </c>
      <c r="B30" s="48" t="s">
        <v>5584</v>
      </c>
      <c r="C30" s="45"/>
      <c r="D30" s="45"/>
      <c r="E30" s="45">
        <v>115.63636363636364</v>
      </c>
      <c r="F30" s="45">
        <v>120</v>
      </c>
      <c r="G30" s="46">
        <f t="shared" ref="G30:G39" si="4">C30+E30</f>
        <v>115.63636363636364</v>
      </c>
      <c r="H30" s="46">
        <f t="shared" ref="H30:H39" si="5">D30+F30</f>
        <v>120</v>
      </c>
    </row>
    <row r="31" spans="1:8">
      <c r="A31" s="1143" t="s">
        <v>5585</v>
      </c>
      <c r="B31" s="48" t="s">
        <v>5586</v>
      </c>
      <c r="C31" s="45"/>
      <c r="D31" s="45"/>
      <c r="E31" s="45">
        <v>2.1818181818181817</v>
      </c>
      <c r="F31" s="45">
        <v>3</v>
      </c>
      <c r="G31" s="46">
        <f t="shared" si="4"/>
        <v>2.1818181818181817</v>
      </c>
      <c r="H31" s="46">
        <f t="shared" si="5"/>
        <v>3</v>
      </c>
    </row>
    <row r="32" spans="1:8">
      <c r="A32" s="1143" t="s">
        <v>5587</v>
      </c>
      <c r="B32" s="48" t="s">
        <v>5588</v>
      </c>
      <c r="C32" s="45"/>
      <c r="D32" s="45"/>
      <c r="E32" s="45">
        <v>15.272727272727273</v>
      </c>
      <c r="F32" s="45">
        <v>15</v>
      </c>
      <c r="G32" s="46">
        <f t="shared" si="4"/>
        <v>15.272727272727273</v>
      </c>
      <c r="H32" s="46">
        <f t="shared" si="5"/>
        <v>15</v>
      </c>
    </row>
    <row r="33" spans="1:8">
      <c r="A33" s="1143" t="s">
        <v>3692</v>
      </c>
      <c r="B33" s="48" t="s">
        <v>5635</v>
      </c>
      <c r="C33" s="45"/>
      <c r="D33" s="45"/>
      <c r="E33" s="45">
        <v>1.0909090909090908</v>
      </c>
      <c r="F33" s="45">
        <v>1</v>
      </c>
      <c r="G33" s="46">
        <f t="shared" si="4"/>
        <v>1.0909090909090908</v>
      </c>
      <c r="H33" s="46">
        <f t="shared" si="5"/>
        <v>1</v>
      </c>
    </row>
    <row r="34" spans="1:8" ht="25.5">
      <c r="A34" s="1143" t="s">
        <v>3693</v>
      </c>
      <c r="B34" s="48" t="s">
        <v>13871</v>
      </c>
      <c r="C34" s="45"/>
      <c r="D34" s="45"/>
      <c r="E34" s="45">
        <v>1.0909090909090908</v>
      </c>
      <c r="F34" s="45">
        <v>1</v>
      </c>
      <c r="G34" s="46">
        <f t="shared" si="4"/>
        <v>1.0909090909090908</v>
      </c>
      <c r="H34" s="46">
        <f t="shared" si="5"/>
        <v>1</v>
      </c>
    </row>
    <row r="35" spans="1:8">
      <c r="A35" s="1143" t="s">
        <v>5674</v>
      </c>
      <c r="B35" s="48" t="s">
        <v>13872</v>
      </c>
      <c r="C35" s="45"/>
      <c r="D35" s="45"/>
      <c r="E35" s="45">
        <v>4.3636363636363633</v>
      </c>
      <c r="F35" s="45">
        <v>5</v>
      </c>
      <c r="G35" s="46">
        <f t="shared" si="4"/>
        <v>4.3636363636363633</v>
      </c>
      <c r="H35" s="46">
        <f t="shared" si="5"/>
        <v>5</v>
      </c>
    </row>
    <row r="36" spans="1:8">
      <c r="A36" s="1143" t="s">
        <v>4247</v>
      </c>
      <c r="B36" s="48" t="s">
        <v>13873</v>
      </c>
      <c r="C36" s="45"/>
      <c r="D36" s="45"/>
      <c r="E36" s="45">
        <v>7.6363636363636367</v>
      </c>
      <c r="F36" s="45">
        <v>10</v>
      </c>
      <c r="G36" s="46">
        <f t="shared" si="4"/>
        <v>7.6363636363636367</v>
      </c>
      <c r="H36" s="46">
        <f t="shared" si="5"/>
        <v>10</v>
      </c>
    </row>
    <row r="37" spans="1:8">
      <c r="A37" s="1143" t="s">
        <v>4992</v>
      </c>
      <c r="B37" s="48" t="s">
        <v>13874</v>
      </c>
      <c r="C37" s="45"/>
      <c r="D37" s="45"/>
      <c r="E37" s="45">
        <v>1.0909090909090908</v>
      </c>
      <c r="F37" s="45">
        <v>1</v>
      </c>
      <c r="G37" s="46">
        <f t="shared" si="4"/>
        <v>1.0909090909090908</v>
      </c>
      <c r="H37" s="46">
        <f t="shared" si="5"/>
        <v>1</v>
      </c>
    </row>
    <row r="38" spans="1:8" ht="25.5">
      <c r="A38" s="1143" t="s">
        <v>1510</v>
      </c>
      <c r="B38" s="48" t="s">
        <v>13875</v>
      </c>
      <c r="C38" s="45"/>
      <c r="D38" s="45"/>
      <c r="E38" s="45">
        <v>1.0909090909090908</v>
      </c>
      <c r="F38" s="45">
        <v>1</v>
      </c>
      <c r="G38" s="46">
        <f t="shared" si="4"/>
        <v>1.0909090909090908</v>
      </c>
      <c r="H38" s="46">
        <f t="shared" si="5"/>
        <v>1</v>
      </c>
    </row>
    <row r="39" spans="1:8" ht="26.25" thickBot="1">
      <c r="A39" s="1143" t="s">
        <v>5660</v>
      </c>
      <c r="B39" s="48" t="s">
        <v>5661</v>
      </c>
      <c r="C39" s="45"/>
      <c r="D39" s="45"/>
      <c r="E39" s="45">
        <v>3.2727272727272725</v>
      </c>
      <c r="F39" s="45">
        <v>5</v>
      </c>
      <c r="G39" s="46">
        <f t="shared" si="4"/>
        <v>3.2727272727272725</v>
      </c>
      <c r="H39" s="46">
        <f t="shared" si="5"/>
        <v>5</v>
      </c>
    </row>
    <row r="40" spans="1:8" ht="13.5" thickBot="1">
      <c r="A40" s="1669" t="s">
        <v>152</v>
      </c>
      <c r="B40" s="1670"/>
      <c r="C40" s="145">
        <f t="shared" ref="C40:H40" si="6">SUM(C10:C39)</f>
        <v>0</v>
      </c>
      <c r="D40" s="145">
        <f t="shared" si="6"/>
        <v>0</v>
      </c>
      <c r="E40" s="145">
        <f t="shared" si="6"/>
        <v>633.81818181818187</v>
      </c>
      <c r="F40" s="145">
        <f t="shared" si="6"/>
        <v>653</v>
      </c>
      <c r="G40" s="145">
        <f t="shared" si="6"/>
        <v>633.81818181818187</v>
      </c>
      <c r="H40" s="145">
        <f t="shared" si="6"/>
        <v>653</v>
      </c>
    </row>
    <row r="41" spans="1:8" ht="15" thickBot="1">
      <c r="A41" s="110"/>
      <c r="B41" s="146" t="s">
        <v>55</v>
      </c>
      <c r="C41" s="56"/>
      <c r="D41" s="56"/>
      <c r="E41" s="56"/>
      <c r="F41" s="56"/>
      <c r="G41" s="56"/>
      <c r="H41" s="56"/>
    </row>
    <row r="42" spans="1:8">
      <c r="A42" s="344" t="s">
        <v>1370</v>
      </c>
      <c r="B42" s="345" t="s">
        <v>1371</v>
      </c>
      <c r="C42" s="324">
        <v>585.81818181818187</v>
      </c>
      <c r="D42" s="129">
        <v>590</v>
      </c>
      <c r="E42" s="324"/>
      <c r="F42" s="267">
        <v>1</v>
      </c>
      <c r="G42" s="46">
        <f t="shared" ref="G42:H44" si="7">C42+E42</f>
        <v>585.81818181818187</v>
      </c>
      <c r="H42" s="54">
        <f t="shared" si="7"/>
        <v>591</v>
      </c>
    </row>
    <row r="43" spans="1:8">
      <c r="A43" s="147" t="s">
        <v>79</v>
      </c>
      <c r="B43" s="323" t="s">
        <v>523</v>
      </c>
      <c r="C43" s="324"/>
      <c r="D43" s="61"/>
      <c r="E43" s="324">
        <v>24</v>
      </c>
      <c r="F43" s="174">
        <v>25</v>
      </c>
      <c r="G43" s="46">
        <f t="shared" si="7"/>
        <v>24</v>
      </c>
      <c r="H43" s="54">
        <f t="shared" si="7"/>
        <v>25</v>
      </c>
    </row>
    <row r="44" spans="1:8" ht="13.5" thickBot="1">
      <c r="A44" s="84" t="s">
        <v>83</v>
      </c>
      <c r="B44" s="42" t="s">
        <v>464</v>
      </c>
      <c r="C44" s="324"/>
      <c r="D44" s="85">
        <v>1</v>
      </c>
      <c r="E44" s="324">
        <v>293.45454545454544</v>
      </c>
      <c r="F44" s="45">
        <v>295</v>
      </c>
      <c r="G44" s="46">
        <f t="shared" si="7"/>
        <v>293.45454545454544</v>
      </c>
      <c r="H44" s="54">
        <f t="shared" si="7"/>
        <v>296</v>
      </c>
    </row>
    <row r="45" spans="1:8" ht="13.5" thickBot="1">
      <c r="A45" s="1669" t="s">
        <v>152</v>
      </c>
      <c r="B45" s="1670"/>
      <c r="C45" s="145">
        <f t="shared" ref="C45:H45" si="8">SUM(C42:C44)</f>
        <v>585.81818181818187</v>
      </c>
      <c r="D45" s="145">
        <f t="shared" si="8"/>
        <v>591</v>
      </c>
      <c r="E45" s="145">
        <f t="shared" si="8"/>
        <v>317.45454545454544</v>
      </c>
      <c r="F45" s="145">
        <f t="shared" si="8"/>
        <v>321</v>
      </c>
      <c r="G45" s="145">
        <f t="shared" si="8"/>
        <v>903.27272727272725</v>
      </c>
      <c r="H45" s="145">
        <f t="shared" si="8"/>
        <v>912</v>
      </c>
    </row>
    <row r="46" spans="1:8" ht="15" thickBot="1">
      <c r="A46" s="110"/>
      <c r="B46" s="111" t="s">
        <v>153</v>
      </c>
      <c r="C46" s="56"/>
      <c r="D46" s="56"/>
      <c r="E46" s="56"/>
      <c r="F46" s="56"/>
      <c r="G46" s="56"/>
      <c r="H46" s="56"/>
    </row>
    <row r="47" spans="1:8">
      <c r="A47" s="884" t="s">
        <v>159</v>
      </c>
      <c r="B47" s="48" t="s">
        <v>162</v>
      </c>
      <c r="C47" s="45"/>
      <c r="D47" s="85"/>
      <c r="E47" s="45">
        <v>10.909090909090908</v>
      </c>
      <c r="F47" s="85">
        <v>12</v>
      </c>
      <c r="G47" s="46">
        <f t="shared" ref="G47:G50" si="9">C47+E47</f>
        <v>10.909090909090908</v>
      </c>
      <c r="H47" s="54">
        <f t="shared" ref="H47:H50" si="10">D47+F47</f>
        <v>12</v>
      </c>
    </row>
    <row r="48" spans="1:8">
      <c r="A48" s="884" t="s">
        <v>1494</v>
      </c>
      <c r="B48" s="48" t="s">
        <v>13795</v>
      </c>
      <c r="C48" s="45">
        <v>3.2727272727272725</v>
      </c>
      <c r="D48" s="85">
        <v>5</v>
      </c>
      <c r="E48" s="45"/>
      <c r="F48" s="85"/>
      <c r="G48" s="46">
        <f t="shared" si="9"/>
        <v>3.2727272727272725</v>
      </c>
      <c r="H48" s="54">
        <f t="shared" si="10"/>
        <v>5</v>
      </c>
    </row>
    <row r="49" spans="1:8">
      <c r="A49" s="884" t="s">
        <v>4158</v>
      </c>
      <c r="B49" s="48" t="s">
        <v>5639</v>
      </c>
      <c r="C49" s="45"/>
      <c r="D49" s="85">
        <v>1</v>
      </c>
      <c r="E49" s="45">
        <v>1.0909090909090908</v>
      </c>
      <c r="F49" s="85">
        <v>2</v>
      </c>
      <c r="G49" s="46">
        <f t="shared" si="9"/>
        <v>1.0909090909090908</v>
      </c>
      <c r="H49" s="54">
        <f t="shared" si="10"/>
        <v>3</v>
      </c>
    </row>
    <row r="50" spans="1:8" ht="25.5">
      <c r="A50" s="884" t="s">
        <v>256</v>
      </c>
      <c r="B50" s="68" t="s">
        <v>1841</v>
      </c>
      <c r="C50" s="45"/>
      <c r="D50" s="85">
        <v>1</v>
      </c>
      <c r="E50" s="45">
        <v>2.1818181818181817</v>
      </c>
      <c r="F50" s="288">
        <v>2</v>
      </c>
      <c r="G50" s="46">
        <f t="shared" si="9"/>
        <v>2.1818181818181817</v>
      </c>
      <c r="H50" s="54">
        <f t="shared" si="10"/>
        <v>3</v>
      </c>
    </row>
    <row r="51" spans="1:8" ht="25.5">
      <c r="A51" s="884" t="s">
        <v>258</v>
      </c>
      <c r="B51" s="68" t="s">
        <v>1841</v>
      </c>
      <c r="C51" s="45"/>
      <c r="D51" s="85">
        <v>1</v>
      </c>
      <c r="E51" s="45">
        <v>3293.454545454545</v>
      </c>
      <c r="F51" s="288">
        <v>3295</v>
      </c>
      <c r="G51" s="46">
        <v>3295</v>
      </c>
      <c r="H51" s="54">
        <f t="shared" ref="H51:H62" si="11">D51+F51</f>
        <v>3296</v>
      </c>
    </row>
    <row r="52" spans="1:8" ht="25.5">
      <c r="A52" s="1176" t="s">
        <v>260</v>
      </c>
      <c r="B52" s="361" t="s">
        <v>493</v>
      </c>
      <c r="C52" s="45"/>
      <c r="D52" s="85">
        <v>1</v>
      </c>
      <c r="E52" s="45">
        <v>2.1818181818181817</v>
      </c>
      <c r="F52" s="85">
        <v>3</v>
      </c>
      <c r="G52" s="46">
        <v>5</v>
      </c>
      <c r="H52" s="54">
        <f t="shared" si="11"/>
        <v>4</v>
      </c>
    </row>
    <row r="53" spans="1:8" ht="25.5">
      <c r="A53" s="884" t="s">
        <v>266</v>
      </c>
      <c r="B53" s="68" t="s">
        <v>1841</v>
      </c>
      <c r="C53" s="45"/>
      <c r="D53" s="85">
        <v>1</v>
      </c>
      <c r="E53" s="45">
        <v>1060.3636363636363</v>
      </c>
      <c r="F53" s="288">
        <v>1060</v>
      </c>
      <c r="G53" s="46">
        <v>70</v>
      </c>
      <c r="H53" s="54">
        <f t="shared" si="11"/>
        <v>1061</v>
      </c>
    </row>
    <row r="54" spans="1:8" ht="25.5">
      <c r="A54" s="884" t="s">
        <v>268</v>
      </c>
      <c r="B54" s="68" t="s">
        <v>1841</v>
      </c>
      <c r="C54" s="45"/>
      <c r="D54" s="85">
        <v>1</v>
      </c>
      <c r="E54" s="45">
        <v>1616.7272727272725</v>
      </c>
      <c r="F54" s="288">
        <v>1620</v>
      </c>
      <c r="G54" s="46">
        <f t="shared" ref="G54:G62" si="12">C54+E54</f>
        <v>1616.7272727272725</v>
      </c>
      <c r="H54" s="54">
        <f t="shared" si="11"/>
        <v>1621</v>
      </c>
    </row>
    <row r="55" spans="1:8" ht="25.5">
      <c r="A55" s="884" t="s">
        <v>270</v>
      </c>
      <c r="B55" s="68" t="s">
        <v>1841</v>
      </c>
      <c r="C55" s="45"/>
      <c r="D55" s="85">
        <v>1</v>
      </c>
      <c r="E55" s="45">
        <v>2904</v>
      </c>
      <c r="F55" s="288">
        <v>2905</v>
      </c>
      <c r="G55" s="46">
        <f t="shared" si="12"/>
        <v>2904</v>
      </c>
      <c r="H55" s="54">
        <f t="shared" si="11"/>
        <v>2906</v>
      </c>
    </row>
    <row r="56" spans="1:8" ht="25.5">
      <c r="A56" s="884" t="s">
        <v>272</v>
      </c>
      <c r="B56" s="68" t="s">
        <v>1842</v>
      </c>
      <c r="C56" s="45"/>
      <c r="D56" s="85">
        <v>1</v>
      </c>
      <c r="E56" s="45">
        <v>1.0909090909090908</v>
      </c>
      <c r="F56" s="288">
        <v>1</v>
      </c>
      <c r="G56" s="46">
        <f t="shared" si="12"/>
        <v>1.0909090909090908</v>
      </c>
      <c r="H56" s="54">
        <f t="shared" si="11"/>
        <v>2</v>
      </c>
    </row>
    <row r="57" spans="1:8" ht="25.5">
      <c r="A57" s="884" t="s">
        <v>274</v>
      </c>
      <c r="B57" s="68" t="s">
        <v>1842</v>
      </c>
      <c r="C57" s="45"/>
      <c r="D57" s="85">
        <v>1</v>
      </c>
      <c r="E57" s="45">
        <v>922.90909090909088</v>
      </c>
      <c r="F57" s="288">
        <v>925</v>
      </c>
      <c r="G57" s="46">
        <f t="shared" si="12"/>
        <v>922.90909090909088</v>
      </c>
      <c r="H57" s="54">
        <f t="shared" si="11"/>
        <v>926</v>
      </c>
    </row>
    <row r="58" spans="1:8" ht="25.5">
      <c r="A58" s="1176" t="s">
        <v>1443</v>
      </c>
      <c r="B58" s="361" t="s">
        <v>1444</v>
      </c>
      <c r="C58" s="45"/>
      <c r="D58" s="85">
        <v>1</v>
      </c>
      <c r="E58" s="45">
        <v>84</v>
      </c>
      <c r="F58" s="85">
        <v>90</v>
      </c>
      <c r="G58" s="46">
        <f t="shared" si="12"/>
        <v>84</v>
      </c>
      <c r="H58" s="54">
        <f t="shared" si="11"/>
        <v>91</v>
      </c>
    </row>
    <row r="59" spans="1:8" ht="25.5">
      <c r="A59" s="884" t="s">
        <v>279</v>
      </c>
      <c r="B59" s="68" t="s">
        <v>1842</v>
      </c>
      <c r="C59" s="45"/>
      <c r="D59" s="85">
        <v>1</v>
      </c>
      <c r="E59" s="45">
        <v>142.90909090909091</v>
      </c>
      <c r="F59" s="288">
        <v>145</v>
      </c>
      <c r="G59" s="46">
        <f t="shared" si="12"/>
        <v>142.90909090909091</v>
      </c>
      <c r="H59" s="54">
        <f t="shared" si="11"/>
        <v>146</v>
      </c>
    </row>
    <row r="60" spans="1:8" ht="25.5">
      <c r="A60" s="1176" t="s">
        <v>281</v>
      </c>
      <c r="B60" s="361" t="s">
        <v>501</v>
      </c>
      <c r="C60" s="45"/>
      <c r="D60" s="85">
        <v>1</v>
      </c>
      <c r="E60" s="45">
        <v>2.1818181818181817</v>
      </c>
      <c r="F60" s="85">
        <v>2</v>
      </c>
      <c r="G60" s="46">
        <f t="shared" si="12"/>
        <v>2.1818181818181817</v>
      </c>
      <c r="H60" s="54">
        <f t="shared" si="11"/>
        <v>3</v>
      </c>
    </row>
    <row r="61" spans="1:8" ht="25.5">
      <c r="A61" s="1176" t="s">
        <v>291</v>
      </c>
      <c r="B61" s="361" t="s">
        <v>504</v>
      </c>
      <c r="C61" s="45"/>
      <c r="D61" s="85">
        <v>1</v>
      </c>
      <c r="E61" s="45">
        <v>1.0909090909090908</v>
      </c>
      <c r="F61" s="85">
        <v>1</v>
      </c>
      <c r="G61" s="46">
        <f t="shared" si="12"/>
        <v>1.0909090909090908</v>
      </c>
      <c r="H61" s="54">
        <f t="shared" si="11"/>
        <v>2</v>
      </c>
    </row>
    <row r="62" spans="1:8" ht="26.25" thickBot="1">
      <c r="A62" s="884" t="s">
        <v>1455</v>
      </c>
      <c r="B62" s="68" t="s">
        <v>1843</v>
      </c>
      <c r="C62" s="45"/>
      <c r="D62" s="85">
        <v>1</v>
      </c>
      <c r="E62" s="45">
        <v>4.3636363636363633</v>
      </c>
      <c r="F62" s="288">
        <v>5</v>
      </c>
      <c r="G62" s="46">
        <f t="shared" si="12"/>
        <v>4.3636363636363633</v>
      </c>
      <c r="H62" s="54">
        <f t="shared" si="11"/>
        <v>6</v>
      </c>
    </row>
    <row r="63" spans="1:8" ht="13.5" thickBot="1">
      <c r="A63" s="1669" t="s">
        <v>152</v>
      </c>
      <c r="B63" s="1670"/>
      <c r="C63" s="145">
        <f t="shared" ref="C63:H63" si="13">SUM(C47:C62)</f>
        <v>3.2727272727272725</v>
      </c>
      <c r="D63" s="145">
        <f t="shared" si="13"/>
        <v>19</v>
      </c>
      <c r="E63" s="145">
        <f t="shared" si="13"/>
        <v>10049.454545454544</v>
      </c>
      <c r="F63" s="145">
        <f t="shared" si="13"/>
        <v>10068</v>
      </c>
      <c r="G63" s="145">
        <f t="shared" si="13"/>
        <v>9066.7272727272721</v>
      </c>
      <c r="H63" s="145">
        <f t="shared" si="13"/>
        <v>10087</v>
      </c>
    </row>
    <row r="64" spans="1:8" ht="15" thickBot="1">
      <c r="A64" s="110"/>
      <c r="B64" s="111" t="s">
        <v>313</v>
      </c>
      <c r="C64" s="56"/>
      <c r="D64" s="56"/>
      <c r="E64" s="56"/>
      <c r="F64" s="56"/>
      <c r="G64" s="56"/>
      <c r="H64" s="56"/>
    </row>
    <row r="65" spans="1:8">
      <c r="A65" s="1143" t="s">
        <v>317</v>
      </c>
      <c r="B65" s="48" t="s">
        <v>318</v>
      </c>
      <c r="C65" s="45">
        <v>758.18181818181813</v>
      </c>
      <c r="D65" s="85">
        <v>760</v>
      </c>
      <c r="E65" s="45">
        <v>1145.4545454545455</v>
      </c>
      <c r="F65" s="85">
        <v>1145</v>
      </c>
      <c r="G65" s="46">
        <f t="shared" ref="G65:G80" si="14">C65+E65</f>
        <v>1903.6363636363635</v>
      </c>
      <c r="H65" s="54">
        <f t="shared" ref="H65:H80" si="15">D65+F65</f>
        <v>1905</v>
      </c>
    </row>
    <row r="66" spans="1:8">
      <c r="A66" s="1143" t="s">
        <v>1478</v>
      </c>
      <c r="B66" s="48" t="s">
        <v>5644</v>
      </c>
      <c r="C66" s="45"/>
      <c r="D66" s="85">
        <v>1</v>
      </c>
      <c r="E66" s="45">
        <v>3.2727272727272725</v>
      </c>
      <c r="F66" s="85">
        <v>5</v>
      </c>
      <c r="G66" s="46">
        <f t="shared" si="14"/>
        <v>3.2727272727272725</v>
      </c>
      <c r="H66" s="54">
        <f t="shared" si="15"/>
        <v>6</v>
      </c>
    </row>
    <row r="67" spans="1:8" ht="25.5">
      <c r="A67" s="1143" t="s">
        <v>1488</v>
      </c>
      <c r="B67" s="48" t="s">
        <v>5645</v>
      </c>
      <c r="C67" s="45"/>
      <c r="D67" s="85">
        <v>1</v>
      </c>
      <c r="E67" s="45">
        <v>2.1818181818181817</v>
      </c>
      <c r="F67" s="85">
        <v>2</v>
      </c>
      <c r="G67" s="46">
        <f t="shared" si="14"/>
        <v>2.1818181818181817</v>
      </c>
      <c r="H67" s="54">
        <f t="shared" si="15"/>
        <v>3</v>
      </c>
    </row>
    <row r="68" spans="1:8" ht="25.5">
      <c r="A68" s="86" t="s">
        <v>1492</v>
      </c>
      <c r="B68" s="1131" t="s">
        <v>1493</v>
      </c>
      <c r="C68" s="45"/>
      <c r="D68" s="85">
        <v>1</v>
      </c>
      <c r="E68" s="45">
        <v>2.1818181818181817</v>
      </c>
      <c r="F68" s="85">
        <v>2</v>
      </c>
      <c r="G68" s="46">
        <f t="shared" si="14"/>
        <v>2.1818181818181817</v>
      </c>
      <c r="H68" s="54">
        <f t="shared" si="15"/>
        <v>3</v>
      </c>
    </row>
    <row r="69" spans="1:8">
      <c r="A69" s="1143" t="s">
        <v>544</v>
      </c>
      <c r="B69" s="48" t="s">
        <v>2598</v>
      </c>
      <c r="C69" s="45"/>
      <c r="D69" s="85"/>
      <c r="E69" s="45">
        <v>61.090909090909093</v>
      </c>
      <c r="F69" s="85">
        <v>62</v>
      </c>
      <c r="G69" s="46">
        <f t="shared" si="14"/>
        <v>61.090909090909093</v>
      </c>
      <c r="H69" s="54">
        <f t="shared" si="15"/>
        <v>62</v>
      </c>
    </row>
    <row r="70" spans="1:8">
      <c r="A70" s="1143" t="s">
        <v>2250</v>
      </c>
      <c r="B70" s="48" t="s">
        <v>5650</v>
      </c>
      <c r="C70" s="45"/>
      <c r="D70" s="85">
        <v>1</v>
      </c>
      <c r="E70" s="45">
        <v>1.0909090909090908</v>
      </c>
      <c r="F70" s="85">
        <v>1</v>
      </c>
      <c r="G70" s="46">
        <f t="shared" si="14"/>
        <v>1.0909090909090908</v>
      </c>
      <c r="H70" s="54">
        <f t="shared" si="15"/>
        <v>2</v>
      </c>
    </row>
    <row r="71" spans="1:8" ht="25.5">
      <c r="A71" s="1143" t="s">
        <v>957</v>
      </c>
      <c r="B71" s="48" t="s">
        <v>5651</v>
      </c>
      <c r="C71" s="45"/>
      <c r="D71" s="85">
        <v>1</v>
      </c>
      <c r="E71" s="45">
        <v>9.8181818181818183</v>
      </c>
      <c r="F71" s="85">
        <v>10</v>
      </c>
      <c r="G71" s="46">
        <f t="shared" si="14"/>
        <v>9.8181818181818183</v>
      </c>
      <c r="H71" s="54">
        <f t="shared" si="15"/>
        <v>11</v>
      </c>
    </row>
    <row r="72" spans="1:8" ht="25.5">
      <c r="A72" s="1143" t="s">
        <v>1752</v>
      </c>
      <c r="B72" s="48" t="s">
        <v>5652</v>
      </c>
      <c r="C72" s="45"/>
      <c r="D72" s="85">
        <v>1</v>
      </c>
      <c r="E72" s="45">
        <v>1.0909090909090908</v>
      </c>
      <c r="F72" s="85">
        <v>1</v>
      </c>
      <c r="G72" s="46">
        <f t="shared" si="14"/>
        <v>1.0909090909090908</v>
      </c>
      <c r="H72" s="54">
        <f t="shared" si="15"/>
        <v>2</v>
      </c>
    </row>
    <row r="73" spans="1:8">
      <c r="A73" s="1143" t="s">
        <v>5142</v>
      </c>
      <c r="B73" s="48" t="s">
        <v>5591</v>
      </c>
      <c r="C73" s="45">
        <v>25.09090909090909</v>
      </c>
      <c r="D73" s="85">
        <v>25</v>
      </c>
      <c r="E73" s="45">
        <v>127.63636363636364</v>
      </c>
      <c r="F73" s="85">
        <v>130</v>
      </c>
      <c r="G73" s="46">
        <f t="shared" si="14"/>
        <v>152.72727272727272</v>
      </c>
      <c r="H73" s="54">
        <f t="shared" si="15"/>
        <v>155</v>
      </c>
    </row>
    <row r="74" spans="1:8">
      <c r="A74" s="1143" t="s">
        <v>319</v>
      </c>
      <c r="B74" s="48" t="s">
        <v>5655</v>
      </c>
      <c r="C74" s="45"/>
      <c r="D74" s="85">
        <v>1</v>
      </c>
      <c r="E74" s="45">
        <v>3.2727272727272725</v>
      </c>
      <c r="F74" s="85">
        <v>5</v>
      </c>
      <c r="G74" s="46">
        <f t="shared" si="14"/>
        <v>3.2727272727272725</v>
      </c>
      <c r="H74" s="54">
        <f t="shared" si="15"/>
        <v>6</v>
      </c>
    </row>
    <row r="75" spans="1:8" ht="25.5">
      <c r="A75" s="1143" t="s">
        <v>1604</v>
      </c>
      <c r="B75" s="48" t="s">
        <v>1346</v>
      </c>
      <c r="C75" s="45"/>
      <c r="D75" s="85">
        <v>1</v>
      </c>
      <c r="E75" s="45">
        <v>1.0909090909090908</v>
      </c>
      <c r="F75" s="85">
        <v>1</v>
      </c>
      <c r="G75" s="46">
        <f t="shared" si="14"/>
        <v>1.0909090909090908</v>
      </c>
      <c r="H75" s="54">
        <f t="shared" si="15"/>
        <v>2</v>
      </c>
    </row>
    <row r="76" spans="1:8">
      <c r="A76" s="86" t="s">
        <v>321</v>
      </c>
      <c r="B76" s="1131" t="s">
        <v>4219</v>
      </c>
      <c r="C76" s="45"/>
      <c r="D76" s="85">
        <v>1</v>
      </c>
      <c r="E76" s="45">
        <v>2.1818181818181817</v>
      </c>
      <c r="F76" s="85">
        <v>2</v>
      </c>
      <c r="G76" s="46">
        <f t="shared" si="14"/>
        <v>2.1818181818181817</v>
      </c>
      <c r="H76" s="54">
        <f t="shared" si="15"/>
        <v>3</v>
      </c>
    </row>
    <row r="77" spans="1:8">
      <c r="A77" s="86" t="s">
        <v>3399</v>
      </c>
      <c r="B77" s="1131" t="s">
        <v>13876</v>
      </c>
      <c r="C77" s="45"/>
      <c r="D77" s="85"/>
      <c r="E77" s="45">
        <v>2.1818181818181817</v>
      </c>
      <c r="F77" s="85">
        <v>2</v>
      </c>
      <c r="G77" s="46">
        <f t="shared" si="14"/>
        <v>2.1818181818181817</v>
      </c>
      <c r="H77" s="54">
        <f t="shared" si="15"/>
        <v>2</v>
      </c>
    </row>
    <row r="78" spans="1:8" ht="25.5">
      <c r="A78" s="1143" t="s">
        <v>615</v>
      </c>
      <c r="B78" s="159" t="s">
        <v>1853</v>
      </c>
      <c r="C78" s="45"/>
      <c r="D78" s="85">
        <v>1</v>
      </c>
      <c r="E78" s="45">
        <v>9.8181818181818183</v>
      </c>
      <c r="F78" s="288">
        <v>10</v>
      </c>
      <c r="G78" s="46">
        <f t="shared" si="14"/>
        <v>9.8181818181818183</v>
      </c>
      <c r="H78" s="54">
        <f t="shared" si="15"/>
        <v>11</v>
      </c>
    </row>
    <row r="79" spans="1:8">
      <c r="A79" s="86" t="s">
        <v>3393</v>
      </c>
      <c r="B79" s="1131" t="s">
        <v>13877</v>
      </c>
      <c r="C79" s="45"/>
      <c r="D79" s="85"/>
      <c r="E79" s="45">
        <v>2.1818181818181817</v>
      </c>
      <c r="F79" s="85">
        <v>2</v>
      </c>
      <c r="G79" s="46">
        <f t="shared" si="14"/>
        <v>2.1818181818181817</v>
      </c>
      <c r="H79" s="54">
        <f t="shared" si="15"/>
        <v>2</v>
      </c>
    </row>
    <row r="80" spans="1:8" ht="26.25" thickBot="1">
      <c r="A80" s="1143" t="s">
        <v>3188</v>
      </c>
      <c r="B80" s="48" t="s">
        <v>3189</v>
      </c>
      <c r="C80" s="45"/>
      <c r="D80" s="85"/>
      <c r="E80" s="45">
        <v>158.18181818181819</v>
      </c>
      <c r="F80" s="85">
        <v>160</v>
      </c>
      <c r="G80" s="46">
        <f t="shared" si="14"/>
        <v>158.18181818181819</v>
      </c>
      <c r="H80" s="54">
        <f t="shared" si="15"/>
        <v>160</v>
      </c>
    </row>
    <row r="81" spans="1:8" ht="13.5" thickBot="1">
      <c r="A81" s="1669" t="s">
        <v>152</v>
      </c>
      <c r="B81" s="1670"/>
      <c r="C81" s="145">
        <f t="shared" ref="C81:H81" si="16">SUM(C65:C80)</f>
        <v>783.27272727272725</v>
      </c>
      <c r="D81" s="145">
        <f t="shared" si="16"/>
        <v>795</v>
      </c>
      <c r="E81" s="145">
        <f t="shared" si="16"/>
        <v>1532.7272727272727</v>
      </c>
      <c r="F81" s="145">
        <f t="shared" si="16"/>
        <v>1540</v>
      </c>
      <c r="G81" s="145">
        <f t="shared" si="16"/>
        <v>2315.9999999999991</v>
      </c>
      <c r="H81" s="145">
        <f t="shared" si="16"/>
        <v>2335</v>
      </c>
    </row>
    <row r="82" spans="1:8">
      <c r="A82" s="182" t="s">
        <v>323</v>
      </c>
      <c r="B82" s="291"/>
      <c r="C82" s="324"/>
      <c r="D82" s="346"/>
      <c r="E82" s="324"/>
      <c r="F82" s="291"/>
      <c r="G82" s="291"/>
      <c r="H82" s="291"/>
    </row>
    <row r="83" spans="1:8" customFormat="1" ht="15">
      <c r="A83" s="501" t="s">
        <v>4729</v>
      </c>
      <c r="B83" s="527" t="s">
        <v>4730</v>
      </c>
      <c r="C83" s="324"/>
      <c r="D83" s="531">
        <v>1</v>
      </c>
      <c r="E83" s="324">
        <v>1.0909090909090908</v>
      </c>
      <c r="F83" s="505">
        <v>1</v>
      </c>
      <c r="G83" s="521">
        <f t="shared" ref="G83:H94" si="17">C83+E83</f>
        <v>1.0909090909090908</v>
      </c>
      <c r="H83" s="505">
        <f t="shared" si="17"/>
        <v>2</v>
      </c>
    </row>
    <row r="84" spans="1:8" customFormat="1" ht="15">
      <c r="A84" s="501" t="s">
        <v>4731</v>
      </c>
      <c r="B84" s="527" t="s">
        <v>4732</v>
      </c>
      <c r="C84" s="324"/>
      <c r="D84" s="505"/>
      <c r="E84" s="324">
        <v>2.1818181818181817</v>
      </c>
      <c r="F84" s="505">
        <v>2</v>
      </c>
      <c r="G84" s="521">
        <f t="shared" si="17"/>
        <v>2.1818181818181817</v>
      </c>
      <c r="H84" s="505">
        <f t="shared" si="17"/>
        <v>2</v>
      </c>
    </row>
    <row r="85" spans="1:8" customFormat="1" ht="15">
      <c r="A85" s="501" t="s">
        <v>4733</v>
      </c>
      <c r="B85" s="527" t="s">
        <v>4734</v>
      </c>
      <c r="C85" s="324"/>
      <c r="D85" s="505"/>
      <c r="E85" s="324">
        <v>4.3636363636363633</v>
      </c>
      <c r="F85" s="505">
        <v>5</v>
      </c>
      <c r="G85" s="521">
        <f t="shared" si="17"/>
        <v>4.3636363636363633</v>
      </c>
      <c r="H85" s="505">
        <f t="shared" si="17"/>
        <v>5</v>
      </c>
    </row>
    <row r="86" spans="1:8" customFormat="1" ht="25.5">
      <c r="A86" s="501" t="s">
        <v>4735</v>
      </c>
      <c r="B86" s="527" t="s">
        <v>4736</v>
      </c>
      <c r="C86" s="324"/>
      <c r="D86" s="505"/>
      <c r="E86" s="324"/>
      <c r="F86" s="505"/>
      <c r="G86" s="521">
        <f t="shared" si="17"/>
        <v>0</v>
      </c>
      <c r="H86" s="505">
        <f t="shared" si="17"/>
        <v>0</v>
      </c>
    </row>
    <row r="87" spans="1:8" customFormat="1" ht="15">
      <c r="A87" s="501" t="s">
        <v>4737</v>
      </c>
      <c r="B87" s="527" t="s">
        <v>4738</v>
      </c>
      <c r="C87" s="324"/>
      <c r="D87" s="505"/>
      <c r="E87" s="324"/>
      <c r="F87" s="505"/>
      <c r="G87" s="521">
        <f t="shared" si="17"/>
        <v>0</v>
      </c>
      <c r="H87" s="505">
        <f t="shared" si="17"/>
        <v>0</v>
      </c>
    </row>
    <row r="88" spans="1:8" customFormat="1" ht="25.5">
      <c r="A88" s="501" t="s">
        <v>4635</v>
      </c>
      <c r="B88" s="527" t="s">
        <v>4739</v>
      </c>
      <c r="C88" s="324"/>
      <c r="D88" s="505"/>
      <c r="E88" s="324"/>
      <c r="F88" s="505"/>
      <c r="G88" s="521">
        <f t="shared" si="17"/>
        <v>0</v>
      </c>
      <c r="H88" s="505">
        <f t="shared" si="17"/>
        <v>0</v>
      </c>
    </row>
    <row r="89" spans="1:8" customFormat="1" ht="51">
      <c r="A89" s="501" t="s">
        <v>4740</v>
      </c>
      <c r="B89" s="527" t="s">
        <v>4741</v>
      </c>
      <c r="C89" s="324"/>
      <c r="D89" s="505"/>
      <c r="E89" s="324"/>
      <c r="F89" s="505"/>
      <c r="G89" s="521">
        <f t="shared" si="17"/>
        <v>0</v>
      </c>
      <c r="H89" s="505">
        <f t="shared" si="17"/>
        <v>0</v>
      </c>
    </row>
    <row r="90" spans="1:8" customFormat="1" ht="51">
      <c r="A90" s="501" t="s">
        <v>4742</v>
      </c>
      <c r="B90" s="527" t="s">
        <v>4743</v>
      </c>
      <c r="C90" s="324"/>
      <c r="D90" s="505"/>
      <c r="E90" s="324"/>
      <c r="F90" s="505"/>
      <c r="G90" s="521">
        <f t="shared" si="17"/>
        <v>0</v>
      </c>
      <c r="H90" s="505">
        <f t="shared" si="17"/>
        <v>0</v>
      </c>
    </row>
    <row r="91" spans="1:8" ht="25.5">
      <c r="A91" s="12" t="s">
        <v>324</v>
      </c>
      <c r="B91" s="48" t="s">
        <v>325</v>
      </c>
      <c r="C91" s="324"/>
      <c r="D91" s="33"/>
      <c r="E91" s="324"/>
      <c r="F91" s="33"/>
      <c r="G91" s="20">
        <f t="shared" si="17"/>
        <v>0</v>
      </c>
      <c r="H91" s="33">
        <f t="shared" si="17"/>
        <v>0</v>
      </c>
    </row>
    <row r="92" spans="1:8" ht="38.25">
      <c r="A92" s="12" t="s">
        <v>326</v>
      </c>
      <c r="B92" s="48" t="s">
        <v>327</v>
      </c>
      <c r="C92" s="324"/>
      <c r="D92" s="33"/>
      <c r="E92" s="324"/>
      <c r="F92" s="33"/>
      <c r="G92" s="20">
        <f t="shared" si="17"/>
        <v>0</v>
      </c>
      <c r="H92" s="33">
        <f t="shared" si="17"/>
        <v>0</v>
      </c>
    </row>
    <row r="93" spans="1:8" ht="76.5">
      <c r="A93" s="12" t="s">
        <v>328</v>
      </c>
      <c r="B93" s="48" t="s">
        <v>329</v>
      </c>
      <c r="C93" s="324"/>
      <c r="D93" s="33"/>
      <c r="E93" s="324"/>
      <c r="F93" s="33"/>
      <c r="G93" s="20">
        <f t="shared" si="17"/>
        <v>0</v>
      </c>
      <c r="H93" s="33">
        <f t="shared" si="17"/>
        <v>0</v>
      </c>
    </row>
    <row r="94" spans="1:8" ht="76.5">
      <c r="A94" s="12" t="s">
        <v>330</v>
      </c>
      <c r="B94" s="48" t="s">
        <v>331</v>
      </c>
      <c r="C94" s="324"/>
      <c r="D94" s="33"/>
      <c r="E94" s="324"/>
      <c r="F94" s="33"/>
      <c r="G94" s="20">
        <f t="shared" si="17"/>
        <v>0</v>
      </c>
      <c r="H94" s="33">
        <f t="shared" si="17"/>
        <v>0</v>
      </c>
    </row>
    <row r="95" spans="1:8">
      <c r="A95" s="130" t="s">
        <v>332</v>
      </c>
      <c r="B95" s="48"/>
      <c r="C95" s="274">
        <f t="shared" ref="C95:H95" si="18">SUM(C91:C94)</f>
        <v>0</v>
      </c>
      <c r="D95" s="274">
        <f t="shared" si="18"/>
        <v>0</v>
      </c>
      <c r="E95" s="274">
        <f t="shared" si="18"/>
        <v>0</v>
      </c>
      <c r="F95" s="274">
        <f t="shared" si="18"/>
        <v>0</v>
      </c>
      <c r="G95" s="274">
        <f t="shared" si="18"/>
        <v>0</v>
      </c>
      <c r="H95" s="274">
        <f t="shared" si="18"/>
        <v>0</v>
      </c>
    </row>
    <row r="96" spans="1:8">
      <c r="A96" s="130" t="s">
        <v>333</v>
      </c>
      <c r="B96" s="130"/>
      <c r="C96" s="274">
        <f t="shared" ref="C96:H96" si="19">C40+C45+C63+C81+C95</f>
        <v>1372.3636363636365</v>
      </c>
      <c r="D96" s="274">
        <f t="shared" si="19"/>
        <v>1405</v>
      </c>
      <c r="E96" s="274">
        <f t="shared" si="19"/>
        <v>12533.454545454544</v>
      </c>
      <c r="F96" s="274">
        <f t="shared" si="19"/>
        <v>12582</v>
      </c>
      <c r="G96" s="274">
        <f t="shared" si="19"/>
        <v>12919.81818181818</v>
      </c>
      <c r="H96" s="274">
        <f t="shared" si="19"/>
        <v>13987</v>
      </c>
    </row>
    <row r="97" spans="1:8">
      <c r="A97" s="156"/>
      <c r="B97" s="156"/>
      <c r="C97" s="271"/>
      <c r="D97" s="271"/>
      <c r="E97" s="271"/>
      <c r="F97" s="271"/>
      <c r="G97" s="271"/>
      <c r="H97" s="271"/>
    </row>
    <row r="98" spans="1:8" ht="14.25">
      <c r="A98" s="130"/>
      <c r="B98" s="134" t="s">
        <v>904</v>
      </c>
      <c r="C98" s="287"/>
      <c r="D98" s="287"/>
      <c r="E98" s="287"/>
      <c r="F98" s="287"/>
      <c r="G98" s="287"/>
      <c r="H98" s="287"/>
    </row>
    <row r="99" spans="1:8" ht="25.5">
      <c r="A99" s="130" t="s">
        <v>536</v>
      </c>
      <c r="B99" s="159" t="s">
        <v>537</v>
      </c>
      <c r="C99" s="274"/>
      <c r="D99" s="348"/>
      <c r="E99" s="114">
        <v>1.0909090909090908</v>
      </c>
      <c r="F99" s="348"/>
      <c r="G99" s="274"/>
      <c r="H99" s="348"/>
    </row>
    <row r="100" spans="1:8" ht="25.5">
      <c r="A100" s="130" t="s">
        <v>1613</v>
      </c>
      <c r="B100" s="159" t="s">
        <v>1614</v>
      </c>
      <c r="C100" s="274"/>
      <c r="D100" s="348"/>
      <c r="E100" s="114"/>
      <c r="F100" s="348"/>
      <c r="G100" s="274"/>
      <c r="H100" s="348"/>
    </row>
    <row r="101" spans="1:8" ht="25.5">
      <c r="A101" s="130" t="s">
        <v>202</v>
      </c>
      <c r="B101" s="159" t="s">
        <v>13878</v>
      </c>
      <c r="C101" s="274"/>
      <c r="D101" s="348"/>
      <c r="E101" s="114">
        <v>1.0909090909090908</v>
      </c>
      <c r="F101" s="348"/>
      <c r="G101" s="274"/>
      <c r="H101" s="348"/>
    </row>
    <row r="102" spans="1:8" ht="25.5">
      <c r="A102" s="130" t="s">
        <v>1615</v>
      </c>
      <c r="B102" s="159" t="s">
        <v>1616</v>
      </c>
      <c r="C102" s="274"/>
      <c r="D102" s="348"/>
      <c r="E102" s="114"/>
      <c r="F102" s="348"/>
      <c r="G102" s="274"/>
      <c r="H102" s="348"/>
    </row>
    <row r="103" spans="1:8" ht="25.5">
      <c r="A103" s="130" t="s">
        <v>905</v>
      </c>
      <c r="B103" s="159" t="s">
        <v>906</v>
      </c>
      <c r="C103" s="274"/>
      <c r="D103" s="348"/>
      <c r="E103" s="114"/>
      <c r="F103" s="348"/>
      <c r="G103" s="274"/>
      <c r="H103" s="348"/>
    </row>
    <row r="104" spans="1:8">
      <c r="A104" s="130" t="s">
        <v>1617</v>
      </c>
      <c r="B104" s="159" t="s">
        <v>1618</v>
      </c>
      <c r="C104" s="274"/>
      <c r="D104" s="348"/>
      <c r="E104" s="114"/>
      <c r="F104" s="348"/>
      <c r="G104" s="274"/>
      <c r="H104" s="348"/>
    </row>
    <row r="105" spans="1:8">
      <c r="A105" s="130" t="s">
        <v>1635</v>
      </c>
      <c r="B105" s="159" t="s">
        <v>1636</v>
      </c>
      <c r="C105" s="274"/>
      <c r="D105" s="348"/>
      <c r="E105" s="114"/>
      <c r="F105" s="348"/>
      <c r="G105" s="274"/>
      <c r="H105" s="348"/>
    </row>
    <row r="106" spans="1:8">
      <c r="A106" s="130" t="s">
        <v>2551</v>
      </c>
      <c r="B106" s="159" t="s">
        <v>2552</v>
      </c>
      <c r="C106" s="274"/>
      <c r="D106" s="348"/>
      <c r="E106" s="114"/>
      <c r="F106" s="348"/>
      <c r="G106" s="274"/>
      <c r="H106" s="348"/>
    </row>
    <row r="107" spans="1:8">
      <c r="A107" s="130" t="s">
        <v>1637</v>
      </c>
      <c r="B107" s="159" t="s">
        <v>1638</v>
      </c>
      <c r="C107" s="274"/>
      <c r="D107" s="348"/>
      <c r="E107" s="114"/>
      <c r="F107" s="348"/>
      <c r="G107" s="274"/>
      <c r="H107" s="348"/>
    </row>
    <row r="108" spans="1:8">
      <c r="A108" s="130" t="s">
        <v>3413</v>
      </c>
      <c r="B108" s="159" t="s">
        <v>3414</v>
      </c>
      <c r="C108" s="274"/>
      <c r="D108" s="348"/>
      <c r="E108" s="114"/>
      <c r="F108" s="348"/>
      <c r="G108" s="274"/>
      <c r="H108" s="348"/>
    </row>
    <row r="109" spans="1:8">
      <c r="A109" s="130" t="s">
        <v>3415</v>
      </c>
      <c r="B109" s="159" t="s">
        <v>5220</v>
      </c>
      <c r="C109" s="274"/>
      <c r="D109" s="348"/>
      <c r="E109" s="114"/>
      <c r="F109" s="348"/>
      <c r="G109" s="274"/>
      <c r="H109" s="348"/>
    </row>
    <row r="110" spans="1:8">
      <c r="A110" s="130" t="s">
        <v>640</v>
      </c>
      <c r="B110" s="159" t="s">
        <v>641</v>
      </c>
      <c r="C110" s="274"/>
      <c r="D110" s="348"/>
      <c r="E110" s="114"/>
      <c r="F110" s="348"/>
      <c r="G110" s="274"/>
      <c r="H110" s="348"/>
    </row>
    <row r="111" spans="1:8">
      <c r="A111" s="130" t="s">
        <v>642</v>
      </c>
      <c r="B111" s="159" t="s">
        <v>643</v>
      </c>
      <c r="C111" s="274"/>
      <c r="D111" s="348"/>
      <c r="E111" s="114"/>
      <c r="F111" s="348"/>
      <c r="G111" s="274"/>
      <c r="H111" s="348"/>
    </row>
    <row r="112" spans="1:8">
      <c r="A112" s="130" t="s">
        <v>644</v>
      </c>
      <c r="B112" s="159" t="s">
        <v>645</v>
      </c>
      <c r="C112" s="274"/>
      <c r="D112" s="348"/>
      <c r="E112" s="114"/>
      <c r="F112" s="348"/>
      <c r="G112" s="274"/>
      <c r="H112" s="348"/>
    </row>
    <row r="113" spans="1:8">
      <c r="A113" s="130" t="s">
        <v>907</v>
      </c>
      <c r="B113" s="159" t="s">
        <v>908</v>
      </c>
      <c r="C113" s="274"/>
      <c r="D113" s="348"/>
      <c r="E113" s="114"/>
      <c r="F113" s="348"/>
      <c r="G113" s="274"/>
      <c r="H113" s="348"/>
    </row>
    <row r="114" spans="1:8">
      <c r="A114" s="130" t="s">
        <v>1641</v>
      </c>
      <c r="B114" s="159" t="s">
        <v>1642</v>
      </c>
      <c r="C114" s="274"/>
      <c r="D114" s="348"/>
      <c r="E114" s="114"/>
      <c r="F114" s="348"/>
      <c r="G114" s="274"/>
      <c r="H114" s="348"/>
    </row>
    <row r="115" spans="1:8">
      <c r="A115" s="130" t="s">
        <v>909</v>
      </c>
      <c r="B115" s="159" t="s">
        <v>910</v>
      </c>
      <c r="C115" s="274"/>
      <c r="D115" s="348"/>
      <c r="E115" s="114"/>
      <c r="F115" s="348"/>
      <c r="G115" s="274"/>
      <c r="H115" s="348"/>
    </row>
    <row r="116" spans="1:8">
      <c r="A116" s="130" t="s">
        <v>911</v>
      </c>
      <c r="B116" s="159" t="s">
        <v>912</v>
      </c>
      <c r="C116" s="274"/>
      <c r="D116" s="348"/>
      <c r="E116" s="114"/>
      <c r="F116" s="348"/>
      <c r="G116" s="274"/>
      <c r="H116" s="348"/>
    </row>
    <row r="117" spans="1:8">
      <c r="A117" s="130" t="s">
        <v>1645</v>
      </c>
      <c r="B117" s="159" t="s">
        <v>1646</v>
      </c>
      <c r="C117" s="274"/>
      <c r="D117" s="348"/>
      <c r="E117" s="114"/>
      <c r="F117" s="348"/>
      <c r="G117" s="274"/>
      <c r="H117" s="348"/>
    </row>
    <row r="118" spans="1:8">
      <c r="A118" s="130" t="s">
        <v>913</v>
      </c>
      <c r="B118" s="159" t="s">
        <v>914</v>
      </c>
      <c r="C118" s="274"/>
      <c r="D118" s="348"/>
      <c r="E118" s="114"/>
      <c r="F118" s="348"/>
      <c r="G118" s="274"/>
      <c r="H118" s="348"/>
    </row>
    <row r="119" spans="1:8">
      <c r="A119" s="130" t="s">
        <v>1647</v>
      </c>
      <c r="B119" s="159" t="s">
        <v>1648</v>
      </c>
      <c r="C119" s="274"/>
      <c r="D119" s="348"/>
      <c r="E119" s="114"/>
      <c r="F119" s="348"/>
      <c r="G119" s="274"/>
      <c r="H119" s="348"/>
    </row>
    <row r="120" spans="1:8">
      <c r="A120" s="130" t="s">
        <v>1649</v>
      </c>
      <c r="B120" s="159" t="s">
        <v>1650</v>
      </c>
      <c r="C120" s="274"/>
      <c r="D120" s="348"/>
      <c r="E120" s="114"/>
      <c r="F120" s="348"/>
      <c r="G120" s="274"/>
      <c r="H120" s="348"/>
    </row>
    <row r="121" spans="1:8">
      <c r="A121" s="130" t="s">
        <v>915</v>
      </c>
      <c r="B121" s="159" t="s">
        <v>916</v>
      </c>
      <c r="C121" s="274"/>
      <c r="D121" s="348"/>
      <c r="E121" s="114"/>
      <c r="F121" s="348"/>
      <c r="G121" s="274"/>
      <c r="H121" s="348"/>
    </row>
    <row r="122" spans="1:8" ht="25.5">
      <c r="A122" s="130" t="s">
        <v>1659</v>
      </c>
      <c r="B122" s="159" t="s">
        <v>1660</v>
      </c>
      <c r="C122" s="274"/>
      <c r="D122" s="348"/>
      <c r="E122" s="114"/>
      <c r="F122" s="348"/>
      <c r="G122" s="274"/>
      <c r="H122" s="348"/>
    </row>
    <row r="123" spans="1:8">
      <c r="A123" s="156"/>
      <c r="B123" s="156"/>
      <c r="C123" s="271"/>
      <c r="D123" s="271"/>
      <c r="E123" s="271"/>
      <c r="F123" s="271"/>
      <c r="G123" s="271"/>
      <c r="H123" s="271"/>
    </row>
    <row r="124" spans="1:8" ht="18.75" customHeight="1">
      <c r="A124" s="1660" t="s">
        <v>334</v>
      </c>
      <c r="B124" s="1660"/>
      <c r="C124" s="1660"/>
      <c r="D124" s="1660"/>
      <c r="E124" s="1660"/>
      <c r="F124" s="1660"/>
      <c r="G124" s="1660"/>
      <c r="H124" s="1660"/>
    </row>
    <row r="125" spans="1:8" ht="28.5" customHeight="1">
      <c r="A125" s="1660" t="s">
        <v>335</v>
      </c>
      <c r="B125" s="1660"/>
      <c r="C125" s="1660"/>
      <c r="D125" s="1660"/>
      <c r="E125" s="1660"/>
      <c r="F125" s="1660"/>
      <c r="G125" s="1660"/>
      <c r="H125" s="1660"/>
    </row>
    <row r="126" spans="1:8" ht="14.25">
      <c r="A126" s="6"/>
      <c r="B126" s="76"/>
      <c r="C126" s="76"/>
      <c r="D126" s="76"/>
      <c r="E126" s="77"/>
      <c r="F126" s="77"/>
      <c r="G126" s="1146"/>
      <c r="H126" s="77"/>
    </row>
  </sheetData>
  <sortState ref="A170:H212">
    <sortCondition ref="A170"/>
  </sortState>
  <mergeCells count="11">
    <mergeCell ref="A125:H125"/>
    <mergeCell ref="G7:H7"/>
    <mergeCell ref="A45:B45"/>
    <mergeCell ref="A63:B63"/>
    <mergeCell ref="A81:B81"/>
    <mergeCell ref="A124:H124"/>
    <mergeCell ref="A40:B40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58"/>
  <sheetViews>
    <sheetView view="pageBreakPreview" zoomScaleSheetLayoutView="100" workbookViewId="0">
      <selection activeCell="B42" sqref="B42"/>
    </sheetView>
  </sheetViews>
  <sheetFormatPr defaultRowHeight="12.75"/>
  <cols>
    <col min="1" max="1" width="12.7109375" style="359" customWidth="1"/>
    <col min="2" max="2" width="39.85546875" style="36" customWidth="1"/>
    <col min="3" max="3" width="8.85546875" style="36" customWidth="1"/>
    <col min="4" max="4" width="6.5703125" style="36" customWidth="1"/>
    <col min="5" max="5" width="9.140625" style="36" customWidth="1"/>
    <col min="6" max="6" width="7.5703125" style="36" bestFit="1" customWidth="1"/>
    <col min="7" max="7" width="9.140625" style="36"/>
    <col min="8" max="8" width="8" style="36" customWidth="1"/>
    <col min="9" max="16384" width="9.140625" style="36"/>
  </cols>
  <sheetData>
    <row r="1" spans="1:8">
      <c r="A1" s="349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349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349"/>
      <c r="B3" s="2"/>
      <c r="C3" s="3">
        <f>'[4]Neurohirurgija-USL.'!C3</f>
        <v>0</v>
      </c>
      <c r="D3" s="4"/>
      <c r="E3" s="4"/>
      <c r="F3" s="4"/>
      <c r="G3" s="5"/>
      <c r="H3" s="35"/>
    </row>
    <row r="4" spans="1:8" ht="14.25">
      <c r="A4" s="349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349"/>
      <c r="B5" s="2" t="s">
        <v>4</v>
      </c>
      <c r="C5" s="7" t="s">
        <v>39</v>
      </c>
      <c r="D5" s="8"/>
      <c r="E5" s="8"/>
      <c r="F5" s="8"/>
      <c r="G5" s="9"/>
      <c r="H5" s="35"/>
    </row>
    <row r="6" spans="1:8" ht="15.75">
      <c r="A6" s="350"/>
      <c r="B6" s="37"/>
      <c r="C6" s="37"/>
      <c r="D6" s="37"/>
      <c r="E6" s="37"/>
      <c r="F6" s="37"/>
      <c r="G6" s="6"/>
      <c r="H6" s="6"/>
    </row>
    <row r="7" spans="1:8">
      <c r="A7" s="1685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86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351"/>
      <c r="B9" s="226" t="s">
        <v>920</v>
      </c>
      <c r="C9" s="161"/>
      <c r="D9" s="161"/>
      <c r="E9" s="161"/>
      <c r="F9" s="161"/>
      <c r="G9" s="161"/>
      <c r="H9" s="161"/>
    </row>
    <row r="10" spans="1:8">
      <c r="A10" s="1178" t="s">
        <v>924</v>
      </c>
      <c r="B10" s="68" t="s">
        <v>5455</v>
      </c>
      <c r="C10" s="45"/>
      <c r="D10" s="45"/>
      <c r="E10" s="45">
        <v>1.0909090909090908</v>
      </c>
      <c r="F10" s="45">
        <v>1</v>
      </c>
      <c r="G10" s="46">
        <f t="shared" ref="G10:H34" si="0">C10+E10</f>
        <v>1.0909090909090908</v>
      </c>
      <c r="H10" s="46">
        <f t="shared" si="0"/>
        <v>1</v>
      </c>
    </row>
    <row r="11" spans="1:8" ht="25.5">
      <c r="A11" s="1178" t="s">
        <v>3211</v>
      </c>
      <c r="B11" s="68" t="s">
        <v>13880</v>
      </c>
      <c r="C11" s="45"/>
      <c r="D11" s="45"/>
      <c r="E11" s="45">
        <v>1.0909090909090908</v>
      </c>
      <c r="F11" s="45">
        <v>1</v>
      </c>
      <c r="G11" s="46">
        <f t="shared" si="0"/>
        <v>1.0909090909090908</v>
      </c>
      <c r="H11" s="46">
        <f t="shared" si="0"/>
        <v>1</v>
      </c>
    </row>
    <row r="12" spans="1:8">
      <c r="A12" s="1178" t="s">
        <v>14561</v>
      </c>
      <c r="B12" s="68" t="s">
        <v>14562</v>
      </c>
      <c r="C12" s="45"/>
      <c r="D12" s="45"/>
      <c r="E12" s="45">
        <v>39</v>
      </c>
      <c r="F12" s="45">
        <v>40</v>
      </c>
      <c r="G12" s="46">
        <f t="shared" si="0"/>
        <v>39</v>
      </c>
      <c r="H12" s="46">
        <f t="shared" si="0"/>
        <v>40</v>
      </c>
    </row>
    <row r="13" spans="1:8">
      <c r="A13" s="1178" t="s">
        <v>14563</v>
      </c>
      <c r="B13" s="68" t="s">
        <v>14564</v>
      </c>
      <c r="C13" s="45"/>
      <c r="D13" s="45"/>
      <c r="E13" s="45">
        <v>2</v>
      </c>
      <c r="F13" s="45">
        <v>2</v>
      </c>
      <c r="G13" s="46">
        <f t="shared" si="0"/>
        <v>2</v>
      </c>
      <c r="H13" s="46">
        <f t="shared" si="0"/>
        <v>2</v>
      </c>
    </row>
    <row r="14" spans="1:8">
      <c r="A14" s="1178" t="s">
        <v>14565</v>
      </c>
      <c r="B14" s="68" t="s">
        <v>14566</v>
      </c>
      <c r="C14" s="45"/>
      <c r="D14" s="45"/>
      <c r="E14" s="45">
        <v>1</v>
      </c>
      <c r="F14" s="45">
        <v>1</v>
      </c>
      <c r="G14" s="46">
        <f t="shared" si="0"/>
        <v>1</v>
      </c>
      <c r="H14" s="46">
        <f t="shared" si="0"/>
        <v>1</v>
      </c>
    </row>
    <row r="15" spans="1:8" ht="25.5">
      <c r="A15" s="1178" t="s">
        <v>14567</v>
      </c>
      <c r="B15" s="68" t="s">
        <v>14568</v>
      </c>
      <c r="C15" s="45"/>
      <c r="D15" s="45"/>
      <c r="E15" s="45">
        <v>1</v>
      </c>
      <c r="F15" s="45">
        <v>1</v>
      </c>
      <c r="G15" s="46">
        <f t="shared" si="0"/>
        <v>1</v>
      </c>
      <c r="H15" s="46">
        <f t="shared" si="0"/>
        <v>1</v>
      </c>
    </row>
    <row r="16" spans="1:8">
      <c r="A16" s="1178" t="s">
        <v>3213</v>
      </c>
      <c r="B16" s="68" t="s">
        <v>13881</v>
      </c>
      <c r="C16" s="45"/>
      <c r="D16" s="45"/>
      <c r="E16" s="45">
        <v>1.0909090909090908</v>
      </c>
      <c r="F16" s="45">
        <v>1</v>
      </c>
      <c r="G16" s="46">
        <f t="shared" si="0"/>
        <v>1.0909090909090908</v>
      </c>
      <c r="H16" s="46">
        <f t="shared" si="0"/>
        <v>1</v>
      </c>
    </row>
    <row r="17" spans="1:8">
      <c r="A17" s="1178" t="s">
        <v>3214</v>
      </c>
      <c r="B17" s="68" t="s">
        <v>13869</v>
      </c>
      <c r="C17" s="45"/>
      <c r="D17" s="45"/>
      <c r="E17" s="45">
        <v>1.0909090909090908</v>
      </c>
      <c r="F17" s="45">
        <v>1</v>
      </c>
      <c r="G17" s="46">
        <f t="shared" si="0"/>
        <v>1.0909090909090908</v>
      </c>
      <c r="H17" s="46">
        <f t="shared" si="0"/>
        <v>1</v>
      </c>
    </row>
    <row r="18" spans="1:8" ht="25.5">
      <c r="A18" s="1178" t="s">
        <v>957</v>
      </c>
      <c r="B18" s="68" t="s">
        <v>13882</v>
      </c>
      <c r="C18" s="45"/>
      <c r="D18" s="45"/>
      <c r="E18" s="45">
        <v>3.2727272727272725</v>
      </c>
      <c r="F18" s="45">
        <v>5</v>
      </c>
      <c r="G18" s="46">
        <f t="shared" si="0"/>
        <v>3.2727272727272725</v>
      </c>
      <c r="H18" s="46">
        <f t="shared" si="0"/>
        <v>5</v>
      </c>
    </row>
    <row r="19" spans="1:8" ht="25.5">
      <c r="A19" s="1178" t="s">
        <v>1752</v>
      </c>
      <c r="B19" s="68" t="s">
        <v>13883</v>
      </c>
      <c r="C19" s="45"/>
      <c r="D19" s="45"/>
      <c r="E19" s="45">
        <v>1.0909090909090908</v>
      </c>
      <c r="F19" s="45">
        <v>1</v>
      </c>
      <c r="G19" s="46">
        <f t="shared" si="0"/>
        <v>1.0909090909090908</v>
      </c>
      <c r="H19" s="46">
        <f t="shared" si="0"/>
        <v>1</v>
      </c>
    </row>
    <row r="20" spans="1:8" ht="25.5">
      <c r="A20" s="1178" t="s">
        <v>968</v>
      </c>
      <c r="B20" s="68" t="s">
        <v>13884</v>
      </c>
      <c r="C20" s="45"/>
      <c r="D20" s="45"/>
      <c r="E20" s="45">
        <v>1.0909090909090908</v>
      </c>
      <c r="F20" s="45">
        <v>1</v>
      </c>
      <c r="G20" s="46">
        <f t="shared" si="0"/>
        <v>1.0909090909090908</v>
      </c>
      <c r="H20" s="46">
        <f t="shared" si="0"/>
        <v>1</v>
      </c>
    </row>
    <row r="21" spans="1:8">
      <c r="A21" s="1178" t="s">
        <v>3216</v>
      </c>
      <c r="B21" s="68" t="s">
        <v>13885</v>
      </c>
      <c r="C21" s="45"/>
      <c r="D21" s="45"/>
      <c r="E21" s="45">
        <v>6.545454545454545</v>
      </c>
      <c r="F21" s="45">
        <v>10</v>
      </c>
      <c r="G21" s="46">
        <f t="shared" si="0"/>
        <v>6.545454545454545</v>
      </c>
      <c r="H21" s="46">
        <f t="shared" si="0"/>
        <v>10</v>
      </c>
    </row>
    <row r="22" spans="1:8">
      <c r="A22" s="1178" t="s">
        <v>4921</v>
      </c>
      <c r="B22" s="68" t="s">
        <v>13886</v>
      </c>
      <c r="C22" s="45"/>
      <c r="D22" s="45"/>
      <c r="E22" s="45">
        <v>1.0909090909090908</v>
      </c>
      <c r="F22" s="45">
        <v>1</v>
      </c>
      <c r="G22" s="46">
        <f t="shared" si="0"/>
        <v>1.0909090909090908</v>
      </c>
      <c r="H22" s="46">
        <f t="shared" si="0"/>
        <v>1</v>
      </c>
    </row>
    <row r="23" spans="1:8">
      <c r="A23" s="1178" t="s">
        <v>5799</v>
      </c>
      <c r="B23" s="68" t="s">
        <v>13887</v>
      </c>
      <c r="C23" s="45"/>
      <c r="D23" s="45"/>
      <c r="E23" s="45">
        <v>2.1818181818181817</v>
      </c>
      <c r="F23" s="45">
        <v>3</v>
      </c>
      <c r="G23" s="46">
        <f t="shared" si="0"/>
        <v>2.1818181818181817</v>
      </c>
      <c r="H23" s="46">
        <f t="shared" si="0"/>
        <v>3</v>
      </c>
    </row>
    <row r="24" spans="1:8" ht="25.5">
      <c r="A24" s="1178" t="s">
        <v>4943</v>
      </c>
      <c r="B24" s="68" t="s">
        <v>13888</v>
      </c>
      <c r="C24" s="45"/>
      <c r="D24" s="45"/>
      <c r="E24" s="45">
        <v>1.0909090909090908</v>
      </c>
      <c r="F24" s="45">
        <v>1</v>
      </c>
      <c r="G24" s="46">
        <f t="shared" si="0"/>
        <v>1.0909090909090908</v>
      </c>
      <c r="H24" s="46">
        <f t="shared" si="0"/>
        <v>1</v>
      </c>
    </row>
    <row r="25" spans="1:8" ht="25.5">
      <c r="A25" s="1178" t="s">
        <v>1196</v>
      </c>
      <c r="B25" s="68" t="s">
        <v>13889</v>
      </c>
      <c r="C25" s="45"/>
      <c r="D25" s="45"/>
      <c r="E25" s="45">
        <v>1.0909090909090908</v>
      </c>
      <c r="F25" s="45">
        <v>1</v>
      </c>
      <c r="G25" s="46">
        <f t="shared" si="0"/>
        <v>1.0909090909090908</v>
      </c>
      <c r="H25" s="46">
        <f t="shared" si="0"/>
        <v>1</v>
      </c>
    </row>
    <row r="26" spans="1:8">
      <c r="A26" s="1178" t="s">
        <v>3357</v>
      </c>
      <c r="B26" s="68" t="s">
        <v>13890</v>
      </c>
      <c r="C26" s="45"/>
      <c r="D26" s="45"/>
      <c r="E26" s="45">
        <v>3.2727272727272725</v>
      </c>
      <c r="F26" s="45">
        <v>5</v>
      </c>
      <c r="G26" s="46">
        <f t="shared" si="0"/>
        <v>3.2727272727272725</v>
      </c>
      <c r="H26" s="46">
        <f t="shared" si="0"/>
        <v>5</v>
      </c>
    </row>
    <row r="27" spans="1:8">
      <c r="A27" s="1178" t="s">
        <v>5079</v>
      </c>
      <c r="B27" s="68" t="s">
        <v>13891</v>
      </c>
      <c r="C27" s="45"/>
      <c r="D27" s="45"/>
      <c r="E27" s="45">
        <v>2.1818181818181817</v>
      </c>
      <c r="F27" s="45">
        <v>3</v>
      </c>
      <c r="G27" s="46">
        <f t="shared" si="0"/>
        <v>2.1818181818181817</v>
      </c>
      <c r="H27" s="46">
        <f t="shared" si="0"/>
        <v>3</v>
      </c>
    </row>
    <row r="28" spans="1:8">
      <c r="A28" s="1178" t="s">
        <v>5080</v>
      </c>
      <c r="B28" s="68" t="s">
        <v>13892</v>
      </c>
      <c r="C28" s="45"/>
      <c r="D28" s="45"/>
      <c r="E28" s="45">
        <v>1.0909090909090908</v>
      </c>
      <c r="F28" s="45">
        <v>1</v>
      </c>
      <c r="G28" s="46">
        <f t="shared" si="0"/>
        <v>1.0909090909090908</v>
      </c>
      <c r="H28" s="46">
        <f t="shared" si="0"/>
        <v>1</v>
      </c>
    </row>
    <row r="29" spans="1:8">
      <c r="A29" s="1179" t="s">
        <v>929</v>
      </c>
      <c r="B29" s="48" t="s">
        <v>5456</v>
      </c>
      <c r="C29" s="45"/>
      <c r="D29" s="45"/>
      <c r="E29" s="45">
        <v>8.7272727272727266</v>
      </c>
      <c r="F29" s="45">
        <v>10</v>
      </c>
      <c r="G29" s="46">
        <f t="shared" si="0"/>
        <v>8.7272727272727266</v>
      </c>
      <c r="H29" s="46">
        <f t="shared" si="0"/>
        <v>10</v>
      </c>
    </row>
    <row r="30" spans="1:8">
      <c r="A30" s="1179" t="s">
        <v>5114</v>
      </c>
      <c r="B30" s="48" t="s">
        <v>5115</v>
      </c>
      <c r="C30" s="45"/>
      <c r="D30" s="45"/>
      <c r="E30" s="45">
        <v>13.09090909090909</v>
      </c>
      <c r="F30" s="45">
        <v>15</v>
      </c>
      <c r="G30" s="46">
        <f t="shared" si="0"/>
        <v>13.09090909090909</v>
      </c>
      <c r="H30" s="46">
        <f t="shared" si="0"/>
        <v>15</v>
      </c>
    </row>
    <row r="31" spans="1:8" ht="25.5">
      <c r="A31" s="1179" t="s">
        <v>5662</v>
      </c>
      <c r="B31" s="48" t="s">
        <v>5663</v>
      </c>
      <c r="C31" s="45"/>
      <c r="D31" s="45"/>
      <c r="E31" s="45">
        <v>1.0909090909090908</v>
      </c>
      <c r="F31" s="45">
        <v>1</v>
      </c>
      <c r="G31" s="46">
        <f t="shared" si="0"/>
        <v>1.0909090909090908</v>
      </c>
      <c r="H31" s="46">
        <f t="shared" si="0"/>
        <v>1</v>
      </c>
    </row>
    <row r="32" spans="1:8">
      <c r="A32" s="1179" t="s">
        <v>3205</v>
      </c>
      <c r="B32" s="48" t="s">
        <v>3206</v>
      </c>
      <c r="C32" s="45"/>
      <c r="D32" s="45"/>
      <c r="E32" s="45">
        <v>3.2727272727272725</v>
      </c>
      <c r="F32" s="45">
        <v>5</v>
      </c>
      <c r="G32" s="46">
        <f t="shared" si="0"/>
        <v>3.2727272727272725</v>
      </c>
      <c r="H32" s="46">
        <f t="shared" si="0"/>
        <v>5</v>
      </c>
    </row>
    <row r="33" spans="1:8">
      <c r="A33" s="1179" t="s">
        <v>2795</v>
      </c>
      <c r="B33" s="48" t="s">
        <v>5468</v>
      </c>
      <c r="C33" s="45"/>
      <c r="D33" s="45"/>
      <c r="E33" s="45">
        <v>1.0909090909090908</v>
      </c>
      <c r="F33" s="45">
        <v>1</v>
      </c>
      <c r="G33" s="46">
        <f t="shared" si="0"/>
        <v>1.0909090909090908</v>
      </c>
      <c r="H33" s="46">
        <f t="shared" si="0"/>
        <v>1</v>
      </c>
    </row>
    <row r="34" spans="1:8">
      <c r="A34" s="1179" t="s">
        <v>4240</v>
      </c>
      <c r="B34" s="48" t="s">
        <v>5474</v>
      </c>
      <c r="C34" s="45"/>
      <c r="D34" s="45"/>
      <c r="E34" s="45">
        <v>1.0909090909090908</v>
      </c>
      <c r="F34" s="45">
        <v>1</v>
      </c>
      <c r="G34" s="46">
        <f t="shared" si="0"/>
        <v>1.0909090909090908</v>
      </c>
      <c r="H34" s="46">
        <f t="shared" si="0"/>
        <v>1</v>
      </c>
    </row>
    <row r="35" spans="1:8" ht="25.5">
      <c r="A35" s="1179" t="s">
        <v>2283</v>
      </c>
      <c r="B35" s="1131" t="s">
        <v>3220</v>
      </c>
      <c r="C35" s="45"/>
      <c r="D35" s="45"/>
      <c r="E35" s="45">
        <v>1.0909090909090908</v>
      </c>
      <c r="F35" s="45">
        <v>1</v>
      </c>
      <c r="G35" s="46">
        <f t="shared" ref="G35:H48" si="1">C35+E35</f>
        <v>1.0909090909090908</v>
      </c>
      <c r="H35" s="46">
        <f t="shared" si="1"/>
        <v>1</v>
      </c>
    </row>
    <row r="36" spans="1:8">
      <c r="A36" s="1179" t="s">
        <v>3221</v>
      </c>
      <c r="B36" s="48" t="s">
        <v>3222</v>
      </c>
      <c r="C36" s="45"/>
      <c r="D36" s="45"/>
      <c r="E36" s="45">
        <v>3.2727272727272725</v>
      </c>
      <c r="F36" s="45">
        <v>5</v>
      </c>
      <c r="G36" s="46">
        <f t="shared" si="1"/>
        <v>3.2727272727272725</v>
      </c>
      <c r="H36" s="46">
        <f t="shared" si="1"/>
        <v>5</v>
      </c>
    </row>
    <row r="37" spans="1:8">
      <c r="A37" s="1179" t="s">
        <v>5581</v>
      </c>
      <c r="B37" s="48" t="s">
        <v>5582</v>
      </c>
      <c r="C37" s="45"/>
      <c r="D37" s="45"/>
      <c r="E37" s="45">
        <v>1.0909090909090908</v>
      </c>
      <c r="F37" s="45">
        <v>1</v>
      </c>
      <c r="G37" s="46">
        <f t="shared" si="1"/>
        <v>1.0909090909090908</v>
      </c>
      <c r="H37" s="46">
        <f t="shared" si="1"/>
        <v>1</v>
      </c>
    </row>
    <row r="38" spans="1:8">
      <c r="A38" s="1179" t="s">
        <v>573</v>
      </c>
      <c r="B38" s="48" t="s">
        <v>5664</v>
      </c>
      <c r="C38" s="45"/>
      <c r="D38" s="45"/>
      <c r="E38" s="45">
        <v>2.1818181818181817</v>
      </c>
      <c r="F38" s="45">
        <v>2</v>
      </c>
      <c r="G38" s="46">
        <f t="shared" si="1"/>
        <v>2.1818181818181817</v>
      </c>
      <c r="H38" s="46">
        <f t="shared" si="1"/>
        <v>2</v>
      </c>
    </row>
    <row r="39" spans="1:8">
      <c r="A39" s="1179" t="s">
        <v>3318</v>
      </c>
      <c r="B39" s="48" t="s">
        <v>3319</v>
      </c>
      <c r="C39" s="45"/>
      <c r="D39" s="45"/>
      <c r="E39" s="45">
        <v>148.36363636363637</v>
      </c>
      <c r="F39" s="45">
        <v>150</v>
      </c>
      <c r="G39" s="46">
        <f t="shared" si="1"/>
        <v>148.36363636363637</v>
      </c>
      <c r="H39" s="46">
        <f t="shared" si="1"/>
        <v>150</v>
      </c>
    </row>
    <row r="40" spans="1:8">
      <c r="A40" s="1179" t="s">
        <v>4918</v>
      </c>
      <c r="B40" s="48" t="s">
        <v>5665</v>
      </c>
      <c r="C40" s="45"/>
      <c r="D40" s="45"/>
      <c r="E40" s="45">
        <v>2.1818181818181817</v>
      </c>
      <c r="F40" s="45">
        <v>4</v>
      </c>
      <c r="G40" s="46">
        <f t="shared" si="1"/>
        <v>2.1818181818181817</v>
      </c>
      <c r="H40" s="46">
        <f t="shared" si="1"/>
        <v>4</v>
      </c>
    </row>
    <row r="41" spans="1:8">
      <c r="A41" s="1179" t="s">
        <v>3322</v>
      </c>
      <c r="B41" s="48" t="s">
        <v>5666</v>
      </c>
      <c r="C41" s="45"/>
      <c r="D41" s="45"/>
      <c r="E41" s="45">
        <v>6.545454545454545</v>
      </c>
      <c r="F41" s="45">
        <v>10</v>
      </c>
      <c r="G41" s="46">
        <f t="shared" si="1"/>
        <v>6.545454545454545</v>
      </c>
      <c r="H41" s="46">
        <f t="shared" si="1"/>
        <v>10</v>
      </c>
    </row>
    <row r="42" spans="1:8">
      <c r="A42" s="1179" t="s">
        <v>4919</v>
      </c>
      <c r="B42" s="48" t="s">
        <v>4920</v>
      </c>
      <c r="C42" s="45"/>
      <c r="D42" s="45"/>
      <c r="E42" s="45">
        <v>15.272727272727273</v>
      </c>
      <c r="F42" s="45">
        <v>15</v>
      </c>
      <c r="G42" s="46">
        <f t="shared" si="1"/>
        <v>15.272727272727273</v>
      </c>
      <c r="H42" s="46">
        <f t="shared" si="1"/>
        <v>15</v>
      </c>
    </row>
    <row r="43" spans="1:8">
      <c r="A43" s="1179" t="s">
        <v>5667</v>
      </c>
      <c r="B43" s="48" t="s">
        <v>5668</v>
      </c>
      <c r="C43" s="45"/>
      <c r="D43" s="45"/>
      <c r="E43" s="45">
        <v>3.2727272727272725</v>
      </c>
      <c r="F43" s="45">
        <v>5</v>
      </c>
      <c r="G43" s="46">
        <f t="shared" si="1"/>
        <v>3.2727272727272725</v>
      </c>
      <c r="H43" s="46">
        <f t="shared" si="1"/>
        <v>5</v>
      </c>
    </row>
    <row r="44" spans="1:8" ht="25.5">
      <c r="A44" s="1179" t="s">
        <v>5669</v>
      </c>
      <c r="B44" s="48" t="s">
        <v>5670</v>
      </c>
      <c r="C44" s="45"/>
      <c r="D44" s="45"/>
      <c r="E44" s="45">
        <v>14.181818181818183</v>
      </c>
      <c r="F44" s="45">
        <v>15</v>
      </c>
      <c r="G44" s="46">
        <f t="shared" si="1"/>
        <v>14.181818181818183</v>
      </c>
      <c r="H44" s="46">
        <f t="shared" si="1"/>
        <v>15</v>
      </c>
    </row>
    <row r="45" spans="1:8">
      <c r="A45" s="1179" t="s">
        <v>4923</v>
      </c>
      <c r="B45" s="48" t="s">
        <v>5671</v>
      </c>
      <c r="C45" s="45"/>
      <c r="D45" s="45"/>
      <c r="E45" s="45">
        <v>9.8181818181818183</v>
      </c>
      <c r="F45" s="45">
        <v>10</v>
      </c>
      <c r="G45" s="46">
        <f t="shared" si="1"/>
        <v>9.8181818181818183</v>
      </c>
      <c r="H45" s="46">
        <f t="shared" si="1"/>
        <v>10</v>
      </c>
    </row>
    <row r="46" spans="1:8">
      <c r="A46" s="1179" t="s">
        <v>3325</v>
      </c>
      <c r="B46" s="48" t="s">
        <v>3326</v>
      </c>
      <c r="C46" s="45"/>
      <c r="D46" s="45"/>
      <c r="E46" s="45">
        <v>4.3636363636363633</v>
      </c>
      <c r="F46" s="45">
        <v>5</v>
      </c>
      <c r="G46" s="46">
        <f t="shared" si="1"/>
        <v>4.3636363636363633</v>
      </c>
      <c r="H46" s="46">
        <f t="shared" si="1"/>
        <v>5</v>
      </c>
    </row>
    <row r="47" spans="1:8">
      <c r="A47" s="1179" t="s">
        <v>3327</v>
      </c>
      <c r="B47" s="48" t="s">
        <v>3328</v>
      </c>
      <c r="C47" s="45"/>
      <c r="D47" s="45"/>
      <c r="E47" s="45">
        <v>2.1818181818181817</v>
      </c>
      <c r="F47" s="45">
        <v>3</v>
      </c>
      <c r="G47" s="46">
        <f t="shared" si="1"/>
        <v>2.1818181818181817</v>
      </c>
      <c r="H47" s="46">
        <f t="shared" si="1"/>
        <v>3</v>
      </c>
    </row>
    <row r="48" spans="1:8">
      <c r="A48" s="1179" t="s">
        <v>4924</v>
      </c>
      <c r="B48" s="48" t="s">
        <v>5672</v>
      </c>
      <c r="C48" s="45"/>
      <c r="D48" s="45"/>
      <c r="E48" s="45">
        <v>62.18181818181818</v>
      </c>
      <c r="F48" s="45">
        <v>65</v>
      </c>
      <c r="G48" s="46">
        <f t="shared" si="1"/>
        <v>62.18181818181818</v>
      </c>
      <c r="H48" s="46">
        <f t="shared" si="1"/>
        <v>65</v>
      </c>
    </row>
    <row r="49" spans="1:8">
      <c r="A49" s="1179" t="s">
        <v>3329</v>
      </c>
      <c r="B49" s="48" t="s">
        <v>3330</v>
      </c>
      <c r="C49" s="45"/>
      <c r="D49" s="45"/>
      <c r="E49" s="45">
        <v>12</v>
      </c>
      <c r="F49" s="45">
        <v>15</v>
      </c>
      <c r="G49" s="46">
        <f t="shared" ref="G49:H52" si="2">C49+E49</f>
        <v>12</v>
      </c>
      <c r="H49" s="46">
        <f t="shared" si="2"/>
        <v>15</v>
      </c>
    </row>
    <row r="50" spans="1:8" ht="38.25">
      <c r="A50" s="1179" t="s">
        <v>4925</v>
      </c>
      <c r="B50" s="48" t="s">
        <v>5673</v>
      </c>
      <c r="C50" s="45"/>
      <c r="D50" s="45"/>
      <c r="E50" s="45">
        <v>9.8181818181818183</v>
      </c>
      <c r="F50" s="45">
        <v>10</v>
      </c>
      <c r="G50" s="46">
        <f t="shared" si="2"/>
        <v>9.8181818181818183</v>
      </c>
      <c r="H50" s="46">
        <f t="shared" si="2"/>
        <v>10</v>
      </c>
    </row>
    <row r="51" spans="1:8" ht="25.5">
      <c r="A51" s="1179" t="s">
        <v>3349</v>
      </c>
      <c r="B51" s="48" t="s">
        <v>3860</v>
      </c>
      <c r="C51" s="45"/>
      <c r="D51" s="45"/>
      <c r="E51" s="45">
        <v>5.4545454545454541</v>
      </c>
      <c r="F51" s="45">
        <v>5</v>
      </c>
      <c r="G51" s="46">
        <f t="shared" si="2"/>
        <v>5.4545454545454541</v>
      </c>
      <c r="H51" s="46">
        <f t="shared" si="2"/>
        <v>5</v>
      </c>
    </row>
    <row r="52" spans="1:8" ht="13.5" thickBot="1">
      <c r="A52" s="1179" t="s">
        <v>3358</v>
      </c>
      <c r="B52" s="48" t="s">
        <v>3359</v>
      </c>
      <c r="C52" s="45"/>
      <c r="D52" s="45"/>
      <c r="E52" s="45">
        <v>5.4545454545454541</v>
      </c>
      <c r="F52" s="45">
        <v>5</v>
      </c>
      <c r="G52" s="46">
        <f t="shared" si="2"/>
        <v>5.4545454545454541</v>
      </c>
      <c r="H52" s="46">
        <f t="shared" si="2"/>
        <v>5</v>
      </c>
    </row>
    <row r="53" spans="1:8" ht="13.5" thickBot="1">
      <c r="A53" s="1669" t="s">
        <v>152</v>
      </c>
      <c r="B53" s="1670"/>
      <c r="C53" s="145">
        <f t="shared" ref="C53:H53" si="3">SUM(C10:C52)</f>
        <v>0</v>
      </c>
      <c r="D53" s="145">
        <f t="shared" si="3"/>
        <v>0</v>
      </c>
      <c r="E53" s="145">
        <f t="shared" si="3"/>
        <v>408.45454545454544</v>
      </c>
      <c r="F53" s="145">
        <f t="shared" si="3"/>
        <v>439</v>
      </c>
      <c r="G53" s="145">
        <f t="shared" si="3"/>
        <v>408.45454545454544</v>
      </c>
      <c r="H53" s="145">
        <f t="shared" si="3"/>
        <v>439</v>
      </c>
    </row>
    <row r="54" spans="1:8" ht="15" thickBot="1">
      <c r="A54" s="352"/>
      <c r="B54" s="146" t="s">
        <v>55</v>
      </c>
      <c r="C54" s="56"/>
      <c r="D54" s="56"/>
      <c r="E54" s="56"/>
      <c r="F54" s="56"/>
      <c r="G54" s="56"/>
      <c r="H54" s="56"/>
    </row>
    <row r="55" spans="1:8">
      <c r="A55" s="353" t="s">
        <v>79</v>
      </c>
      <c r="B55" s="323" t="s">
        <v>523</v>
      </c>
      <c r="C55" s="324"/>
      <c r="D55" s="61"/>
      <c r="E55" s="324">
        <v>364.36363636363637</v>
      </c>
      <c r="F55" s="174">
        <v>365</v>
      </c>
      <c r="G55" s="46">
        <f t="shared" ref="G55:H65" si="4">C55+E55</f>
        <v>364.36363636363637</v>
      </c>
      <c r="H55" s="54">
        <f t="shared" si="4"/>
        <v>365</v>
      </c>
    </row>
    <row r="56" spans="1:8">
      <c r="A56" s="246" t="s">
        <v>83</v>
      </c>
      <c r="B56" s="42" t="s">
        <v>464</v>
      </c>
      <c r="C56" s="324"/>
      <c r="D56" s="85">
        <v>1</v>
      </c>
      <c r="E56" s="324">
        <v>1673.4545454545455</v>
      </c>
      <c r="F56" s="45">
        <v>1675</v>
      </c>
      <c r="G56" s="46">
        <f t="shared" si="4"/>
        <v>1673.4545454545455</v>
      </c>
      <c r="H56" s="54">
        <f t="shared" si="4"/>
        <v>1676</v>
      </c>
    </row>
    <row r="57" spans="1:8">
      <c r="A57" s="353" t="s">
        <v>2378</v>
      </c>
      <c r="B57" s="323" t="s">
        <v>2379</v>
      </c>
      <c r="C57" s="324"/>
      <c r="D57" s="61"/>
      <c r="E57" s="324">
        <v>15.272727272727273</v>
      </c>
      <c r="F57" s="174">
        <v>15</v>
      </c>
      <c r="G57" s="46">
        <f t="shared" si="4"/>
        <v>15.272727272727273</v>
      </c>
      <c r="H57" s="54">
        <f t="shared" si="4"/>
        <v>15</v>
      </c>
    </row>
    <row r="58" spans="1:8">
      <c r="A58" s="353" t="s">
        <v>5117</v>
      </c>
      <c r="B58" s="323" t="s">
        <v>5118</v>
      </c>
      <c r="C58" s="324"/>
      <c r="D58" s="61"/>
      <c r="E58" s="324">
        <v>97.090909090909093</v>
      </c>
      <c r="F58" s="174">
        <v>100</v>
      </c>
      <c r="G58" s="46">
        <f t="shared" si="4"/>
        <v>97.090909090909093</v>
      </c>
      <c r="H58" s="54">
        <f t="shared" si="4"/>
        <v>100</v>
      </c>
    </row>
    <row r="59" spans="1:8">
      <c r="A59" s="353" t="s">
        <v>737</v>
      </c>
      <c r="B59" s="323" t="s">
        <v>5119</v>
      </c>
      <c r="C59" s="324"/>
      <c r="D59" s="61"/>
      <c r="E59" s="324">
        <v>16.363636363636363</v>
      </c>
      <c r="F59" s="174">
        <v>16</v>
      </c>
      <c r="G59" s="46">
        <f t="shared" si="4"/>
        <v>16.363636363636363</v>
      </c>
      <c r="H59" s="54">
        <f t="shared" si="4"/>
        <v>16</v>
      </c>
    </row>
    <row r="60" spans="1:8">
      <c r="A60" s="353" t="s">
        <v>3323</v>
      </c>
      <c r="B60" s="323" t="s">
        <v>3324</v>
      </c>
      <c r="C60" s="324"/>
      <c r="D60" s="61"/>
      <c r="E60" s="324">
        <v>151.63636363636363</v>
      </c>
      <c r="F60" s="174">
        <v>155</v>
      </c>
      <c r="G60" s="46">
        <f t="shared" si="4"/>
        <v>151.63636363636363</v>
      </c>
      <c r="H60" s="54">
        <f t="shared" si="4"/>
        <v>155</v>
      </c>
    </row>
    <row r="61" spans="1:8">
      <c r="A61" s="353" t="s">
        <v>5675</v>
      </c>
      <c r="B61" s="323" t="s">
        <v>5676</v>
      </c>
      <c r="C61" s="324"/>
      <c r="D61" s="61"/>
      <c r="E61" s="324">
        <v>3.2727272727272725</v>
      </c>
      <c r="F61" s="174">
        <v>5</v>
      </c>
      <c r="G61" s="46">
        <f t="shared" si="4"/>
        <v>3.2727272727272725</v>
      </c>
      <c r="H61" s="54">
        <f t="shared" si="4"/>
        <v>5</v>
      </c>
    </row>
    <row r="62" spans="1:8">
      <c r="A62" s="353" t="s">
        <v>3364</v>
      </c>
      <c r="B62" s="323" t="s">
        <v>5677</v>
      </c>
      <c r="C62" s="324"/>
      <c r="D62" s="61"/>
      <c r="E62" s="324">
        <v>1.0909090909090908</v>
      </c>
      <c r="F62" s="174">
        <v>1</v>
      </c>
      <c r="G62" s="46">
        <f t="shared" si="4"/>
        <v>1.0909090909090908</v>
      </c>
      <c r="H62" s="54">
        <f t="shared" si="4"/>
        <v>1</v>
      </c>
    </row>
    <row r="63" spans="1:8">
      <c r="A63" s="353" t="s">
        <v>741</v>
      </c>
      <c r="B63" s="323" t="s">
        <v>4444</v>
      </c>
      <c r="C63" s="324"/>
      <c r="D63" s="61"/>
      <c r="E63" s="324">
        <v>19.636363636363637</v>
      </c>
      <c r="F63" s="174">
        <v>20</v>
      </c>
      <c r="G63" s="46">
        <f t="shared" si="4"/>
        <v>19.636363636363637</v>
      </c>
      <c r="H63" s="54">
        <f t="shared" si="4"/>
        <v>20</v>
      </c>
    </row>
    <row r="64" spans="1:8">
      <c r="A64" s="246" t="s">
        <v>745</v>
      </c>
      <c r="B64" s="48" t="s">
        <v>2115</v>
      </c>
      <c r="C64" s="324"/>
      <c r="D64" s="85">
        <v>1</v>
      </c>
      <c r="E64" s="324">
        <v>2.1818181818181817</v>
      </c>
      <c r="F64" s="114">
        <v>3</v>
      </c>
      <c r="G64" s="46">
        <f t="shared" si="4"/>
        <v>2.1818181818181817</v>
      </c>
      <c r="H64" s="54">
        <f t="shared" si="4"/>
        <v>4</v>
      </c>
    </row>
    <row r="65" spans="1:8" ht="13.5" thickBot="1">
      <c r="A65" s="246" t="s">
        <v>747</v>
      </c>
      <c r="B65" s="48" t="s">
        <v>2116</v>
      </c>
      <c r="C65" s="324"/>
      <c r="D65" s="85">
        <v>1</v>
      </c>
      <c r="E65" s="324">
        <v>2.1818181818181817</v>
      </c>
      <c r="F65" s="114">
        <v>3</v>
      </c>
      <c r="G65" s="46">
        <f t="shared" si="4"/>
        <v>2.1818181818181817</v>
      </c>
      <c r="H65" s="54">
        <f t="shared" si="4"/>
        <v>4</v>
      </c>
    </row>
    <row r="66" spans="1:8" ht="13.5" thickBot="1">
      <c r="A66" s="1669" t="s">
        <v>152</v>
      </c>
      <c r="B66" s="1670"/>
      <c r="C66" s="145">
        <f t="shared" ref="C66:H66" si="5">SUM(C55:C65)</f>
        <v>0</v>
      </c>
      <c r="D66" s="145">
        <f t="shared" si="5"/>
        <v>3</v>
      </c>
      <c r="E66" s="145">
        <f t="shared" si="5"/>
        <v>2346.5454545454545</v>
      </c>
      <c r="F66" s="145">
        <f t="shared" si="5"/>
        <v>2358</v>
      </c>
      <c r="G66" s="145">
        <f t="shared" si="5"/>
        <v>2346.5454545454545</v>
      </c>
      <c r="H66" s="145">
        <f t="shared" si="5"/>
        <v>2361</v>
      </c>
    </row>
    <row r="67" spans="1:8" ht="15" thickBot="1">
      <c r="A67" s="352"/>
      <c r="B67" s="111" t="s">
        <v>153</v>
      </c>
      <c r="C67" s="56"/>
      <c r="D67" s="56"/>
      <c r="E67" s="56"/>
      <c r="F67" s="56"/>
      <c r="G67" s="56"/>
      <c r="H67" s="56"/>
    </row>
    <row r="68" spans="1:8">
      <c r="A68" s="1180" t="s">
        <v>14569</v>
      </c>
      <c r="B68" s="48" t="s">
        <v>14570</v>
      </c>
      <c r="C68" s="45"/>
      <c r="D68" s="85"/>
      <c r="E68" s="45">
        <v>21</v>
      </c>
      <c r="F68" s="85">
        <v>25</v>
      </c>
      <c r="G68" s="46">
        <f t="shared" ref="G68:H72" si="6">C68+E68</f>
        <v>21</v>
      </c>
      <c r="H68" s="54">
        <f t="shared" si="6"/>
        <v>25</v>
      </c>
    </row>
    <row r="69" spans="1:8" ht="25.5">
      <c r="A69" s="1180" t="s">
        <v>14571</v>
      </c>
      <c r="B69" s="48" t="s">
        <v>14572</v>
      </c>
      <c r="C69" s="45"/>
      <c r="D69" s="85"/>
      <c r="E69" s="45">
        <v>5</v>
      </c>
      <c r="F69" s="85">
        <v>5</v>
      </c>
      <c r="G69" s="46">
        <f t="shared" si="6"/>
        <v>5</v>
      </c>
      <c r="H69" s="54">
        <f t="shared" si="6"/>
        <v>5</v>
      </c>
    </row>
    <row r="70" spans="1:8">
      <c r="A70" s="1180" t="s">
        <v>159</v>
      </c>
      <c r="B70" s="48" t="s">
        <v>162</v>
      </c>
      <c r="C70" s="45"/>
      <c r="D70" s="85"/>
      <c r="E70" s="45">
        <v>98.181818181818187</v>
      </c>
      <c r="F70" s="85">
        <v>100</v>
      </c>
      <c r="G70" s="46">
        <f t="shared" si="6"/>
        <v>98.181818181818187</v>
      </c>
      <c r="H70" s="54">
        <f t="shared" si="6"/>
        <v>100</v>
      </c>
    </row>
    <row r="71" spans="1:8">
      <c r="A71" s="1180" t="s">
        <v>531</v>
      </c>
      <c r="B71" s="48" t="s">
        <v>164</v>
      </c>
      <c r="C71" s="45"/>
      <c r="D71" s="85"/>
      <c r="E71" s="45">
        <v>7.6363636363636367</v>
      </c>
      <c r="F71" s="85">
        <v>10</v>
      </c>
      <c r="G71" s="46">
        <f t="shared" si="6"/>
        <v>7.6363636363636367</v>
      </c>
      <c r="H71" s="54">
        <f t="shared" si="6"/>
        <v>10</v>
      </c>
    </row>
    <row r="72" spans="1:8">
      <c r="A72" s="1180" t="s">
        <v>577</v>
      </c>
      <c r="B72" s="48" t="s">
        <v>578</v>
      </c>
      <c r="C72" s="45">
        <v>105.81818181818181</v>
      </c>
      <c r="D72" s="85">
        <v>110</v>
      </c>
      <c r="E72" s="45">
        <v>114.54545454545453</v>
      </c>
      <c r="F72" s="85">
        <v>115</v>
      </c>
      <c r="G72" s="46">
        <f t="shared" si="6"/>
        <v>220.36363636363635</v>
      </c>
      <c r="H72" s="54">
        <f t="shared" si="6"/>
        <v>225</v>
      </c>
    </row>
    <row r="73" spans="1:8" ht="25.5">
      <c r="A73" s="1180" t="s">
        <v>186</v>
      </c>
      <c r="B73" s="48" t="s">
        <v>1848</v>
      </c>
      <c r="C73" s="45"/>
      <c r="D73" s="85"/>
      <c r="E73" s="45">
        <v>202.90909090909093</v>
      </c>
      <c r="F73" s="85">
        <v>205</v>
      </c>
      <c r="G73" s="46">
        <f t="shared" ref="G73:G74" si="7">C73+E73</f>
        <v>202.90909090909093</v>
      </c>
      <c r="H73" s="54">
        <f t="shared" ref="H73:H74" si="8">D73+F73</f>
        <v>205</v>
      </c>
    </row>
    <row r="74" spans="1:8">
      <c r="A74" s="1180" t="s">
        <v>187</v>
      </c>
      <c r="B74" s="48" t="s">
        <v>470</v>
      </c>
      <c r="C74" s="45"/>
      <c r="D74" s="85"/>
      <c r="E74" s="45">
        <v>532.36363636363637</v>
      </c>
      <c r="F74" s="85">
        <v>535</v>
      </c>
      <c r="G74" s="46">
        <f t="shared" si="7"/>
        <v>532.36363636363637</v>
      </c>
      <c r="H74" s="54">
        <f t="shared" si="8"/>
        <v>535</v>
      </c>
    </row>
    <row r="75" spans="1:8" ht="25.5">
      <c r="A75" s="1179" t="s">
        <v>610</v>
      </c>
      <c r="B75" s="48" t="s">
        <v>611</v>
      </c>
      <c r="C75" s="45"/>
      <c r="D75" s="85"/>
      <c r="E75" s="45">
        <v>9.8181818181818183</v>
      </c>
      <c r="F75" s="85">
        <v>10</v>
      </c>
      <c r="G75" s="46">
        <f t="shared" ref="G75:G93" si="9">C75+E75</f>
        <v>9.8181818181818183</v>
      </c>
      <c r="H75" s="54">
        <f t="shared" ref="H75:H93" si="10">D75+F75</f>
        <v>10</v>
      </c>
    </row>
    <row r="76" spans="1:8">
      <c r="A76" s="1180" t="s">
        <v>200</v>
      </c>
      <c r="B76" s="48" t="s">
        <v>625</v>
      </c>
      <c r="C76" s="45"/>
      <c r="D76" s="85">
        <v>1</v>
      </c>
      <c r="E76" s="45">
        <v>41.454545454545453</v>
      </c>
      <c r="F76" s="85">
        <v>45</v>
      </c>
      <c r="G76" s="46">
        <f t="shared" si="9"/>
        <v>41.454545454545453</v>
      </c>
      <c r="H76" s="54">
        <f t="shared" si="10"/>
        <v>46</v>
      </c>
    </row>
    <row r="77" spans="1:8" ht="25.5">
      <c r="A77" s="1180" t="s">
        <v>224</v>
      </c>
      <c r="B77" s="48" t="s">
        <v>13893</v>
      </c>
      <c r="C77" s="45"/>
      <c r="D77" s="85"/>
      <c r="E77" s="45">
        <v>5.4545454545454541</v>
      </c>
      <c r="F77" s="85">
        <v>5</v>
      </c>
      <c r="G77" s="46">
        <f t="shared" si="9"/>
        <v>5.4545454545454541</v>
      </c>
      <c r="H77" s="54">
        <f t="shared" si="10"/>
        <v>5</v>
      </c>
    </row>
    <row r="78" spans="1:8">
      <c r="A78" s="1180" t="s">
        <v>232</v>
      </c>
      <c r="B78" s="48" t="s">
        <v>233</v>
      </c>
      <c r="C78" s="45"/>
      <c r="D78" s="85"/>
      <c r="E78" s="45">
        <v>230.18181818181819</v>
      </c>
      <c r="F78" s="85">
        <v>230</v>
      </c>
      <c r="G78" s="46">
        <f t="shared" si="9"/>
        <v>230.18181818181819</v>
      </c>
      <c r="H78" s="54">
        <f t="shared" si="10"/>
        <v>230</v>
      </c>
    </row>
    <row r="79" spans="1:8" ht="25.5">
      <c r="A79" s="1180" t="s">
        <v>237</v>
      </c>
      <c r="B79" s="48" t="s">
        <v>239</v>
      </c>
      <c r="C79" s="45"/>
      <c r="D79" s="85"/>
      <c r="E79" s="45">
        <v>1.0909090909090908</v>
      </c>
      <c r="F79" s="85">
        <v>1</v>
      </c>
      <c r="G79" s="46">
        <f t="shared" si="9"/>
        <v>1.0909090909090908</v>
      </c>
      <c r="H79" s="54">
        <f t="shared" si="10"/>
        <v>1</v>
      </c>
    </row>
    <row r="80" spans="1:8" ht="38.25">
      <c r="A80" s="1180" t="s">
        <v>1421</v>
      </c>
      <c r="B80" s="48" t="s">
        <v>13894</v>
      </c>
      <c r="C80" s="45"/>
      <c r="D80" s="85"/>
      <c r="E80" s="45">
        <v>2.1818181818181817</v>
      </c>
      <c r="F80" s="85">
        <v>2</v>
      </c>
      <c r="G80" s="46">
        <f t="shared" si="9"/>
        <v>2.1818181818181817</v>
      </c>
      <c r="H80" s="54">
        <f t="shared" si="10"/>
        <v>2</v>
      </c>
    </row>
    <row r="81" spans="1:8" ht="25.5">
      <c r="A81" s="1180" t="s">
        <v>660</v>
      </c>
      <c r="B81" s="48" t="s">
        <v>13722</v>
      </c>
      <c r="C81" s="45"/>
      <c r="D81" s="85"/>
      <c r="E81" s="45">
        <v>4.3636363636363633</v>
      </c>
      <c r="F81" s="85">
        <v>5</v>
      </c>
      <c r="G81" s="46">
        <f t="shared" si="9"/>
        <v>4.3636363636363633</v>
      </c>
      <c r="H81" s="54">
        <f t="shared" si="10"/>
        <v>5</v>
      </c>
    </row>
    <row r="82" spans="1:8" ht="38.25">
      <c r="A82" s="1180" t="s">
        <v>252</v>
      </c>
      <c r="B82" s="48" t="s">
        <v>253</v>
      </c>
      <c r="C82" s="45"/>
      <c r="D82" s="85"/>
      <c r="E82" s="45">
        <v>21.818181818181817</v>
      </c>
      <c r="F82" s="85">
        <v>25</v>
      </c>
      <c r="G82" s="46">
        <f t="shared" si="9"/>
        <v>21.818181818181817</v>
      </c>
      <c r="H82" s="54">
        <f t="shared" si="10"/>
        <v>25</v>
      </c>
    </row>
    <row r="83" spans="1:8" ht="25.5">
      <c r="A83" s="1180" t="s">
        <v>1438</v>
      </c>
      <c r="B83" s="48" t="s">
        <v>13895</v>
      </c>
      <c r="C83" s="45"/>
      <c r="D83" s="85"/>
      <c r="E83" s="45">
        <v>4.3636363636363633</v>
      </c>
      <c r="F83" s="85">
        <v>5</v>
      </c>
      <c r="G83" s="46">
        <f t="shared" si="9"/>
        <v>4.3636363636363633</v>
      </c>
      <c r="H83" s="54">
        <f t="shared" si="10"/>
        <v>5</v>
      </c>
    </row>
    <row r="84" spans="1:8" ht="25.5">
      <c r="A84" s="1180" t="s">
        <v>254</v>
      </c>
      <c r="B84" s="48" t="s">
        <v>1440</v>
      </c>
      <c r="C84" s="45"/>
      <c r="D84" s="85"/>
      <c r="E84" s="45">
        <v>9.8181818181818183</v>
      </c>
      <c r="F84" s="85">
        <v>10</v>
      </c>
      <c r="G84" s="46">
        <f t="shared" si="9"/>
        <v>9.8181818181818183</v>
      </c>
      <c r="H84" s="54">
        <f t="shared" si="10"/>
        <v>10</v>
      </c>
    </row>
    <row r="85" spans="1:8" ht="25.5">
      <c r="A85" s="1180" t="s">
        <v>256</v>
      </c>
      <c r="B85" s="48" t="s">
        <v>257</v>
      </c>
      <c r="C85" s="45"/>
      <c r="D85" s="85"/>
      <c r="E85" s="45">
        <v>8.7272727272727266</v>
      </c>
      <c r="F85" s="85">
        <v>10</v>
      </c>
      <c r="G85" s="46">
        <f t="shared" si="9"/>
        <v>8.7272727272727266</v>
      </c>
      <c r="H85" s="54">
        <f t="shared" si="10"/>
        <v>10</v>
      </c>
    </row>
    <row r="86" spans="1:8" ht="25.5">
      <c r="A86" s="1180" t="s">
        <v>258</v>
      </c>
      <c r="B86" s="48" t="s">
        <v>259</v>
      </c>
      <c r="C86" s="45"/>
      <c r="D86" s="85"/>
      <c r="E86" s="45">
        <v>10474.90909090909</v>
      </c>
      <c r="F86" s="85">
        <v>10480</v>
      </c>
      <c r="G86" s="46">
        <f t="shared" si="9"/>
        <v>10474.90909090909</v>
      </c>
      <c r="H86" s="54">
        <f t="shared" si="10"/>
        <v>10480</v>
      </c>
    </row>
    <row r="87" spans="1:8" ht="25.5">
      <c r="A87" s="1180" t="s">
        <v>266</v>
      </c>
      <c r="B87" s="48" t="s">
        <v>267</v>
      </c>
      <c r="C87" s="45"/>
      <c r="D87" s="85"/>
      <c r="E87" s="45">
        <v>386.18181818181813</v>
      </c>
      <c r="F87" s="85">
        <v>390</v>
      </c>
      <c r="G87" s="46">
        <f t="shared" si="9"/>
        <v>386.18181818181813</v>
      </c>
      <c r="H87" s="54">
        <f t="shared" si="10"/>
        <v>390</v>
      </c>
    </row>
    <row r="88" spans="1:8" ht="25.5">
      <c r="A88" s="1180" t="s">
        <v>268</v>
      </c>
      <c r="B88" s="48" t="s">
        <v>269</v>
      </c>
      <c r="C88" s="45"/>
      <c r="D88" s="85"/>
      <c r="E88" s="45">
        <v>5190.545454545455</v>
      </c>
      <c r="F88" s="85">
        <v>5195</v>
      </c>
      <c r="G88" s="46">
        <f t="shared" si="9"/>
        <v>5190.545454545455</v>
      </c>
      <c r="H88" s="54">
        <f t="shared" si="10"/>
        <v>5195</v>
      </c>
    </row>
    <row r="89" spans="1:8" ht="38.25">
      <c r="A89" s="1180" t="s">
        <v>270</v>
      </c>
      <c r="B89" s="48" t="s">
        <v>271</v>
      </c>
      <c r="C89" s="45">
        <v>1.0909090909090908</v>
      </c>
      <c r="D89" s="85">
        <v>1</v>
      </c>
      <c r="E89" s="45">
        <v>15591.272727272728</v>
      </c>
      <c r="F89" s="85">
        <v>15595</v>
      </c>
      <c r="G89" s="46">
        <f t="shared" si="9"/>
        <v>15592.363636363638</v>
      </c>
      <c r="H89" s="54">
        <f t="shared" si="10"/>
        <v>15596</v>
      </c>
    </row>
    <row r="90" spans="1:8" ht="25.5">
      <c r="A90" s="1180" t="s">
        <v>272</v>
      </c>
      <c r="B90" s="48" t="s">
        <v>13896</v>
      </c>
      <c r="C90" s="45"/>
      <c r="D90" s="85"/>
      <c r="E90" s="45">
        <v>56.727272727272734</v>
      </c>
      <c r="F90" s="85">
        <v>60</v>
      </c>
      <c r="G90" s="46">
        <f t="shared" si="9"/>
        <v>56.727272727272734</v>
      </c>
      <c r="H90" s="54">
        <f t="shared" si="10"/>
        <v>60</v>
      </c>
    </row>
    <row r="91" spans="1:8" ht="25.5">
      <c r="A91" s="1180" t="s">
        <v>274</v>
      </c>
      <c r="B91" s="48" t="s">
        <v>275</v>
      </c>
      <c r="C91" s="45"/>
      <c r="D91" s="85"/>
      <c r="E91" s="45">
        <v>1802.1818181818182</v>
      </c>
      <c r="F91" s="85">
        <v>1805</v>
      </c>
      <c r="G91" s="46">
        <f t="shared" si="9"/>
        <v>1802.1818181818182</v>
      </c>
      <c r="H91" s="54">
        <f t="shared" si="10"/>
        <v>1805</v>
      </c>
    </row>
    <row r="92" spans="1:8" ht="25.5">
      <c r="A92" s="1180" t="s">
        <v>669</v>
      </c>
      <c r="B92" s="48" t="s">
        <v>13897</v>
      </c>
      <c r="C92" s="45"/>
      <c r="D92" s="85"/>
      <c r="E92" s="45">
        <v>16.363636363636363</v>
      </c>
      <c r="F92" s="85">
        <v>20</v>
      </c>
      <c r="G92" s="46">
        <f t="shared" si="9"/>
        <v>16.363636363636363</v>
      </c>
      <c r="H92" s="54">
        <f t="shared" si="10"/>
        <v>20</v>
      </c>
    </row>
    <row r="93" spans="1:8" ht="26.25" thickBot="1">
      <c r="A93" s="1180" t="s">
        <v>287</v>
      </c>
      <c r="B93" s="48" t="s">
        <v>13898</v>
      </c>
      <c r="C93" s="45"/>
      <c r="D93" s="85"/>
      <c r="E93" s="45">
        <v>1.0909090909090908</v>
      </c>
      <c r="F93" s="85">
        <v>1</v>
      </c>
      <c r="G93" s="46">
        <f t="shared" si="9"/>
        <v>1.0909090909090908</v>
      </c>
      <c r="H93" s="54">
        <f t="shared" si="10"/>
        <v>1</v>
      </c>
    </row>
    <row r="94" spans="1:8" ht="13.5" thickBot="1">
      <c r="A94" s="1669" t="s">
        <v>152</v>
      </c>
      <c r="B94" s="1670"/>
      <c r="C94" s="145">
        <f t="shared" ref="C94:H94" si="11">SUM(C68:C93)</f>
        <v>106.90909090909091</v>
      </c>
      <c r="D94" s="145">
        <f t="shared" si="11"/>
        <v>112</v>
      </c>
      <c r="E94" s="145">
        <f t="shared" si="11"/>
        <v>34840.181818181816</v>
      </c>
      <c r="F94" s="145">
        <f t="shared" si="11"/>
        <v>34889</v>
      </c>
      <c r="G94" s="145">
        <f t="shared" si="11"/>
        <v>34947.090909090912</v>
      </c>
      <c r="H94" s="145">
        <f t="shared" si="11"/>
        <v>35001</v>
      </c>
    </row>
    <row r="95" spans="1:8" ht="15" thickBot="1">
      <c r="A95" s="352"/>
      <c r="B95" s="111" t="s">
        <v>313</v>
      </c>
      <c r="C95" s="56"/>
      <c r="D95" s="56"/>
      <c r="E95" s="56"/>
      <c r="F95" s="56"/>
      <c r="G95" s="56"/>
      <c r="H95" s="56"/>
    </row>
    <row r="96" spans="1:8" ht="25.5">
      <c r="A96" s="1179" t="s">
        <v>1472</v>
      </c>
      <c r="B96" s="48" t="s">
        <v>5642</v>
      </c>
      <c r="C96" s="45">
        <v>1.0909090909090908</v>
      </c>
      <c r="D96" s="85">
        <v>1</v>
      </c>
      <c r="E96" s="45">
        <v>1.0909090909090908</v>
      </c>
      <c r="F96" s="85">
        <v>1</v>
      </c>
      <c r="G96" s="46">
        <f t="shared" ref="G96:H96" si="12">C96+E96</f>
        <v>2.1818181818181817</v>
      </c>
      <c r="H96" s="54">
        <f t="shared" si="12"/>
        <v>2</v>
      </c>
    </row>
    <row r="97" spans="1:8" ht="15">
      <c r="A97" s="1181" t="s">
        <v>1370</v>
      </c>
      <c r="B97" s="1182" t="s">
        <v>13879</v>
      </c>
      <c r="C97" s="45">
        <v>57.81818181818182</v>
      </c>
      <c r="D97" s="85">
        <v>60</v>
      </c>
      <c r="E97" s="45"/>
      <c r="F97" s="85"/>
      <c r="G97" s="46">
        <f t="shared" ref="G97:G111" si="13">C97+E97</f>
        <v>57.81818181818182</v>
      </c>
      <c r="H97" s="54">
        <f t="shared" ref="H97:H111" si="14">D97+F97</f>
        <v>60</v>
      </c>
    </row>
    <row r="98" spans="1:8" ht="15">
      <c r="A98" s="1181" t="s">
        <v>3374</v>
      </c>
      <c r="B98" s="1182" t="s">
        <v>13899</v>
      </c>
      <c r="C98" s="45"/>
      <c r="D98" s="85"/>
      <c r="E98" s="45">
        <v>2.1818181818181817</v>
      </c>
      <c r="F98" s="85">
        <v>2</v>
      </c>
      <c r="G98" s="46">
        <f t="shared" si="13"/>
        <v>2.1818181818181817</v>
      </c>
      <c r="H98" s="54">
        <f t="shared" si="14"/>
        <v>2</v>
      </c>
    </row>
    <row r="99" spans="1:8" ht="25.5">
      <c r="A99" s="1179" t="s">
        <v>2596</v>
      </c>
      <c r="B99" s="48" t="s">
        <v>4557</v>
      </c>
      <c r="C99" s="45">
        <v>6.545454545454545</v>
      </c>
      <c r="D99" s="85">
        <v>10</v>
      </c>
      <c r="E99" s="45">
        <v>7.6363636363636367</v>
      </c>
      <c r="F99" s="85">
        <v>10</v>
      </c>
      <c r="G99" s="46">
        <f t="shared" si="13"/>
        <v>14.181818181818182</v>
      </c>
      <c r="H99" s="54">
        <f t="shared" si="14"/>
        <v>20</v>
      </c>
    </row>
    <row r="100" spans="1:8">
      <c r="A100" s="1179" t="s">
        <v>317</v>
      </c>
      <c r="B100" s="48" t="s">
        <v>318</v>
      </c>
      <c r="C100" s="45">
        <v>187.63636363636363</v>
      </c>
      <c r="D100" s="85">
        <v>190</v>
      </c>
      <c r="E100" s="45">
        <v>2127.2727272727275</v>
      </c>
      <c r="F100" s="85">
        <v>2130</v>
      </c>
      <c r="G100" s="46">
        <f t="shared" si="13"/>
        <v>2314.909090909091</v>
      </c>
      <c r="H100" s="54">
        <f t="shared" si="14"/>
        <v>2320</v>
      </c>
    </row>
    <row r="101" spans="1:8" ht="25.5">
      <c r="A101" s="1179" t="s">
        <v>1488</v>
      </c>
      <c r="B101" s="48" t="s">
        <v>5645</v>
      </c>
      <c r="C101" s="45"/>
      <c r="D101" s="85">
        <v>1</v>
      </c>
      <c r="E101" s="45">
        <v>1.0909090909090908</v>
      </c>
      <c r="F101" s="85">
        <v>1</v>
      </c>
      <c r="G101" s="46">
        <f t="shared" si="13"/>
        <v>1.0909090909090908</v>
      </c>
      <c r="H101" s="54">
        <f t="shared" si="14"/>
        <v>2</v>
      </c>
    </row>
    <row r="102" spans="1:8" ht="25.5">
      <c r="A102" s="1179" t="s">
        <v>1492</v>
      </c>
      <c r="B102" s="48" t="s">
        <v>1493</v>
      </c>
      <c r="C102" s="45"/>
      <c r="D102" s="85">
        <v>1</v>
      </c>
      <c r="E102" s="45">
        <v>1.0909090909090908</v>
      </c>
      <c r="F102" s="85">
        <v>1</v>
      </c>
      <c r="G102" s="46">
        <f t="shared" si="13"/>
        <v>1.0909090909090908</v>
      </c>
      <c r="H102" s="54">
        <f t="shared" si="14"/>
        <v>2</v>
      </c>
    </row>
    <row r="103" spans="1:8">
      <c r="A103" s="1179" t="s">
        <v>544</v>
      </c>
      <c r="B103" s="48" t="s">
        <v>2598</v>
      </c>
      <c r="C103" s="45"/>
      <c r="D103" s="85"/>
      <c r="E103" s="45">
        <v>2.1818181818181817</v>
      </c>
      <c r="F103" s="85">
        <v>2</v>
      </c>
      <c r="G103" s="46">
        <f t="shared" si="13"/>
        <v>2.1818181818181817</v>
      </c>
      <c r="H103" s="54">
        <f t="shared" si="14"/>
        <v>2</v>
      </c>
    </row>
    <row r="104" spans="1:8">
      <c r="A104" s="1179" t="s">
        <v>3320</v>
      </c>
      <c r="B104" s="48" t="s">
        <v>3321</v>
      </c>
      <c r="C104" s="45"/>
      <c r="D104" s="85"/>
      <c r="E104" s="45">
        <v>18.545454545454547</v>
      </c>
      <c r="F104" s="85">
        <v>20</v>
      </c>
      <c r="G104" s="46">
        <f t="shared" si="13"/>
        <v>18.545454545454547</v>
      </c>
      <c r="H104" s="54">
        <f t="shared" si="14"/>
        <v>20</v>
      </c>
    </row>
    <row r="105" spans="1:8" ht="25.5">
      <c r="A105" s="1179" t="s">
        <v>579</v>
      </c>
      <c r="B105" s="48" t="s">
        <v>580</v>
      </c>
      <c r="C105" s="45">
        <v>13.09090909090909</v>
      </c>
      <c r="D105" s="85">
        <v>15</v>
      </c>
      <c r="E105" s="45">
        <v>598.90909090909088</v>
      </c>
      <c r="F105" s="85">
        <v>600</v>
      </c>
      <c r="G105" s="46">
        <f t="shared" si="13"/>
        <v>612</v>
      </c>
      <c r="H105" s="54">
        <f t="shared" si="14"/>
        <v>615</v>
      </c>
    </row>
    <row r="106" spans="1:8" ht="15">
      <c r="A106" s="1181" t="s">
        <v>5162</v>
      </c>
      <c r="B106" s="1182" t="s">
        <v>13900</v>
      </c>
      <c r="C106" s="45"/>
      <c r="D106" s="85"/>
      <c r="E106" s="45">
        <v>2.1818181818181817</v>
      </c>
      <c r="F106" s="85">
        <v>3</v>
      </c>
      <c r="G106" s="46">
        <f t="shared" si="13"/>
        <v>2.1818181818181817</v>
      </c>
      <c r="H106" s="54">
        <f t="shared" si="14"/>
        <v>3</v>
      </c>
    </row>
    <row r="107" spans="1:8" ht="25.5">
      <c r="A107" s="1179" t="s">
        <v>889</v>
      </c>
      <c r="B107" s="48" t="s">
        <v>1608</v>
      </c>
      <c r="C107" s="45"/>
      <c r="D107" s="85"/>
      <c r="E107" s="45">
        <v>2.1818181818181817</v>
      </c>
      <c r="F107" s="85">
        <v>3</v>
      </c>
      <c r="G107" s="46">
        <f t="shared" si="13"/>
        <v>2.1818181818181817</v>
      </c>
      <c r="H107" s="54">
        <f t="shared" si="14"/>
        <v>3</v>
      </c>
    </row>
    <row r="108" spans="1:8" ht="15">
      <c r="A108" s="1181" t="s">
        <v>602</v>
      </c>
      <c r="B108" s="1182" t="s">
        <v>896</v>
      </c>
      <c r="C108" s="45"/>
      <c r="D108" s="85"/>
      <c r="E108" s="45">
        <v>3.2727272727272725</v>
      </c>
      <c r="F108" s="85">
        <v>5</v>
      </c>
      <c r="G108" s="46">
        <f t="shared" si="13"/>
        <v>3.2727272727272725</v>
      </c>
      <c r="H108" s="54">
        <f t="shared" si="14"/>
        <v>5</v>
      </c>
    </row>
    <row r="109" spans="1:8" ht="30">
      <c r="A109" s="1181" t="s">
        <v>3391</v>
      </c>
      <c r="B109" s="1183" t="s">
        <v>13901</v>
      </c>
      <c r="C109" s="45"/>
      <c r="D109" s="85"/>
      <c r="E109" s="45">
        <v>280.36363636363637</v>
      </c>
      <c r="F109" s="85">
        <v>280</v>
      </c>
      <c r="G109" s="46">
        <f t="shared" si="13"/>
        <v>280.36363636363637</v>
      </c>
      <c r="H109" s="54">
        <f t="shared" si="14"/>
        <v>280</v>
      </c>
    </row>
    <row r="110" spans="1:8" ht="15">
      <c r="A110" s="1181" t="s">
        <v>3399</v>
      </c>
      <c r="B110" s="1182" t="s">
        <v>13876</v>
      </c>
      <c r="C110" s="45"/>
      <c r="D110" s="85"/>
      <c r="E110" s="45">
        <v>1.0909090909090908</v>
      </c>
      <c r="F110" s="85">
        <v>1</v>
      </c>
      <c r="G110" s="46">
        <f t="shared" si="13"/>
        <v>1.0909090909090908</v>
      </c>
      <c r="H110" s="54">
        <f t="shared" si="14"/>
        <v>1</v>
      </c>
    </row>
    <row r="111" spans="1:8" ht="26.25" thickBot="1">
      <c r="A111" s="1179" t="s">
        <v>615</v>
      </c>
      <c r="B111" s="159" t="s">
        <v>1853</v>
      </c>
      <c r="C111" s="45"/>
      <c r="D111" s="85">
        <v>1</v>
      </c>
      <c r="E111" s="45">
        <v>52.36363636363636</v>
      </c>
      <c r="F111" s="288">
        <v>55</v>
      </c>
      <c r="G111" s="46">
        <f t="shared" si="13"/>
        <v>52.36363636363636</v>
      </c>
      <c r="H111" s="54">
        <f t="shared" si="14"/>
        <v>56</v>
      </c>
    </row>
    <row r="112" spans="1:8" ht="13.5" thickBot="1">
      <c r="A112" s="1669" t="s">
        <v>152</v>
      </c>
      <c r="B112" s="1670"/>
      <c r="C112" s="145">
        <f t="shared" ref="C112:H112" si="15">SUM(C96:C111)</f>
        <v>266.18181818181813</v>
      </c>
      <c r="D112" s="145">
        <f t="shared" si="15"/>
        <v>279</v>
      </c>
      <c r="E112" s="145">
        <f t="shared" si="15"/>
        <v>3101.4545454545455</v>
      </c>
      <c r="F112" s="145">
        <f t="shared" si="15"/>
        <v>3114</v>
      </c>
      <c r="G112" s="145">
        <f t="shared" si="15"/>
        <v>3367.6363636363635</v>
      </c>
      <c r="H112" s="145">
        <f t="shared" si="15"/>
        <v>3393</v>
      </c>
    </row>
    <row r="113" spans="1:8">
      <c r="A113" s="354" t="s">
        <v>323</v>
      </c>
      <c r="B113" s="291"/>
      <c r="C113" s="324"/>
      <c r="D113" s="346"/>
      <c r="E113" s="324"/>
      <c r="F113" s="291"/>
      <c r="G113" s="291"/>
      <c r="H113" s="291"/>
    </row>
    <row r="114" spans="1:8" customFormat="1" ht="15">
      <c r="A114" s="501" t="s">
        <v>4729</v>
      </c>
      <c r="B114" s="527" t="s">
        <v>4730</v>
      </c>
      <c r="C114" s="324"/>
      <c r="D114" s="531"/>
      <c r="E114" s="324"/>
      <c r="F114" s="505"/>
      <c r="G114" s="521">
        <f t="shared" ref="G114:H125" si="16">C114+E114</f>
        <v>0</v>
      </c>
      <c r="H114" s="505">
        <f t="shared" si="16"/>
        <v>0</v>
      </c>
    </row>
    <row r="115" spans="1:8" customFormat="1" ht="15">
      <c r="A115" s="501" t="s">
        <v>4731</v>
      </c>
      <c r="B115" s="527" t="s">
        <v>4732</v>
      </c>
      <c r="C115" s="324"/>
      <c r="D115" s="505"/>
      <c r="E115" s="324"/>
      <c r="F115" s="505"/>
      <c r="G115" s="521">
        <f t="shared" si="16"/>
        <v>0</v>
      </c>
      <c r="H115" s="505">
        <f t="shared" si="16"/>
        <v>0</v>
      </c>
    </row>
    <row r="116" spans="1:8" customFormat="1" ht="15">
      <c r="A116" s="501" t="s">
        <v>4733</v>
      </c>
      <c r="B116" s="527" t="s">
        <v>4734</v>
      </c>
      <c r="C116" s="324"/>
      <c r="D116" s="505"/>
      <c r="E116" s="324"/>
      <c r="F116" s="505"/>
      <c r="G116" s="521">
        <f t="shared" si="16"/>
        <v>0</v>
      </c>
      <c r="H116" s="505">
        <f t="shared" si="16"/>
        <v>0</v>
      </c>
    </row>
    <row r="117" spans="1:8" customFormat="1" ht="25.5">
      <c r="A117" s="501" t="s">
        <v>4735</v>
      </c>
      <c r="B117" s="527" t="s">
        <v>4736</v>
      </c>
      <c r="C117" s="324"/>
      <c r="D117" s="505"/>
      <c r="E117" s="324"/>
      <c r="F117" s="505"/>
      <c r="G117" s="521">
        <f t="shared" si="16"/>
        <v>0</v>
      </c>
      <c r="H117" s="505">
        <f t="shared" si="16"/>
        <v>0</v>
      </c>
    </row>
    <row r="118" spans="1:8" customFormat="1" ht="15">
      <c r="A118" s="501" t="s">
        <v>4737</v>
      </c>
      <c r="B118" s="527" t="s">
        <v>4738</v>
      </c>
      <c r="C118" s="324"/>
      <c r="D118" s="505"/>
      <c r="E118" s="324"/>
      <c r="F118" s="505"/>
      <c r="G118" s="521">
        <f t="shared" si="16"/>
        <v>0</v>
      </c>
      <c r="H118" s="505">
        <f t="shared" si="16"/>
        <v>0</v>
      </c>
    </row>
    <row r="119" spans="1:8" customFormat="1" ht="25.5">
      <c r="A119" s="501" t="s">
        <v>4635</v>
      </c>
      <c r="B119" s="527" t="s">
        <v>4739</v>
      </c>
      <c r="C119" s="324"/>
      <c r="D119" s="505"/>
      <c r="E119" s="324"/>
      <c r="F119" s="505"/>
      <c r="G119" s="521">
        <f t="shared" si="16"/>
        <v>0</v>
      </c>
      <c r="H119" s="505">
        <f t="shared" si="16"/>
        <v>0</v>
      </c>
    </row>
    <row r="120" spans="1:8" customFormat="1" ht="51">
      <c r="A120" s="501" t="s">
        <v>4740</v>
      </c>
      <c r="B120" s="527" t="s">
        <v>4741</v>
      </c>
      <c r="C120" s="324"/>
      <c r="D120" s="505"/>
      <c r="E120" s="324"/>
      <c r="F120" s="505"/>
      <c r="G120" s="521">
        <f t="shared" si="16"/>
        <v>0</v>
      </c>
      <c r="H120" s="505">
        <f t="shared" si="16"/>
        <v>0</v>
      </c>
    </row>
    <row r="121" spans="1:8" customFormat="1" ht="51">
      <c r="A121" s="501" t="s">
        <v>4742</v>
      </c>
      <c r="B121" s="527" t="s">
        <v>4743</v>
      </c>
      <c r="C121" s="324"/>
      <c r="D121" s="505"/>
      <c r="E121" s="324"/>
      <c r="F121" s="505"/>
      <c r="G121" s="521">
        <f t="shared" si="16"/>
        <v>0</v>
      </c>
      <c r="H121" s="505">
        <f t="shared" si="16"/>
        <v>0</v>
      </c>
    </row>
    <row r="122" spans="1:8" ht="25.5">
      <c r="A122" s="355" t="s">
        <v>324</v>
      </c>
      <c r="B122" s="48" t="s">
        <v>325</v>
      </c>
      <c r="C122" s="324"/>
      <c r="D122" s="33"/>
      <c r="E122" s="324"/>
      <c r="F122" s="33"/>
      <c r="G122" s="20">
        <f t="shared" si="16"/>
        <v>0</v>
      </c>
      <c r="H122" s="33">
        <f t="shared" si="16"/>
        <v>0</v>
      </c>
    </row>
    <row r="123" spans="1:8" ht="38.25">
      <c r="A123" s="355" t="s">
        <v>326</v>
      </c>
      <c r="B123" s="48" t="s">
        <v>327</v>
      </c>
      <c r="C123" s="324"/>
      <c r="D123" s="33"/>
      <c r="E123" s="324"/>
      <c r="F123" s="33"/>
      <c r="G123" s="20">
        <f t="shared" si="16"/>
        <v>0</v>
      </c>
      <c r="H123" s="33">
        <f t="shared" si="16"/>
        <v>0</v>
      </c>
    </row>
    <row r="124" spans="1:8" ht="76.5">
      <c r="A124" s="355" t="s">
        <v>328</v>
      </c>
      <c r="B124" s="48" t="s">
        <v>329</v>
      </c>
      <c r="C124" s="324"/>
      <c r="D124" s="33"/>
      <c r="E124" s="324"/>
      <c r="F124" s="33"/>
      <c r="G124" s="20">
        <f t="shared" si="16"/>
        <v>0</v>
      </c>
      <c r="H124" s="33">
        <f t="shared" si="16"/>
        <v>0</v>
      </c>
    </row>
    <row r="125" spans="1:8" ht="76.5">
      <c r="A125" s="355" t="s">
        <v>330</v>
      </c>
      <c r="B125" s="48" t="s">
        <v>331</v>
      </c>
      <c r="C125" s="324"/>
      <c r="D125" s="33"/>
      <c r="E125" s="324"/>
      <c r="F125" s="33"/>
      <c r="G125" s="20">
        <f t="shared" si="16"/>
        <v>0</v>
      </c>
      <c r="H125" s="33">
        <f t="shared" si="16"/>
        <v>0</v>
      </c>
    </row>
    <row r="126" spans="1:8">
      <c r="A126" s="356" t="s">
        <v>332</v>
      </c>
      <c r="B126" s="48"/>
      <c r="C126" s="274">
        <f t="shared" ref="C126:H126" si="17">SUM(C122:C125)</f>
        <v>0</v>
      </c>
      <c r="D126" s="274">
        <f t="shared" si="17"/>
        <v>0</v>
      </c>
      <c r="E126" s="274">
        <f t="shared" si="17"/>
        <v>0</v>
      </c>
      <c r="F126" s="274">
        <f t="shared" si="17"/>
        <v>0</v>
      </c>
      <c r="G126" s="274">
        <f t="shared" si="17"/>
        <v>0</v>
      </c>
      <c r="H126" s="274">
        <f t="shared" si="17"/>
        <v>0</v>
      </c>
    </row>
    <row r="127" spans="1:8">
      <c r="A127" s="356" t="s">
        <v>333</v>
      </c>
      <c r="B127" s="130"/>
      <c r="C127" s="274">
        <f t="shared" ref="C127:H127" si="18">C53+C66+C94+C112+C126</f>
        <v>373.09090909090901</v>
      </c>
      <c r="D127" s="274">
        <f t="shared" si="18"/>
        <v>394</v>
      </c>
      <c r="E127" s="274">
        <f t="shared" si="18"/>
        <v>40696.63636363636</v>
      </c>
      <c r="F127" s="274">
        <f t="shared" si="18"/>
        <v>40800</v>
      </c>
      <c r="G127" s="274">
        <f t="shared" si="18"/>
        <v>41069.727272727272</v>
      </c>
      <c r="H127" s="274">
        <f t="shared" si="18"/>
        <v>41194</v>
      </c>
    </row>
    <row r="128" spans="1:8">
      <c r="A128" s="357"/>
      <c r="B128" s="156"/>
      <c r="C128" s="271"/>
      <c r="D128" s="271"/>
      <c r="E128" s="271"/>
      <c r="F128" s="271"/>
      <c r="G128" s="271"/>
      <c r="H128" s="271"/>
    </row>
    <row r="129" spans="1:8" ht="14.25">
      <c r="A129" s="356"/>
      <c r="B129" s="134" t="s">
        <v>904</v>
      </c>
      <c r="C129" s="287"/>
      <c r="D129" s="287"/>
      <c r="E129" s="287"/>
      <c r="F129" s="287"/>
      <c r="G129" s="287"/>
      <c r="H129" s="287"/>
    </row>
    <row r="130" spans="1:8" ht="25.5">
      <c r="A130" s="355" t="s">
        <v>536</v>
      </c>
      <c r="B130" s="159" t="s">
        <v>537</v>
      </c>
      <c r="C130" s="274"/>
      <c r="D130" s="348"/>
      <c r="E130" s="114">
        <v>72</v>
      </c>
      <c r="F130" s="348"/>
      <c r="G130" s="114">
        <f t="shared" ref="G130:G148" si="19">C130+E130</f>
        <v>72</v>
      </c>
      <c r="H130" s="348"/>
    </row>
    <row r="131" spans="1:8" ht="25.5">
      <c r="A131" s="355" t="s">
        <v>3395</v>
      </c>
      <c r="B131" s="159" t="s">
        <v>3396</v>
      </c>
      <c r="C131" s="274"/>
      <c r="D131" s="348"/>
      <c r="E131" s="114">
        <v>3.2727272727272725</v>
      </c>
      <c r="F131" s="348"/>
      <c r="G131" s="114">
        <f t="shared" si="19"/>
        <v>3.2727272727272725</v>
      </c>
      <c r="H131" s="348"/>
    </row>
    <row r="132" spans="1:8" ht="38.25">
      <c r="A132" s="355" t="s">
        <v>542</v>
      </c>
      <c r="B132" s="159" t="s">
        <v>5230</v>
      </c>
      <c r="C132" s="274"/>
      <c r="D132" s="348"/>
      <c r="E132" s="114"/>
      <c r="F132" s="348"/>
      <c r="G132" s="114">
        <f t="shared" si="19"/>
        <v>0</v>
      </c>
      <c r="H132" s="348"/>
    </row>
    <row r="133" spans="1:8" ht="25.5">
      <c r="A133" s="355" t="s">
        <v>1613</v>
      </c>
      <c r="B133" s="159" t="s">
        <v>1614</v>
      </c>
      <c r="C133" s="274"/>
      <c r="D133" s="348"/>
      <c r="E133" s="114"/>
      <c r="F133" s="348"/>
      <c r="G133" s="114">
        <f t="shared" si="19"/>
        <v>0</v>
      </c>
      <c r="H133" s="348"/>
    </row>
    <row r="134" spans="1:8" ht="25.5">
      <c r="A134" s="355" t="s">
        <v>1615</v>
      </c>
      <c r="B134" s="159" t="s">
        <v>1616</v>
      </c>
      <c r="C134" s="274"/>
      <c r="D134" s="348"/>
      <c r="E134" s="114"/>
      <c r="F134" s="348"/>
      <c r="G134" s="114">
        <f t="shared" si="19"/>
        <v>0</v>
      </c>
      <c r="H134" s="348"/>
    </row>
    <row r="135" spans="1:8" ht="25.5">
      <c r="A135" s="355" t="s">
        <v>905</v>
      </c>
      <c r="B135" s="159" t="s">
        <v>906</v>
      </c>
      <c r="C135" s="274"/>
      <c r="D135" s="348"/>
      <c r="E135" s="114"/>
      <c r="F135" s="348"/>
      <c r="G135" s="114">
        <f t="shared" si="19"/>
        <v>0</v>
      </c>
      <c r="H135" s="348"/>
    </row>
    <row r="136" spans="1:8">
      <c r="A136" s="355" t="s">
        <v>1617</v>
      </c>
      <c r="B136" s="159" t="s">
        <v>1618</v>
      </c>
      <c r="C136" s="274"/>
      <c r="D136" s="348"/>
      <c r="E136" s="114"/>
      <c r="F136" s="348"/>
      <c r="G136" s="114">
        <f t="shared" si="19"/>
        <v>0</v>
      </c>
      <c r="H136" s="348"/>
    </row>
    <row r="137" spans="1:8">
      <c r="A137" s="355" t="s">
        <v>638</v>
      </c>
      <c r="B137" s="159" t="s">
        <v>639</v>
      </c>
      <c r="C137" s="274">
        <v>12</v>
      </c>
      <c r="D137" s="348"/>
      <c r="E137" s="114">
        <v>36</v>
      </c>
      <c r="F137" s="348"/>
      <c r="G137" s="114">
        <f>C137+E137</f>
        <v>48</v>
      </c>
      <c r="H137" s="348"/>
    </row>
    <row r="138" spans="1:8">
      <c r="A138" s="355" t="s">
        <v>1637</v>
      </c>
      <c r="B138" s="159" t="s">
        <v>1638</v>
      </c>
      <c r="C138" s="274"/>
      <c r="D138" s="348"/>
      <c r="E138" s="114"/>
      <c r="F138" s="348"/>
      <c r="G138" s="114">
        <f t="shared" si="19"/>
        <v>0</v>
      </c>
      <c r="H138" s="348"/>
    </row>
    <row r="139" spans="1:8">
      <c r="A139" s="355" t="s">
        <v>3412</v>
      </c>
      <c r="B139" s="159" t="s">
        <v>5185</v>
      </c>
      <c r="C139" s="274">
        <v>39.272727272727273</v>
      </c>
      <c r="D139" s="348"/>
      <c r="E139" s="114">
        <v>380.72727272727275</v>
      </c>
      <c r="F139" s="348"/>
      <c r="G139" s="114">
        <f t="shared" si="19"/>
        <v>420</v>
      </c>
      <c r="H139" s="348"/>
    </row>
    <row r="140" spans="1:8">
      <c r="A140" s="355" t="s">
        <v>3413</v>
      </c>
      <c r="B140" s="159" t="s">
        <v>3414</v>
      </c>
      <c r="C140" s="274"/>
      <c r="D140" s="348"/>
      <c r="E140" s="114"/>
      <c r="F140" s="348"/>
      <c r="G140" s="114">
        <f t="shared" si="19"/>
        <v>0</v>
      </c>
      <c r="H140" s="348"/>
    </row>
    <row r="141" spans="1:8">
      <c r="A141" s="355" t="s">
        <v>640</v>
      </c>
      <c r="B141" s="159" t="s">
        <v>641</v>
      </c>
      <c r="C141" s="274"/>
      <c r="D141" s="348"/>
      <c r="E141" s="114">
        <v>3.2727272727272725</v>
      </c>
      <c r="F141" s="348"/>
      <c r="G141" s="114">
        <f t="shared" si="19"/>
        <v>3.2727272727272725</v>
      </c>
      <c r="H141" s="348"/>
    </row>
    <row r="142" spans="1:8">
      <c r="A142" s="355" t="s">
        <v>642</v>
      </c>
      <c r="B142" s="159" t="s">
        <v>643</v>
      </c>
      <c r="C142" s="274"/>
      <c r="D142" s="348"/>
      <c r="E142" s="114"/>
      <c r="F142" s="348"/>
      <c r="G142" s="114">
        <f t="shared" si="19"/>
        <v>0</v>
      </c>
      <c r="H142" s="348"/>
    </row>
    <row r="143" spans="1:8">
      <c r="A143" s="355" t="s">
        <v>907</v>
      </c>
      <c r="B143" s="159" t="s">
        <v>908</v>
      </c>
      <c r="C143" s="274"/>
      <c r="D143" s="348"/>
      <c r="E143" s="114">
        <v>1.0909090909090908</v>
      </c>
      <c r="F143" s="348"/>
      <c r="G143" s="114">
        <f t="shared" si="19"/>
        <v>1.0909090909090908</v>
      </c>
      <c r="H143" s="348"/>
    </row>
    <row r="144" spans="1:8">
      <c r="A144" s="355" t="s">
        <v>1639</v>
      </c>
      <c r="B144" s="159" t="s">
        <v>1640</v>
      </c>
      <c r="C144" s="274"/>
      <c r="D144" s="348"/>
      <c r="E144" s="114"/>
      <c r="F144" s="348"/>
      <c r="G144" s="114">
        <f t="shared" si="19"/>
        <v>0</v>
      </c>
      <c r="H144" s="348"/>
    </row>
    <row r="145" spans="1:10">
      <c r="A145" s="355" t="s">
        <v>1641</v>
      </c>
      <c r="B145" s="159" t="s">
        <v>1642</v>
      </c>
      <c r="C145" s="274"/>
      <c r="D145" s="348"/>
      <c r="E145" s="114"/>
      <c r="F145" s="348"/>
      <c r="G145" s="114">
        <f t="shared" si="19"/>
        <v>0</v>
      </c>
      <c r="H145" s="348"/>
    </row>
    <row r="146" spans="1:10">
      <c r="A146" s="355" t="s">
        <v>911</v>
      </c>
      <c r="B146" s="159" t="s">
        <v>912</v>
      </c>
      <c r="C146" s="274"/>
      <c r="D146" s="348"/>
      <c r="E146" s="114"/>
      <c r="F146" s="348"/>
      <c r="G146" s="114">
        <f t="shared" si="19"/>
        <v>0</v>
      </c>
      <c r="H146" s="348"/>
    </row>
    <row r="147" spans="1:10">
      <c r="A147" s="355" t="s">
        <v>913</v>
      </c>
      <c r="B147" s="159" t="s">
        <v>914</v>
      </c>
      <c r="C147" s="274"/>
      <c r="D147" s="348"/>
      <c r="E147" s="114"/>
      <c r="F147" s="348"/>
      <c r="G147" s="114">
        <f t="shared" si="19"/>
        <v>0</v>
      </c>
      <c r="H147" s="348"/>
    </row>
    <row r="148" spans="1:10">
      <c r="A148" s="355" t="s">
        <v>1649</v>
      </c>
      <c r="B148" s="159" t="s">
        <v>1650</v>
      </c>
      <c r="C148" s="274"/>
      <c r="D148" s="348"/>
      <c r="E148" s="114"/>
      <c r="F148" s="348"/>
      <c r="G148" s="114">
        <f t="shared" si="19"/>
        <v>0</v>
      </c>
      <c r="H148" s="348"/>
    </row>
    <row r="149" spans="1:10">
      <c r="A149" s="357"/>
      <c r="B149" s="156"/>
      <c r="C149" s="271"/>
      <c r="D149" s="271"/>
      <c r="E149" s="271"/>
      <c r="F149" s="271"/>
      <c r="G149" s="271"/>
      <c r="H149" s="271"/>
    </row>
    <row r="150" spans="1:10" ht="18.75" customHeight="1">
      <c r="A150" s="1660" t="s">
        <v>334</v>
      </c>
      <c r="B150" s="1660"/>
      <c r="C150" s="1660"/>
      <c r="D150" s="1660"/>
      <c r="E150" s="1660"/>
      <c r="F150" s="1660"/>
      <c r="G150" s="1660"/>
      <c r="H150" s="1660"/>
    </row>
    <row r="151" spans="1:10" ht="28.5" customHeight="1">
      <c r="A151" s="1660" t="s">
        <v>335</v>
      </c>
      <c r="B151" s="1660"/>
      <c r="C151" s="1660"/>
      <c r="D151" s="1660"/>
      <c r="E151" s="1660"/>
      <c r="F151" s="1660"/>
      <c r="G151" s="1660"/>
      <c r="H151" s="1660"/>
    </row>
    <row r="152" spans="1:10" ht="14.25">
      <c r="A152" s="6"/>
      <c r="B152" s="76"/>
      <c r="C152" s="76"/>
      <c r="D152" s="76"/>
      <c r="E152" s="77"/>
      <c r="F152" s="77"/>
      <c r="G152" s="1146"/>
      <c r="H152" s="77"/>
    </row>
    <row r="153" spans="1:10" ht="28.5" customHeight="1">
      <c r="A153" s="1660" t="s">
        <v>8277</v>
      </c>
      <c r="B153" s="1660"/>
      <c r="C153" s="1147"/>
      <c r="D153" s="1147"/>
      <c r="E153" s="1147"/>
      <c r="F153" s="1147"/>
      <c r="G153" s="1147"/>
      <c r="H153" s="1147"/>
    </row>
    <row r="154" spans="1:10" ht="14.25">
      <c r="A154" s="506"/>
      <c r="B154" s="512" t="s">
        <v>8273</v>
      </c>
      <c r="C154" s="76"/>
      <c r="D154" s="76"/>
      <c r="E154" s="77"/>
      <c r="F154" s="77"/>
      <c r="G154" s="1146"/>
      <c r="H154" s="77"/>
    </row>
    <row r="155" spans="1:10" ht="51.75">
      <c r="A155" s="507"/>
      <c r="B155" s="513" t="s">
        <v>8274</v>
      </c>
      <c r="J155" s="508"/>
    </row>
    <row r="156" spans="1:10" ht="51.75">
      <c r="A156" s="509"/>
      <c r="B156" s="513" t="s">
        <v>8275</v>
      </c>
    </row>
    <row r="157" spans="1:10">
      <c r="A157" s="510"/>
      <c r="B157" s="27" t="s">
        <v>8276</v>
      </c>
    </row>
    <row r="158" spans="1:10" ht="14.25">
      <c r="A158" s="358"/>
      <c r="B158" s="76"/>
      <c r="C158" s="76"/>
      <c r="D158" s="76"/>
      <c r="E158" s="77"/>
      <c r="F158" s="77"/>
      <c r="G158" s="1146"/>
      <c r="H158" s="77"/>
    </row>
  </sheetData>
  <sortState ref="A164:H194">
    <sortCondition ref="A163"/>
  </sortState>
  <mergeCells count="12">
    <mergeCell ref="G7:H7"/>
    <mergeCell ref="A53:B53"/>
    <mergeCell ref="A153:B153"/>
    <mergeCell ref="A7:A8"/>
    <mergeCell ref="B7:B8"/>
    <mergeCell ref="C7:D7"/>
    <mergeCell ref="E7:F7"/>
    <mergeCell ref="A66:B66"/>
    <mergeCell ref="A94:B94"/>
    <mergeCell ref="A112:B112"/>
    <mergeCell ref="A150:H150"/>
    <mergeCell ref="A151:H151"/>
  </mergeCells>
  <pageMargins left="0.23622047244094491" right="0.23622047244094491" top="0.35433070866141736" bottom="0.35433070866141736" header="0.31496062992125984" footer="0.31496062992125984"/>
  <pageSetup paperSize="9" scale="9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19"/>
  <sheetViews>
    <sheetView view="pageBreakPreview" topLeftCell="A67" zoomScaleSheetLayoutView="100" workbookViewId="0">
      <selection activeCell="I18" sqref="I1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7109375" style="36" customWidth="1"/>
    <col min="6" max="6" width="6.7109375" style="36" customWidth="1"/>
    <col min="7" max="7" width="9.140625" style="36"/>
    <col min="8" max="8" width="7.8554687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'[4]Opsta HIR-USL'!C3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5678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226" t="s">
        <v>920</v>
      </c>
      <c r="C9" s="161"/>
      <c r="D9" s="161"/>
      <c r="E9" s="161"/>
      <c r="F9" s="161"/>
      <c r="G9" s="161"/>
      <c r="H9" s="161"/>
    </row>
    <row r="10" spans="1:8">
      <c r="A10" s="1144" t="s">
        <v>929</v>
      </c>
      <c r="B10" s="48" t="s">
        <v>930</v>
      </c>
      <c r="C10" s="45"/>
      <c r="D10" s="85"/>
      <c r="E10" s="45">
        <v>1.0909090909090908</v>
      </c>
      <c r="F10" s="85">
        <v>1</v>
      </c>
      <c r="G10" s="46">
        <f t="shared" ref="G10:H23" si="0">C10+E10</f>
        <v>1.0909090909090908</v>
      </c>
      <c r="H10" s="46">
        <f t="shared" si="0"/>
        <v>1</v>
      </c>
    </row>
    <row r="11" spans="1:8">
      <c r="A11" s="1144" t="s">
        <v>3204</v>
      </c>
      <c r="B11" s="48" t="s">
        <v>3610</v>
      </c>
      <c r="C11" s="45"/>
      <c r="D11" s="85"/>
      <c r="E11" s="45">
        <v>1.0909090909090908</v>
      </c>
      <c r="F11" s="85">
        <v>2</v>
      </c>
      <c r="G11" s="46">
        <f t="shared" si="0"/>
        <v>1.0909090909090908</v>
      </c>
      <c r="H11" s="46">
        <f t="shared" si="0"/>
        <v>2</v>
      </c>
    </row>
    <row r="12" spans="1:8">
      <c r="A12" s="1144" t="s">
        <v>2795</v>
      </c>
      <c r="B12" s="48" t="s">
        <v>3613</v>
      </c>
      <c r="C12" s="45"/>
      <c r="D12" s="85"/>
      <c r="E12" s="45">
        <v>2.1818181818181817</v>
      </c>
      <c r="F12" s="85">
        <v>3</v>
      </c>
      <c r="G12" s="46">
        <f t="shared" si="0"/>
        <v>2.1818181818181817</v>
      </c>
      <c r="H12" s="46">
        <f t="shared" si="0"/>
        <v>3</v>
      </c>
    </row>
    <row r="13" spans="1:8">
      <c r="A13" s="84" t="s">
        <v>4785</v>
      </c>
      <c r="B13" s="42" t="s">
        <v>5483</v>
      </c>
      <c r="C13" s="45"/>
      <c r="D13" s="85"/>
      <c r="E13" s="45">
        <v>1.0909090909090908</v>
      </c>
      <c r="F13" s="85">
        <v>1</v>
      </c>
      <c r="G13" s="46">
        <f t="shared" si="0"/>
        <v>1.0909090909090908</v>
      </c>
      <c r="H13" s="46">
        <f t="shared" si="0"/>
        <v>1</v>
      </c>
    </row>
    <row r="14" spans="1:8" ht="25.5">
      <c r="A14" s="1144" t="s">
        <v>3207</v>
      </c>
      <c r="B14" s="48" t="s">
        <v>3208</v>
      </c>
      <c r="C14" s="45"/>
      <c r="D14" s="85"/>
      <c r="E14" s="45">
        <v>2.1818181818181817</v>
      </c>
      <c r="F14" s="85">
        <v>2</v>
      </c>
      <c r="G14" s="46">
        <f t="shared" si="0"/>
        <v>2.1818181818181817</v>
      </c>
      <c r="H14" s="46">
        <f t="shared" si="0"/>
        <v>2</v>
      </c>
    </row>
    <row r="15" spans="1:8" ht="25.5">
      <c r="A15" s="1144" t="s">
        <v>3616</v>
      </c>
      <c r="B15" s="48" t="s">
        <v>5679</v>
      </c>
      <c r="C15" s="45"/>
      <c r="D15" s="85"/>
      <c r="E15" s="45">
        <v>53.454545454545453</v>
      </c>
      <c r="F15" s="85">
        <v>55</v>
      </c>
      <c r="G15" s="46">
        <f t="shared" si="0"/>
        <v>53.454545454545453</v>
      </c>
      <c r="H15" s="46">
        <f t="shared" si="0"/>
        <v>55</v>
      </c>
    </row>
    <row r="16" spans="1:8">
      <c r="A16" s="84" t="s">
        <v>3209</v>
      </c>
      <c r="B16" s="42" t="s">
        <v>3210</v>
      </c>
      <c r="C16" s="45"/>
      <c r="D16" s="85"/>
      <c r="E16" s="45">
        <v>3.2727272727272725</v>
      </c>
      <c r="F16" s="85">
        <v>5</v>
      </c>
      <c r="G16" s="46">
        <f t="shared" si="0"/>
        <v>3.2727272727272725</v>
      </c>
      <c r="H16" s="46">
        <f t="shared" si="0"/>
        <v>5</v>
      </c>
    </row>
    <row r="17" spans="1:8" ht="25.5">
      <c r="A17" s="84" t="s">
        <v>4788</v>
      </c>
      <c r="B17" s="42" t="s">
        <v>5680</v>
      </c>
      <c r="C17" s="45"/>
      <c r="D17" s="85"/>
      <c r="E17" s="45">
        <v>1.0909090909090908</v>
      </c>
      <c r="F17" s="85">
        <v>2</v>
      </c>
      <c r="G17" s="46">
        <f t="shared" si="0"/>
        <v>1.0909090909090908</v>
      </c>
      <c r="H17" s="46">
        <f t="shared" si="0"/>
        <v>2</v>
      </c>
    </row>
    <row r="18" spans="1:8" ht="25.5">
      <c r="A18" s="1144" t="s">
        <v>3211</v>
      </c>
      <c r="B18" s="48" t="s">
        <v>3212</v>
      </c>
      <c r="C18" s="45"/>
      <c r="D18" s="85"/>
      <c r="E18" s="45">
        <v>6.545454545454545</v>
      </c>
      <c r="F18" s="85">
        <v>10</v>
      </c>
      <c r="G18" s="46">
        <f t="shared" si="0"/>
        <v>6.545454545454545</v>
      </c>
      <c r="H18" s="46">
        <f t="shared" si="0"/>
        <v>10</v>
      </c>
    </row>
    <row r="19" spans="1:8" ht="25.5">
      <c r="A19" s="84" t="s">
        <v>953</v>
      </c>
      <c r="B19" s="42" t="s">
        <v>954</v>
      </c>
      <c r="C19" s="45"/>
      <c r="D19" s="85"/>
      <c r="E19" s="45">
        <v>2.1818181818181817</v>
      </c>
      <c r="F19" s="85">
        <v>2</v>
      </c>
      <c r="G19" s="46">
        <f t="shared" si="0"/>
        <v>2.1818181818181817</v>
      </c>
      <c r="H19" s="46">
        <f t="shared" si="0"/>
        <v>2</v>
      </c>
    </row>
    <row r="20" spans="1:8">
      <c r="A20" s="1144" t="s">
        <v>4792</v>
      </c>
      <c r="B20" s="48" t="s">
        <v>5681</v>
      </c>
      <c r="C20" s="45"/>
      <c r="D20" s="85"/>
      <c r="E20" s="45">
        <v>1.0909090909090908</v>
      </c>
      <c r="F20" s="85">
        <v>2</v>
      </c>
      <c r="G20" s="46">
        <f t="shared" si="0"/>
        <v>1.0909090909090908</v>
      </c>
      <c r="H20" s="46">
        <f t="shared" si="0"/>
        <v>2</v>
      </c>
    </row>
    <row r="21" spans="1:8">
      <c r="A21" s="1144" t="s">
        <v>4793</v>
      </c>
      <c r="B21" s="48" t="s">
        <v>5494</v>
      </c>
      <c r="C21" s="45"/>
      <c r="D21" s="85"/>
      <c r="E21" s="45">
        <v>2.1818181818181817</v>
      </c>
      <c r="F21" s="85">
        <v>2</v>
      </c>
      <c r="G21" s="46">
        <f t="shared" si="0"/>
        <v>2.1818181818181817</v>
      </c>
      <c r="H21" s="46">
        <f t="shared" si="0"/>
        <v>2</v>
      </c>
    </row>
    <row r="22" spans="1:8" ht="25.5">
      <c r="A22" s="84" t="s">
        <v>4794</v>
      </c>
      <c r="B22" s="42" t="s">
        <v>5682</v>
      </c>
      <c r="C22" s="45"/>
      <c r="D22" s="85"/>
      <c r="E22" s="45">
        <v>2.1818181818181817</v>
      </c>
      <c r="F22" s="85">
        <v>2</v>
      </c>
      <c r="G22" s="46">
        <f t="shared" si="0"/>
        <v>2.1818181818181817</v>
      </c>
      <c r="H22" s="46">
        <f t="shared" si="0"/>
        <v>2</v>
      </c>
    </row>
    <row r="23" spans="1:8">
      <c r="A23" s="1144" t="s">
        <v>5496</v>
      </c>
      <c r="B23" s="48" t="s">
        <v>5683</v>
      </c>
      <c r="C23" s="45"/>
      <c r="D23" s="85"/>
      <c r="E23" s="45">
        <v>51.272727272727266</v>
      </c>
      <c r="F23" s="85">
        <v>55</v>
      </c>
      <c r="G23" s="46">
        <f t="shared" si="0"/>
        <v>51.272727272727266</v>
      </c>
      <c r="H23" s="46">
        <f t="shared" si="0"/>
        <v>55</v>
      </c>
    </row>
    <row r="24" spans="1:8">
      <c r="A24" s="1144" t="s">
        <v>4808</v>
      </c>
      <c r="B24" s="48" t="s">
        <v>4809</v>
      </c>
      <c r="C24" s="45"/>
      <c r="D24" s="85"/>
      <c r="E24" s="45">
        <v>4.3636363636363633</v>
      </c>
      <c r="F24" s="85">
        <v>5</v>
      </c>
      <c r="G24" s="46">
        <f t="shared" ref="G24:H37" si="1">C24+E24</f>
        <v>4.3636363636363633</v>
      </c>
      <c r="H24" s="46">
        <f t="shared" si="1"/>
        <v>5</v>
      </c>
    </row>
    <row r="25" spans="1:8">
      <c r="A25" s="1144" t="s">
        <v>4810</v>
      </c>
      <c r="B25" s="48" t="s">
        <v>4811</v>
      </c>
      <c r="C25" s="45"/>
      <c r="D25" s="85"/>
      <c r="E25" s="45">
        <v>277.09090909090907</v>
      </c>
      <c r="F25" s="85">
        <v>280</v>
      </c>
      <c r="G25" s="46">
        <f t="shared" si="1"/>
        <v>277.09090909090907</v>
      </c>
      <c r="H25" s="46">
        <f t="shared" si="1"/>
        <v>280</v>
      </c>
    </row>
    <row r="26" spans="1:8" ht="38.25">
      <c r="A26" s="1144" t="s">
        <v>5550</v>
      </c>
      <c r="B26" s="48" t="s">
        <v>5684</v>
      </c>
      <c r="C26" s="45"/>
      <c r="D26" s="85"/>
      <c r="E26" s="45">
        <v>3.2727272727272725</v>
      </c>
      <c r="F26" s="85">
        <v>5</v>
      </c>
      <c r="G26" s="46">
        <f t="shared" si="1"/>
        <v>3.2727272727272725</v>
      </c>
      <c r="H26" s="46">
        <f t="shared" si="1"/>
        <v>5</v>
      </c>
    </row>
    <row r="27" spans="1:8" ht="25.5">
      <c r="A27" s="1144" t="s">
        <v>3622</v>
      </c>
      <c r="B27" s="48" t="s">
        <v>3623</v>
      </c>
      <c r="C27" s="45"/>
      <c r="D27" s="85"/>
      <c r="E27" s="45">
        <v>1.0909090909090908</v>
      </c>
      <c r="F27" s="85">
        <v>1</v>
      </c>
      <c r="G27" s="46">
        <f t="shared" si="1"/>
        <v>1.0909090909090908</v>
      </c>
      <c r="H27" s="46">
        <f t="shared" si="1"/>
        <v>1</v>
      </c>
    </row>
    <row r="28" spans="1:8">
      <c r="A28" s="1144" t="s">
        <v>3955</v>
      </c>
      <c r="B28" s="48" t="s">
        <v>5685</v>
      </c>
      <c r="C28" s="45"/>
      <c r="D28" s="85"/>
      <c r="E28" s="45">
        <v>1.0909090909090908</v>
      </c>
      <c r="F28" s="85">
        <v>1</v>
      </c>
      <c r="G28" s="46">
        <f t="shared" si="1"/>
        <v>1.0909090909090908</v>
      </c>
      <c r="H28" s="46">
        <f t="shared" si="1"/>
        <v>1</v>
      </c>
    </row>
    <row r="29" spans="1:8">
      <c r="A29" s="1144" t="s">
        <v>4833</v>
      </c>
      <c r="B29" s="48" t="s">
        <v>4834</v>
      </c>
      <c r="C29" s="45"/>
      <c r="D29" s="85"/>
      <c r="E29" s="45">
        <v>3.2727272727272725</v>
      </c>
      <c r="F29" s="85">
        <v>5</v>
      </c>
      <c r="G29" s="46">
        <f t="shared" si="1"/>
        <v>3.2727272727272725</v>
      </c>
      <c r="H29" s="46">
        <f t="shared" si="1"/>
        <v>5</v>
      </c>
    </row>
    <row r="30" spans="1:8" ht="25.5">
      <c r="A30" s="1144" t="s">
        <v>4840</v>
      </c>
      <c r="B30" s="48" t="s">
        <v>4841</v>
      </c>
      <c r="C30" s="45"/>
      <c r="D30" s="85"/>
      <c r="E30" s="45">
        <v>6.545454545454545</v>
      </c>
      <c r="F30" s="85">
        <v>10</v>
      </c>
      <c r="G30" s="46">
        <f t="shared" si="1"/>
        <v>6.545454545454545</v>
      </c>
      <c r="H30" s="46">
        <f t="shared" si="1"/>
        <v>10</v>
      </c>
    </row>
    <row r="31" spans="1:8" ht="25.5">
      <c r="A31" s="1144" t="s">
        <v>4842</v>
      </c>
      <c r="B31" s="48" t="s">
        <v>4843</v>
      </c>
      <c r="C31" s="45"/>
      <c r="D31" s="85"/>
      <c r="E31" s="45">
        <v>5.4545454545454541</v>
      </c>
      <c r="F31" s="85">
        <v>5</v>
      </c>
      <c r="G31" s="46">
        <f t="shared" si="1"/>
        <v>5.4545454545454541</v>
      </c>
      <c r="H31" s="46">
        <f t="shared" si="1"/>
        <v>5</v>
      </c>
    </row>
    <row r="32" spans="1:8">
      <c r="A32" s="1144" t="s">
        <v>4844</v>
      </c>
      <c r="B32" s="48" t="s">
        <v>4845</v>
      </c>
      <c r="C32" s="45"/>
      <c r="D32" s="85"/>
      <c r="E32" s="45">
        <v>2.1818181818181817</v>
      </c>
      <c r="F32" s="85">
        <v>5</v>
      </c>
      <c r="G32" s="46">
        <f t="shared" si="1"/>
        <v>2.1818181818181817</v>
      </c>
      <c r="H32" s="46">
        <f t="shared" si="1"/>
        <v>5</v>
      </c>
    </row>
    <row r="33" spans="1:8" ht="25.5">
      <c r="A33" s="1144" t="s">
        <v>3627</v>
      </c>
      <c r="B33" s="48" t="s">
        <v>3628</v>
      </c>
      <c r="C33" s="45"/>
      <c r="D33" s="85"/>
      <c r="E33" s="45">
        <v>346.90909090909093</v>
      </c>
      <c r="F33" s="85">
        <v>350</v>
      </c>
      <c r="G33" s="46">
        <f t="shared" si="1"/>
        <v>346.90909090909093</v>
      </c>
      <c r="H33" s="46">
        <f t="shared" si="1"/>
        <v>350</v>
      </c>
    </row>
    <row r="34" spans="1:8">
      <c r="A34" s="1144" t="s">
        <v>4846</v>
      </c>
      <c r="B34" s="48" t="s">
        <v>4847</v>
      </c>
      <c r="C34" s="45"/>
      <c r="D34" s="85"/>
      <c r="E34" s="45">
        <v>34.909090909090907</v>
      </c>
      <c r="F34" s="85">
        <v>35</v>
      </c>
      <c r="G34" s="46">
        <f t="shared" si="1"/>
        <v>34.909090909090907</v>
      </c>
      <c r="H34" s="46">
        <f t="shared" si="1"/>
        <v>35</v>
      </c>
    </row>
    <row r="35" spans="1:8">
      <c r="A35" s="1144" t="s">
        <v>3629</v>
      </c>
      <c r="B35" s="48" t="s">
        <v>3630</v>
      </c>
      <c r="C35" s="45"/>
      <c r="D35" s="85"/>
      <c r="E35" s="45">
        <v>21.818181818181817</v>
      </c>
      <c r="F35" s="85">
        <v>25</v>
      </c>
      <c r="G35" s="46">
        <f t="shared" si="1"/>
        <v>21.818181818181817</v>
      </c>
      <c r="H35" s="46">
        <f t="shared" si="1"/>
        <v>25</v>
      </c>
    </row>
    <row r="36" spans="1:8">
      <c r="A36" s="1144" t="s">
        <v>4849</v>
      </c>
      <c r="B36" s="48" t="s">
        <v>4850</v>
      </c>
      <c r="C36" s="45"/>
      <c r="D36" s="85"/>
      <c r="E36" s="45">
        <v>6.545454545454545</v>
      </c>
      <c r="F36" s="85">
        <v>10</v>
      </c>
      <c r="G36" s="46">
        <f t="shared" si="1"/>
        <v>6.545454545454545</v>
      </c>
      <c r="H36" s="46">
        <f t="shared" si="1"/>
        <v>10</v>
      </c>
    </row>
    <row r="37" spans="1:8">
      <c r="A37" s="84" t="s">
        <v>3635</v>
      </c>
      <c r="B37" s="42" t="s">
        <v>3636</v>
      </c>
      <c r="C37" s="45"/>
      <c r="D37" s="85"/>
      <c r="E37" s="45">
        <v>4.3636363636363633</v>
      </c>
      <c r="F37" s="85">
        <v>5</v>
      </c>
      <c r="G37" s="46">
        <f t="shared" si="1"/>
        <v>4.3636363636363633</v>
      </c>
      <c r="H37" s="46">
        <f t="shared" si="1"/>
        <v>5</v>
      </c>
    </row>
    <row r="38" spans="1:8" ht="25.5">
      <c r="A38" s="1144" t="s">
        <v>1752</v>
      </c>
      <c r="B38" s="48" t="s">
        <v>1753</v>
      </c>
      <c r="C38" s="45"/>
      <c r="D38" s="85"/>
      <c r="E38" s="45">
        <v>3.2727272727272725</v>
      </c>
      <c r="F38" s="85">
        <v>5</v>
      </c>
      <c r="G38" s="46">
        <f t="shared" ref="G38:H42" si="2">C38+E38</f>
        <v>3.2727272727272725</v>
      </c>
      <c r="H38" s="46">
        <f t="shared" si="2"/>
        <v>5</v>
      </c>
    </row>
    <row r="39" spans="1:8" ht="25.5">
      <c r="A39" s="1144" t="s">
        <v>968</v>
      </c>
      <c r="B39" s="48" t="s">
        <v>970</v>
      </c>
      <c r="C39" s="45"/>
      <c r="D39" s="85"/>
      <c r="E39" s="45">
        <v>1.0909090909090908</v>
      </c>
      <c r="F39" s="85">
        <v>1</v>
      </c>
      <c r="G39" s="46">
        <f t="shared" si="2"/>
        <v>1.0909090909090908</v>
      </c>
      <c r="H39" s="46">
        <f t="shared" si="2"/>
        <v>1</v>
      </c>
    </row>
    <row r="40" spans="1:8">
      <c r="A40" s="84" t="s">
        <v>4890</v>
      </c>
      <c r="B40" s="42" t="s">
        <v>4891</v>
      </c>
      <c r="C40" s="45"/>
      <c r="D40" s="85"/>
      <c r="E40" s="45">
        <v>14.181818181818183</v>
      </c>
      <c r="F40" s="85">
        <v>15</v>
      </c>
      <c r="G40" s="46">
        <f t="shared" si="2"/>
        <v>14.181818181818183</v>
      </c>
      <c r="H40" s="46">
        <f t="shared" si="2"/>
        <v>15</v>
      </c>
    </row>
    <row r="41" spans="1:8" ht="25.5">
      <c r="A41" s="1144" t="s">
        <v>3843</v>
      </c>
      <c r="B41" s="48" t="s">
        <v>3844</v>
      </c>
      <c r="C41" s="45"/>
      <c r="D41" s="85"/>
      <c r="E41" s="45">
        <v>3.2727272727272725</v>
      </c>
      <c r="F41" s="85">
        <v>5</v>
      </c>
      <c r="G41" s="46">
        <f t="shared" si="2"/>
        <v>3.2727272727272725</v>
      </c>
      <c r="H41" s="46">
        <f t="shared" si="2"/>
        <v>5</v>
      </c>
    </row>
    <row r="42" spans="1:8" ht="13.5" thickBot="1">
      <c r="A42" s="1144" t="s">
        <v>1604</v>
      </c>
      <c r="B42" s="68" t="s">
        <v>5686</v>
      </c>
      <c r="C42" s="45">
        <v>2.1818181818181817</v>
      </c>
      <c r="D42" s="85">
        <v>3</v>
      </c>
      <c r="E42" s="45"/>
      <c r="F42" s="85">
        <v>0</v>
      </c>
      <c r="G42" s="46">
        <f t="shared" si="2"/>
        <v>2.1818181818181817</v>
      </c>
      <c r="H42" s="46">
        <f t="shared" si="2"/>
        <v>3</v>
      </c>
    </row>
    <row r="43" spans="1:8" ht="13.5" thickBot="1">
      <c r="A43" s="1669" t="s">
        <v>152</v>
      </c>
      <c r="B43" s="1670"/>
      <c r="C43" s="145">
        <f t="shared" ref="C43:H43" si="3">SUM(C10:C42)</f>
        <v>2.1818181818181817</v>
      </c>
      <c r="D43" s="145">
        <f t="shared" si="3"/>
        <v>3</v>
      </c>
      <c r="E43" s="145">
        <f t="shared" si="3"/>
        <v>871.63636363636351</v>
      </c>
      <c r="F43" s="145">
        <f t="shared" si="3"/>
        <v>912</v>
      </c>
      <c r="G43" s="145">
        <f t="shared" si="3"/>
        <v>873.81818181818164</v>
      </c>
      <c r="H43" s="145">
        <f t="shared" si="3"/>
        <v>915</v>
      </c>
    </row>
    <row r="44" spans="1:8" ht="15" thickBot="1">
      <c r="A44" s="110"/>
      <c r="B44" s="146" t="s">
        <v>55</v>
      </c>
      <c r="C44" s="56"/>
      <c r="D44" s="56"/>
      <c r="E44" s="56"/>
      <c r="F44" s="56"/>
      <c r="G44" s="56"/>
      <c r="H44" s="56"/>
    </row>
    <row r="45" spans="1:8">
      <c r="A45" s="360" t="s">
        <v>75</v>
      </c>
      <c r="B45" s="187" t="s">
        <v>1784</v>
      </c>
      <c r="C45" s="45"/>
      <c r="D45" s="126">
        <v>1</v>
      </c>
      <c r="E45" s="45">
        <v>3.2727272727272725</v>
      </c>
      <c r="F45" s="126">
        <v>5</v>
      </c>
      <c r="G45" s="46">
        <f t="shared" ref="G45:H48" si="4">C45+E45</f>
        <v>3.2727272727272725</v>
      </c>
      <c r="H45" s="54">
        <f t="shared" si="4"/>
        <v>6</v>
      </c>
    </row>
    <row r="46" spans="1:8">
      <c r="A46" s="280" t="s">
        <v>79</v>
      </c>
      <c r="B46" s="48" t="s">
        <v>5687</v>
      </c>
      <c r="C46" s="45"/>
      <c r="D46" s="85"/>
      <c r="E46" s="45">
        <v>338.18181818181819</v>
      </c>
      <c r="F46" s="85">
        <v>340</v>
      </c>
      <c r="G46" s="46">
        <f t="shared" si="4"/>
        <v>338.18181818181819</v>
      </c>
      <c r="H46" s="54">
        <f t="shared" si="4"/>
        <v>340</v>
      </c>
    </row>
    <row r="47" spans="1:8">
      <c r="A47" s="150" t="s">
        <v>1372</v>
      </c>
      <c r="B47" s="107" t="s">
        <v>1373</v>
      </c>
      <c r="C47" s="45"/>
      <c r="D47" s="85"/>
      <c r="E47" s="45"/>
      <c r="F47" s="85">
        <v>1</v>
      </c>
      <c r="G47" s="46">
        <f t="shared" si="4"/>
        <v>0</v>
      </c>
      <c r="H47" s="54">
        <f t="shared" si="4"/>
        <v>1</v>
      </c>
    </row>
    <row r="48" spans="1:8" ht="13.5" thickBot="1">
      <c r="A48" s="281" t="s">
        <v>83</v>
      </c>
      <c r="B48" s="179" t="s">
        <v>464</v>
      </c>
      <c r="C48" s="45"/>
      <c r="D48" s="93"/>
      <c r="E48" s="45">
        <v>1072.3636363636363</v>
      </c>
      <c r="F48" s="228">
        <v>1075</v>
      </c>
      <c r="G48" s="52">
        <f t="shared" si="4"/>
        <v>1072.3636363636363</v>
      </c>
      <c r="H48" s="235">
        <f t="shared" si="4"/>
        <v>1075</v>
      </c>
    </row>
    <row r="49" spans="1:8" ht="13.5" thickBot="1">
      <c r="A49" s="1669" t="s">
        <v>152</v>
      </c>
      <c r="B49" s="1670"/>
      <c r="C49" s="145">
        <f t="shared" ref="C49:H49" si="5">SUM(C45:C48)</f>
        <v>0</v>
      </c>
      <c r="D49" s="145">
        <f t="shared" si="5"/>
        <v>1</v>
      </c>
      <c r="E49" s="145">
        <f t="shared" si="5"/>
        <v>1413.8181818181818</v>
      </c>
      <c r="F49" s="145">
        <f t="shared" si="5"/>
        <v>1421</v>
      </c>
      <c r="G49" s="145">
        <f t="shared" si="5"/>
        <v>1413.8181818181818</v>
      </c>
      <c r="H49" s="145">
        <f t="shared" si="5"/>
        <v>1422</v>
      </c>
    </row>
    <row r="50" spans="1:8" ht="15" thickBot="1">
      <c r="A50" s="110"/>
      <c r="B50" s="111" t="s">
        <v>153</v>
      </c>
      <c r="C50" s="56"/>
      <c r="D50" s="56"/>
      <c r="E50" s="56"/>
      <c r="F50" s="56"/>
      <c r="G50" s="56"/>
      <c r="H50" s="56"/>
    </row>
    <row r="51" spans="1:8" ht="38.25">
      <c r="A51" s="230" t="s">
        <v>2578</v>
      </c>
      <c r="B51" s="187" t="s">
        <v>2785</v>
      </c>
      <c r="C51" s="45"/>
      <c r="D51" s="127"/>
      <c r="E51" s="45">
        <v>9.8181818181818183</v>
      </c>
      <c r="F51" s="127">
        <v>10</v>
      </c>
      <c r="G51" s="46">
        <f t="shared" ref="G51:H68" si="6">C51+E51</f>
        <v>9.8181818181818183</v>
      </c>
      <c r="H51" s="54">
        <f t="shared" si="6"/>
        <v>10</v>
      </c>
    </row>
    <row r="52" spans="1:8">
      <c r="A52" s="1144" t="s">
        <v>159</v>
      </c>
      <c r="B52" s="68" t="s">
        <v>3368</v>
      </c>
      <c r="C52" s="45"/>
      <c r="D52" s="45">
        <v>0</v>
      </c>
      <c r="E52" s="45">
        <v>34.909090909090907</v>
      </c>
      <c r="F52" s="45">
        <v>35</v>
      </c>
      <c r="G52" s="46">
        <f t="shared" si="6"/>
        <v>34.909090909090907</v>
      </c>
      <c r="H52" s="54">
        <f t="shared" si="6"/>
        <v>35</v>
      </c>
    </row>
    <row r="53" spans="1:8">
      <c r="A53" s="1144" t="s">
        <v>531</v>
      </c>
      <c r="B53" s="68" t="s">
        <v>164</v>
      </c>
      <c r="C53" s="45"/>
      <c r="D53" s="45"/>
      <c r="E53" s="45">
        <v>2.1818181818181817</v>
      </c>
      <c r="F53" s="45">
        <v>3</v>
      </c>
      <c r="G53" s="46">
        <f t="shared" si="6"/>
        <v>2.1818181818181817</v>
      </c>
      <c r="H53" s="54">
        <f t="shared" si="6"/>
        <v>3</v>
      </c>
    </row>
    <row r="54" spans="1:8">
      <c r="A54" s="1144" t="s">
        <v>187</v>
      </c>
      <c r="B54" s="68" t="s">
        <v>5688</v>
      </c>
      <c r="C54" s="45"/>
      <c r="D54" s="45">
        <v>0</v>
      </c>
      <c r="E54" s="45">
        <v>2.1818181818181817</v>
      </c>
      <c r="F54" s="45">
        <v>3</v>
      </c>
      <c r="G54" s="46">
        <f t="shared" si="6"/>
        <v>2.1818181818181817</v>
      </c>
      <c r="H54" s="54">
        <f t="shared" si="6"/>
        <v>3</v>
      </c>
    </row>
    <row r="55" spans="1:8">
      <c r="A55" s="1144" t="s">
        <v>191</v>
      </c>
      <c r="B55" s="68" t="s">
        <v>5689</v>
      </c>
      <c r="C55" s="45"/>
      <c r="D55" s="45">
        <v>0</v>
      </c>
      <c r="E55" s="45">
        <v>51.272727272727266</v>
      </c>
      <c r="F55" s="45">
        <v>55</v>
      </c>
      <c r="G55" s="46">
        <f t="shared" si="6"/>
        <v>51.272727272727266</v>
      </c>
      <c r="H55" s="54">
        <f t="shared" si="6"/>
        <v>55</v>
      </c>
    </row>
    <row r="56" spans="1:8">
      <c r="A56" s="1144" t="s">
        <v>618</v>
      </c>
      <c r="B56" s="68" t="s">
        <v>5690</v>
      </c>
      <c r="C56" s="45"/>
      <c r="D56" s="45">
        <v>0</v>
      </c>
      <c r="E56" s="45">
        <v>2.1818181818181817</v>
      </c>
      <c r="F56" s="45">
        <v>3</v>
      </c>
      <c r="G56" s="46">
        <f t="shared" si="6"/>
        <v>2.1818181818181817</v>
      </c>
      <c r="H56" s="54">
        <f t="shared" si="6"/>
        <v>3</v>
      </c>
    </row>
    <row r="57" spans="1:8" ht="25.5">
      <c r="A57" s="84" t="s">
        <v>240</v>
      </c>
      <c r="B57" s="361" t="s">
        <v>487</v>
      </c>
      <c r="C57" s="45"/>
      <c r="D57" s="45">
        <v>0</v>
      </c>
      <c r="E57" s="45">
        <v>321.81818181818181</v>
      </c>
      <c r="F57" s="45">
        <v>325</v>
      </c>
      <c r="G57" s="46">
        <f t="shared" si="6"/>
        <v>321.81818181818181</v>
      </c>
      <c r="H57" s="54">
        <f t="shared" si="6"/>
        <v>325</v>
      </c>
    </row>
    <row r="58" spans="1:8" ht="38.25">
      <c r="A58" s="1144" t="s">
        <v>252</v>
      </c>
      <c r="B58" s="48" t="s">
        <v>253</v>
      </c>
      <c r="C58" s="45"/>
      <c r="D58" s="45"/>
      <c r="E58" s="45">
        <v>5.4545454545454541</v>
      </c>
      <c r="F58" s="45">
        <v>5</v>
      </c>
      <c r="G58" s="46">
        <f t="shared" si="6"/>
        <v>5.4545454545454541</v>
      </c>
      <c r="H58" s="54">
        <f t="shared" si="6"/>
        <v>5</v>
      </c>
    </row>
    <row r="59" spans="1:8" ht="25.5">
      <c r="A59" s="84" t="s">
        <v>254</v>
      </c>
      <c r="B59" s="361" t="s">
        <v>491</v>
      </c>
      <c r="C59" s="45"/>
      <c r="D59" s="45">
        <v>0</v>
      </c>
      <c r="E59" s="45">
        <v>28.363636363636367</v>
      </c>
      <c r="F59" s="45">
        <v>30</v>
      </c>
      <c r="G59" s="46">
        <f t="shared" si="6"/>
        <v>28.363636363636367</v>
      </c>
      <c r="H59" s="54">
        <f t="shared" si="6"/>
        <v>30</v>
      </c>
    </row>
    <row r="60" spans="1:8" ht="25.5">
      <c r="A60" s="84" t="s">
        <v>258</v>
      </c>
      <c r="B60" s="361" t="s">
        <v>492</v>
      </c>
      <c r="C60" s="45"/>
      <c r="D60" s="45">
        <v>0</v>
      </c>
      <c r="E60" s="45">
        <v>2744.7272727272725</v>
      </c>
      <c r="F60" s="45">
        <v>2750</v>
      </c>
      <c r="G60" s="46">
        <f t="shared" si="6"/>
        <v>2744.7272727272725</v>
      </c>
      <c r="H60" s="54">
        <f t="shared" si="6"/>
        <v>2750</v>
      </c>
    </row>
    <row r="61" spans="1:8" ht="25.5">
      <c r="A61" s="84" t="s">
        <v>266</v>
      </c>
      <c r="B61" s="361" t="s">
        <v>495</v>
      </c>
      <c r="C61" s="45"/>
      <c r="D61" s="45">
        <v>0</v>
      </c>
      <c r="E61" s="45">
        <v>2085.818181818182</v>
      </c>
      <c r="F61" s="45">
        <v>2090</v>
      </c>
      <c r="G61" s="46">
        <f t="shared" si="6"/>
        <v>2085.818181818182</v>
      </c>
      <c r="H61" s="54">
        <f t="shared" si="6"/>
        <v>2090</v>
      </c>
    </row>
    <row r="62" spans="1:8" ht="25.5">
      <c r="A62" s="84" t="s">
        <v>268</v>
      </c>
      <c r="B62" s="361" t="s">
        <v>496</v>
      </c>
      <c r="C62" s="45"/>
      <c r="D62" s="45">
        <v>0</v>
      </c>
      <c r="E62" s="45">
        <v>2858.181818181818</v>
      </c>
      <c r="F62" s="45">
        <v>2860</v>
      </c>
      <c r="G62" s="46">
        <f t="shared" si="6"/>
        <v>2858.181818181818</v>
      </c>
      <c r="H62" s="54">
        <f t="shared" si="6"/>
        <v>2860</v>
      </c>
    </row>
    <row r="63" spans="1:8" ht="25.5">
      <c r="A63" s="84" t="s">
        <v>270</v>
      </c>
      <c r="B63" s="361" t="s">
        <v>1834</v>
      </c>
      <c r="C63" s="45"/>
      <c r="D63" s="45">
        <v>0</v>
      </c>
      <c r="E63" s="45">
        <v>6975.272727272727</v>
      </c>
      <c r="F63" s="45">
        <v>6980</v>
      </c>
      <c r="G63" s="46">
        <f t="shared" si="6"/>
        <v>6975.272727272727</v>
      </c>
      <c r="H63" s="54">
        <f t="shared" si="6"/>
        <v>6980</v>
      </c>
    </row>
    <row r="64" spans="1:8" ht="25.5">
      <c r="A64" s="84" t="s">
        <v>272</v>
      </c>
      <c r="B64" s="361" t="s">
        <v>498</v>
      </c>
      <c r="C64" s="45"/>
      <c r="D64" s="45">
        <v>0</v>
      </c>
      <c r="E64" s="45">
        <v>67.63636363636364</v>
      </c>
      <c r="F64" s="45">
        <v>70</v>
      </c>
      <c r="G64" s="46">
        <f t="shared" si="6"/>
        <v>67.63636363636364</v>
      </c>
      <c r="H64" s="54">
        <f t="shared" si="6"/>
        <v>70</v>
      </c>
    </row>
    <row r="65" spans="1:8" ht="25.5">
      <c r="A65" s="84" t="s">
        <v>279</v>
      </c>
      <c r="B65" s="361" t="s">
        <v>280</v>
      </c>
      <c r="C65" s="45"/>
      <c r="D65" s="45">
        <v>0</v>
      </c>
      <c r="E65" s="45">
        <v>15.272727272727273</v>
      </c>
      <c r="F65" s="45">
        <v>15</v>
      </c>
      <c r="G65" s="46">
        <f t="shared" si="6"/>
        <v>15.272727272727273</v>
      </c>
      <c r="H65" s="54">
        <f t="shared" si="6"/>
        <v>15</v>
      </c>
    </row>
    <row r="66" spans="1:8" ht="25.5">
      <c r="A66" s="84" t="s">
        <v>281</v>
      </c>
      <c r="B66" s="361" t="s">
        <v>501</v>
      </c>
      <c r="C66" s="45"/>
      <c r="D66" s="45">
        <v>0</v>
      </c>
      <c r="E66" s="45">
        <v>516</v>
      </c>
      <c r="F66" s="45">
        <v>520</v>
      </c>
      <c r="G66" s="46">
        <f t="shared" si="6"/>
        <v>516</v>
      </c>
      <c r="H66" s="54">
        <f t="shared" si="6"/>
        <v>520</v>
      </c>
    </row>
    <row r="67" spans="1:8" ht="25.5">
      <c r="A67" s="84" t="s">
        <v>287</v>
      </c>
      <c r="B67" s="361" t="s">
        <v>502</v>
      </c>
      <c r="C67" s="45"/>
      <c r="D67" s="45">
        <v>0</v>
      </c>
      <c r="E67" s="45">
        <v>13.09090909090909</v>
      </c>
      <c r="F67" s="45">
        <v>15</v>
      </c>
      <c r="G67" s="46">
        <f t="shared" si="6"/>
        <v>13.09090909090909</v>
      </c>
      <c r="H67" s="54">
        <f t="shared" si="6"/>
        <v>15</v>
      </c>
    </row>
    <row r="68" spans="1:8" ht="26.25" thickBot="1">
      <c r="A68" s="84" t="s">
        <v>1455</v>
      </c>
      <c r="B68" s="361" t="s">
        <v>507</v>
      </c>
      <c r="C68" s="45"/>
      <c r="D68" s="45">
        <v>0</v>
      </c>
      <c r="E68" s="45">
        <v>19.636363636363637</v>
      </c>
      <c r="F68" s="45">
        <v>20</v>
      </c>
      <c r="G68" s="46">
        <f t="shared" si="6"/>
        <v>19.636363636363637</v>
      </c>
      <c r="H68" s="54">
        <f t="shared" si="6"/>
        <v>20</v>
      </c>
    </row>
    <row r="69" spans="1:8" ht="13.5" thickBot="1">
      <c r="A69" s="1669" t="s">
        <v>152</v>
      </c>
      <c r="B69" s="1670"/>
      <c r="C69" s="145">
        <f t="shared" ref="C69:H69" si="7">SUM(C51:C68)</f>
        <v>0</v>
      </c>
      <c r="D69" s="145">
        <f t="shared" si="7"/>
        <v>0</v>
      </c>
      <c r="E69" s="145">
        <f t="shared" si="7"/>
        <v>15753.818181818182</v>
      </c>
      <c r="F69" s="145">
        <f t="shared" si="7"/>
        <v>15789</v>
      </c>
      <c r="G69" s="145">
        <f t="shared" si="7"/>
        <v>15753.818181818182</v>
      </c>
      <c r="H69" s="145">
        <f t="shared" si="7"/>
        <v>15789</v>
      </c>
    </row>
    <row r="70" spans="1:8" ht="15" thickBot="1">
      <c r="A70" s="110"/>
      <c r="B70" s="111" t="s">
        <v>313</v>
      </c>
      <c r="C70" s="56"/>
      <c r="D70" s="56"/>
      <c r="E70" s="56"/>
      <c r="F70" s="56"/>
      <c r="G70" s="56"/>
      <c r="H70" s="56"/>
    </row>
    <row r="71" spans="1:8">
      <c r="A71" s="79" t="s">
        <v>1370</v>
      </c>
      <c r="B71" s="362" t="s">
        <v>1371</v>
      </c>
      <c r="C71" s="45">
        <v>401.45454545454544</v>
      </c>
      <c r="D71" s="127">
        <v>405</v>
      </c>
      <c r="E71" s="45"/>
      <c r="F71" s="127">
        <v>1</v>
      </c>
      <c r="G71" s="46">
        <f t="shared" ref="G71:H76" si="8">C71+E71</f>
        <v>401.45454545454544</v>
      </c>
      <c r="H71" s="54">
        <f t="shared" si="8"/>
        <v>406</v>
      </c>
    </row>
    <row r="72" spans="1:8">
      <c r="A72" s="1144" t="s">
        <v>317</v>
      </c>
      <c r="B72" s="48" t="s">
        <v>318</v>
      </c>
      <c r="C72" s="45">
        <v>879.27272727272725</v>
      </c>
      <c r="D72" s="45">
        <v>880</v>
      </c>
      <c r="E72" s="45">
        <v>1497.8181818181818</v>
      </c>
      <c r="F72" s="45">
        <v>1500</v>
      </c>
      <c r="G72" s="46">
        <f t="shared" si="8"/>
        <v>2377.090909090909</v>
      </c>
      <c r="H72" s="54">
        <f t="shared" si="8"/>
        <v>2380</v>
      </c>
    </row>
    <row r="73" spans="1:8">
      <c r="A73" s="84" t="s">
        <v>544</v>
      </c>
      <c r="B73" s="107" t="s">
        <v>2598</v>
      </c>
      <c r="C73" s="45"/>
      <c r="D73" s="45">
        <v>0</v>
      </c>
      <c r="E73" s="45">
        <v>10.909090909090908</v>
      </c>
      <c r="F73" s="45">
        <v>15</v>
      </c>
      <c r="G73" s="46">
        <f t="shared" si="8"/>
        <v>10.909090909090908</v>
      </c>
      <c r="H73" s="54">
        <f t="shared" si="8"/>
        <v>15</v>
      </c>
    </row>
    <row r="74" spans="1:8" ht="25.5">
      <c r="A74" s="84" t="s">
        <v>319</v>
      </c>
      <c r="B74" s="107" t="s">
        <v>320</v>
      </c>
      <c r="C74" s="45"/>
      <c r="D74" s="45">
        <v>0</v>
      </c>
      <c r="E74" s="45">
        <v>17.454545454545453</v>
      </c>
      <c r="F74" s="45">
        <v>20</v>
      </c>
      <c r="G74" s="46">
        <f t="shared" si="8"/>
        <v>17.454545454545453</v>
      </c>
      <c r="H74" s="54">
        <f t="shared" si="8"/>
        <v>20</v>
      </c>
    </row>
    <row r="75" spans="1:8">
      <c r="A75" s="84" t="s">
        <v>321</v>
      </c>
      <c r="B75" s="107" t="s">
        <v>4219</v>
      </c>
      <c r="C75" s="45"/>
      <c r="D75" s="45">
        <v>0</v>
      </c>
      <c r="E75" s="45">
        <v>13.09090909090909</v>
      </c>
      <c r="F75" s="45">
        <v>15</v>
      </c>
      <c r="G75" s="46">
        <f t="shared" si="8"/>
        <v>13.09090909090909</v>
      </c>
      <c r="H75" s="54">
        <f t="shared" si="8"/>
        <v>15</v>
      </c>
    </row>
    <row r="76" spans="1:8" ht="26.25" thickBot="1">
      <c r="A76" s="1144" t="s">
        <v>3188</v>
      </c>
      <c r="B76" s="48" t="s">
        <v>3189</v>
      </c>
      <c r="C76" s="45"/>
      <c r="D76" s="45"/>
      <c r="E76" s="45">
        <v>3.2727272727272725</v>
      </c>
      <c r="F76" s="45">
        <v>5</v>
      </c>
      <c r="G76" s="46">
        <f t="shared" si="8"/>
        <v>3.2727272727272725</v>
      </c>
      <c r="H76" s="54">
        <f t="shared" si="8"/>
        <v>5</v>
      </c>
    </row>
    <row r="77" spans="1:8" ht="13.5" thickBot="1">
      <c r="A77" s="1669" t="s">
        <v>152</v>
      </c>
      <c r="B77" s="1670"/>
      <c r="C77" s="145">
        <f t="shared" ref="C77:H77" si="9">SUM(C71:C76)</f>
        <v>1280.7272727272727</v>
      </c>
      <c r="D77" s="145">
        <f t="shared" si="9"/>
        <v>1285</v>
      </c>
      <c r="E77" s="145">
        <f t="shared" si="9"/>
        <v>1542.5454545454545</v>
      </c>
      <c r="F77" s="145">
        <f t="shared" si="9"/>
        <v>1556</v>
      </c>
      <c r="G77" s="145">
        <f t="shared" si="9"/>
        <v>2823.2727272727275</v>
      </c>
      <c r="H77" s="145">
        <f t="shared" si="9"/>
        <v>2841</v>
      </c>
    </row>
    <row r="78" spans="1:8">
      <c r="A78" s="182" t="s">
        <v>323</v>
      </c>
      <c r="B78" s="291"/>
      <c r="C78" s="45"/>
      <c r="D78" s="363"/>
      <c r="E78" s="45"/>
      <c r="F78" s="291"/>
      <c r="G78" s="291"/>
      <c r="H78" s="291"/>
    </row>
    <row r="79" spans="1:8" customFormat="1" ht="15">
      <c r="A79" s="501" t="s">
        <v>4729</v>
      </c>
      <c r="B79" s="527" t="s">
        <v>4730</v>
      </c>
      <c r="C79" s="45"/>
      <c r="D79" s="529"/>
      <c r="E79" s="45"/>
      <c r="F79" s="505"/>
      <c r="G79" s="505"/>
      <c r="H79" s="505"/>
    </row>
    <row r="80" spans="1:8" customFormat="1" ht="15">
      <c r="A80" s="501" t="s">
        <v>4731</v>
      </c>
      <c r="B80" s="527" t="s">
        <v>4732</v>
      </c>
      <c r="C80" s="45"/>
      <c r="D80" s="529"/>
      <c r="E80" s="45"/>
      <c r="F80" s="505"/>
      <c r="G80" s="505"/>
      <c r="H80" s="505"/>
    </row>
    <row r="81" spans="1:8" customFormat="1" ht="15">
      <c r="A81" s="501" t="s">
        <v>4733</v>
      </c>
      <c r="B81" s="527" t="s">
        <v>4734</v>
      </c>
      <c r="C81" s="45"/>
      <c r="D81" s="529"/>
      <c r="E81" s="45"/>
      <c r="F81" s="505"/>
      <c r="G81" s="505"/>
      <c r="H81" s="505"/>
    </row>
    <row r="82" spans="1:8" customFormat="1" ht="25.5">
      <c r="A82" s="501" t="s">
        <v>4735</v>
      </c>
      <c r="B82" s="527" t="s">
        <v>4736</v>
      </c>
      <c r="C82" s="45"/>
      <c r="D82" s="529"/>
      <c r="E82" s="45"/>
      <c r="F82" s="505"/>
      <c r="G82" s="505"/>
      <c r="H82" s="505"/>
    </row>
    <row r="83" spans="1:8" customFormat="1" ht="15">
      <c r="A83" s="501" t="s">
        <v>4737</v>
      </c>
      <c r="B83" s="527" t="s">
        <v>4738</v>
      </c>
      <c r="C83" s="45"/>
      <c r="D83" s="529"/>
      <c r="E83" s="45"/>
      <c r="F83" s="505"/>
      <c r="G83" s="505"/>
      <c r="H83" s="505"/>
    </row>
    <row r="84" spans="1:8" customFormat="1" ht="25.5">
      <c r="A84" s="501" t="s">
        <v>4635</v>
      </c>
      <c r="B84" s="527" t="s">
        <v>4739</v>
      </c>
      <c r="C84" s="45"/>
      <c r="D84" s="529"/>
      <c r="E84" s="45"/>
      <c r="F84" s="505"/>
      <c r="G84" s="505"/>
      <c r="H84" s="505"/>
    </row>
    <row r="85" spans="1:8" customFormat="1" ht="51">
      <c r="A85" s="501" t="s">
        <v>4740</v>
      </c>
      <c r="B85" s="527" t="s">
        <v>4741</v>
      </c>
      <c r="C85" s="45"/>
      <c r="D85" s="529"/>
      <c r="E85" s="45"/>
      <c r="F85" s="505"/>
      <c r="G85" s="505"/>
      <c r="H85" s="505"/>
    </row>
    <row r="86" spans="1:8" customFormat="1" ht="51">
      <c r="A86" s="501" t="s">
        <v>4742</v>
      </c>
      <c r="B86" s="527" t="s">
        <v>4743</v>
      </c>
      <c r="C86" s="45"/>
      <c r="D86" s="529"/>
      <c r="E86" s="45"/>
      <c r="F86" s="505"/>
      <c r="G86" s="505"/>
      <c r="H86" s="505"/>
    </row>
    <row r="87" spans="1:8" ht="25.5">
      <c r="A87" s="12" t="s">
        <v>324</v>
      </c>
      <c r="B87" s="48" t="s">
        <v>325</v>
      </c>
      <c r="C87" s="45"/>
      <c r="D87" s="295"/>
      <c r="E87" s="45"/>
      <c r="F87" s="33"/>
      <c r="G87" s="33"/>
      <c r="H87" s="33"/>
    </row>
    <row r="88" spans="1:8" ht="38.25">
      <c r="A88" s="12" t="s">
        <v>326</v>
      </c>
      <c r="B88" s="48" t="s">
        <v>327</v>
      </c>
      <c r="C88" s="45"/>
      <c r="D88" s="295"/>
      <c r="E88" s="45"/>
      <c r="F88" s="33"/>
      <c r="G88" s="33"/>
      <c r="H88" s="33"/>
    </row>
    <row r="89" spans="1:8" ht="76.5">
      <c r="A89" s="12" t="s">
        <v>328</v>
      </c>
      <c r="B89" s="48" t="s">
        <v>329</v>
      </c>
      <c r="C89" s="45"/>
      <c r="D89" s="295"/>
      <c r="E89" s="45"/>
      <c r="F89" s="33"/>
      <c r="G89" s="33"/>
      <c r="H89" s="33"/>
    </row>
    <row r="90" spans="1:8" ht="76.5">
      <c r="A90" s="12" t="s">
        <v>330</v>
      </c>
      <c r="B90" s="48" t="s">
        <v>331</v>
      </c>
      <c r="C90" s="45"/>
      <c r="D90" s="295"/>
      <c r="E90" s="45"/>
      <c r="F90" s="33"/>
      <c r="G90" s="33"/>
      <c r="H90" s="33"/>
    </row>
    <row r="91" spans="1:8">
      <c r="A91" s="130" t="s">
        <v>332</v>
      </c>
      <c r="B91" s="48"/>
      <c r="C91" s="176">
        <f t="shared" ref="C91:H91" si="10">SUM(C87:C90)</f>
        <v>0</v>
      </c>
      <c r="D91" s="364">
        <f t="shared" si="10"/>
        <v>0</v>
      </c>
      <c r="E91" s="176">
        <f t="shared" si="10"/>
        <v>0</v>
      </c>
      <c r="F91" s="176">
        <f t="shared" si="10"/>
        <v>0</v>
      </c>
      <c r="G91" s="176">
        <f t="shared" si="10"/>
        <v>0</v>
      </c>
      <c r="H91" s="176">
        <f t="shared" si="10"/>
        <v>0</v>
      </c>
    </row>
    <row r="92" spans="1:8">
      <c r="A92" s="130" t="s">
        <v>333</v>
      </c>
      <c r="B92" s="130"/>
      <c r="C92" s="274">
        <f t="shared" ref="C92:H92" si="11">C43+C49+C69+C77+C91</f>
        <v>1282.909090909091</v>
      </c>
      <c r="D92" s="274">
        <f t="shared" si="11"/>
        <v>1289</v>
      </c>
      <c r="E92" s="274">
        <f t="shared" si="11"/>
        <v>19581.818181818184</v>
      </c>
      <c r="F92" s="274">
        <f t="shared" si="11"/>
        <v>19678</v>
      </c>
      <c r="G92" s="274">
        <f t="shared" si="11"/>
        <v>20864.727272727272</v>
      </c>
      <c r="H92" s="274">
        <f t="shared" si="11"/>
        <v>20967</v>
      </c>
    </row>
    <row r="93" spans="1:8" ht="13.5" thickBot="1">
      <c r="A93" s="156"/>
      <c r="B93" s="156"/>
      <c r="C93" s="271"/>
      <c r="D93" s="271"/>
      <c r="E93" s="271"/>
      <c r="F93" s="271"/>
      <c r="G93" s="271"/>
      <c r="H93" s="271"/>
    </row>
    <row r="94" spans="1:8" ht="14.25">
      <c r="A94" s="272"/>
      <c r="B94" s="273" t="s">
        <v>904</v>
      </c>
      <c r="C94" s="158"/>
      <c r="D94" s="158"/>
      <c r="E94" s="158"/>
      <c r="F94" s="158"/>
      <c r="G94" s="158"/>
      <c r="H94" s="158"/>
    </row>
    <row r="95" spans="1:8" ht="38.25">
      <c r="A95" s="67" t="s">
        <v>542</v>
      </c>
      <c r="B95" s="159" t="s">
        <v>5230</v>
      </c>
      <c r="C95" s="274"/>
      <c r="D95" s="348"/>
      <c r="E95" s="274"/>
      <c r="F95" s="348"/>
      <c r="G95" s="274">
        <f>C95+E95</f>
        <v>0</v>
      </c>
      <c r="H95" s="348"/>
    </row>
    <row r="96" spans="1:8" ht="25.5">
      <c r="A96" s="67" t="s">
        <v>1613</v>
      </c>
      <c r="B96" s="159" t="s">
        <v>1614</v>
      </c>
      <c r="C96" s="274"/>
      <c r="D96" s="348"/>
      <c r="E96" s="274"/>
      <c r="F96" s="348"/>
      <c r="G96" s="274">
        <f t="shared" ref="G96:G115" si="12">C96+E96</f>
        <v>0</v>
      </c>
      <c r="H96" s="348"/>
    </row>
    <row r="97" spans="1:8" ht="25.5">
      <c r="A97" s="67" t="s">
        <v>1615</v>
      </c>
      <c r="B97" s="159" t="s">
        <v>1616</v>
      </c>
      <c r="C97" s="274"/>
      <c r="D97" s="348"/>
      <c r="E97" s="274"/>
      <c r="F97" s="348"/>
      <c r="G97" s="274">
        <f t="shared" si="12"/>
        <v>0</v>
      </c>
      <c r="H97" s="348"/>
    </row>
    <row r="98" spans="1:8" ht="25.5">
      <c r="A98" s="67" t="s">
        <v>905</v>
      </c>
      <c r="B98" s="159" t="s">
        <v>906</v>
      </c>
      <c r="C98" s="274"/>
      <c r="D98" s="348"/>
      <c r="E98" s="274"/>
      <c r="F98" s="348"/>
      <c r="G98" s="274">
        <f t="shared" si="12"/>
        <v>0</v>
      </c>
      <c r="H98" s="348"/>
    </row>
    <row r="99" spans="1:8">
      <c r="A99" s="67" t="s">
        <v>636</v>
      </c>
      <c r="B99" s="159" t="s">
        <v>637</v>
      </c>
      <c r="C99" s="274"/>
      <c r="D99" s="348"/>
      <c r="E99" s="274"/>
      <c r="F99" s="348"/>
      <c r="G99" s="274">
        <f t="shared" si="12"/>
        <v>0</v>
      </c>
      <c r="H99" s="348"/>
    </row>
    <row r="100" spans="1:8">
      <c r="A100" s="67" t="s">
        <v>1635</v>
      </c>
      <c r="B100" s="159" t="s">
        <v>1636</v>
      </c>
      <c r="C100" s="274"/>
      <c r="D100" s="348"/>
      <c r="E100" s="274"/>
      <c r="F100" s="348"/>
      <c r="G100" s="274">
        <f t="shared" si="12"/>
        <v>0</v>
      </c>
      <c r="H100" s="348"/>
    </row>
    <row r="101" spans="1:8">
      <c r="A101" s="67" t="s">
        <v>2551</v>
      </c>
      <c r="B101" s="159" t="s">
        <v>2552</v>
      </c>
      <c r="C101" s="274"/>
      <c r="D101" s="348"/>
      <c r="E101" s="274"/>
      <c r="F101" s="348"/>
      <c r="G101" s="274">
        <f t="shared" si="12"/>
        <v>0</v>
      </c>
      <c r="H101" s="348"/>
    </row>
    <row r="102" spans="1:8">
      <c r="A102" s="67" t="s">
        <v>1637</v>
      </c>
      <c r="B102" s="159" t="s">
        <v>1638</v>
      </c>
      <c r="C102" s="274"/>
      <c r="D102" s="348"/>
      <c r="E102" s="274"/>
      <c r="F102" s="348"/>
      <c r="G102" s="274">
        <f t="shared" si="12"/>
        <v>0</v>
      </c>
      <c r="H102" s="348"/>
    </row>
    <row r="103" spans="1:8">
      <c r="A103" s="67" t="s">
        <v>3413</v>
      </c>
      <c r="B103" s="159" t="s">
        <v>3414</v>
      </c>
      <c r="C103" s="274"/>
      <c r="D103" s="348"/>
      <c r="E103" s="274"/>
      <c r="F103" s="348"/>
      <c r="G103" s="274">
        <f t="shared" si="12"/>
        <v>0</v>
      </c>
      <c r="H103" s="348"/>
    </row>
    <row r="104" spans="1:8">
      <c r="A104" s="67" t="s">
        <v>642</v>
      </c>
      <c r="B104" s="159" t="s">
        <v>643</v>
      </c>
      <c r="C104" s="274"/>
      <c r="D104" s="348"/>
      <c r="E104" s="274"/>
      <c r="F104" s="348"/>
      <c r="G104" s="274">
        <f t="shared" si="12"/>
        <v>0</v>
      </c>
      <c r="H104" s="348"/>
    </row>
    <row r="105" spans="1:8">
      <c r="A105" s="67" t="s">
        <v>644</v>
      </c>
      <c r="B105" s="159" t="s">
        <v>645</v>
      </c>
      <c r="C105" s="274"/>
      <c r="D105" s="348"/>
      <c r="E105" s="274"/>
      <c r="F105" s="348"/>
      <c r="G105" s="274">
        <f t="shared" si="12"/>
        <v>0</v>
      </c>
      <c r="H105" s="348"/>
    </row>
    <row r="106" spans="1:8">
      <c r="A106" s="67" t="s">
        <v>907</v>
      </c>
      <c r="B106" s="159" t="s">
        <v>908</v>
      </c>
      <c r="C106" s="274"/>
      <c r="D106" s="348"/>
      <c r="E106" s="274"/>
      <c r="F106" s="348"/>
      <c r="G106" s="274">
        <f t="shared" si="12"/>
        <v>0</v>
      </c>
      <c r="H106" s="348"/>
    </row>
    <row r="107" spans="1:8">
      <c r="A107" s="67" t="s">
        <v>1639</v>
      </c>
      <c r="B107" s="159" t="s">
        <v>1640</v>
      </c>
      <c r="C107" s="274"/>
      <c r="D107" s="348"/>
      <c r="E107" s="274"/>
      <c r="F107" s="348"/>
      <c r="G107" s="274">
        <f t="shared" si="12"/>
        <v>0</v>
      </c>
      <c r="H107" s="348"/>
    </row>
    <row r="108" spans="1:8">
      <c r="A108" s="67" t="s">
        <v>1641</v>
      </c>
      <c r="B108" s="159" t="s">
        <v>1642</v>
      </c>
      <c r="C108" s="274"/>
      <c r="D108" s="348"/>
      <c r="E108" s="274"/>
      <c r="F108" s="348"/>
      <c r="G108" s="274">
        <f t="shared" si="12"/>
        <v>0</v>
      </c>
      <c r="H108" s="348"/>
    </row>
    <row r="109" spans="1:8">
      <c r="A109" s="67" t="s">
        <v>1643</v>
      </c>
      <c r="B109" s="159" t="s">
        <v>1644</v>
      </c>
      <c r="C109" s="274"/>
      <c r="D109" s="348"/>
      <c r="E109" s="274"/>
      <c r="F109" s="348"/>
      <c r="G109" s="274">
        <f>C109+E109</f>
        <v>0</v>
      </c>
      <c r="H109" s="348"/>
    </row>
    <row r="110" spans="1:8">
      <c r="A110" s="67" t="s">
        <v>911</v>
      </c>
      <c r="B110" s="159" t="s">
        <v>912</v>
      </c>
      <c r="C110" s="274"/>
      <c r="D110" s="348"/>
      <c r="E110" s="274"/>
      <c r="F110" s="348"/>
      <c r="G110" s="274">
        <f t="shared" si="12"/>
        <v>0</v>
      </c>
      <c r="H110" s="348"/>
    </row>
    <row r="111" spans="1:8">
      <c r="A111" s="67" t="s">
        <v>1645</v>
      </c>
      <c r="B111" s="159" t="s">
        <v>1646</v>
      </c>
      <c r="C111" s="274"/>
      <c r="D111" s="348"/>
      <c r="E111" s="274"/>
      <c r="F111" s="348"/>
      <c r="G111" s="274">
        <f t="shared" si="12"/>
        <v>0</v>
      </c>
      <c r="H111" s="348"/>
    </row>
    <row r="112" spans="1:8">
      <c r="A112" s="67" t="s">
        <v>913</v>
      </c>
      <c r="B112" s="159" t="s">
        <v>914</v>
      </c>
      <c r="C112" s="274"/>
      <c r="D112" s="348"/>
      <c r="E112" s="274"/>
      <c r="F112" s="348"/>
      <c r="G112" s="274">
        <f t="shared" si="12"/>
        <v>0</v>
      </c>
      <c r="H112" s="348"/>
    </row>
    <row r="113" spans="1:8">
      <c r="A113" s="67" t="s">
        <v>1649</v>
      </c>
      <c r="B113" s="159" t="s">
        <v>1650</v>
      </c>
      <c r="C113" s="274"/>
      <c r="D113" s="348"/>
      <c r="E113" s="274"/>
      <c r="F113" s="348"/>
      <c r="G113" s="274">
        <f t="shared" si="12"/>
        <v>0</v>
      </c>
      <c r="H113" s="348"/>
    </row>
    <row r="114" spans="1:8">
      <c r="A114" s="67" t="s">
        <v>915</v>
      </c>
      <c r="B114" s="159" t="s">
        <v>916</v>
      </c>
      <c r="C114" s="274"/>
      <c r="D114" s="348"/>
      <c r="E114" s="274"/>
      <c r="F114" s="348"/>
      <c r="G114" s="274">
        <f t="shared" si="12"/>
        <v>0</v>
      </c>
      <c r="H114" s="348"/>
    </row>
    <row r="115" spans="1:8" ht="25.5">
      <c r="A115" s="67" t="s">
        <v>1659</v>
      </c>
      <c r="B115" s="159" t="s">
        <v>1660</v>
      </c>
      <c r="C115" s="274"/>
      <c r="D115" s="348"/>
      <c r="E115" s="274"/>
      <c r="F115" s="348"/>
      <c r="G115" s="274">
        <f t="shared" si="12"/>
        <v>0</v>
      </c>
      <c r="H115" s="348"/>
    </row>
    <row r="116" spans="1:8" ht="18.75" customHeight="1">
      <c r="A116" s="1660" t="s">
        <v>334</v>
      </c>
      <c r="B116" s="1660"/>
      <c r="C116" s="1660"/>
      <c r="D116" s="1660"/>
      <c r="E116" s="1660"/>
      <c r="F116" s="1660"/>
      <c r="G116" s="1660"/>
      <c r="H116" s="1660"/>
    </row>
    <row r="117" spans="1:8" ht="28.5" customHeight="1">
      <c r="A117" s="1660" t="s">
        <v>335</v>
      </c>
      <c r="B117" s="1660"/>
      <c r="C117" s="1660"/>
      <c r="D117" s="1660"/>
      <c r="E117" s="1660"/>
      <c r="F117" s="1660"/>
      <c r="G117" s="1660"/>
      <c r="H117" s="1660"/>
    </row>
    <row r="118" spans="1:8" ht="14.25">
      <c r="A118" s="6"/>
      <c r="B118" s="76"/>
      <c r="C118" s="76"/>
      <c r="D118" s="76"/>
      <c r="E118" s="77"/>
      <c r="F118" s="77"/>
      <c r="G118" s="1146"/>
      <c r="H118" s="77"/>
    </row>
    <row r="119" spans="1:8" ht="14.25">
      <c r="A119" s="6"/>
      <c r="B119" s="76"/>
      <c r="C119" s="76"/>
      <c r="D119" s="76"/>
      <c r="E119" s="77"/>
      <c r="F119" s="77"/>
      <c r="G119" s="1146"/>
      <c r="H119" s="77"/>
    </row>
  </sheetData>
  <mergeCells count="11">
    <mergeCell ref="A117:H117"/>
    <mergeCell ref="G7:H7"/>
    <mergeCell ref="A49:B49"/>
    <mergeCell ref="A69:B69"/>
    <mergeCell ref="A77:B77"/>
    <mergeCell ref="A116:H116"/>
    <mergeCell ref="A43:B43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  <rowBreaks count="1" manualBreakCount="1">
    <brk id="49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13"/>
  <sheetViews>
    <sheetView view="pageBreakPreview" topLeftCell="A103" zoomScaleSheetLayoutView="100" workbookViewId="0">
      <selection activeCell="D19" sqref="D1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9" style="36" customWidth="1"/>
    <col min="6" max="6" width="6.7109375" style="36" customWidth="1"/>
    <col min="7" max="7" width="9.140625" style="36"/>
    <col min="8" max="8" width="7.85546875" style="36" customWidth="1"/>
    <col min="9" max="16384" width="9.140625" style="36"/>
  </cols>
  <sheetData>
    <row r="1" spans="1:8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tr">
        <f>'[4]Kapaciteti i korišćenje'!C2</f>
        <v>07370989</v>
      </c>
      <c r="D2" s="4"/>
      <c r="E2" s="4"/>
      <c r="F2" s="4"/>
      <c r="G2" s="5"/>
      <c r="H2" s="35"/>
    </row>
    <row r="3" spans="1:8">
      <c r="A3" s="1"/>
      <c r="B3" s="2"/>
      <c r="C3" s="3">
        <f>'[4]MIH-USL.'!C3</f>
        <v>0</v>
      </c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5692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39" t="s">
        <v>55</v>
      </c>
      <c r="C9" s="161"/>
      <c r="D9" s="161"/>
      <c r="E9" s="161"/>
      <c r="F9" s="161"/>
      <c r="G9" s="161"/>
      <c r="H9" s="161"/>
    </row>
    <row r="10" spans="1:8">
      <c r="A10" s="230" t="s">
        <v>83</v>
      </c>
      <c r="B10" s="365" t="s">
        <v>464</v>
      </c>
      <c r="C10" s="127">
        <v>7.6363636363636367</v>
      </c>
      <c r="D10" s="366">
        <v>10</v>
      </c>
      <c r="E10" s="127">
        <v>17.454545454545453</v>
      </c>
      <c r="F10" s="292">
        <v>20</v>
      </c>
      <c r="G10" s="46">
        <f t="shared" ref="G10:H44" si="0">C10+E10</f>
        <v>25.09090909090909</v>
      </c>
      <c r="H10" s="46">
        <f t="shared" si="0"/>
        <v>30</v>
      </c>
    </row>
    <row r="11" spans="1:8" ht="25.5">
      <c r="A11" s="1144" t="s">
        <v>5693</v>
      </c>
      <c r="B11" s="170" t="s">
        <v>5694</v>
      </c>
      <c r="C11" s="45"/>
      <c r="D11" s="85">
        <v>0</v>
      </c>
      <c r="E11" s="45"/>
      <c r="F11" s="85">
        <v>1</v>
      </c>
      <c r="G11" s="46">
        <f t="shared" si="0"/>
        <v>0</v>
      </c>
      <c r="H11" s="46">
        <f t="shared" si="0"/>
        <v>1</v>
      </c>
    </row>
    <row r="12" spans="1:8">
      <c r="A12" s="1144" t="s">
        <v>4750</v>
      </c>
      <c r="B12" s="170" t="s">
        <v>4751</v>
      </c>
      <c r="C12" s="45"/>
      <c r="D12" s="85">
        <v>1</v>
      </c>
      <c r="E12" s="45">
        <v>2.1818181818181817</v>
      </c>
      <c r="F12" s="85">
        <v>2</v>
      </c>
      <c r="G12" s="46">
        <f t="shared" si="0"/>
        <v>2.1818181818181817</v>
      </c>
      <c r="H12" s="46">
        <f t="shared" si="0"/>
        <v>3</v>
      </c>
    </row>
    <row r="13" spans="1:8" ht="25.5">
      <c r="A13" s="1144" t="s">
        <v>4752</v>
      </c>
      <c r="B13" s="170" t="s">
        <v>4753</v>
      </c>
      <c r="C13" s="45"/>
      <c r="D13" s="85">
        <v>1</v>
      </c>
      <c r="E13" s="45">
        <v>4.3636363636363633</v>
      </c>
      <c r="F13" s="85">
        <v>5</v>
      </c>
      <c r="G13" s="46">
        <f t="shared" si="0"/>
        <v>4.3636363636363633</v>
      </c>
      <c r="H13" s="46">
        <f t="shared" si="0"/>
        <v>6</v>
      </c>
    </row>
    <row r="14" spans="1:8">
      <c r="A14" s="1144" t="s">
        <v>546</v>
      </c>
      <c r="B14" s="170" t="s">
        <v>5695</v>
      </c>
      <c r="C14" s="45">
        <v>1.0909090909090908</v>
      </c>
      <c r="D14" s="85">
        <v>1</v>
      </c>
      <c r="E14" s="45">
        <v>79.63636363636364</v>
      </c>
      <c r="F14" s="85">
        <v>80</v>
      </c>
      <c r="G14" s="46">
        <f t="shared" si="0"/>
        <v>80.727272727272734</v>
      </c>
      <c r="H14" s="46">
        <f t="shared" si="0"/>
        <v>81</v>
      </c>
    </row>
    <row r="15" spans="1:8">
      <c r="A15" s="1144" t="s">
        <v>5510</v>
      </c>
      <c r="B15" s="170" t="s">
        <v>5696</v>
      </c>
      <c r="C15" s="45">
        <v>3.2727272727272725</v>
      </c>
      <c r="D15" s="85">
        <v>5</v>
      </c>
      <c r="E15" s="45">
        <v>13.09090909090909</v>
      </c>
      <c r="F15" s="85">
        <v>15</v>
      </c>
      <c r="G15" s="46">
        <f t="shared" si="0"/>
        <v>16.363636363636363</v>
      </c>
      <c r="H15" s="46">
        <f t="shared" si="0"/>
        <v>20</v>
      </c>
    </row>
    <row r="16" spans="1:8" ht="25.5">
      <c r="A16" s="1144" t="s">
        <v>5649</v>
      </c>
      <c r="B16" s="170" t="s">
        <v>5697</v>
      </c>
      <c r="C16" s="45">
        <v>4.3636363636363633</v>
      </c>
      <c r="D16" s="85">
        <v>5</v>
      </c>
      <c r="E16" s="45">
        <v>66.545454545454547</v>
      </c>
      <c r="F16" s="85">
        <v>70</v>
      </c>
      <c r="G16" s="46">
        <f t="shared" si="0"/>
        <v>70.909090909090907</v>
      </c>
      <c r="H16" s="46">
        <f t="shared" si="0"/>
        <v>75</v>
      </c>
    </row>
    <row r="17" spans="1:8">
      <c r="A17" s="1144" t="s">
        <v>89</v>
      </c>
      <c r="B17" s="170" t="s">
        <v>2000</v>
      </c>
      <c r="C17" s="45"/>
      <c r="D17" s="85"/>
      <c r="E17" s="45"/>
      <c r="F17" s="85">
        <v>1</v>
      </c>
      <c r="G17" s="46">
        <f t="shared" si="0"/>
        <v>0</v>
      </c>
      <c r="H17" s="46">
        <f t="shared" si="0"/>
        <v>1</v>
      </c>
    </row>
    <row r="18" spans="1:8">
      <c r="A18" s="1144" t="s">
        <v>3752</v>
      </c>
      <c r="B18" s="170" t="s">
        <v>3753</v>
      </c>
      <c r="C18" s="45">
        <v>89.454545454545453</v>
      </c>
      <c r="D18" s="85">
        <v>90</v>
      </c>
      <c r="E18" s="45">
        <v>19.636363636363637</v>
      </c>
      <c r="F18" s="85">
        <v>20</v>
      </c>
      <c r="G18" s="46">
        <f t="shared" si="0"/>
        <v>109.09090909090909</v>
      </c>
      <c r="H18" s="46">
        <f t="shared" si="0"/>
        <v>110</v>
      </c>
    </row>
    <row r="19" spans="1:8" ht="38.25">
      <c r="A19" s="1144" t="s">
        <v>3759</v>
      </c>
      <c r="B19" s="170" t="s">
        <v>5698</v>
      </c>
      <c r="C19" s="45"/>
      <c r="D19" s="85"/>
      <c r="E19" s="45">
        <v>1.0909090909090908</v>
      </c>
      <c r="F19" s="85">
        <v>1</v>
      </c>
      <c r="G19" s="46">
        <f t="shared" si="0"/>
        <v>1.0909090909090908</v>
      </c>
      <c r="H19" s="46">
        <f t="shared" si="0"/>
        <v>1</v>
      </c>
    </row>
    <row r="20" spans="1:8">
      <c r="A20" s="1144" t="s">
        <v>5699</v>
      </c>
      <c r="B20" s="170" t="s">
        <v>5700</v>
      </c>
      <c r="C20" s="45"/>
      <c r="D20" s="85">
        <v>1</v>
      </c>
      <c r="E20" s="45"/>
      <c r="F20" s="85">
        <v>1</v>
      </c>
      <c r="G20" s="46">
        <f t="shared" si="0"/>
        <v>0</v>
      </c>
      <c r="H20" s="46">
        <f t="shared" si="0"/>
        <v>2</v>
      </c>
    </row>
    <row r="21" spans="1:8" ht="25.5">
      <c r="A21" s="1144" t="s">
        <v>5701</v>
      </c>
      <c r="B21" s="170" t="s">
        <v>5702</v>
      </c>
      <c r="C21" s="45"/>
      <c r="D21" s="367">
        <v>1</v>
      </c>
      <c r="E21" s="45"/>
      <c r="F21" s="233">
        <v>1</v>
      </c>
      <c r="G21" s="46">
        <f t="shared" si="0"/>
        <v>0</v>
      </c>
      <c r="H21" s="46">
        <f t="shared" si="0"/>
        <v>2</v>
      </c>
    </row>
    <row r="22" spans="1:8" ht="38.25">
      <c r="A22" s="1144" t="s">
        <v>3899</v>
      </c>
      <c r="B22" s="170" t="s">
        <v>5703</v>
      </c>
      <c r="C22" s="45">
        <v>18.545454545454547</v>
      </c>
      <c r="D22" s="367">
        <v>15</v>
      </c>
      <c r="E22" s="45">
        <v>112.36363636363636</v>
      </c>
      <c r="F22" s="233">
        <v>115</v>
      </c>
      <c r="G22" s="46">
        <f t="shared" si="0"/>
        <v>130.90909090909091</v>
      </c>
      <c r="H22" s="46">
        <f t="shared" si="0"/>
        <v>130</v>
      </c>
    </row>
    <row r="23" spans="1:8">
      <c r="A23" s="1144" t="s">
        <v>3900</v>
      </c>
      <c r="B23" s="170" t="s">
        <v>3901</v>
      </c>
      <c r="C23" s="45">
        <v>1.0909090909090908</v>
      </c>
      <c r="D23" s="367">
        <v>1</v>
      </c>
      <c r="E23" s="45"/>
      <c r="F23" s="233">
        <v>2</v>
      </c>
      <c r="G23" s="46">
        <f t="shared" si="0"/>
        <v>1.0909090909090908</v>
      </c>
      <c r="H23" s="46">
        <f t="shared" si="0"/>
        <v>3</v>
      </c>
    </row>
    <row r="24" spans="1:8">
      <c r="A24" s="1144" t="s">
        <v>3902</v>
      </c>
      <c r="B24" s="170" t="s">
        <v>3903</v>
      </c>
      <c r="C24" s="45">
        <v>1.0909090909090908</v>
      </c>
      <c r="D24" s="367">
        <v>1</v>
      </c>
      <c r="E24" s="45">
        <v>10.909090909090908</v>
      </c>
      <c r="F24" s="233">
        <v>15</v>
      </c>
      <c r="G24" s="46">
        <f t="shared" si="0"/>
        <v>12</v>
      </c>
      <c r="H24" s="46">
        <f t="shared" si="0"/>
        <v>16</v>
      </c>
    </row>
    <row r="25" spans="1:8">
      <c r="A25" s="1144" t="s">
        <v>3904</v>
      </c>
      <c r="B25" s="170" t="s">
        <v>5704</v>
      </c>
      <c r="C25" s="45"/>
      <c r="D25" s="367">
        <v>1</v>
      </c>
      <c r="E25" s="45"/>
      <c r="F25" s="233">
        <v>1</v>
      </c>
      <c r="G25" s="46">
        <f t="shared" si="0"/>
        <v>0</v>
      </c>
      <c r="H25" s="46">
        <f t="shared" si="0"/>
        <v>2</v>
      </c>
    </row>
    <row r="26" spans="1:8">
      <c r="A26" s="1144" t="s">
        <v>5705</v>
      </c>
      <c r="B26" s="170" t="s">
        <v>5706</v>
      </c>
      <c r="C26" s="45"/>
      <c r="D26" s="367">
        <v>1</v>
      </c>
      <c r="E26" s="45"/>
      <c r="F26" s="233"/>
      <c r="G26" s="46">
        <f t="shared" si="0"/>
        <v>0</v>
      </c>
      <c r="H26" s="46">
        <f t="shared" si="0"/>
        <v>1</v>
      </c>
    </row>
    <row r="27" spans="1:8" ht="25.5">
      <c r="A27" s="1144" t="s">
        <v>5707</v>
      </c>
      <c r="B27" s="170" t="s">
        <v>5708</v>
      </c>
      <c r="C27" s="45"/>
      <c r="D27" s="367">
        <v>1</v>
      </c>
      <c r="E27" s="45"/>
      <c r="F27" s="233">
        <v>1</v>
      </c>
      <c r="G27" s="46">
        <f t="shared" si="0"/>
        <v>0</v>
      </c>
      <c r="H27" s="46">
        <f t="shared" si="0"/>
        <v>2</v>
      </c>
    </row>
    <row r="28" spans="1:8" ht="38.25">
      <c r="A28" s="1144" t="s">
        <v>5709</v>
      </c>
      <c r="B28" s="170" t="s">
        <v>5710</v>
      </c>
      <c r="C28" s="45"/>
      <c r="D28" s="85">
        <v>0</v>
      </c>
      <c r="E28" s="45"/>
      <c r="F28" s="85">
        <v>1</v>
      </c>
      <c r="G28" s="46">
        <f t="shared" si="0"/>
        <v>0</v>
      </c>
      <c r="H28" s="46">
        <f t="shared" si="0"/>
        <v>1</v>
      </c>
    </row>
    <row r="29" spans="1:8" ht="25.5">
      <c r="A29" s="1144" t="s">
        <v>5711</v>
      </c>
      <c r="B29" s="170" t="s">
        <v>5712</v>
      </c>
      <c r="C29" s="45">
        <v>2.1818181818181817</v>
      </c>
      <c r="D29" s="85">
        <v>5</v>
      </c>
      <c r="E29" s="45">
        <v>269.45454545454544</v>
      </c>
      <c r="F29" s="233">
        <v>270</v>
      </c>
      <c r="G29" s="46">
        <f t="shared" si="0"/>
        <v>271.63636363636363</v>
      </c>
      <c r="H29" s="46">
        <f t="shared" si="0"/>
        <v>275</v>
      </c>
    </row>
    <row r="30" spans="1:8" ht="38.25">
      <c r="A30" s="1144" t="s">
        <v>5713</v>
      </c>
      <c r="B30" s="170" t="s">
        <v>5714</v>
      </c>
      <c r="C30" s="45"/>
      <c r="D30" s="85">
        <v>1</v>
      </c>
      <c r="E30" s="45"/>
      <c r="F30" s="233">
        <v>1</v>
      </c>
      <c r="G30" s="46">
        <f t="shared" si="0"/>
        <v>0</v>
      </c>
      <c r="H30" s="46">
        <f t="shared" si="0"/>
        <v>2</v>
      </c>
    </row>
    <row r="31" spans="1:8" ht="25.5">
      <c r="A31" s="1144" t="s">
        <v>5715</v>
      </c>
      <c r="B31" s="170" t="s">
        <v>5716</v>
      </c>
      <c r="C31" s="45"/>
      <c r="D31" s="85">
        <v>1</v>
      </c>
      <c r="E31" s="45">
        <v>1.0909090909090908</v>
      </c>
      <c r="F31" s="85">
        <v>1</v>
      </c>
      <c r="G31" s="46">
        <f t="shared" si="0"/>
        <v>1.0909090909090908</v>
      </c>
      <c r="H31" s="46">
        <f t="shared" si="0"/>
        <v>2</v>
      </c>
    </row>
    <row r="32" spans="1:8" ht="25.5">
      <c r="A32" s="1144" t="s">
        <v>5717</v>
      </c>
      <c r="B32" s="170" t="s">
        <v>5718</v>
      </c>
      <c r="C32" s="45"/>
      <c r="D32" s="85">
        <v>1</v>
      </c>
      <c r="E32" s="45">
        <v>46.909090909090907</v>
      </c>
      <c r="F32" s="85">
        <v>50</v>
      </c>
      <c r="G32" s="46">
        <f t="shared" si="0"/>
        <v>46.909090909090907</v>
      </c>
      <c r="H32" s="46">
        <f t="shared" si="0"/>
        <v>51</v>
      </c>
    </row>
    <row r="33" spans="1:8" ht="25.5">
      <c r="A33" s="1144" t="s">
        <v>5719</v>
      </c>
      <c r="B33" s="170" t="s">
        <v>5720</v>
      </c>
      <c r="C33" s="45"/>
      <c r="D33" s="85">
        <v>1</v>
      </c>
      <c r="E33" s="45"/>
      <c r="F33" s="85">
        <v>2</v>
      </c>
      <c r="G33" s="46">
        <f t="shared" si="0"/>
        <v>0</v>
      </c>
      <c r="H33" s="46">
        <f t="shared" si="0"/>
        <v>3</v>
      </c>
    </row>
    <row r="34" spans="1:8" ht="38.25">
      <c r="A34" s="1144" t="s">
        <v>5721</v>
      </c>
      <c r="B34" s="170" t="s">
        <v>5722</v>
      </c>
      <c r="C34" s="45">
        <v>29.454545454545453</v>
      </c>
      <c r="D34" s="85">
        <v>30</v>
      </c>
      <c r="E34" s="45">
        <v>26.18181818181818</v>
      </c>
      <c r="F34" s="85">
        <v>30</v>
      </c>
      <c r="G34" s="46">
        <f t="shared" si="0"/>
        <v>55.636363636363633</v>
      </c>
      <c r="H34" s="46">
        <f t="shared" si="0"/>
        <v>60</v>
      </c>
    </row>
    <row r="35" spans="1:8" ht="38.25">
      <c r="A35" s="1144" t="s">
        <v>5723</v>
      </c>
      <c r="B35" s="170" t="s">
        <v>5724</v>
      </c>
      <c r="C35" s="45"/>
      <c r="D35" s="85">
        <v>1</v>
      </c>
      <c r="E35" s="45"/>
      <c r="F35" s="85">
        <v>1</v>
      </c>
      <c r="G35" s="46">
        <f t="shared" si="0"/>
        <v>0</v>
      </c>
      <c r="H35" s="46">
        <f t="shared" si="0"/>
        <v>2</v>
      </c>
    </row>
    <row r="36" spans="1:8" ht="38.25">
      <c r="A36" s="1144" t="s">
        <v>5725</v>
      </c>
      <c r="B36" s="170" t="s">
        <v>5726</v>
      </c>
      <c r="C36" s="45">
        <v>1.0909090909090908</v>
      </c>
      <c r="D36" s="85">
        <v>5</v>
      </c>
      <c r="E36" s="45">
        <v>1.0909090909090908</v>
      </c>
      <c r="F36" s="85">
        <v>1</v>
      </c>
      <c r="G36" s="46">
        <f t="shared" si="0"/>
        <v>2.1818181818181817</v>
      </c>
      <c r="H36" s="46">
        <f t="shared" si="0"/>
        <v>6</v>
      </c>
    </row>
    <row r="37" spans="1:8" ht="38.25">
      <c r="A37" s="1144" t="s">
        <v>5727</v>
      </c>
      <c r="B37" s="170" t="s">
        <v>5728</v>
      </c>
      <c r="C37" s="45"/>
      <c r="D37" s="85">
        <v>1</v>
      </c>
      <c r="E37" s="45">
        <v>21.818181818181817</v>
      </c>
      <c r="F37" s="85">
        <v>25</v>
      </c>
      <c r="G37" s="46">
        <f t="shared" si="0"/>
        <v>21.818181818181817</v>
      </c>
      <c r="H37" s="46">
        <f t="shared" si="0"/>
        <v>26</v>
      </c>
    </row>
    <row r="38" spans="1:8" ht="38.25">
      <c r="A38" s="1144" t="s">
        <v>5729</v>
      </c>
      <c r="B38" s="170" t="s">
        <v>5730</v>
      </c>
      <c r="C38" s="45">
        <v>1.0909090909090908</v>
      </c>
      <c r="D38" s="85">
        <v>1</v>
      </c>
      <c r="E38" s="45">
        <v>1.0909090909090908</v>
      </c>
      <c r="F38" s="85">
        <v>1</v>
      </c>
      <c r="G38" s="46">
        <f t="shared" si="0"/>
        <v>2.1818181818181817</v>
      </c>
      <c r="H38" s="46">
        <f t="shared" si="0"/>
        <v>2</v>
      </c>
    </row>
    <row r="39" spans="1:8">
      <c r="A39" s="1144" t="s">
        <v>5408</v>
      </c>
      <c r="B39" s="170" t="s">
        <v>5409</v>
      </c>
      <c r="C39" s="45"/>
      <c r="D39" s="85">
        <v>0</v>
      </c>
      <c r="E39" s="45">
        <v>1.0909090909090908</v>
      </c>
      <c r="F39" s="85">
        <v>1</v>
      </c>
      <c r="G39" s="46">
        <f t="shared" si="0"/>
        <v>1.0909090909090908</v>
      </c>
      <c r="H39" s="46">
        <f t="shared" si="0"/>
        <v>1</v>
      </c>
    </row>
    <row r="40" spans="1:8">
      <c r="A40" s="1144" t="s">
        <v>5731</v>
      </c>
      <c r="B40" s="170" t="s">
        <v>5235</v>
      </c>
      <c r="C40" s="45"/>
      <c r="D40" s="85">
        <v>1</v>
      </c>
      <c r="E40" s="45"/>
      <c r="F40" s="85">
        <v>1</v>
      </c>
      <c r="G40" s="46">
        <f t="shared" si="0"/>
        <v>0</v>
      </c>
      <c r="H40" s="46">
        <f t="shared" si="0"/>
        <v>2</v>
      </c>
    </row>
    <row r="41" spans="1:8">
      <c r="A41" s="1144" t="s">
        <v>5234</v>
      </c>
      <c r="B41" s="170" t="s">
        <v>5235</v>
      </c>
      <c r="C41" s="45">
        <v>3.2727272727272725</v>
      </c>
      <c r="D41" s="85">
        <v>5</v>
      </c>
      <c r="E41" s="45">
        <v>6.545454545454545</v>
      </c>
      <c r="F41" s="85">
        <v>10</v>
      </c>
      <c r="G41" s="46">
        <f t="shared" si="0"/>
        <v>9.8181818181818166</v>
      </c>
      <c r="H41" s="46">
        <f t="shared" si="0"/>
        <v>15</v>
      </c>
    </row>
    <row r="42" spans="1:8">
      <c r="A42" s="1144" t="s">
        <v>1865</v>
      </c>
      <c r="B42" s="170" t="s">
        <v>1866</v>
      </c>
      <c r="C42" s="45">
        <v>146.18181818181819</v>
      </c>
      <c r="D42" s="367">
        <v>150</v>
      </c>
      <c r="E42" s="45"/>
      <c r="F42" s="233"/>
      <c r="G42" s="46">
        <f t="shared" si="0"/>
        <v>146.18181818181819</v>
      </c>
      <c r="H42" s="46">
        <f t="shared" si="0"/>
        <v>150</v>
      </c>
    </row>
    <row r="43" spans="1:8" ht="25.5">
      <c r="A43" s="1144" t="s">
        <v>5732</v>
      </c>
      <c r="B43" s="170" t="s">
        <v>5733</v>
      </c>
      <c r="C43" s="45"/>
      <c r="D43" s="367">
        <v>1</v>
      </c>
      <c r="E43" s="45"/>
      <c r="F43" s="233">
        <v>1</v>
      </c>
      <c r="G43" s="46">
        <f t="shared" si="0"/>
        <v>0</v>
      </c>
      <c r="H43" s="46">
        <f t="shared" si="0"/>
        <v>2</v>
      </c>
    </row>
    <row r="44" spans="1:8" ht="13.5" thickBot="1">
      <c r="A44" s="221" t="s">
        <v>5734</v>
      </c>
      <c r="B44" s="289" t="s">
        <v>5735</v>
      </c>
      <c r="C44" s="45"/>
      <c r="D44" s="368">
        <v>1</v>
      </c>
      <c r="E44" s="45"/>
      <c r="F44" s="369">
        <v>1</v>
      </c>
      <c r="G44" s="52">
        <f t="shared" si="0"/>
        <v>0</v>
      </c>
      <c r="H44" s="52">
        <f t="shared" si="0"/>
        <v>2</v>
      </c>
    </row>
    <row r="45" spans="1:8" ht="13.5" thickBot="1">
      <c r="A45" s="1669" t="s">
        <v>152</v>
      </c>
      <c r="B45" s="1670"/>
      <c r="C45" s="145">
        <f t="shared" ref="C45:E45" si="1">SUM(C10:C44)</f>
        <v>309.81818181818187</v>
      </c>
      <c r="D45" s="145">
        <f t="shared" si="1"/>
        <v>340</v>
      </c>
      <c r="E45" s="145">
        <f t="shared" si="1"/>
        <v>702.54545454545462</v>
      </c>
      <c r="F45" s="145">
        <f>SUM(F10:F44)</f>
        <v>748</v>
      </c>
      <c r="G45" s="145">
        <f>SUM(G10:G44)</f>
        <v>1012.3636363636365</v>
      </c>
      <c r="H45" s="145">
        <f>SUM(H10:H44)</f>
        <v>1088</v>
      </c>
    </row>
    <row r="46" spans="1:8" ht="15" thickBot="1">
      <c r="A46" s="110"/>
      <c r="B46" s="111" t="s">
        <v>153</v>
      </c>
      <c r="C46" s="186"/>
      <c r="D46" s="186"/>
      <c r="E46" s="186"/>
      <c r="F46" s="186"/>
      <c r="G46" s="186"/>
      <c r="H46" s="186"/>
    </row>
    <row r="47" spans="1:8" ht="25.5">
      <c r="A47" s="230" t="s">
        <v>3949</v>
      </c>
      <c r="B47" s="365" t="s">
        <v>4756</v>
      </c>
      <c r="C47" s="45">
        <v>1.0909090909090908</v>
      </c>
      <c r="D47" s="366">
        <v>1</v>
      </c>
      <c r="E47" s="45">
        <v>31.636363636363633</v>
      </c>
      <c r="F47" s="292">
        <v>35</v>
      </c>
      <c r="G47" s="46">
        <f t="shared" ref="G47:H60" si="2">C47+E47</f>
        <v>32.727272727272727</v>
      </c>
      <c r="H47" s="46">
        <f t="shared" si="2"/>
        <v>36</v>
      </c>
    </row>
    <row r="48" spans="1:8">
      <c r="A48" s="1144" t="s">
        <v>317</v>
      </c>
      <c r="B48" s="170" t="s">
        <v>318</v>
      </c>
      <c r="C48" s="45">
        <v>20.727272727272727</v>
      </c>
      <c r="D48" s="85">
        <v>25</v>
      </c>
      <c r="E48" s="45">
        <v>4.3636363636363633</v>
      </c>
      <c r="F48" s="85">
        <v>5</v>
      </c>
      <c r="G48" s="46">
        <f t="shared" si="2"/>
        <v>25.09090909090909</v>
      </c>
      <c r="H48" s="46">
        <f t="shared" si="2"/>
        <v>30</v>
      </c>
    </row>
    <row r="49" spans="1:8" ht="25.5">
      <c r="A49" s="1144" t="s">
        <v>5736</v>
      </c>
      <c r="B49" s="170" t="s">
        <v>5737</v>
      </c>
      <c r="C49" s="45"/>
      <c r="D49" s="367">
        <v>1</v>
      </c>
      <c r="E49" s="45">
        <v>6.545454545454545</v>
      </c>
      <c r="F49" s="233">
        <v>10</v>
      </c>
      <c r="G49" s="46">
        <f t="shared" si="2"/>
        <v>6.545454545454545</v>
      </c>
      <c r="H49" s="46">
        <f t="shared" si="2"/>
        <v>11</v>
      </c>
    </row>
    <row r="50" spans="1:8" ht="25.5">
      <c r="A50" s="1144" t="s">
        <v>5738</v>
      </c>
      <c r="B50" s="170" t="s">
        <v>5739</v>
      </c>
      <c r="C50" s="45"/>
      <c r="D50" s="85">
        <v>1</v>
      </c>
      <c r="E50" s="45"/>
      <c r="F50" s="85">
        <v>0</v>
      </c>
      <c r="G50" s="46">
        <f t="shared" si="2"/>
        <v>0</v>
      </c>
      <c r="H50" s="46">
        <f t="shared" si="2"/>
        <v>1</v>
      </c>
    </row>
    <row r="51" spans="1:8" ht="25.5">
      <c r="A51" s="1144" t="s">
        <v>3649</v>
      </c>
      <c r="B51" s="170" t="s">
        <v>5236</v>
      </c>
      <c r="C51" s="45"/>
      <c r="D51" s="85"/>
      <c r="E51" s="45">
        <v>8.7272727272727266</v>
      </c>
      <c r="F51" s="85">
        <v>10</v>
      </c>
      <c r="G51" s="46">
        <f t="shared" si="2"/>
        <v>8.7272727272727266</v>
      </c>
      <c r="H51" s="46">
        <f t="shared" si="2"/>
        <v>10</v>
      </c>
    </row>
    <row r="52" spans="1:8" ht="25.5">
      <c r="A52" s="1144" t="s">
        <v>2816</v>
      </c>
      <c r="B52" s="170" t="s">
        <v>5740</v>
      </c>
      <c r="C52" s="45"/>
      <c r="D52" s="85">
        <v>0</v>
      </c>
      <c r="E52" s="45"/>
      <c r="F52" s="85">
        <v>1</v>
      </c>
      <c r="G52" s="46">
        <f t="shared" si="2"/>
        <v>0</v>
      </c>
      <c r="H52" s="46">
        <f t="shared" si="2"/>
        <v>1</v>
      </c>
    </row>
    <row r="53" spans="1:8" ht="51">
      <c r="A53" s="1144" t="s">
        <v>5741</v>
      </c>
      <c r="B53" s="170" t="s">
        <v>5742</v>
      </c>
      <c r="C53" s="45"/>
      <c r="D53" s="85">
        <v>0</v>
      </c>
      <c r="E53" s="45">
        <v>26.18181818181818</v>
      </c>
      <c r="F53" s="233">
        <v>30</v>
      </c>
      <c r="G53" s="46">
        <f t="shared" si="2"/>
        <v>26.18181818181818</v>
      </c>
      <c r="H53" s="46">
        <f t="shared" si="2"/>
        <v>30</v>
      </c>
    </row>
    <row r="54" spans="1:8" ht="51">
      <c r="A54" s="1144" t="s">
        <v>5743</v>
      </c>
      <c r="B54" s="170" t="s">
        <v>5744</v>
      </c>
      <c r="C54" s="45"/>
      <c r="D54" s="85">
        <v>0</v>
      </c>
      <c r="E54" s="45"/>
      <c r="F54" s="85">
        <v>1</v>
      </c>
      <c r="G54" s="46">
        <f t="shared" si="2"/>
        <v>0</v>
      </c>
      <c r="H54" s="46">
        <f t="shared" si="2"/>
        <v>1</v>
      </c>
    </row>
    <row r="55" spans="1:8" ht="25.5">
      <c r="A55" s="1144" t="s">
        <v>5745</v>
      </c>
      <c r="B55" s="170" t="s">
        <v>5746</v>
      </c>
      <c r="C55" s="45">
        <v>20.727272727272727</v>
      </c>
      <c r="D55" s="85">
        <v>20</v>
      </c>
      <c r="E55" s="45">
        <v>15.272727272727273</v>
      </c>
      <c r="F55" s="233">
        <v>15</v>
      </c>
      <c r="G55" s="46">
        <f t="shared" si="2"/>
        <v>36</v>
      </c>
      <c r="H55" s="46">
        <f t="shared" si="2"/>
        <v>35</v>
      </c>
    </row>
    <row r="56" spans="1:8" ht="25.5">
      <c r="A56" s="1144" t="s">
        <v>5747</v>
      </c>
      <c r="B56" s="170" t="s">
        <v>5748</v>
      </c>
      <c r="C56" s="45"/>
      <c r="D56" s="85">
        <v>1</v>
      </c>
      <c r="E56" s="45">
        <v>3.2727272727272725</v>
      </c>
      <c r="F56" s="233">
        <v>5</v>
      </c>
      <c r="G56" s="46">
        <f t="shared" si="2"/>
        <v>3.2727272727272725</v>
      </c>
      <c r="H56" s="46">
        <f t="shared" si="2"/>
        <v>6</v>
      </c>
    </row>
    <row r="57" spans="1:8" ht="38.25">
      <c r="A57" s="1144" t="s">
        <v>5237</v>
      </c>
      <c r="B57" s="170" t="s">
        <v>5749</v>
      </c>
      <c r="C57" s="45"/>
      <c r="D57" s="85">
        <v>0</v>
      </c>
      <c r="E57" s="45"/>
      <c r="F57" s="85">
        <v>1</v>
      </c>
      <c r="G57" s="46">
        <f t="shared" si="2"/>
        <v>0</v>
      </c>
      <c r="H57" s="46">
        <f t="shared" si="2"/>
        <v>1</v>
      </c>
    </row>
    <row r="58" spans="1:8" ht="25.5">
      <c r="A58" s="1144" t="s">
        <v>5750</v>
      </c>
      <c r="B58" s="170" t="s">
        <v>5751</v>
      </c>
      <c r="C58" s="45"/>
      <c r="D58" s="85">
        <v>1</v>
      </c>
      <c r="E58" s="45">
        <v>5.4545454545454541</v>
      </c>
      <c r="F58" s="233">
        <v>5</v>
      </c>
      <c r="G58" s="46">
        <f t="shared" si="2"/>
        <v>5.4545454545454541</v>
      </c>
      <c r="H58" s="46">
        <f t="shared" si="2"/>
        <v>6</v>
      </c>
    </row>
    <row r="59" spans="1:8" ht="25.5">
      <c r="A59" s="1144" t="s">
        <v>5752</v>
      </c>
      <c r="B59" s="170" t="s">
        <v>5753</v>
      </c>
      <c r="C59" s="45"/>
      <c r="D59" s="85">
        <v>0</v>
      </c>
      <c r="E59" s="45"/>
      <c r="F59" s="233">
        <v>1</v>
      </c>
      <c r="G59" s="46">
        <f t="shared" si="2"/>
        <v>0</v>
      </c>
      <c r="H59" s="46">
        <f t="shared" si="2"/>
        <v>1</v>
      </c>
    </row>
    <row r="60" spans="1:8" ht="25.5">
      <c r="A60" s="1144" t="s">
        <v>5754</v>
      </c>
      <c r="B60" s="170" t="s">
        <v>5755</v>
      </c>
      <c r="C60" s="45"/>
      <c r="D60" s="85">
        <v>0</v>
      </c>
      <c r="E60" s="45">
        <v>19.636363636363637</v>
      </c>
      <c r="F60" s="233">
        <v>20</v>
      </c>
      <c r="G60" s="46">
        <f t="shared" si="2"/>
        <v>19.636363636363637</v>
      </c>
      <c r="H60" s="46">
        <f t="shared" si="2"/>
        <v>20</v>
      </c>
    </row>
    <row r="61" spans="1:8" ht="25.5">
      <c r="A61" s="1144" t="s">
        <v>5756</v>
      </c>
      <c r="B61" s="170" t="s">
        <v>5757</v>
      </c>
      <c r="C61" s="45">
        <v>1.0909090909090908</v>
      </c>
      <c r="D61" s="85">
        <v>1</v>
      </c>
      <c r="E61" s="45">
        <v>3.2727272727272725</v>
      </c>
      <c r="F61" s="233">
        <v>5</v>
      </c>
      <c r="G61" s="46">
        <f t="shared" ref="G61:H84" si="3">C61+E61</f>
        <v>4.3636363636363633</v>
      </c>
      <c r="H61" s="46">
        <f t="shared" si="3"/>
        <v>6</v>
      </c>
    </row>
    <row r="62" spans="1:8" ht="25.5">
      <c r="A62" s="1144" t="s">
        <v>2878</v>
      </c>
      <c r="B62" s="170" t="s">
        <v>2879</v>
      </c>
      <c r="C62" s="45"/>
      <c r="D62" s="85">
        <v>0</v>
      </c>
      <c r="E62" s="45"/>
      <c r="F62" s="233">
        <v>1</v>
      </c>
      <c r="G62" s="46">
        <f t="shared" si="3"/>
        <v>0</v>
      </c>
      <c r="H62" s="46">
        <f t="shared" si="3"/>
        <v>1</v>
      </c>
    </row>
    <row r="63" spans="1:8" ht="38.25">
      <c r="A63" s="1144" t="s">
        <v>5758</v>
      </c>
      <c r="B63" s="170" t="s">
        <v>5759</v>
      </c>
      <c r="C63" s="45"/>
      <c r="D63" s="85">
        <v>0</v>
      </c>
      <c r="E63" s="45"/>
      <c r="F63" s="233">
        <v>1</v>
      </c>
      <c r="G63" s="46">
        <f t="shared" si="3"/>
        <v>0</v>
      </c>
      <c r="H63" s="46">
        <f t="shared" si="3"/>
        <v>1</v>
      </c>
    </row>
    <row r="64" spans="1:8" ht="25.5">
      <c r="A64" s="1144" t="s">
        <v>5760</v>
      </c>
      <c r="B64" s="170" t="s">
        <v>5761</v>
      </c>
      <c r="C64" s="45"/>
      <c r="D64" s="85">
        <v>0</v>
      </c>
      <c r="E64" s="45"/>
      <c r="F64" s="233">
        <v>1</v>
      </c>
      <c r="G64" s="46">
        <f t="shared" si="3"/>
        <v>0</v>
      </c>
      <c r="H64" s="46">
        <f t="shared" si="3"/>
        <v>1</v>
      </c>
    </row>
    <row r="65" spans="1:8" ht="25.5">
      <c r="A65" s="1144" t="s">
        <v>5762</v>
      </c>
      <c r="B65" s="170" t="s">
        <v>5763</v>
      </c>
      <c r="C65" s="45"/>
      <c r="D65" s="85">
        <v>0</v>
      </c>
      <c r="E65" s="45"/>
      <c r="F65" s="85">
        <v>1</v>
      </c>
      <c r="G65" s="46">
        <f t="shared" si="3"/>
        <v>0</v>
      </c>
      <c r="H65" s="46">
        <f t="shared" si="3"/>
        <v>1</v>
      </c>
    </row>
    <row r="66" spans="1:8" ht="25.5">
      <c r="A66" s="1144" t="s">
        <v>5764</v>
      </c>
      <c r="B66" s="170" t="s">
        <v>5765</v>
      </c>
      <c r="C66" s="45"/>
      <c r="D66" s="85">
        <v>0</v>
      </c>
      <c r="E66" s="45"/>
      <c r="F66" s="85">
        <v>1</v>
      </c>
      <c r="G66" s="46">
        <f t="shared" si="3"/>
        <v>0</v>
      </c>
      <c r="H66" s="46">
        <f t="shared" si="3"/>
        <v>1</v>
      </c>
    </row>
    <row r="67" spans="1:8" ht="25.5">
      <c r="A67" s="1144" t="s">
        <v>3377</v>
      </c>
      <c r="B67" s="170" t="s">
        <v>3378</v>
      </c>
      <c r="C67" s="45"/>
      <c r="D67" s="85">
        <v>0</v>
      </c>
      <c r="E67" s="45"/>
      <c r="F67" s="85">
        <v>1</v>
      </c>
      <c r="G67" s="46">
        <f t="shared" si="3"/>
        <v>0</v>
      </c>
      <c r="H67" s="46">
        <f t="shared" si="3"/>
        <v>1</v>
      </c>
    </row>
    <row r="68" spans="1:8" ht="25.5">
      <c r="A68" s="1144" t="s">
        <v>972</v>
      </c>
      <c r="B68" s="170" t="s">
        <v>5766</v>
      </c>
      <c r="C68" s="45">
        <v>9.8181818181818183</v>
      </c>
      <c r="D68" s="367">
        <v>15</v>
      </c>
      <c r="E68" s="45">
        <v>1.0909090909090908</v>
      </c>
      <c r="F68" s="85">
        <v>2</v>
      </c>
      <c r="G68" s="46">
        <f t="shared" si="3"/>
        <v>10.90909090909091</v>
      </c>
      <c r="H68" s="46">
        <f t="shared" si="3"/>
        <v>17</v>
      </c>
    </row>
    <row r="69" spans="1:8" ht="25.5">
      <c r="A69" s="1144" t="s">
        <v>973</v>
      </c>
      <c r="B69" s="170" t="s">
        <v>5767</v>
      </c>
      <c r="C69" s="45">
        <v>3.2727272727272725</v>
      </c>
      <c r="D69" s="367">
        <v>5</v>
      </c>
      <c r="E69" s="45">
        <v>2.1818181818181817</v>
      </c>
      <c r="F69" s="85">
        <v>2</v>
      </c>
      <c r="G69" s="46">
        <f t="shared" si="3"/>
        <v>5.4545454545454541</v>
      </c>
      <c r="H69" s="46">
        <f t="shared" si="3"/>
        <v>7</v>
      </c>
    </row>
    <row r="70" spans="1:8" ht="25.5">
      <c r="A70" s="1144" t="s">
        <v>5437</v>
      </c>
      <c r="B70" s="170" t="s">
        <v>5768</v>
      </c>
      <c r="C70" s="45"/>
      <c r="D70" s="85">
        <v>0</v>
      </c>
      <c r="E70" s="45">
        <v>44.727272727272727</v>
      </c>
      <c r="F70" s="85">
        <v>50</v>
      </c>
      <c r="G70" s="46">
        <f t="shared" si="3"/>
        <v>44.727272727272727</v>
      </c>
      <c r="H70" s="46">
        <f t="shared" si="3"/>
        <v>50</v>
      </c>
    </row>
    <row r="71" spans="1:8" ht="25.5">
      <c r="A71" s="1144" t="s">
        <v>3908</v>
      </c>
      <c r="B71" s="170" t="s">
        <v>5769</v>
      </c>
      <c r="C71" s="45"/>
      <c r="D71" s="85">
        <v>1</v>
      </c>
      <c r="E71" s="45"/>
      <c r="F71" s="85">
        <v>1</v>
      </c>
      <c r="G71" s="46">
        <f t="shared" si="3"/>
        <v>0</v>
      </c>
      <c r="H71" s="46">
        <f t="shared" si="3"/>
        <v>2</v>
      </c>
    </row>
    <row r="72" spans="1:8" ht="38.25">
      <c r="A72" s="1144" t="s">
        <v>2506</v>
      </c>
      <c r="B72" s="170" t="s">
        <v>5770</v>
      </c>
      <c r="C72" s="45"/>
      <c r="D72" s="85">
        <v>1</v>
      </c>
      <c r="E72" s="45">
        <v>18.545454545454547</v>
      </c>
      <c r="F72" s="85">
        <v>20</v>
      </c>
      <c r="G72" s="46">
        <f t="shared" si="3"/>
        <v>18.545454545454547</v>
      </c>
      <c r="H72" s="46">
        <f t="shared" si="3"/>
        <v>21</v>
      </c>
    </row>
    <row r="73" spans="1:8" ht="25.5">
      <c r="A73" s="1144" t="s">
        <v>319</v>
      </c>
      <c r="B73" s="170" t="s">
        <v>5771</v>
      </c>
      <c r="C73" s="45"/>
      <c r="D73" s="85"/>
      <c r="E73" s="45">
        <v>2.1818181818181817</v>
      </c>
      <c r="F73" s="85">
        <v>1</v>
      </c>
      <c r="G73" s="46">
        <f t="shared" si="3"/>
        <v>2.1818181818181817</v>
      </c>
      <c r="H73" s="46">
        <f t="shared" si="3"/>
        <v>1</v>
      </c>
    </row>
    <row r="74" spans="1:8">
      <c r="A74" s="1144" t="s">
        <v>1927</v>
      </c>
      <c r="B74" s="170" t="s">
        <v>5772</v>
      </c>
      <c r="C74" s="45"/>
      <c r="D74" s="85"/>
      <c r="E74" s="45">
        <v>49.090909090909093</v>
      </c>
      <c r="F74" s="85">
        <v>50</v>
      </c>
      <c r="G74" s="46">
        <f t="shared" si="3"/>
        <v>49.090909090909093</v>
      </c>
      <c r="H74" s="46">
        <f t="shared" si="3"/>
        <v>50</v>
      </c>
    </row>
    <row r="75" spans="1:8" ht="51">
      <c r="A75" s="1144" t="s">
        <v>5415</v>
      </c>
      <c r="B75" s="170" t="s">
        <v>5773</v>
      </c>
      <c r="C75" s="45"/>
      <c r="D75" s="85">
        <v>0</v>
      </c>
      <c r="E75" s="45"/>
      <c r="F75" s="85">
        <v>1</v>
      </c>
      <c r="G75" s="46">
        <f t="shared" si="3"/>
        <v>0</v>
      </c>
      <c r="H75" s="46">
        <f t="shared" si="3"/>
        <v>1</v>
      </c>
    </row>
    <row r="76" spans="1:8">
      <c r="A76" s="1144" t="s">
        <v>5372</v>
      </c>
      <c r="B76" s="170" t="s">
        <v>5774</v>
      </c>
      <c r="C76" s="45"/>
      <c r="D76" s="367">
        <v>1</v>
      </c>
      <c r="E76" s="45"/>
      <c r="F76" s="85">
        <v>0</v>
      </c>
      <c r="G76" s="46">
        <f t="shared" si="3"/>
        <v>0</v>
      </c>
      <c r="H76" s="46">
        <f t="shared" si="3"/>
        <v>1</v>
      </c>
    </row>
    <row r="77" spans="1:8" ht="38.25">
      <c r="A77" s="1144" t="s">
        <v>5636</v>
      </c>
      <c r="B77" s="170" t="s">
        <v>5775</v>
      </c>
      <c r="C77" s="45"/>
      <c r="D77" s="85"/>
      <c r="E77" s="45">
        <v>1.0909090909090908</v>
      </c>
      <c r="F77" s="85">
        <v>1</v>
      </c>
      <c r="G77" s="46">
        <f t="shared" si="3"/>
        <v>1.0909090909090908</v>
      </c>
      <c r="H77" s="46">
        <f t="shared" si="3"/>
        <v>1</v>
      </c>
    </row>
    <row r="78" spans="1:8" ht="25.5">
      <c r="A78" s="1205" t="s">
        <v>14831</v>
      </c>
      <c r="B78" s="170" t="s">
        <v>14832</v>
      </c>
      <c r="C78" s="45"/>
      <c r="D78" s="85"/>
      <c r="E78" s="45"/>
      <c r="F78" s="85">
        <v>15</v>
      </c>
      <c r="G78" s="46">
        <f t="shared" si="3"/>
        <v>0</v>
      </c>
      <c r="H78" s="46">
        <f t="shared" si="3"/>
        <v>15</v>
      </c>
    </row>
    <row r="79" spans="1:8" ht="25.5">
      <c r="A79" s="1144" t="s">
        <v>240</v>
      </c>
      <c r="B79" s="170" t="s">
        <v>1429</v>
      </c>
      <c r="C79" s="45"/>
      <c r="D79" s="85">
        <v>1</v>
      </c>
      <c r="E79" s="45"/>
      <c r="F79" s="85"/>
      <c r="G79" s="46">
        <f t="shared" si="3"/>
        <v>0</v>
      </c>
      <c r="H79" s="46">
        <f t="shared" si="3"/>
        <v>1</v>
      </c>
    </row>
    <row r="80" spans="1:8" ht="38.25">
      <c r="A80" s="1144" t="s">
        <v>252</v>
      </c>
      <c r="B80" s="170" t="s">
        <v>253</v>
      </c>
      <c r="C80" s="45">
        <v>3.2727272727272725</v>
      </c>
      <c r="D80" s="85">
        <v>5</v>
      </c>
      <c r="E80" s="45"/>
      <c r="F80" s="85"/>
      <c r="G80" s="46">
        <f t="shared" si="3"/>
        <v>3.2727272727272725</v>
      </c>
      <c r="H80" s="46">
        <f t="shared" si="3"/>
        <v>5</v>
      </c>
    </row>
    <row r="81" spans="1:8" ht="25.5">
      <c r="A81" s="1144" t="s">
        <v>266</v>
      </c>
      <c r="B81" s="170" t="s">
        <v>267</v>
      </c>
      <c r="C81" s="45">
        <v>3.2727272727272725</v>
      </c>
      <c r="D81" s="367">
        <v>1</v>
      </c>
      <c r="E81" s="45"/>
      <c r="F81" s="233"/>
      <c r="G81" s="46">
        <f t="shared" si="3"/>
        <v>3.2727272727272725</v>
      </c>
      <c r="H81" s="46">
        <f t="shared" si="3"/>
        <v>1</v>
      </c>
    </row>
    <row r="82" spans="1:8" ht="25.5">
      <c r="A82" s="1144" t="s">
        <v>268</v>
      </c>
      <c r="B82" s="170" t="s">
        <v>269</v>
      </c>
      <c r="C82" s="45">
        <v>4.3636363636363633</v>
      </c>
      <c r="D82" s="85">
        <v>5</v>
      </c>
      <c r="E82" s="45">
        <v>10.909090909090908</v>
      </c>
      <c r="F82" s="85">
        <v>15</v>
      </c>
      <c r="G82" s="46">
        <f t="shared" si="3"/>
        <v>15.272727272727272</v>
      </c>
      <c r="H82" s="46">
        <f t="shared" si="3"/>
        <v>20</v>
      </c>
    </row>
    <row r="83" spans="1:8" ht="38.25">
      <c r="A83" s="1144" t="s">
        <v>270</v>
      </c>
      <c r="B83" s="170" t="s">
        <v>271</v>
      </c>
      <c r="C83" s="45">
        <v>5.4545454545454541</v>
      </c>
      <c r="D83" s="85">
        <v>5</v>
      </c>
      <c r="E83" s="45">
        <v>41.454545454545453</v>
      </c>
      <c r="F83" s="85">
        <v>45</v>
      </c>
      <c r="G83" s="46">
        <f t="shared" si="3"/>
        <v>46.909090909090907</v>
      </c>
      <c r="H83" s="46">
        <f t="shared" si="3"/>
        <v>50</v>
      </c>
    </row>
    <row r="84" spans="1:8" ht="26.25" thickBot="1">
      <c r="A84" s="221" t="s">
        <v>287</v>
      </c>
      <c r="B84" s="289" t="s">
        <v>1452</v>
      </c>
      <c r="C84" s="45"/>
      <c r="D84" s="228">
        <v>1</v>
      </c>
      <c r="E84" s="45"/>
      <c r="F84" s="228"/>
      <c r="G84" s="52">
        <f t="shared" si="3"/>
        <v>0</v>
      </c>
      <c r="H84" s="52">
        <f t="shared" si="3"/>
        <v>1</v>
      </c>
    </row>
    <row r="85" spans="1:8" ht="13.5" thickBot="1">
      <c r="A85" s="1669" t="s">
        <v>152</v>
      </c>
      <c r="B85" s="1670"/>
      <c r="C85" s="145">
        <f t="shared" ref="C85:H85" si="4">SUM(C47:C84)</f>
        <v>73.090909090909093</v>
      </c>
      <c r="D85" s="145">
        <f t="shared" si="4"/>
        <v>92</v>
      </c>
      <c r="E85" s="145">
        <f t="shared" si="4"/>
        <v>295.63636363636363</v>
      </c>
      <c r="F85" s="145">
        <f t="shared" si="4"/>
        <v>353</v>
      </c>
      <c r="G85" s="145">
        <f t="shared" si="4"/>
        <v>368.72727272727275</v>
      </c>
      <c r="H85" s="145">
        <f t="shared" si="4"/>
        <v>445</v>
      </c>
    </row>
    <row r="86" spans="1:8" ht="15" thickBot="1">
      <c r="A86" s="110"/>
      <c r="B86" s="111" t="s">
        <v>904</v>
      </c>
      <c r="C86" s="186"/>
      <c r="D86" s="186"/>
      <c r="E86" s="186"/>
      <c r="F86" s="186"/>
      <c r="G86" s="186"/>
      <c r="H86" s="186"/>
    </row>
    <row r="87" spans="1:8">
      <c r="A87" s="1144" t="s">
        <v>1844</v>
      </c>
      <c r="B87" s="170" t="s">
        <v>521</v>
      </c>
      <c r="C87" s="45"/>
      <c r="D87" s="85">
        <v>0</v>
      </c>
      <c r="E87" s="45"/>
      <c r="F87" s="85">
        <v>1</v>
      </c>
      <c r="G87" s="46">
        <f t="shared" ref="G87:H93" si="5">C87+E87</f>
        <v>0</v>
      </c>
      <c r="H87" s="46">
        <f t="shared" si="5"/>
        <v>1</v>
      </c>
    </row>
    <row r="88" spans="1:8" ht="25.5">
      <c r="A88" s="1144" t="s">
        <v>314</v>
      </c>
      <c r="B88" s="170" t="s">
        <v>1471</v>
      </c>
      <c r="C88" s="45"/>
      <c r="D88" s="85">
        <v>1</v>
      </c>
      <c r="E88" s="45"/>
      <c r="F88" s="85">
        <v>1</v>
      </c>
      <c r="G88" s="46">
        <f t="shared" si="5"/>
        <v>0</v>
      </c>
      <c r="H88" s="46">
        <f t="shared" si="5"/>
        <v>2</v>
      </c>
    </row>
    <row r="89" spans="1:8">
      <c r="A89" s="1144" t="s">
        <v>189</v>
      </c>
      <c r="B89" s="170" t="s">
        <v>190</v>
      </c>
      <c r="C89" s="45"/>
      <c r="D89" s="85">
        <v>0</v>
      </c>
      <c r="E89" s="45"/>
      <c r="F89" s="85">
        <v>1</v>
      </c>
      <c r="G89" s="46">
        <f t="shared" si="5"/>
        <v>0</v>
      </c>
      <c r="H89" s="46">
        <f t="shared" si="5"/>
        <v>1</v>
      </c>
    </row>
    <row r="90" spans="1:8">
      <c r="A90" s="1144" t="s">
        <v>638</v>
      </c>
      <c r="B90" s="170" t="s">
        <v>639</v>
      </c>
      <c r="C90" s="45">
        <v>3.2727272727272725</v>
      </c>
      <c r="D90" s="85">
        <v>5</v>
      </c>
      <c r="E90" s="45"/>
      <c r="F90" s="85">
        <v>1</v>
      </c>
      <c r="G90" s="46">
        <f t="shared" si="5"/>
        <v>3.2727272727272725</v>
      </c>
      <c r="H90" s="46">
        <f t="shared" si="5"/>
        <v>6</v>
      </c>
    </row>
    <row r="91" spans="1:8">
      <c r="A91" s="67" t="s">
        <v>640</v>
      </c>
      <c r="B91" s="12" t="s">
        <v>641</v>
      </c>
      <c r="C91" s="45"/>
      <c r="D91" s="85">
        <v>1</v>
      </c>
      <c r="E91" s="45"/>
      <c r="F91" s="85">
        <v>1</v>
      </c>
      <c r="G91" s="46">
        <f t="shared" si="5"/>
        <v>0</v>
      </c>
      <c r="H91" s="46">
        <f t="shared" si="5"/>
        <v>2</v>
      </c>
    </row>
    <row r="92" spans="1:8">
      <c r="A92" s="67" t="s">
        <v>909</v>
      </c>
      <c r="B92" s="12" t="s">
        <v>910</v>
      </c>
      <c r="C92" s="45"/>
      <c r="D92" s="85">
        <v>1</v>
      </c>
      <c r="E92" s="45"/>
      <c r="F92" s="85">
        <v>1</v>
      </c>
      <c r="G92" s="46">
        <f t="shared" si="5"/>
        <v>0</v>
      </c>
      <c r="H92" s="46">
        <f t="shared" si="5"/>
        <v>2</v>
      </c>
    </row>
    <row r="93" spans="1:8" ht="13.5" thickBot="1">
      <c r="A93" s="316"/>
      <c r="B93" s="370" t="s">
        <v>5776</v>
      </c>
      <c r="C93" s="45"/>
      <c r="D93" s="228">
        <v>1</v>
      </c>
      <c r="E93" s="45"/>
      <c r="F93" s="228">
        <v>1</v>
      </c>
      <c r="G93" s="52">
        <f t="shared" si="5"/>
        <v>0</v>
      </c>
      <c r="H93" s="52">
        <f t="shared" si="5"/>
        <v>2</v>
      </c>
    </row>
    <row r="94" spans="1:8" ht="13.5" thickBot="1">
      <c r="A94" s="1669" t="s">
        <v>152</v>
      </c>
      <c r="B94" s="1670"/>
      <c r="C94" s="145">
        <f t="shared" ref="C94:H94" si="6">SUM(C87:C93)</f>
        <v>3.2727272727272725</v>
      </c>
      <c r="D94" s="145">
        <f t="shared" si="6"/>
        <v>9</v>
      </c>
      <c r="E94" s="145">
        <f t="shared" si="6"/>
        <v>0</v>
      </c>
      <c r="F94" s="145">
        <f t="shared" si="6"/>
        <v>7</v>
      </c>
      <c r="G94" s="145">
        <f t="shared" si="6"/>
        <v>3.2727272727272725</v>
      </c>
      <c r="H94" s="145">
        <f t="shared" si="6"/>
        <v>16</v>
      </c>
    </row>
    <row r="95" spans="1:8">
      <c r="A95" s="69" t="s">
        <v>323</v>
      </c>
      <c r="B95" s="28"/>
      <c r="C95" s="45"/>
      <c r="D95" s="28"/>
      <c r="E95" s="45"/>
      <c r="F95" s="28"/>
      <c r="G95" s="28"/>
      <c r="H95" s="29"/>
    </row>
    <row r="96" spans="1:8" customFormat="1" ht="15">
      <c r="A96" s="501" t="s">
        <v>4729</v>
      </c>
      <c r="B96" s="502" t="s">
        <v>4730</v>
      </c>
      <c r="C96" s="45">
        <v>151.63636363636363</v>
      </c>
      <c r="D96" s="522">
        <v>155</v>
      </c>
      <c r="E96" s="45">
        <v>22.90909090909091</v>
      </c>
      <c r="F96" s="523">
        <v>25</v>
      </c>
      <c r="G96" s="503">
        <f>C96+E96</f>
        <v>174.54545454545453</v>
      </c>
      <c r="H96" s="523">
        <f>D96+F96</f>
        <v>180</v>
      </c>
    </row>
    <row r="97" spans="1:8" customFormat="1" ht="15">
      <c r="A97" s="501" t="s">
        <v>4731</v>
      </c>
      <c r="B97" s="502" t="s">
        <v>4732</v>
      </c>
      <c r="C97" s="45"/>
      <c r="D97" s="522">
        <v>1</v>
      </c>
      <c r="E97" s="45"/>
      <c r="F97" s="523"/>
      <c r="G97" s="503">
        <f t="shared" ref="G97:H107" si="7">C97+E97</f>
        <v>0</v>
      </c>
      <c r="H97" s="523">
        <f t="shared" si="7"/>
        <v>1</v>
      </c>
    </row>
    <row r="98" spans="1:8" customFormat="1" ht="15">
      <c r="A98" s="501" t="s">
        <v>4733</v>
      </c>
      <c r="B98" s="502" t="s">
        <v>4734</v>
      </c>
      <c r="C98" s="45"/>
      <c r="D98" s="522"/>
      <c r="E98" s="45"/>
      <c r="F98" s="523"/>
      <c r="G98" s="503">
        <f t="shared" si="7"/>
        <v>0</v>
      </c>
      <c r="H98" s="523">
        <f t="shared" si="7"/>
        <v>0</v>
      </c>
    </row>
    <row r="99" spans="1:8" customFormat="1" ht="25.5">
      <c r="A99" s="501" t="s">
        <v>4735</v>
      </c>
      <c r="B99" s="502" t="s">
        <v>4736</v>
      </c>
      <c r="C99" s="45"/>
      <c r="D99" s="522"/>
      <c r="E99" s="45"/>
      <c r="F99" s="523"/>
      <c r="G99" s="503">
        <f t="shared" si="7"/>
        <v>0</v>
      </c>
      <c r="H99" s="523">
        <f t="shared" si="7"/>
        <v>0</v>
      </c>
    </row>
    <row r="100" spans="1:8" customFormat="1" ht="15">
      <c r="A100" s="501" t="s">
        <v>4737</v>
      </c>
      <c r="B100" s="502" t="s">
        <v>4738</v>
      </c>
      <c r="C100" s="45"/>
      <c r="D100" s="522"/>
      <c r="E100" s="45"/>
      <c r="F100" s="523"/>
      <c r="G100" s="503">
        <f t="shared" si="7"/>
        <v>0</v>
      </c>
      <c r="H100" s="523">
        <f t="shared" si="7"/>
        <v>0</v>
      </c>
    </row>
    <row r="101" spans="1:8" customFormat="1" ht="25.5">
      <c r="A101" s="501" t="s">
        <v>4635</v>
      </c>
      <c r="B101" s="502" t="s">
        <v>4739</v>
      </c>
      <c r="C101" s="45"/>
      <c r="D101" s="522"/>
      <c r="E101" s="45"/>
      <c r="F101" s="523">
        <v>1</v>
      </c>
      <c r="G101" s="503">
        <f t="shared" si="7"/>
        <v>0</v>
      </c>
      <c r="H101" s="523">
        <f t="shared" si="7"/>
        <v>1</v>
      </c>
    </row>
    <row r="102" spans="1:8" customFormat="1" ht="51">
      <c r="A102" s="501" t="s">
        <v>4740</v>
      </c>
      <c r="B102" s="502" t="s">
        <v>4741</v>
      </c>
      <c r="C102" s="45"/>
      <c r="D102" s="522"/>
      <c r="E102" s="45"/>
      <c r="F102" s="523"/>
      <c r="G102" s="503">
        <f t="shared" si="7"/>
        <v>0</v>
      </c>
      <c r="H102" s="523">
        <f t="shared" si="7"/>
        <v>0</v>
      </c>
    </row>
    <row r="103" spans="1:8" customFormat="1" ht="51">
      <c r="A103" s="501" t="s">
        <v>4742</v>
      </c>
      <c r="B103" s="502" t="s">
        <v>4743</v>
      </c>
      <c r="C103" s="45"/>
      <c r="D103" s="522"/>
      <c r="E103" s="45"/>
      <c r="F103" s="523"/>
      <c r="G103" s="503">
        <f t="shared" si="7"/>
        <v>0</v>
      </c>
      <c r="H103" s="523">
        <f t="shared" si="7"/>
        <v>0</v>
      </c>
    </row>
    <row r="104" spans="1:8" ht="25.5">
      <c r="A104" s="12" t="s">
        <v>324</v>
      </c>
      <c r="B104" s="31" t="s">
        <v>325</v>
      </c>
      <c r="C104" s="45"/>
      <c r="D104" s="75"/>
      <c r="E104" s="45"/>
      <c r="F104" s="44"/>
      <c r="G104" s="45">
        <f t="shared" si="7"/>
        <v>0</v>
      </c>
      <c r="H104" s="44">
        <f t="shared" si="7"/>
        <v>0</v>
      </c>
    </row>
    <row r="105" spans="1:8" ht="38.25">
      <c r="A105" s="12" t="s">
        <v>326</v>
      </c>
      <c r="B105" s="31" t="s">
        <v>327</v>
      </c>
      <c r="C105" s="45"/>
      <c r="D105" s="75"/>
      <c r="E105" s="45"/>
      <c r="F105" s="44"/>
      <c r="G105" s="45">
        <f t="shared" si="7"/>
        <v>0</v>
      </c>
      <c r="H105" s="44">
        <f t="shared" si="7"/>
        <v>0</v>
      </c>
    </row>
    <row r="106" spans="1:8" ht="76.5">
      <c r="A106" s="12" t="s">
        <v>328</v>
      </c>
      <c r="B106" s="31" t="s">
        <v>329</v>
      </c>
      <c r="C106" s="45"/>
      <c r="D106" s="75"/>
      <c r="E106" s="45"/>
      <c r="F106" s="44"/>
      <c r="G106" s="45">
        <f t="shared" si="7"/>
        <v>0</v>
      </c>
      <c r="H106" s="44">
        <f t="shared" si="7"/>
        <v>0</v>
      </c>
    </row>
    <row r="107" spans="1:8" ht="76.5">
      <c r="A107" s="12" t="s">
        <v>330</v>
      </c>
      <c r="B107" s="31" t="s">
        <v>331</v>
      </c>
      <c r="C107" s="45"/>
      <c r="D107" s="75"/>
      <c r="E107" s="45"/>
      <c r="F107" s="44"/>
      <c r="G107" s="45">
        <f t="shared" si="7"/>
        <v>0</v>
      </c>
      <c r="H107" s="44">
        <f t="shared" si="7"/>
        <v>0</v>
      </c>
    </row>
    <row r="108" spans="1:8">
      <c r="A108" s="69" t="s">
        <v>332</v>
      </c>
      <c r="B108" s="72"/>
      <c r="C108" s="371">
        <f t="shared" ref="C108:H108" si="8">SUM(C104:C107)</f>
        <v>0</v>
      </c>
      <c r="D108" s="371">
        <f t="shared" si="8"/>
        <v>0</v>
      </c>
      <c r="E108" s="371">
        <f t="shared" si="8"/>
        <v>0</v>
      </c>
      <c r="F108" s="371">
        <f t="shared" si="8"/>
        <v>0</v>
      </c>
      <c r="G108" s="371">
        <f t="shared" si="8"/>
        <v>0</v>
      </c>
      <c r="H108" s="371">
        <f t="shared" si="8"/>
        <v>0</v>
      </c>
    </row>
    <row r="109" spans="1:8">
      <c r="A109" s="25" t="s">
        <v>333</v>
      </c>
      <c r="B109" s="26"/>
      <c r="C109" s="75">
        <f t="shared" ref="C109:H109" si="9">C45+C85+C94+C108</f>
        <v>386.18181818181824</v>
      </c>
      <c r="D109" s="75">
        <f t="shared" si="9"/>
        <v>441</v>
      </c>
      <c r="E109" s="75">
        <f t="shared" si="9"/>
        <v>998.18181818181824</v>
      </c>
      <c r="F109" s="75">
        <f t="shared" si="9"/>
        <v>1108</v>
      </c>
      <c r="G109" s="75">
        <f t="shared" si="9"/>
        <v>1384.3636363636365</v>
      </c>
      <c r="H109" s="75">
        <f t="shared" si="9"/>
        <v>1549</v>
      </c>
    </row>
    <row r="110" spans="1:8" ht="18.75" customHeight="1">
      <c r="A110" s="1660" t="s">
        <v>334</v>
      </c>
      <c r="B110" s="1660"/>
      <c r="C110" s="1660"/>
      <c r="D110" s="1660"/>
      <c r="E110" s="1660"/>
      <c r="F110" s="1660"/>
      <c r="G110" s="1660"/>
      <c r="H110" s="1660"/>
    </row>
    <row r="111" spans="1:8" ht="28.5" customHeight="1">
      <c r="A111" s="1660" t="s">
        <v>335</v>
      </c>
      <c r="B111" s="1660"/>
      <c r="C111" s="1660"/>
      <c r="D111" s="1660"/>
      <c r="E111" s="1660"/>
      <c r="F111" s="1660"/>
      <c r="G111" s="1660"/>
      <c r="H111" s="1660"/>
    </row>
    <row r="112" spans="1:8" ht="14.25">
      <c r="A112" s="6"/>
      <c r="B112" s="76"/>
      <c r="C112" s="76"/>
      <c r="D112" s="76"/>
      <c r="E112" s="77"/>
      <c r="F112" s="77"/>
      <c r="G112" s="1146"/>
      <c r="H112" s="77"/>
    </row>
    <row r="113" spans="1:8" ht="14.25">
      <c r="A113" s="6"/>
      <c r="B113" s="76"/>
      <c r="C113" s="76"/>
      <c r="D113" s="76"/>
      <c r="E113" s="77"/>
      <c r="F113" s="77"/>
      <c r="G113" s="1146"/>
      <c r="H113" s="77"/>
    </row>
  </sheetData>
  <mergeCells count="10">
    <mergeCell ref="A85:B85"/>
    <mergeCell ref="A94:B94"/>
    <mergeCell ref="A110:H110"/>
    <mergeCell ref="A111:H111"/>
    <mergeCell ref="A7:A8"/>
    <mergeCell ref="B7:B8"/>
    <mergeCell ref="C7:D7"/>
    <mergeCell ref="E7:F7"/>
    <mergeCell ref="G7:H7"/>
    <mergeCell ref="A45:B45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9"/>
  <sheetViews>
    <sheetView view="pageBreakPreview" topLeftCell="A268" zoomScaleSheetLayoutView="100" workbookViewId="0">
      <selection activeCell="F241" sqref="F241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6.5703125" style="36" customWidth="1"/>
    <col min="5" max="5" width="8.85546875" style="36" customWidth="1"/>
    <col min="6" max="6" width="6.7109375" style="36" customWidth="1"/>
    <col min="7" max="7" width="9.140625" style="36"/>
    <col min="8" max="8" width="7.85546875" style="36" customWidth="1"/>
    <col min="9" max="16384" width="9.140625" style="36"/>
  </cols>
  <sheetData>
    <row r="1" spans="1:8">
      <c r="A1" s="1"/>
      <c r="B1" s="2" t="s">
        <v>0</v>
      </c>
      <c r="C1" s="3" t="s">
        <v>917</v>
      </c>
      <c r="D1" s="4"/>
      <c r="E1" s="4"/>
      <c r="F1" s="4"/>
      <c r="G1" s="5"/>
      <c r="H1" s="35"/>
    </row>
    <row r="2" spans="1:8">
      <c r="A2" s="1"/>
      <c r="B2" s="2" t="s">
        <v>1</v>
      </c>
      <c r="C2" s="3" t="s">
        <v>918</v>
      </c>
      <c r="D2" s="4"/>
      <c r="E2" s="4"/>
      <c r="F2" s="4"/>
      <c r="G2" s="5"/>
      <c r="H2" s="35"/>
    </row>
    <row r="3" spans="1:8">
      <c r="A3" s="1"/>
      <c r="B3" s="2"/>
      <c r="C3" s="3"/>
      <c r="D3" s="4"/>
      <c r="E3" s="4"/>
      <c r="F3" s="4"/>
      <c r="G3" s="5"/>
      <c r="H3" s="35"/>
    </row>
    <row r="4" spans="1:8" ht="14.25">
      <c r="A4" s="1"/>
      <c r="B4" s="2" t="s">
        <v>2</v>
      </c>
      <c r="C4" s="7" t="s">
        <v>51</v>
      </c>
      <c r="D4" s="8"/>
      <c r="E4" s="8"/>
      <c r="F4" s="8"/>
      <c r="G4" s="9"/>
      <c r="H4" s="35"/>
    </row>
    <row r="5" spans="1:8" ht="14.25">
      <c r="A5" s="1"/>
      <c r="B5" s="2" t="s">
        <v>4</v>
      </c>
      <c r="C5" s="7" t="s">
        <v>5777</v>
      </c>
      <c r="D5" s="8"/>
      <c r="E5" s="8"/>
      <c r="F5" s="8"/>
      <c r="G5" s="9"/>
      <c r="H5" s="35"/>
    </row>
    <row r="6" spans="1:8" ht="15.75">
      <c r="A6" s="37"/>
      <c r="B6" s="37"/>
      <c r="C6" s="37"/>
      <c r="D6" s="37"/>
      <c r="E6" s="37"/>
      <c r="F6" s="37"/>
      <c r="G6" s="6"/>
      <c r="H6" s="6"/>
    </row>
    <row r="7" spans="1:8">
      <c r="A7" s="1637" t="s">
        <v>53</v>
      </c>
      <c r="B7" s="1637" t="s">
        <v>54</v>
      </c>
      <c r="C7" s="1632" t="s">
        <v>7</v>
      </c>
      <c r="D7" s="1632"/>
      <c r="E7" s="1632" t="s">
        <v>8</v>
      </c>
      <c r="F7" s="1632"/>
      <c r="G7" s="1632" t="s">
        <v>9</v>
      </c>
      <c r="H7" s="1632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226" t="s">
        <v>920</v>
      </c>
      <c r="C9" s="161"/>
      <c r="D9" s="161"/>
      <c r="E9" s="161"/>
      <c r="F9" s="161"/>
      <c r="G9" s="161"/>
      <c r="H9" s="161"/>
    </row>
    <row r="10" spans="1:8" ht="38.25">
      <c r="A10" s="86" t="s">
        <v>528</v>
      </c>
      <c r="B10" s="1131" t="s">
        <v>14533</v>
      </c>
      <c r="C10" s="45"/>
      <c r="D10" s="85"/>
      <c r="E10" s="45">
        <v>1</v>
      </c>
      <c r="F10" s="85">
        <v>1</v>
      </c>
      <c r="G10" s="46">
        <f t="shared" ref="G10:G37" si="0">C10+E10</f>
        <v>1</v>
      </c>
      <c r="H10" s="46">
        <f t="shared" ref="H10:H37" si="1">D10+F10</f>
        <v>1</v>
      </c>
    </row>
    <row r="11" spans="1:8" ht="38.25">
      <c r="A11" s="1143" t="s">
        <v>4745</v>
      </c>
      <c r="B11" s="48" t="s">
        <v>5778</v>
      </c>
      <c r="C11" s="45"/>
      <c r="D11" s="85"/>
      <c r="E11" s="45">
        <v>2.1818181818181817</v>
      </c>
      <c r="F11" s="85">
        <v>2</v>
      </c>
      <c r="G11" s="46">
        <f t="shared" si="0"/>
        <v>2.1818181818181817</v>
      </c>
      <c r="H11" s="46">
        <f t="shared" si="1"/>
        <v>2</v>
      </c>
    </row>
    <row r="12" spans="1:8" ht="38.25">
      <c r="A12" s="1143" t="s">
        <v>4746</v>
      </c>
      <c r="B12" s="48" t="s">
        <v>5779</v>
      </c>
      <c r="C12" s="45"/>
      <c r="D12" s="85"/>
      <c r="E12" s="45">
        <v>1.0909090909090908</v>
      </c>
      <c r="F12" s="85">
        <v>1</v>
      </c>
      <c r="G12" s="46">
        <f t="shared" si="0"/>
        <v>1.0909090909090908</v>
      </c>
      <c r="H12" s="46">
        <f t="shared" si="1"/>
        <v>1</v>
      </c>
    </row>
    <row r="13" spans="1:8">
      <c r="A13" s="1143" t="s">
        <v>924</v>
      </c>
      <c r="B13" s="48" t="s">
        <v>925</v>
      </c>
      <c r="C13" s="45"/>
      <c r="D13" s="85"/>
      <c r="E13" s="45">
        <v>29.454545454545453</v>
      </c>
      <c r="F13" s="85">
        <v>30</v>
      </c>
      <c r="G13" s="46">
        <f t="shared" si="0"/>
        <v>29.454545454545453</v>
      </c>
      <c r="H13" s="46">
        <f t="shared" si="1"/>
        <v>30</v>
      </c>
    </row>
    <row r="14" spans="1:8" ht="25.5">
      <c r="A14" s="1143" t="s">
        <v>926</v>
      </c>
      <c r="B14" s="48" t="s">
        <v>5780</v>
      </c>
      <c r="C14" s="45"/>
      <c r="D14" s="85"/>
      <c r="E14" s="45">
        <v>2.1818181818181817</v>
      </c>
      <c r="F14" s="85">
        <v>5</v>
      </c>
      <c r="G14" s="46">
        <f t="shared" si="0"/>
        <v>2.1818181818181817</v>
      </c>
      <c r="H14" s="46">
        <f t="shared" si="1"/>
        <v>5</v>
      </c>
    </row>
    <row r="15" spans="1:8" ht="25.5">
      <c r="A15" s="1143" t="s">
        <v>1472</v>
      </c>
      <c r="B15" s="48" t="s">
        <v>1473</v>
      </c>
      <c r="C15" s="45"/>
      <c r="D15" s="85"/>
      <c r="E15" s="45">
        <v>85.090909090909093</v>
      </c>
      <c r="F15" s="85">
        <v>90</v>
      </c>
      <c r="G15" s="46">
        <f t="shared" si="0"/>
        <v>85.090909090909093</v>
      </c>
      <c r="H15" s="46">
        <f t="shared" si="1"/>
        <v>90</v>
      </c>
    </row>
    <row r="16" spans="1:8" ht="38.25">
      <c r="A16" s="1143" t="s">
        <v>2596</v>
      </c>
      <c r="B16" s="48" t="s">
        <v>5413</v>
      </c>
      <c r="C16" s="45"/>
      <c r="D16" s="85"/>
      <c r="E16" s="45">
        <v>40.363636363636367</v>
      </c>
      <c r="F16" s="85">
        <v>40</v>
      </c>
      <c r="G16" s="46">
        <f t="shared" si="0"/>
        <v>40.363636363636367</v>
      </c>
      <c r="H16" s="46">
        <f t="shared" si="1"/>
        <v>40</v>
      </c>
    </row>
    <row r="17" spans="1:8" ht="38.25">
      <c r="A17" s="1143" t="s">
        <v>4558</v>
      </c>
      <c r="B17" s="48" t="s">
        <v>5781</v>
      </c>
      <c r="C17" s="45"/>
      <c r="D17" s="85"/>
      <c r="E17" s="45">
        <v>1.0909090909090908</v>
      </c>
      <c r="F17" s="85">
        <v>1</v>
      </c>
      <c r="G17" s="46">
        <f t="shared" si="0"/>
        <v>1.0909090909090908</v>
      </c>
      <c r="H17" s="46">
        <f t="shared" si="1"/>
        <v>1</v>
      </c>
    </row>
    <row r="18" spans="1:8" ht="25.5">
      <c r="A18" s="1143" t="s">
        <v>2279</v>
      </c>
      <c r="B18" s="48" t="s">
        <v>5782</v>
      </c>
      <c r="C18" s="45"/>
      <c r="D18" s="85"/>
      <c r="E18" s="45">
        <v>1.0909090909090908</v>
      </c>
      <c r="F18" s="85">
        <v>1</v>
      </c>
      <c r="G18" s="46">
        <f t="shared" si="0"/>
        <v>1.0909090909090908</v>
      </c>
      <c r="H18" s="46">
        <f t="shared" si="1"/>
        <v>1</v>
      </c>
    </row>
    <row r="19" spans="1:8">
      <c r="A19" s="1143" t="s">
        <v>4560</v>
      </c>
      <c r="B19" s="48" t="s">
        <v>4561</v>
      </c>
      <c r="C19" s="45"/>
      <c r="D19" s="85"/>
      <c r="E19" s="45">
        <v>1.0909090909090908</v>
      </c>
      <c r="F19" s="85">
        <v>1</v>
      </c>
      <c r="G19" s="46">
        <f t="shared" si="0"/>
        <v>1.0909090909090908</v>
      </c>
      <c r="H19" s="46">
        <f t="shared" si="1"/>
        <v>1</v>
      </c>
    </row>
    <row r="20" spans="1:8" ht="25.5">
      <c r="A20" s="86" t="s">
        <v>927</v>
      </c>
      <c r="B20" s="1131" t="s">
        <v>928</v>
      </c>
      <c r="C20" s="45">
        <v>8.7272727272727266</v>
      </c>
      <c r="D20" s="85">
        <v>10</v>
      </c>
      <c r="E20" s="45">
        <v>2.1818181818181817</v>
      </c>
      <c r="F20" s="85">
        <v>2</v>
      </c>
      <c r="G20" s="46">
        <f t="shared" si="0"/>
        <v>10.909090909090908</v>
      </c>
      <c r="H20" s="46">
        <f t="shared" si="1"/>
        <v>12</v>
      </c>
    </row>
    <row r="21" spans="1:8">
      <c r="A21" s="1143" t="s">
        <v>1478</v>
      </c>
      <c r="B21" s="68" t="s">
        <v>1479</v>
      </c>
      <c r="C21" s="45"/>
      <c r="D21" s="85"/>
      <c r="E21" s="45">
        <v>1.0909090909090908</v>
      </c>
      <c r="F21" s="85">
        <v>1</v>
      </c>
      <c r="G21" s="46">
        <f t="shared" si="0"/>
        <v>1.0909090909090908</v>
      </c>
      <c r="H21" s="46">
        <f t="shared" si="1"/>
        <v>1</v>
      </c>
    </row>
    <row r="22" spans="1:8">
      <c r="A22" s="1143" t="s">
        <v>929</v>
      </c>
      <c r="B22" s="48" t="s">
        <v>930</v>
      </c>
      <c r="C22" s="45"/>
      <c r="D22" s="85"/>
      <c r="E22" s="45">
        <v>1.0909090909090908</v>
      </c>
      <c r="F22" s="85">
        <v>1</v>
      </c>
      <c r="G22" s="46">
        <f t="shared" si="0"/>
        <v>1.0909090909090908</v>
      </c>
      <c r="H22" s="46">
        <f t="shared" si="1"/>
        <v>1</v>
      </c>
    </row>
    <row r="23" spans="1:8">
      <c r="A23" s="1143" t="s">
        <v>931</v>
      </c>
      <c r="B23" s="48" t="s">
        <v>932</v>
      </c>
      <c r="C23" s="45"/>
      <c r="D23" s="85"/>
      <c r="E23" s="45">
        <v>1.0909090909090908</v>
      </c>
      <c r="F23" s="85">
        <v>1</v>
      </c>
      <c r="G23" s="46">
        <f t="shared" si="0"/>
        <v>1.0909090909090908</v>
      </c>
      <c r="H23" s="46">
        <f t="shared" si="1"/>
        <v>1</v>
      </c>
    </row>
    <row r="24" spans="1:8" ht="25.5">
      <c r="A24" s="1143" t="s">
        <v>5783</v>
      </c>
      <c r="B24" s="48" t="s">
        <v>5784</v>
      </c>
      <c r="C24" s="45"/>
      <c r="D24" s="85"/>
      <c r="E24" s="45">
        <v>2.1818181818181817</v>
      </c>
      <c r="F24" s="85">
        <v>2</v>
      </c>
      <c r="G24" s="46">
        <f t="shared" si="0"/>
        <v>2.1818181818181817</v>
      </c>
      <c r="H24" s="46">
        <f t="shared" si="1"/>
        <v>2</v>
      </c>
    </row>
    <row r="25" spans="1:8" ht="25.5">
      <c r="A25" s="1143" t="s">
        <v>5785</v>
      </c>
      <c r="B25" s="48" t="s">
        <v>5786</v>
      </c>
      <c r="C25" s="45"/>
      <c r="D25" s="85"/>
      <c r="E25" s="45">
        <v>2.1818181818181817</v>
      </c>
      <c r="F25" s="85">
        <v>2</v>
      </c>
      <c r="G25" s="46">
        <f t="shared" si="0"/>
        <v>2.1818181818181817</v>
      </c>
      <c r="H25" s="46">
        <f t="shared" si="1"/>
        <v>2</v>
      </c>
    </row>
    <row r="26" spans="1:8" ht="25.5">
      <c r="A26" s="1143" t="s">
        <v>4754</v>
      </c>
      <c r="B26" s="48" t="s">
        <v>5459</v>
      </c>
      <c r="C26" s="45"/>
      <c r="D26" s="85"/>
      <c r="E26" s="45">
        <v>1.0909090909090908</v>
      </c>
      <c r="F26" s="85">
        <v>1</v>
      </c>
      <c r="G26" s="46">
        <f t="shared" si="0"/>
        <v>1.0909090909090908</v>
      </c>
      <c r="H26" s="46">
        <f t="shared" si="1"/>
        <v>1</v>
      </c>
    </row>
    <row r="27" spans="1:8" ht="25.5">
      <c r="A27" s="1143" t="s">
        <v>1488</v>
      </c>
      <c r="B27" s="48" t="s">
        <v>1489</v>
      </c>
      <c r="C27" s="45">
        <v>5.4545454545454541</v>
      </c>
      <c r="D27" s="85">
        <v>5</v>
      </c>
      <c r="E27" s="45">
        <v>8.7272727272727266</v>
      </c>
      <c r="F27" s="85">
        <v>10</v>
      </c>
      <c r="G27" s="46">
        <f t="shared" si="0"/>
        <v>14.18181818181818</v>
      </c>
      <c r="H27" s="46">
        <f t="shared" si="1"/>
        <v>15</v>
      </c>
    </row>
    <row r="28" spans="1:8" ht="25.5">
      <c r="A28" s="1143" t="s">
        <v>1490</v>
      </c>
      <c r="B28" s="48" t="s">
        <v>1491</v>
      </c>
      <c r="C28" s="45">
        <v>7.6363636363636367</v>
      </c>
      <c r="D28" s="85">
        <v>10</v>
      </c>
      <c r="E28" s="45">
        <v>3.2727272727272725</v>
      </c>
      <c r="F28" s="85">
        <v>5</v>
      </c>
      <c r="G28" s="46">
        <f t="shared" si="0"/>
        <v>10.90909090909091</v>
      </c>
      <c r="H28" s="46">
        <f t="shared" si="1"/>
        <v>15</v>
      </c>
    </row>
    <row r="29" spans="1:8" ht="25.5">
      <c r="A29" s="1143" t="s">
        <v>1492</v>
      </c>
      <c r="B29" s="48" t="s">
        <v>1493</v>
      </c>
      <c r="C29" s="45">
        <v>80.727272727272734</v>
      </c>
      <c r="D29" s="85">
        <v>85</v>
      </c>
      <c r="E29" s="45">
        <v>92.727272727272734</v>
      </c>
      <c r="F29" s="85">
        <v>95</v>
      </c>
      <c r="G29" s="46">
        <f t="shared" si="0"/>
        <v>173.45454545454547</v>
      </c>
      <c r="H29" s="46">
        <f t="shared" si="1"/>
        <v>180</v>
      </c>
    </row>
    <row r="30" spans="1:8">
      <c r="A30" s="1143" t="s">
        <v>1494</v>
      </c>
      <c r="B30" s="48" t="s">
        <v>942</v>
      </c>
      <c r="C30" s="45"/>
      <c r="D30" s="85"/>
      <c r="E30" s="45">
        <v>2.1818181818181817</v>
      </c>
      <c r="F30" s="85">
        <v>5</v>
      </c>
      <c r="G30" s="46">
        <f t="shared" si="0"/>
        <v>2.1818181818181817</v>
      </c>
      <c r="H30" s="46">
        <f t="shared" si="1"/>
        <v>5</v>
      </c>
    </row>
    <row r="31" spans="1:8" ht="25.5">
      <c r="A31" s="1143" t="s">
        <v>945</v>
      </c>
      <c r="B31" s="48" t="s">
        <v>946</v>
      </c>
      <c r="C31" s="45"/>
      <c r="D31" s="85"/>
      <c r="E31" s="45">
        <v>1.0909090909090908</v>
      </c>
      <c r="F31" s="85">
        <v>1</v>
      </c>
      <c r="G31" s="46">
        <f t="shared" si="0"/>
        <v>1.0909090909090908</v>
      </c>
      <c r="H31" s="46">
        <f t="shared" si="1"/>
        <v>1</v>
      </c>
    </row>
    <row r="32" spans="1:8" ht="25.5">
      <c r="A32" s="1143" t="s">
        <v>5787</v>
      </c>
      <c r="B32" s="48" t="s">
        <v>947</v>
      </c>
      <c r="C32" s="45"/>
      <c r="D32" s="85"/>
      <c r="E32" s="45">
        <v>1.0909090909090908</v>
      </c>
      <c r="F32" s="85">
        <v>1</v>
      </c>
      <c r="G32" s="46">
        <f t="shared" si="0"/>
        <v>1.0909090909090908</v>
      </c>
      <c r="H32" s="46">
        <f t="shared" si="1"/>
        <v>1</v>
      </c>
    </row>
    <row r="33" spans="1:8" ht="25.5">
      <c r="A33" s="1143" t="s">
        <v>948</v>
      </c>
      <c r="B33" s="48" t="s">
        <v>4757</v>
      </c>
      <c r="C33" s="45"/>
      <c r="D33" s="85"/>
      <c r="E33" s="45">
        <v>1.0909090909090908</v>
      </c>
      <c r="F33" s="85">
        <v>1</v>
      </c>
      <c r="G33" s="46">
        <f t="shared" si="0"/>
        <v>1.0909090909090908</v>
      </c>
      <c r="H33" s="46">
        <f t="shared" si="1"/>
        <v>1</v>
      </c>
    </row>
    <row r="34" spans="1:8" ht="25.5">
      <c r="A34" s="1143" t="s">
        <v>949</v>
      </c>
      <c r="B34" s="48" t="s">
        <v>950</v>
      </c>
      <c r="C34" s="45"/>
      <c r="D34" s="85"/>
      <c r="E34" s="45">
        <v>1.0909090909090908</v>
      </c>
      <c r="F34" s="85">
        <v>1</v>
      </c>
      <c r="G34" s="46">
        <f t="shared" si="0"/>
        <v>1.0909090909090908</v>
      </c>
      <c r="H34" s="46">
        <f t="shared" si="1"/>
        <v>1</v>
      </c>
    </row>
    <row r="35" spans="1:8">
      <c r="A35" s="1143" t="s">
        <v>4467</v>
      </c>
      <c r="B35" s="48" t="s">
        <v>4468</v>
      </c>
      <c r="C35" s="45"/>
      <c r="D35" s="85"/>
      <c r="E35" s="45">
        <v>1.0909090909090908</v>
      </c>
      <c r="F35" s="85">
        <v>1</v>
      </c>
      <c r="G35" s="46">
        <f t="shared" si="0"/>
        <v>1.0909090909090908</v>
      </c>
      <c r="H35" s="46">
        <f t="shared" si="1"/>
        <v>1</v>
      </c>
    </row>
    <row r="36" spans="1:8" ht="25.5">
      <c r="A36" s="1143" t="s">
        <v>4469</v>
      </c>
      <c r="B36" s="48" t="s">
        <v>4470</v>
      </c>
      <c r="C36" s="45"/>
      <c r="D36" s="85"/>
      <c r="E36" s="45">
        <v>3.2727272727272725</v>
      </c>
      <c r="F36" s="85">
        <v>5</v>
      </c>
      <c r="G36" s="46">
        <f t="shared" si="0"/>
        <v>3.2727272727272725</v>
      </c>
      <c r="H36" s="46">
        <f t="shared" si="1"/>
        <v>5</v>
      </c>
    </row>
    <row r="37" spans="1:8">
      <c r="A37" s="1143" t="s">
        <v>4471</v>
      </c>
      <c r="B37" s="48" t="s">
        <v>4472</v>
      </c>
      <c r="C37" s="45"/>
      <c r="D37" s="85"/>
      <c r="E37" s="45">
        <v>2.1818181818181817</v>
      </c>
      <c r="F37" s="85">
        <v>5</v>
      </c>
      <c r="G37" s="46">
        <f t="shared" si="0"/>
        <v>2.1818181818181817</v>
      </c>
      <c r="H37" s="46">
        <f t="shared" si="1"/>
        <v>5</v>
      </c>
    </row>
    <row r="38" spans="1:8">
      <c r="A38" s="1143" t="s">
        <v>3204</v>
      </c>
      <c r="B38" s="48" t="s">
        <v>3610</v>
      </c>
      <c r="C38" s="45"/>
      <c r="D38" s="85"/>
      <c r="E38" s="45">
        <v>10.909090909090908</v>
      </c>
      <c r="F38" s="85">
        <v>15</v>
      </c>
      <c r="G38" s="46">
        <f t="shared" ref="G38:G65" si="2">C38+E38</f>
        <v>10.909090909090908</v>
      </c>
      <c r="H38" s="46">
        <f t="shared" ref="H38:H65" si="3">D38+F38</f>
        <v>15</v>
      </c>
    </row>
    <row r="39" spans="1:8" ht="25.5">
      <c r="A39" s="1143" t="s">
        <v>3611</v>
      </c>
      <c r="B39" s="48" t="s">
        <v>3612</v>
      </c>
      <c r="C39" s="45"/>
      <c r="D39" s="85"/>
      <c r="E39" s="45">
        <v>5.4545454545454541</v>
      </c>
      <c r="F39" s="85">
        <v>5</v>
      </c>
      <c r="G39" s="46">
        <f t="shared" si="2"/>
        <v>5.4545454545454541</v>
      </c>
      <c r="H39" s="46">
        <f t="shared" si="3"/>
        <v>5</v>
      </c>
    </row>
    <row r="40" spans="1:8" ht="25.5">
      <c r="A40" s="1143" t="s">
        <v>4761</v>
      </c>
      <c r="B40" s="48" t="s">
        <v>4762</v>
      </c>
      <c r="C40" s="45"/>
      <c r="D40" s="85"/>
      <c r="E40" s="45">
        <v>1.0909090909090908</v>
      </c>
      <c r="F40" s="85">
        <v>2</v>
      </c>
      <c r="G40" s="46">
        <f t="shared" si="2"/>
        <v>1.0909090909090908</v>
      </c>
      <c r="H40" s="46">
        <f t="shared" si="3"/>
        <v>2</v>
      </c>
    </row>
    <row r="41" spans="1:8" ht="25.5">
      <c r="A41" s="1143" t="s">
        <v>4763</v>
      </c>
      <c r="B41" s="48" t="s">
        <v>5788</v>
      </c>
      <c r="C41" s="45"/>
      <c r="D41" s="85"/>
      <c r="E41" s="45">
        <v>15.272727272727273</v>
      </c>
      <c r="F41" s="85">
        <v>15</v>
      </c>
      <c r="G41" s="46">
        <f t="shared" si="2"/>
        <v>15.272727272727273</v>
      </c>
      <c r="H41" s="46">
        <f t="shared" si="3"/>
        <v>15</v>
      </c>
    </row>
    <row r="42" spans="1:8">
      <c r="A42" s="1143" t="s">
        <v>3629</v>
      </c>
      <c r="B42" s="48" t="s">
        <v>3630</v>
      </c>
      <c r="C42" s="45"/>
      <c r="D42" s="85"/>
      <c r="E42" s="45">
        <v>1.0909090909090908</v>
      </c>
      <c r="F42" s="85">
        <v>1</v>
      </c>
      <c r="G42" s="46">
        <f t="shared" si="2"/>
        <v>1.0909090909090908</v>
      </c>
      <c r="H42" s="46">
        <f t="shared" si="3"/>
        <v>1</v>
      </c>
    </row>
    <row r="43" spans="1:8" ht="25.5">
      <c r="A43" s="1143" t="s">
        <v>957</v>
      </c>
      <c r="B43" s="48" t="s">
        <v>958</v>
      </c>
      <c r="C43" s="45">
        <v>38.18181818181818</v>
      </c>
      <c r="D43" s="85">
        <v>40</v>
      </c>
      <c r="E43" s="45">
        <v>230.18181818181819</v>
      </c>
      <c r="F43" s="85">
        <v>230</v>
      </c>
      <c r="G43" s="46">
        <f t="shared" si="2"/>
        <v>268.36363636363637</v>
      </c>
      <c r="H43" s="46">
        <f t="shared" si="3"/>
        <v>270</v>
      </c>
    </row>
    <row r="44" spans="1:8">
      <c r="A44" s="1143" t="s">
        <v>1496</v>
      </c>
      <c r="B44" s="48" t="s">
        <v>1497</v>
      </c>
      <c r="C44" s="45"/>
      <c r="D44" s="85"/>
      <c r="E44" s="45">
        <v>1.0909090909090908</v>
      </c>
      <c r="F44" s="85">
        <v>1</v>
      </c>
      <c r="G44" s="46">
        <f t="shared" si="2"/>
        <v>1.0909090909090908</v>
      </c>
      <c r="H44" s="46">
        <f t="shared" si="3"/>
        <v>1</v>
      </c>
    </row>
    <row r="45" spans="1:8" ht="25.5">
      <c r="A45" s="1143" t="s">
        <v>1741</v>
      </c>
      <c r="B45" s="48" t="s">
        <v>4863</v>
      </c>
      <c r="C45" s="45"/>
      <c r="D45" s="85"/>
      <c r="E45" s="45">
        <v>14.181818181818183</v>
      </c>
      <c r="F45" s="85">
        <v>15</v>
      </c>
      <c r="G45" s="46">
        <f t="shared" si="2"/>
        <v>14.181818181818183</v>
      </c>
      <c r="H45" s="46">
        <f t="shared" si="3"/>
        <v>15</v>
      </c>
    </row>
    <row r="46" spans="1:8" ht="25.5">
      <c r="A46" s="1143" t="s">
        <v>1742</v>
      </c>
      <c r="B46" s="48" t="s">
        <v>1743</v>
      </c>
      <c r="C46" s="45"/>
      <c r="D46" s="85"/>
      <c r="E46" s="45">
        <v>15.272727272727273</v>
      </c>
      <c r="F46" s="85">
        <v>15</v>
      </c>
      <c r="G46" s="46">
        <f t="shared" si="2"/>
        <v>15.272727272727273</v>
      </c>
      <c r="H46" s="46">
        <f t="shared" si="3"/>
        <v>15</v>
      </c>
    </row>
    <row r="47" spans="1:8" ht="25.5">
      <c r="A47" s="1143" t="s">
        <v>1744</v>
      </c>
      <c r="B47" s="48" t="s">
        <v>1745</v>
      </c>
      <c r="C47" s="45"/>
      <c r="D47" s="85"/>
      <c r="E47" s="45">
        <v>5.4545454545454541</v>
      </c>
      <c r="F47" s="85">
        <v>6</v>
      </c>
      <c r="G47" s="46">
        <f t="shared" si="2"/>
        <v>5.4545454545454541</v>
      </c>
      <c r="H47" s="46">
        <f t="shared" si="3"/>
        <v>6</v>
      </c>
    </row>
    <row r="48" spans="1:8" ht="25.5">
      <c r="A48" s="1143" t="s">
        <v>1746</v>
      </c>
      <c r="B48" s="48" t="s">
        <v>1747</v>
      </c>
      <c r="C48" s="45"/>
      <c r="D48" s="85"/>
      <c r="E48" s="45">
        <v>3.2727272727272725</v>
      </c>
      <c r="F48" s="85">
        <v>5</v>
      </c>
      <c r="G48" s="46">
        <f t="shared" si="2"/>
        <v>3.2727272727272725</v>
      </c>
      <c r="H48" s="46">
        <f t="shared" si="3"/>
        <v>5</v>
      </c>
    </row>
    <row r="49" spans="1:8" ht="25.5">
      <c r="A49" s="1143" t="s">
        <v>959</v>
      </c>
      <c r="B49" s="48" t="s">
        <v>960</v>
      </c>
      <c r="C49" s="45"/>
      <c r="D49" s="85"/>
      <c r="E49" s="45">
        <v>1.0909090909090908</v>
      </c>
      <c r="F49" s="85">
        <v>1</v>
      </c>
      <c r="G49" s="46">
        <f t="shared" si="2"/>
        <v>1.0909090909090908</v>
      </c>
      <c r="H49" s="46">
        <f t="shared" si="3"/>
        <v>1</v>
      </c>
    </row>
    <row r="50" spans="1:8" ht="25.5">
      <c r="A50" s="1143" t="s">
        <v>1750</v>
      </c>
      <c r="B50" s="48" t="s">
        <v>1751</v>
      </c>
      <c r="C50" s="45"/>
      <c r="D50" s="85"/>
      <c r="E50" s="45">
        <v>54.545454545454547</v>
      </c>
      <c r="F50" s="85">
        <v>60</v>
      </c>
      <c r="G50" s="46">
        <f t="shared" si="2"/>
        <v>54.545454545454547</v>
      </c>
      <c r="H50" s="46">
        <f t="shared" si="3"/>
        <v>60</v>
      </c>
    </row>
    <row r="51" spans="1:8" ht="25.5">
      <c r="A51" s="1143" t="s">
        <v>1752</v>
      </c>
      <c r="B51" s="48" t="s">
        <v>1753</v>
      </c>
      <c r="C51" s="45"/>
      <c r="D51" s="85"/>
      <c r="E51" s="45">
        <v>2.1818181818181817</v>
      </c>
      <c r="F51" s="85">
        <v>5</v>
      </c>
      <c r="G51" s="46">
        <f t="shared" si="2"/>
        <v>2.1818181818181817</v>
      </c>
      <c r="H51" s="46">
        <f t="shared" si="3"/>
        <v>5</v>
      </c>
    </row>
    <row r="52" spans="1:8" ht="25.5">
      <c r="A52" s="1143" t="s">
        <v>961</v>
      </c>
      <c r="B52" s="48" t="s">
        <v>962</v>
      </c>
      <c r="C52" s="45"/>
      <c r="D52" s="85"/>
      <c r="E52" s="45">
        <v>1.0909090909090908</v>
      </c>
      <c r="F52" s="85">
        <v>1</v>
      </c>
      <c r="G52" s="46">
        <f t="shared" si="2"/>
        <v>1.0909090909090908</v>
      </c>
      <c r="H52" s="46">
        <f t="shared" si="3"/>
        <v>1</v>
      </c>
    </row>
    <row r="53" spans="1:8" ht="25.5">
      <c r="A53" s="1143" t="s">
        <v>963</v>
      </c>
      <c r="B53" s="48" t="s">
        <v>964</v>
      </c>
      <c r="C53" s="45"/>
      <c r="D53" s="85"/>
      <c r="E53" s="45">
        <v>6.545454545454545</v>
      </c>
      <c r="F53" s="85">
        <v>10</v>
      </c>
      <c r="G53" s="46">
        <f t="shared" si="2"/>
        <v>6.545454545454545</v>
      </c>
      <c r="H53" s="46">
        <f t="shared" si="3"/>
        <v>10</v>
      </c>
    </row>
    <row r="54" spans="1:8" ht="25.5">
      <c r="A54" s="1143" t="s">
        <v>965</v>
      </c>
      <c r="B54" s="48" t="s">
        <v>966</v>
      </c>
      <c r="C54" s="45"/>
      <c r="D54" s="85"/>
      <c r="E54" s="45">
        <v>1.0909090909090908</v>
      </c>
      <c r="F54" s="85">
        <v>1</v>
      </c>
      <c r="G54" s="46">
        <f t="shared" si="2"/>
        <v>1.0909090909090908</v>
      </c>
      <c r="H54" s="46">
        <f t="shared" si="3"/>
        <v>1</v>
      </c>
    </row>
    <row r="55" spans="1:8" ht="25.5">
      <c r="A55" s="1143" t="s">
        <v>5790</v>
      </c>
      <c r="B55" s="48" t="s">
        <v>5791</v>
      </c>
      <c r="C55" s="45"/>
      <c r="D55" s="85"/>
      <c r="E55" s="45">
        <v>1.0909090909090908</v>
      </c>
      <c r="F55" s="85">
        <v>2</v>
      </c>
      <c r="G55" s="46">
        <f t="shared" si="2"/>
        <v>1.0909090909090908</v>
      </c>
      <c r="H55" s="46">
        <f t="shared" si="3"/>
        <v>2</v>
      </c>
    </row>
    <row r="56" spans="1:8" ht="25.5">
      <c r="A56" s="1143" t="s">
        <v>5792</v>
      </c>
      <c r="B56" s="48" t="s">
        <v>5793</v>
      </c>
      <c r="C56" s="45"/>
      <c r="D56" s="85"/>
      <c r="E56" s="45">
        <v>2.1818181818181817</v>
      </c>
      <c r="F56" s="85">
        <v>2</v>
      </c>
      <c r="G56" s="46">
        <f t="shared" si="2"/>
        <v>2.1818181818181817</v>
      </c>
      <c r="H56" s="46">
        <f t="shared" si="3"/>
        <v>2</v>
      </c>
    </row>
    <row r="57" spans="1:8" ht="25.5">
      <c r="A57" s="1143" t="s">
        <v>4243</v>
      </c>
      <c r="B57" s="48" t="s">
        <v>967</v>
      </c>
      <c r="C57" s="45"/>
      <c r="D57" s="85"/>
      <c r="E57" s="45">
        <v>1.0909090909090908</v>
      </c>
      <c r="F57" s="85">
        <v>1</v>
      </c>
      <c r="G57" s="46">
        <f t="shared" si="2"/>
        <v>1.0909090909090908</v>
      </c>
      <c r="H57" s="46">
        <f t="shared" si="3"/>
        <v>1</v>
      </c>
    </row>
    <row r="58" spans="1:8" ht="25.5">
      <c r="A58" s="1143" t="s">
        <v>968</v>
      </c>
      <c r="B58" s="48" t="s">
        <v>970</v>
      </c>
      <c r="C58" s="45">
        <v>3.2727272727272725</v>
      </c>
      <c r="D58" s="85">
        <v>5</v>
      </c>
      <c r="E58" s="45">
        <v>124.36363636363636</v>
      </c>
      <c r="F58" s="85">
        <v>125</v>
      </c>
      <c r="G58" s="46">
        <f t="shared" si="2"/>
        <v>127.63636363636363</v>
      </c>
      <c r="H58" s="46">
        <f t="shared" si="3"/>
        <v>130</v>
      </c>
    </row>
    <row r="59" spans="1:8">
      <c r="A59" s="1143" t="s">
        <v>3216</v>
      </c>
      <c r="B59" s="48" t="s">
        <v>3217</v>
      </c>
      <c r="C59" s="45"/>
      <c r="D59" s="85"/>
      <c r="E59" s="45">
        <v>5.4545454545454541</v>
      </c>
      <c r="F59" s="85">
        <v>5</v>
      </c>
      <c r="G59" s="46">
        <f t="shared" si="2"/>
        <v>5.4545454545454541</v>
      </c>
      <c r="H59" s="46">
        <f t="shared" si="3"/>
        <v>5</v>
      </c>
    </row>
    <row r="60" spans="1:8" ht="25.5">
      <c r="A60" s="1143" t="s">
        <v>3218</v>
      </c>
      <c r="B60" s="48" t="s">
        <v>3219</v>
      </c>
      <c r="C60" s="45"/>
      <c r="D60" s="85"/>
      <c r="E60" s="45">
        <v>5.4545454545454541</v>
      </c>
      <c r="F60" s="85">
        <v>5</v>
      </c>
      <c r="G60" s="46">
        <f t="shared" si="2"/>
        <v>5.4545454545454541</v>
      </c>
      <c r="H60" s="46">
        <f t="shared" si="3"/>
        <v>5</v>
      </c>
    </row>
    <row r="61" spans="1:8">
      <c r="A61" s="1143" t="s">
        <v>3221</v>
      </c>
      <c r="B61" s="48" t="s">
        <v>3222</v>
      </c>
      <c r="C61" s="45"/>
      <c r="D61" s="85"/>
      <c r="E61" s="45">
        <v>1.0909090909090908</v>
      </c>
      <c r="F61" s="85">
        <v>1</v>
      </c>
      <c r="G61" s="46">
        <f t="shared" si="2"/>
        <v>1.0909090909090908</v>
      </c>
      <c r="H61" s="46">
        <f t="shared" si="3"/>
        <v>1</v>
      </c>
    </row>
    <row r="62" spans="1:8">
      <c r="A62" s="1143" t="s">
        <v>5581</v>
      </c>
      <c r="B62" s="48" t="s">
        <v>5582</v>
      </c>
      <c r="C62" s="45"/>
      <c r="D62" s="85"/>
      <c r="E62" s="45">
        <v>1.0909090909090908</v>
      </c>
      <c r="F62" s="85">
        <v>1</v>
      </c>
      <c r="G62" s="46">
        <f t="shared" si="2"/>
        <v>1.0909090909090908</v>
      </c>
      <c r="H62" s="46">
        <f t="shared" si="3"/>
        <v>1</v>
      </c>
    </row>
    <row r="63" spans="1:8">
      <c r="A63" s="1143" t="s">
        <v>5587</v>
      </c>
      <c r="B63" s="48" t="s">
        <v>5588</v>
      </c>
      <c r="C63" s="45"/>
      <c r="D63" s="85"/>
      <c r="E63" s="45">
        <v>4.3636363636363633</v>
      </c>
      <c r="F63" s="85">
        <v>5</v>
      </c>
      <c r="G63" s="46">
        <f t="shared" si="2"/>
        <v>4.3636363636363633</v>
      </c>
      <c r="H63" s="46">
        <f t="shared" si="3"/>
        <v>5</v>
      </c>
    </row>
    <row r="64" spans="1:8">
      <c r="A64" s="1143" t="s">
        <v>5589</v>
      </c>
      <c r="B64" s="48" t="s">
        <v>5590</v>
      </c>
      <c r="C64" s="45"/>
      <c r="D64" s="85"/>
      <c r="E64" s="45">
        <v>5.4545454545454541</v>
      </c>
      <c r="F64" s="85">
        <v>5</v>
      </c>
      <c r="G64" s="46">
        <f t="shared" si="2"/>
        <v>5.4545454545454541</v>
      </c>
      <c r="H64" s="46">
        <f t="shared" si="3"/>
        <v>5</v>
      </c>
    </row>
    <row r="65" spans="1:8" ht="25.5">
      <c r="A65" s="1143" t="s">
        <v>3263</v>
      </c>
      <c r="B65" s="48" t="s">
        <v>3264</v>
      </c>
      <c r="C65" s="45"/>
      <c r="D65" s="85"/>
      <c r="E65" s="45">
        <v>1.0909090909090908</v>
      </c>
      <c r="F65" s="85">
        <v>1</v>
      </c>
      <c r="G65" s="46">
        <f t="shared" si="2"/>
        <v>1.0909090909090908</v>
      </c>
      <c r="H65" s="46">
        <f t="shared" si="3"/>
        <v>1</v>
      </c>
    </row>
    <row r="66" spans="1:8">
      <c r="A66" s="1143" t="s">
        <v>2824</v>
      </c>
      <c r="B66" s="48" t="s">
        <v>2825</v>
      </c>
      <c r="C66" s="45"/>
      <c r="D66" s="85"/>
      <c r="E66" s="45">
        <v>1.0909090909090908</v>
      </c>
      <c r="F66" s="85">
        <v>1</v>
      </c>
      <c r="G66" s="46">
        <f t="shared" ref="G66:G70" si="4">C66+E66</f>
        <v>1.0909090909090908</v>
      </c>
      <c r="H66" s="46">
        <f t="shared" ref="H66:H70" si="5">D66+F66</f>
        <v>1</v>
      </c>
    </row>
    <row r="67" spans="1:8">
      <c r="A67" s="1143" t="s">
        <v>5794</v>
      </c>
      <c r="B67" s="48" t="s">
        <v>5795</v>
      </c>
      <c r="C67" s="45"/>
      <c r="D67" s="85"/>
      <c r="E67" s="45">
        <v>3.2727272727272725</v>
      </c>
      <c r="F67" s="85">
        <v>3</v>
      </c>
      <c r="G67" s="46">
        <f t="shared" si="4"/>
        <v>3.2727272727272725</v>
      </c>
      <c r="H67" s="46">
        <f t="shared" si="5"/>
        <v>3</v>
      </c>
    </row>
    <row r="68" spans="1:8" ht="25.5">
      <c r="A68" s="1143" t="s">
        <v>2828</v>
      </c>
      <c r="B68" s="48" t="s">
        <v>2829</v>
      </c>
      <c r="C68" s="45"/>
      <c r="D68" s="85"/>
      <c r="E68" s="45">
        <v>2.1818181818181817</v>
      </c>
      <c r="F68" s="85">
        <v>2</v>
      </c>
      <c r="G68" s="46">
        <f t="shared" si="4"/>
        <v>2.1818181818181817</v>
      </c>
      <c r="H68" s="46">
        <f t="shared" si="5"/>
        <v>2</v>
      </c>
    </row>
    <row r="69" spans="1:8" ht="25.5">
      <c r="A69" s="1143" t="s">
        <v>3282</v>
      </c>
      <c r="B69" s="48" t="s">
        <v>3283</v>
      </c>
      <c r="C69" s="45"/>
      <c r="D69" s="85"/>
      <c r="E69" s="45">
        <v>5.4545454545454541</v>
      </c>
      <c r="F69" s="85">
        <v>5</v>
      </c>
      <c r="G69" s="46">
        <f t="shared" si="4"/>
        <v>5.4545454545454541</v>
      </c>
      <c r="H69" s="46">
        <f t="shared" si="5"/>
        <v>5</v>
      </c>
    </row>
    <row r="70" spans="1:8" ht="25.5">
      <c r="A70" s="1143" t="s">
        <v>2830</v>
      </c>
      <c r="B70" s="48" t="s">
        <v>2831</v>
      </c>
      <c r="C70" s="45"/>
      <c r="D70" s="85"/>
      <c r="E70" s="45">
        <v>1.0909090909090908</v>
      </c>
      <c r="F70" s="85">
        <v>1</v>
      </c>
      <c r="G70" s="46">
        <f t="shared" si="4"/>
        <v>1.0909090909090908</v>
      </c>
      <c r="H70" s="46">
        <f t="shared" si="5"/>
        <v>1</v>
      </c>
    </row>
    <row r="71" spans="1:8" ht="18" customHeight="1">
      <c r="A71" s="1143" t="s">
        <v>5246</v>
      </c>
      <c r="B71" s="48" t="s">
        <v>5247</v>
      </c>
      <c r="C71" s="45"/>
      <c r="D71" s="85"/>
      <c r="E71" s="45">
        <v>14.181818181818183</v>
      </c>
      <c r="F71" s="85">
        <v>15</v>
      </c>
      <c r="G71" s="46">
        <f t="shared" ref="G71:G79" si="6">C71+E71</f>
        <v>14.181818181818183</v>
      </c>
      <c r="H71" s="46">
        <f t="shared" ref="H71:H79" si="7">D71+F71</f>
        <v>15</v>
      </c>
    </row>
    <row r="72" spans="1:8">
      <c r="A72" s="1143" t="s">
        <v>5250</v>
      </c>
      <c r="B72" s="48" t="s">
        <v>5251</v>
      </c>
      <c r="C72" s="45"/>
      <c r="D72" s="85"/>
      <c r="E72" s="45">
        <v>12</v>
      </c>
      <c r="F72" s="85">
        <v>15</v>
      </c>
      <c r="G72" s="46">
        <f t="shared" si="6"/>
        <v>12</v>
      </c>
      <c r="H72" s="46">
        <f t="shared" si="7"/>
        <v>15</v>
      </c>
    </row>
    <row r="73" spans="1:8">
      <c r="A73" s="1143" t="s">
        <v>5252</v>
      </c>
      <c r="B73" s="48" t="s">
        <v>5253</v>
      </c>
      <c r="C73" s="45"/>
      <c r="D73" s="85"/>
      <c r="E73" s="45">
        <v>1.0909090909090908</v>
      </c>
      <c r="F73" s="85">
        <v>1</v>
      </c>
      <c r="G73" s="46">
        <f t="shared" si="6"/>
        <v>1.0909090909090908</v>
      </c>
      <c r="H73" s="46">
        <f t="shared" si="7"/>
        <v>1</v>
      </c>
    </row>
    <row r="74" spans="1:8" ht="25.5">
      <c r="A74" s="1143" t="s">
        <v>5254</v>
      </c>
      <c r="B74" s="48" t="s">
        <v>5800</v>
      </c>
      <c r="C74" s="45"/>
      <c r="D74" s="85"/>
      <c r="E74" s="45">
        <v>1.0909090909090908</v>
      </c>
      <c r="F74" s="85">
        <v>1</v>
      </c>
      <c r="G74" s="46">
        <f t="shared" si="6"/>
        <v>1.0909090909090908</v>
      </c>
      <c r="H74" s="46">
        <f t="shared" si="7"/>
        <v>1</v>
      </c>
    </row>
    <row r="75" spans="1:8" ht="25.5">
      <c r="A75" s="1143" t="s">
        <v>5255</v>
      </c>
      <c r="B75" s="48" t="s">
        <v>5801</v>
      </c>
      <c r="C75" s="45"/>
      <c r="D75" s="85"/>
      <c r="E75" s="45">
        <v>1.0909090909090908</v>
      </c>
      <c r="F75" s="85">
        <v>1</v>
      </c>
      <c r="G75" s="46">
        <f t="shared" si="6"/>
        <v>1.0909090909090908</v>
      </c>
      <c r="H75" s="46">
        <f t="shared" si="7"/>
        <v>1</v>
      </c>
    </row>
    <row r="76" spans="1:8" ht="25.5">
      <c r="A76" s="1143" t="s">
        <v>5256</v>
      </c>
      <c r="B76" s="48" t="s">
        <v>5802</v>
      </c>
      <c r="C76" s="45"/>
      <c r="D76" s="85"/>
      <c r="E76" s="45">
        <v>3.2727272727272725</v>
      </c>
      <c r="F76" s="85">
        <v>5</v>
      </c>
      <c r="G76" s="46">
        <f t="shared" si="6"/>
        <v>3.2727272727272725</v>
      </c>
      <c r="H76" s="46">
        <f t="shared" si="7"/>
        <v>5</v>
      </c>
    </row>
    <row r="77" spans="1:8" ht="25.5">
      <c r="A77" s="1143" t="s">
        <v>5260</v>
      </c>
      <c r="B77" s="48" t="s">
        <v>5803</v>
      </c>
      <c r="C77" s="45"/>
      <c r="D77" s="85"/>
      <c r="E77" s="45">
        <v>128.72727272727272</v>
      </c>
      <c r="F77" s="85">
        <v>130</v>
      </c>
      <c r="G77" s="46">
        <f t="shared" si="6"/>
        <v>128.72727272727272</v>
      </c>
      <c r="H77" s="46">
        <f t="shared" si="7"/>
        <v>130</v>
      </c>
    </row>
    <row r="78" spans="1:8">
      <c r="A78" s="86" t="s">
        <v>5282</v>
      </c>
      <c r="B78" s="1131" t="s">
        <v>5804</v>
      </c>
      <c r="C78" s="45"/>
      <c r="D78" s="85"/>
      <c r="E78" s="45">
        <v>1.0909090909090908</v>
      </c>
      <c r="F78" s="85">
        <v>1</v>
      </c>
      <c r="G78" s="46">
        <f t="shared" si="6"/>
        <v>1.0909090909090908</v>
      </c>
      <c r="H78" s="46">
        <f t="shared" si="7"/>
        <v>1</v>
      </c>
    </row>
    <row r="79" spans="1:8">
      <c r="A79" s="1143" t="s">
        <v>4302</v>
      </c>
      <c r="B79" s="48" t="s">
        <v>4303</v>
      </c>
      <c r="C79" s="45"/>
      <c r="D79" s="85"/>
      <c r="E79" s="45">
        <v>3.2727272727272725</v>
      </c>
      <c r="F79" s="85">
        <v>5</v>
      </c>
      <c r="G79" s="46">
        <f t="shared" si="6"/>
        <v>3.2727272727272725</v>
      </c>
      <c r="H79" s="46">
        <f t="shared" si="7"/>
        <v>5</v>
      </c>
    </row>
    <row r="80" spans="1:8">
      <c r="A80" s="1143" t="s">
        <v>2286</v>
      </c>
      <c r="B80" s="48" t="s">
        <v>2287</v>
      </c>
      <c r="C80" s="45"/>
      <c r="D80" s="85"/>
      <c r="E80" s="45">
        <v>1.0909090909090908</v>
      </c>
      <c r="F80" s="85">
        <v>1</v>
      </c>
      <c r="G80" s="46">
        <f t="shared" ref="G80:G90" si="8">C80+E80</f>
        <v>1.0909090909090908</v>
      </c>
      <c r="H80" s="46">
        <f t="shared" ref="H80:H90" si="9">D80+F80</f>
        <v>1</v>
      </c>
    </row>
    <row r="81" spans="1:8">
      <c r="A81" s="86" t="s">
        <v>14579</v>
      </c>
      <c r="B81" s="1131" t="s">
        <v>14580</v>
      </c>
      <c r="C81" s="45"/>
      <c r="D81" s="85"/>
      <c r="E81" s="45">
        <v>1</v>
      </c>
      <c r="F81" s="85">
        <v>1</v>
      </c>
      <c r="G81" s="46">
        <f t="shared" si="8"/>
        <v>1</v>
      </c>
      <c r="H81" s="46">
        <f t="shared" si="9"/>
        <v>1</v>
      </c>
    </row>
    <row r="82" spans="1:8" ht="25.5">
      <c r="A82" s="86" t="s">
        <v>14581</v>
      </c>
      <c r="B82" s="1131" t="s">
        <v>14582</v>
      </c>
      <c r="C82" s="45"/>
      <c r="D82" s="85"/>
      <c r="E82" s="45">
        <v>1</v>
      </c>
      <c r="F82" s="85">
        <v>1</v>
      </c>
      <c r="G82" s="46">
        <f t="shared" si="8"/>
        <v>1</v>
      </c>
      <c r="H82" s="46">
        <f t="shared" si="9"/>
        <v>1</v>
      </c>
    </row>
    <row r="83" spans="1:8" ht="38.25">
      <c r="A83" s="1143" t="s">
        <v>5805</v>
      </c>
      <c r="B83" s="48" t="s">
        <v>5806</v>
      </c>
      <c r="C83" s="45"/>
      <c r="D83" s="85"/>
      <c r="E83" s="45">
        <v>1.0909090909090908</v>
      </c>
      <c r="F83" s="85">
        <v>1</v>
      </c>
      <c r="G83" s="46">
        <f t="shared" si="8"/>
        <v>1.0909090909090908</v>
      </c>
      <c r="H83" s="46">
        <f t="shared" si="9"/>
        <v>1</v>
      </c>
    </row>
    <row r="84" spans="1:8">
      <c r="A84" s="1143" t="s">
        <v>5807</v>
      </c>
      <c r="B84" s="48" t="s">
        <v>974</v>
      </c>
      <c r="C84" s="45"/>
      <c r="D84" s="85"/>
      <c r="E84" s="45">
        <v>2.1818181818181817</v>
      </c>
      <c r="F84" s="85">
        <v>5</v>
      </c>
      <c r="G84" s="46">
        <f t="shared" si="8"/>
        <v>2.1818181818181817</v>
      </c>
      <c r="H84" s="46">
        <f t="shared" si="9"/>
        <v>5</v>
      </c>
    </row>
    <row r="85" spans="1:8">
      <c r="A85" s="1143" t="s">
        <v>975</v>
      </c>
      <c r="B85" s="48" t="s">
        <v>976</v>
      </c>
      <c r="C85" s="45"/>
      <c r="D85" s="85"/>
      <c r="E85" s="45">
        <v>1.0909090909090908</v>
      </c>
      <c r="F85" s="85">
        <v>1</v>
      </c>
      <c r="G85" s="46">
        <f t="shared" si="8"/>
        <v>1.0909090909090908</v>
      </c>
      <c r="H85" s="46">
        <f t="shared" si="9"/>
        <v>1</v>
      </c>
    </row>
    <row r="86" spans="1:8">
      <c r="A86" s="1143" t="s">
        <v>977</v>
      </c>
      <c r="B86" s="48" t="s">
        <v>978</v>
      </c>
      <c r="C86" s="45"/>
      <c r="D86" s="85"/>
      <c r="E86" s="45">
        <v>3.2727272727272725</v>
      </c>
      <c r="F86" s="85">
        <v>5</v>
      </c>
      <c r="G86" s="46">
        <f t="shared" si="8"/>
        <v>3.2727272727272725</v>
      </c>
      <c r="H86" s="46">
        <f t="shared" si="9"/>
        <v>5</v>
      </c>
    </row>
    <row r="87" spans="1:8" ht="25.5">
      <c r="A87" s="1143" t="s">
        <v>979</v>
      </c>
      <c r="B87" s="48" t="s">
        <v>980</v>
      </c>
      <c r="C87" s="45"/>
      <c r="D87" s="85"/>
      <c r="E87" s="45">
        <v>2.1818181818181817</v>
      </c>
      <c r="F87" s="85">
        <v>1</v>
      </c>
      <c r="G87" s="46">
        <f t="shared" si="8"/>
        <v>2.1818181818181817</v>
      </c>
      <c r="H87" s="46">
        <f t="shared" si="9"/>
        <v>1</v>
      </c>
    </row>
    <row r="88" spans="1:8">
      <c r="A88" s="1143" t="s">
        <v>985</v>
      </c>
      <c r="B88" s="48" t="s">
        <v>3354</v>
      </c>
      <c r="C88" s="45"/>
      <c r="D88" s="85"/>
      <c r="E88" s="45">
        <v>1.0909090909090908</v>
      </c>
      <c r="F88" s="85">
        <v>1</v>
      </c>
      <c r="G88" s="46">
        <f t="shared" si="8"/>
        <v>1.0909090909090908</v>
      </c>
      <c r="H88" s="46">
        <f t="shared" si="9"/>
        <v>1</v>
      </c>
    </row>
    <row r="89" spans="1:8">
      <c r="A89" s="1143" t="s">
        <v>3355</v>
      </c>
      <c r="B89" s="48" t="s">
        <v>989</v>
      </c>
      <c r="C89" s="45"/>
      <c r="D89" s="85"/>
      <c r="E89" s="45">
        <v>10.909090909090908</v>
      </c>
      <c r="F89" s="85">
        <v>15</v>
      </c>
      <c r="G89" s="46">
        <f t="shared" si="8"/>
        <v>10.909090909090908</v>
      </c>
      <c r="H89" s="46">
        <f t="shared" si="9"/>
        <v>15</v>
      </c>
    </row>
    <row r="90" spans="1:8" ht="25.5">
      <c r="A90" s="1143" t="s">
        <v>5808</v>
      </c>
      <c r="B90" s="48" t="s">
        <v>5809</v>
      </c>
      <c r="C90" s="45"/>
      <c r="D90" s="85"/>
      <c r="E90" s="45">
        <v>1.0909090909090908</v>
      </c>
      <c r="F90" s="85">
        <v>1</v>
      </c>
      <c r="G90" s="46">
        <f t="shared" si="8"/>
        <v>1.0909090909090908</v>
      </c>
      <c r="H90" s="46">
        <f t="shared" si="9"/>
        <v>1</v>
      </c>
    </row>
    <row r="91" spans="1:8">
      <c r="A91" s="1143" t="s">
        <v>5147</v>
      </c>
      <c r="B91" s="48" t="s">
        <v>5148</v>
      </c>
      <c r="C91" s="45"/>
      <c r="D91" s="85"/>
      <c r="E91" s="45">
        <v>10.909090909090908</v>
      </c>
      <c r="F91" s="85">
        <v>15</v>
      </c>
      <c r="G91" s="46">
        <f t="shared" ref="G91:G124" si="10">C91+E91</f>
        <v>10.909090909090908</v>
      </c>
      <c r="H91" s="46">
        <f t="shared" ref="H91:H124" si="11">D91+F91</f>
        <v>15</v>
      </c>
    </row>
    <row r="92" spans="1:8" ht="25.5">
      <c r="A92" s="1143" t="s">
        <v>4944</v>
      </c>
      <c r="B92" s="48" t="s">
        <v>4945</v>
      </c>
      <c r="C92" s="45"/>
      <c r="D92" s="85"/>
      <c r="E92" s="45">
        <v>17.454545454545453</v>
      </c>
      <c r="F92" s="85">
        <v>20</v>
      </c>
      <c r="G92" s="46">
        <f t="shared" si="10"/>
        <v>17.454545454545453</v>
      </c>
      <c r="H92" s="46">
        <f t="shared" si="11"/>
        <v>20</v>
      </c>
    </row>
    <row r="93" spans="1:8" ht="25.5">
      <c r="A93" s="1143" t="s">
        <v>5442</v>
      </c>
      <c r="B93" s="48" t="s">
        <v>5443</v>
      </c>
      <c r="C93" s="45"/>
      <c r="D93" s="85"/>
      <c r="E93" s="45">
        <v>7.6363636363636367</v>
      </c>
      <c r="F93" s="85">
        <v>10</v>
      </c>
      <c r="G93" s="46">
        <f t="shared" si="10"/>
        <v>7.6363636363636367</v>
      </c>
      <c r="H93" s="46">
        <f t="shared" si="11"/>
        <v>10</v>
      </c>
    </row>
    <row r="94" spans="1:8" ht="25.5">
      <c r="A94" s="1143" t="s">
        <v>4369</v>
      </c>
      <c r="B94" s="48" t="s">
        <v>4370</v>
      </c>
      <c r="C94" s="45"/>
      <c r="D94" s="85"/>
      <c r="E94" s="45">
        <v>3.2727272727272725</v>
      </c>
      <c r="F94" s="85">
        <v>5</v>
      </c>
      <c r="G94" s="46">
        <f t="shared" si="10"/>
        <v>3.2727272727272725</v>
      </c>
      <c r="H94" s="46">
        <f t="shared" si="11"/>
        <v>5</v>
      </c>
    </row>
    <row r="95" spans="1:8" ht="25.5">
      <c r="A95" s="1143" t="s">
        <v>5444</v>
      </c>
      <c r="B95" s="48" t="s">
        <v>5445</v>
      </c>
      <c r="C95" s="45"/>
      <c r="D95" s="85"/>
      <c r="E95" s="45">
        <v>3.2727272727272725</v>
      </c>
      <c r="F95" s="85">
        <v>5</v>
      </c>
      <c r="G95" s="46">
        <f t="shared" si="10"/>
        <v>3.2727272727272725</v>
      </c>
      <c r="H95" s="46">
        <f t="shared" si="11"/>
        <v>5</v>
      </c>
    </row>
    <row r="96" spans="1:8" ht="25.5">
      <c r="A96" s="1143" t="s">
        <v>4946</v>
      </c>
      <c r="B96" s="48" t="s">
        <v>4947</v>
      </c>
      <c r="C96" s="45"/>
      <c r="D96" s="85"/>
      <c r="E96" s="45">
        <v>5.4545454545454541</v>
      </c>
      <c r="F96" s="85">
        <v>5</v>
      </c>
      <c r="G96" s="46">
        <f t="shared" si="10"/>
        <v>5.4545454545454541</v>
      </c>
      <c r="H96" s="46">
        <f t="shared" si="11"/>
        <v>5</v>
      </c>
    </row>
    <row r="97" spans="1:8" ht="25.5">
      <c r="A97" s="1143" t="s">
        <v>4948</v>
      </c>
      <c r="B97" s="48" t="s">
        <v>4949</v>
      </c>
      <c r="C97" s="45"/>
      <c r="D97" s="85"/>
      <c r="E97" s="45">
        <v>3.2727272727272725</v>
      </c>
      <c r="F97" s="85">
        <v>5</v>
      </c>
      <c r="G97" s="46">
        <f t="shared" si="10"/>
        <v>3.2727272727272725</v>
      </c>
      <c r="H97" s="46">
        <f t="shared" si="11"/>
        <v>5</v>
      </c>
    </row>
    <row r="98" spans="1:8" ht="25.5">
      <c r="A98" s="1143" t="s">
        <v>4950</v>
      </c>
      <c r="B98" s="48" t="s">
        <v>4951</v>
      </c>
      <c r="C98" s="45"/>
      <c r="D98" s="85"/>
      <c r="E98" s="45">
        <v>1.0909090909090908</v>
      </c>
      <c r="F98" s="85">
        <v>1</v>
      </c>
      <c r="G98" s="46">
        <f t="shared" si="10"/>
        <v>1.0909090909090908</v>
      </c>
      <c r="H98" s="46">
        <f t="shared" si="11"/>
        <v>1</v>
      </c>
    </row>
    <row r="99" spans="1:8" ht="25.5">
      <c r="A99" s="1143" t="s">
        <v>4952</v>
      </c>
      <c r="B99" s="48" t="s">
        <v>4953</v>
      </c>
      <c r="C99" s="45"/>
      <c r="D99" s="85"/>
      <c r="E99" s="45">
        <v>1.0909090909090908</v>
      </c>
      <c r="F99" s="85">
        <v>1</v>
      </c>
      <c r="G99" s="46">
        <f t="shared" si="10"/>
        <v>1.0909090909090908</v>
      </c>
      <c r="H99" s="46">
        <f t="shared" si="11"/>
        <v>1</v>
      </c>
    </row>
    <row r="100" spans="1:8" ht="25.5">
      <c r="A100" s="1143" t="s">
        <v>4954</v>
      </c>
      <c r="B100" s="48" t="s">
        <v>4955</v>
      </c>
      <c r="C100" s="45"/>
      <c r="D100" s="85"/>
      <c r="E100" s="45">
        <v>38.18181818181818</v>
      </c>
      <c r="F100" s="85">
        <v>40</v>
      </c>
      <c r="G100" s="46">
        <f t="shared" si="10"/>
        <v>38.18181818181818</v>
      </c>
      <c r="H100" s="46">
        <f t="shared" si="11"/>
        <v>40</v>
      </c>
    </row>
    <row r="101" spans="1:8" ht="25.5">
      <c r="A101" s="1143" t="s">
        <v>4956</v>
      </c>
      <c r="B101" s="48" t="s">
        <v>5811</v>
      </c>
      <c r="C101" s="45"/>
      <c r="D101" s="85"/>
      <c r="E101" s="45">
        <v>1.0909090909090908</v>
      </c>
      <c r="F101" s="85">
        <v>1</v>
      </c>
      <c r="G101" s="46">
        <f t="shared" si="10"/>
        <v>1.0909090909090908</v>
      </c>
      <c r="H101" s="46">
        <f t="shared" si="11"/>
        <v>1</v>
      </c>
    </row>
    <row r="102" spans="1:8" ht="25.5">
      <c r="A102" s="1143" t="s">
        <v>4957</v>
      </c>
      <c r="B102" s="48" t="s">
        <v>4958</v>
      </c>
      <c r="C102" s="45"/>
      <c r="D102" s="85"/>
      <c r="E102" s="45">
        <v>1.0909090909090908</v>
      </c>
      <c r="F102" s="85">
        <v>1</v>
      </c>
      <c r="G102" s="46">
        <f t="shared" si="10"/>
        <v>1.0909090909090908</v>
      </c>
      <c r="H102" s="46">
        <f t="shared" si="11"/>
        <v>1</v>
      </c>
    </row>
    <row r="103" spans="1:8" ht="25.5">
      <c r="A103" s="1143" t="s">
        <v>5812</v>
      </c>
      <c r="B103" s="48" t="s">
        <v>5813</v>
      </c>
      <c r="C103" s="45"/>
      <c r="D103" s="85"/>
      <c r="E103" s="45">
        <v>2.1818181818181817</v>
      </c>
      <c r="F103" s="85">
        <v>2</v>
      </c>
      <c r="G103" s="46">
        <f t="shared" si="10"/>
        <v>2.1818181818181817</v>
      </c>
      <c r="H103" s="46">
        <f t="shared" si="11"/>
        <v>2</v>
      </c>
    </row>
    <row r="104" spans="1:8" ht="25.5">
      <c r="A104" s="1143" t="s">
        <v>5814</v>
      </c>
      <c r="B104" s="48" t="s">
        <v>5815</v>
      </c>
      <c r="C104" s="45"/>
      <c r="D104" s="85"/>
      <c r="E104" s="45">
        <v>2.1818181818181817</v>
      </c>
      <c r="F104" s="85">
        <v>2</v>
      </c>
      <c r="G104" s="46">
        <f t="shared" si="10"/>
        <v>2.1818181818181817</v>
      </c>
      <c r="H104" s="46">
        <f t="shared" si="11"/>
        <v>2</v>
      </c>
    </row>
    <row r="105" spans="1:8" ht="38.25">
      <c r="A105" s="1143" t="s">
        <v>5816</v>
      </c>
      <c r="B105" s="48" t="s">
        <v>5817</v>
      </c>
      <c r="C105" s="45"/>
      <c r="D105" s="85"/>
      <c r="E105" s="45">
        <v>2.1818181818181817</v>
      </c>
      <c r="F105" s="85">
        <v>2</v>
      </c>
      <c r="G105" s="46">
        <f t="shared" si="10"/>
        <v>2.1818181818181817</v>
      </c>
      <c r="H105" s="46">
        <f t="shared" si="11"/>
        <v>2</v>
      </c>
    </row>
    <row r="106" spans="1:8" ht="25.5">
      <c r="A106" s="1143" t="s">
        <v>4961</v>
      </c>
      <c r="B106" s="48" t="s">
        <v>5818</v>
      </c>
      <c r="C106" s="45"/>
      <c r="D106" s="85"/>
      <c r="E106" s="45">
        <v>3.2727272727272725</v>
      </c>
      <c r="F106" s="85">
        <v>5</v>
      </c>
      <c r="G106" s="46">
        <f t="shared" si="10"/>
        <v>3.2727272727272725</v>
      </c>
      <c r="H106" s="46">
        <f t="shared" si="11"/>
        <v>5</v>
      </c>
    </row>
    <row r="107" spans="1:8" ht="25.5">
      <c r="A107" s="1143" t="s">
        <v>4964</v>
      </c>
      <c r="B107" s="48" t="s">
        <v>5819</v>
      </c>
      <c r="C107" s="45"/>
      <c r="D107" s="85"/>
      <c r="E107" s="45">
        <v>1.0909090909090908</v>
      </c>
      <c r="F107" s="85">
        <v>1</v>
      </c>
      <c r="G107" s="46">
        <f t="shared" si="10"/>
        <v>1.0909090909090908</v>
      </c>
      <c r="H107" s="46">
        <f t="shared" si="11"/>
        <v>1</v>
      </c>
    </row>
    <row r="108" spans="1:8" ht="51">
      <c r="A108" s="1143" t="s">
        <v>4965</v>
      </c>
      <c r="B108" s="48" t="s">
        <v>5820</v>
      </c>
      <c r="C108" s="45"/>
      <c r="D108" s="85"/>
      <c r="E108" s="45">
        <v>2.1818181818181817</v>
      </c>
      <c r="F108" s="85">
        <v>2</v>
      </c>
      <c r="G108" s="46">
        <f t="shared" si="10"/>
        <v>2.1818181818181817</v>
      </c>
      <c r="H108" s="46">
        <f t="shared" si="11"/>
        <v>2</v>
      </c>
    </row>
    <row r="109" spans="1:8" ht="51">
      <c r="A109" s="1143" t="s">
        <v>4966</v>
      </c>
      <c r="B109" s="48" t="s">
        <v>5821</v>
      </c>
      <c r="C109" s="45"/>
      <c r="D109" s="85"/>
      <c r="E109" s="45">
        <v>2.1818181818181817</v>
      </c>
      <c r="F109" s="85">
        <v>2</v>
      </c>
      <c r="G109" s="46">
        <f t="shared" si="10"/>
        <v>2.1818181818181817</v>
      </c>
      <c r="H109" s="46">
        <f t="shared" si="11"/>
        <v>2</v>
      </c>
    </row>
    <row r="110" spans="1:8" ht="25.5">
      <c r="A110" s="1143" t="s">
        <v>4967</v>
      </c>
      <c r="B110" s="48" t="s">
        <v>4968</v>
      </c>
      <c r="C110" s="45"/>
      <c r="D110" s="85"/>
      <c r="E110" s="45">
        <v>53.454545454545453</v>
      </c>
      <c r="F110" s="85">
        <v>55</v>
      </c>
      <c r="G110" s="46">
        <f t="shared" si="10"/>
        <v>53.454545454545453</v>
      </c>
      <c r="H110" s="46">
        <f t="shared" si="11"/>
        <v>55</v>
      </c>
    </row>
    <row r="111" spans="1:8" ht="25.5">
      <c r="A111" s="1143" t="s">
        <v>5822</v>
      </c>
      <c r="B111" s="48" t="s">
        <v>5823</v>
      </c>
      <c r="C111" s="45"/>
      <c r="D111" s="85"/>
      <c r="E111" s="45">
        <v>2.1818181818181817</v>
      </c>
      <c r="F111" s="85">
        <v>3</v>
      </c>
      <c r="G111" s="46">
        <f t="shared" si="10"/>
        <v>2.1818181818181817</v>
      </c>
      <c r="H111" s="46">
        <f t="shared" si="11"/>
        <v>3</v>
      </c>
    </row>
    <row r="112" spans="1:8" ht="25.5">
      <c r="A112" s="1143" t="s">
        <v>4372</v>
      </c>
      <c r="B112" s="48" t="s">
        <v>5824</v>
      </c>
      <c r="C112" s="45"/>
      <c r="D112" s="85"/>
      <c r="E112" s="45">
        <v>8.7272727272727266</v>
      </c>
      <c r="F112" s="85">
        <v>10</v>
      </c>
      <c r="G112" s="46">
        <f t="shared" si="10"/>
        <v>8.7272727272727266</v>
      </c>
      <c r="H112" s="46">
        <f t="shared" si="11"/>
        <v>10</v>
      </c>
    </row>
    <row r="113" spans="1:8" ht="25.5">
      <c r="A113" s="1143" t="s">
        <v>4970</v>
      </c>
      <c r="B113" s="48" t="s">
        <v>4971</v>
      </c>
      <c r="C113" s="45"/>
      <c r="D113" s="85"/>
      <c r="E113" s="45">
        <v>9.8181818181818183</v>
      </c>
      <c r="F113" s="85">
        <v>10</v>
      </c>
      <c r="G113" s="46">
        <f t="shared" si="10"/>
        <v>9.8181818181818183</v>
      </c>
      <c r="H113" s="46">
        <f t="shared" si="11"/>
        <v>10</v>
      </c>
    </row>
    <row r="114" spans="1:8" ht="25.5">
      <c r="A114" s="1143" t="s">
        <v>4972</v>
      </c>
      <c r="B114" s="48" t="s">
        <v>4973</v>
      </c>
      <c r="C114" s="45"/>
      <c r="D114" s="85"/>
      <c r="E114" s="45">
        <v>7.6363636363636367</v>
      </c>
      <c r="F114" s="85">
        <v>10</v>
      </c>
      <c r="G114" s="46">
        <f t="shared" si="10"/>
        <v>7.6363636363636367</v>
      </c>
      <c r="H114" s="46">
        <f t="shared" si="11"/>
        <v>10</v>
      </c>
    </row>
    <row r="115" spans="1:8" ht="25.5">
      <c r="A115" s="1143" t="s">
        <v>4974</v>
      </c>
      <c r="B115" s="48" t="s">
        <v>4975</v>
      </c>
      <c r="C115" s="45"/>
      <c r="D115" s="85"/>
      <c r="E115" s="45">
        <v>1.0909090909090908</v>
      </c>
      <c r="F115" s="85">
        <v>1</v>
      </c>
      <c r="G115" s="46">
        <f t="shared" si="10"/>
        <v>1.0909090909090908</v>
      </c>
      <c r="H115" s="46">
        <f t="shared" si="11"/>
        <v>1</v>
      </c>
    </row>
    <row r="116" spans="1:8" ht="25.5">
      <c r="A116" s="1143" t="s">
        <v>4976</v>
      </c>
      <c r="B116" s="48" t="s">
        <v>4977</v>
      </c>
      <c r="C116" s="45"/>
      <c r="D116" s="85"/>
      <c r="E116" s="45">
        <v>4.3636363636363633</v>
      </c>
      <c r="F116" s="85">
        <v>5</v>
      </c>
      <c r="G116" s="46">
        <f t="shared" si="10"/>
        <v>4.3636363636363633</v>
      </c>
      <c r="H116" s="46">
        <f t="shared" si="11"/>
        <v>5</v>
      </c>
    </row>
    <row r="117" spans="1:8" ht="25.5">
      <c r="A117" s="1143" t="s">
        <v>4978</v>
      </c>
      <c r="B117" s="48" t="s">
        <v>4979</v>
      </c>
      <c r="C117" s="45"/>
      <c r="D117" s="85"/>
      <c r="E117" s="45">
        <v>15.272727272727273</v>
      </c>
      <c r="F117" s="85">
        <v>15</v>
      </c>
      <c r="G117" s="46">
        <f t="shared" si="10"/>
        <v>15.272727272727273</v>
      </c>
      <c r="H117" s="46">
        <f t="shared" si="11"/>
        <v>15</v>
      </c>
    </row>
    <row r="118" spans="1:8" ht="25.5">
      <c r="A118" s="1143" t="s">
        <v>4980</v>
      </c>
      <c r="B118" s="48" t="s">
        <v>4981</v>
      </c>
      <c r="C118" s="45"/>
      <c r="D118" s="85"/>
      <c r="E118" s="45">
        <v>6.545454545454545</v>
      </c>
      <c r="F118" s="85">
        <v>10</v>
      </c>
      <c r="G118" s="46">
        <f t="shared" si="10"/>
        <v>6.545454545454545</v>
      </c>
      <c r="H118" s="46">
        <f t="shared" si="11"/>
        <v>10</v>
      </c>
    </row>
    <row r="119" spans="1:8" ht="25.5">
      <c r="A119" s="1143" t="s">
        <v>4982</v>
      </c>
      <c r="B119" s="48" t="s">
        <v>5825</v>
      </c>
      <c r="C119" s="45"/>
      <c r="D119" s="85"/>
      <c r="E119" s="45">
        <v>1.0909090909090908</v>
      </c>
      <c r="F119" s="85">
        <v>1</v>
      </c>
      <c r="G119" s="46">
        <f t="shared" si="10"/>
        <v>1.0909090909090908</v>
      </c>
      <c r="H119" s="46">
        <f t="shared" si="11"/>
        <v>1</v>
      </c>
    </row>
    <row r="120" spans="1:8" ht="25.5">
      <c r="A120" s="1143" t="s">
        <v>5826</v>
      </c>
      <c r="B120" s="48" t="s">
        <v>5827</v>
      </c>
      <c r="C120" s="45"/>
      <c r="D120" s="85"/>
      <c r="E120" s="45">
        <v>1.0909090909090908</v>
      </c>
      <c r="F120" s="85">
        <v>1</v>
      </c>
      <c r="G120" s="46">
        <f t="shared" si="10"/>
        <v>1.0909090909090908</v>
      </c>
      <c r="H120" s="46">
        <f t="shared" si="11"/>
        <v>1</v>
      </c>
    </row>
    <row r="121" spans="1:8">
      <c r="A121" s="1143" t="s">
        <v>4373</v>
      </c>
      <c r="B121" s="48" t="s">
        <v>5828</v>
      </c>
      <c r="C121" s="45"/>
      <c r="D121" s="85"/>
      <c r="E121" s="45">
        <v>6.545454545454545</v>
      </c>
      <c r="F121" s="85">
        <v>8</v>
      </c>
      <c r="G121" s="46">
        <f t="shared" si="10"/>
        <v>6.545454545454545</v>
      </c>
      <c r="H121" s="46">
        <f t="shared" si="11"/>
        <v>8</v>
      </c>
    </row>
    <row r="122" spans="1:8">
      <c r="A122" s="1143" t="s">
        <v>4374</v>
      </c>
      <c r="B122" s="48" t="s">
        <v>5829</v>
      </c>
      <c r="C122" s="45"/>
      <c r="D122" s="85"/>
      <c r="E122" s="45">
        <v>1.0909090909090908</v>
      </c>
      <c r="F122" s="85">
        <v>2</v>
      </c>
      <c r="G122" s="46">
        <f t="shared" si="10"/>
        <v>1.0909090909090908</v>
      </c>
      <c r="H122" s="46">
        <f t="shared" si="11"/>
        <v>2</v>
      </c>
    </row>
    <row r="123" spans="1:8">
      <c r="A123" s="1143" t="s">
        <v>5830</v>
      </c>
      <c r="B123" s="48" t="s">
        <v>5831</v>
      </c>
      <c r="C123" s="45"/>
      <c r="D123" s="85"/>
      <c r="E123" s="45">
        <v>1.0909090909090908</v>
      </c>
      <c r="F123" s="85">
        <v>1</v>
      </c>
      <c r="G123" s="46">
        <f t="shared" si="10"/>
        <v>1.0909090909090908</v>
      </c>
      <c r="H123" s="46">
        <f t="shared" si="11"/>
        <v>1</v>
      </c>
    </row>
    <row r="124" spans="1:8" ht="25.5">
      <c r="A124" s="1143" t="s">
        <v>5832</v>
      </c>
      <c r="B124" s="48" t="s">
        <v>5833</v>
      </c>
      <c r="C124" s="45"/>
      <c r="D124" s="85"/>
      <c r="E124" s="45">
        <v>1.0909090909090908</v>
      </c>
      <c r="F124" s="85">
        <v>1</v>
      </c>
      <c r="G124" s="46">
        <f t="shared" si="10"/>
        <v>1.0909090909090908</v>
      </c>
      <c r="H124" s="46">
        <f t="shared" si="11"/>
        <v>1</v>
      </c>
    </row>
    <row r="125" spans="1:8" ht="25.5">
      <c r="A125" s="1143" t="s">
        <v>5834</v>
      </c>
      <c r="B125" s="48" t="s">
        <v>5362</v>
      </c>
      <c r="C125" s="45"/>
      <c r="D125" s="85"/>
      <c r="E125" s="45">
        <v>4.3636363636363633</v>
      </c>
      <c r="F125" s="85">
        <v>5</v>
      </c>
      <c r="G125" s="46">
        <f t="shared" ref="G125:G136" si="12">C125+E125</f>
        <v>4.3636363636363633</v>
      </c>
      <c r="H125" s="46">
        <f t="shared" ref="H125:H136" si="13">D125+F125</f>
        <v>5</v>
      </c>
    </row>
    <row r="126" spans="1:8" ht="25.5">
      <c r="A126" s="1143" t="s">
        <v>4987</v>
      </c>
      <c r="B126" s="48" t="s">
        <v>4988</v>
      </c>
      <c r="C126" s="45"/>
      <c r="D126" s="85"/>
      <c r="E126" s="45">
        <v>1.0909090909090908</v>
      </c>
      <c r="F126" s="85">
        <v>1</v>
      </c>
      <c r="G126" s="46">
        <f t="shared" si="12"/>
        <v>1.0909090909090908</v>
      </c>
      <c r="H126" s="46">
        <f t="shared" si="13"/>
        <v>1</v>
      </c>
    </row>
    <row r="127" spans="1:8" ht="25.5">
      <c r="A127" s="1143" t="s">
        <v>5835</v>
      </c>
      <c r="B127" s="48" t="s">
        <v>5836</v>
      </c>
      <c r="C127" s="45"/>
      <c r="D127" s="85"/>
      <c r="E127" s="45">
        <v>8.7272727272727266</v>
      </c>
      <c r="F127" s="85">
        <v>10</v>
      </c>
      <c r="G127" s="46">
        <f t="shared" si="12"/>
        <v>8.7272727272727266</v>
      </c>
      <c r="H127" s="46">
        <f t="shared" si="13"/>
        <v>10</v>
      </c>
    </row>
    <row r="128" spans="1:8" ht="25.5">
      <c r="A128" s="1143" t="s">
        <v>5838</v>
      </c>
      <c r="B128" s="48" t="s">
        <v>5839</v>
      </c>
      <c r="C128" s="45"/>
      <c r="D128" s="85"/>
      <c r="E128" s="45">
        <v>4.3636363636363633</v>
      </c>
      <c r="F128" s="85">
        <v>5</v>
      </c>
      <c r="G128" s="46">
        <f t="shared" si="12"/>
        <v>4.3636363636363633</v>
      </c>
      <c r="H128" s="46">
        <f t="shared" si="13"/>
        <v>5</v>
      </c>
    </row>
    <row r="129" spans="1:8">
      <c r="A129" s="1143" t="s">
        <v>5363</v>
      </c>
      <c r="B129" s="48" t="s">
        <v>5364</v>
      </c>
      <c r="C129" s="45"/>
      <c r="D129" s="85"/>
      <c r="E129" s="45">
        <v>1.0909090909090908</v>
      </c>
      <c r="F129" s="85">
        <v>2</v>
      </c>
      <c r="G129" s="46">
        <f t="shared" si="12"/>
        <v>1.0909090909090908</v>
      </c>
      <c r="H129" s="46">
        <f t="shared" si="13"/>
        <v>2</v>
      </c>
    </row>
    <row r="130" spans="1:8" ht="25.5">
      <c r="A130" s="1143" t="s">
        <v>4991</v>
      </c>
      <c r="B130" s="48" t="s">
        <v>5840</v>
      </c>
      <c r="C130" s="45"/>
      <c r="D130" s="85"/>
      <c r="E130" s="45">
        <v>2.1818181818181817</v>
      </c>
      <c r="F130" s="85">
        <v>2</v>
      </c>
      <c r="G130" s="46">
        <f t="shared" si="12"/>
        <v>2.1818181818181817</v>
      </c>
      <c r="H130" s="46">
        <f t="shared" si="13"/>
        <v>2</v>
      </c>
    </row>
    <row r="131" spans="1:8" ht="25.5">
      <c r="A131" s="1143" t="s">
        <v>4993</v>
      </c>
      <c r="B131" s="48" t="s">
        <v>5841</v>
      </c>
      <c r="C131" s="45"/>
      <c r="D131" s="85"/>
      <c r="E131" s="45">
        <v>2.1818181818181817</v>
      </c>
      <c r="F131" s="85">
        <v>2</v>
      </c>
      <c r="G131" s="46">
        <f t="shared" si="12"/>
        <v>2.1818181818181817</v>
      </c>
      <c r="H131" s="46">
        <f t="shared" si="13"/>
        <v>2</v>
      </c>
    </row>
    <row r="132" spans="1:8" ht="25.5">
      <c r="A132" s="1143" t="s">
        <v>1510</v>
      </c>
      <c r="B132" s="48" t="s">
        <v>1511</v>
      </c>
      <c r="C132" s="45"/>
      <c r="D132" s="85"/>
      <c r="E132" s="45">
        <v>2.1818181818181817</v>
      </c>
      <c r="F132" s="85">
        <v>2</v>
      </c>
      <c r="G132" s="46">
        <f t="shared" si="12"/>
        <v>2.1818181818181817</v>
      </c>
      <c r="H132" s="46">
        <f t="shared" si="13"/>
        <v>2</v>
      </c>
    </row>
    <row r="133" spans="1:8" ht="25.5">
      <c r="A133" s="1143" t="s">
        <v>1512</v>
      </c>
      <c r="B133" s="48" t="s">
        <v>1513</v>
      </c>
      <c r="C133" s="45"/>
      <c r="D133" s="85"/>
      <c r="E133" s="45">
        <v>6.545454545454545</v>
      </c>
      <c r="F133" s="85">
        <v>8</v>
      </c>
      <c r="G133" s="46">
        <f t="shared" si="12"/>
        <v>6.545454545454545</v>
      </c>
      <c r="H133" s="46">
        <f t="shared" si="13"/>
        <v>8</v>
      </c>
    </row>
    <row r="134" spans="1:8" ht="25.5">
      <c r="A134" s="1143" t="s">
        <v>1514</v>
      </c>
      <c r="B134" s="48" t="s">
        <v>1515</v>
      </c>
      <c r="C134" s="45"/>
      <c r="D134" s="85"/>
      <c r="E134" s="45">
        <v>1.0909090909090908</v>
      </c>
      <c r="F134" s="85">
        <v>1</v>
      </c>
      <c r="G134" s="46">
        <f t="shared" si="12"/>
        <v>1.0909090909090908</v>
      </c>
      <c r="H134" s="46">
        <f t="shared" si="13"/>
        <v>1</v>
      </c>
    </row>
    <row r="135" spans="1:8" ht="25.5">
      <c r="A135" s="1143" t="s">
        <v>5842</v>
      </c>
      <c r="B135" s="48" t="s">
        <v>5843</v>
      </c>
      <c r="C135" s="45"/>
      <c r="D135" s="85"/>
      <c r="E135" s="45">
        <v>3.2727272727272725</v>
      </c>
      <c r="F135" s="85">
        <v>5</v>
      </c>
      <c r="G135" s="46">
        <f t="shared" si="12"/>
        <v>3.2727272727272725</v>
      </c>
      <c r="H135" s="46">
        <f t="shared" si="13"/>
        <v>5</v>
      </c>
    </row>
    <row r="136" spans="1:8" ht="25.5">
      <c r="A136" s="1143" t="s">
        <v>5844</v>
      </c>
      <c r="B136" s="48" t="s">
        <v>5845</v>
      </c>
      <c r="C136" s="45"/>
      <c r="D136" s="85"/>
      <c r="E136" s="45">
        <v>3.2727272727272725</v>
      </c>
      <c r="F136" s="85">
        <v>5</v>
      </c>
      <c r="G136" s="46">
        <f t="shared" si="12"/>
        <v>3.2727272727272725</v>
      </c>
      <c r="H136" s="46">
        <f t="shared" si="13"/>
        <v>5</v>
      </c>
    </row>
    <row r="137" spans="1:8" ht="25.5">
      <c r="A137" s="1143" t="s">
        <v>5846</v>
      </c>
      <c r="B137" s="48" t="s">
        <v>5847</v>
      </c>
      <c r="C137" s="45"/>
      <c r="D137" s="85"/>
      <c r="E137" s="45">
        <v>2.1818181818181817</v>
      </c>
      <c r="F137" s="85">
        <v>2</v>
      </c>
      <c r="G137" s="46">
        <f t="shared" ref="G137:G144" si="14">C137+E137</f>
        <v>2.1818181818181817</v>
      </c>
      <c r="H137" s="46">
        <f t="shared" ref="H137:H144" si="15">D137+F137</f>
        <v>2</v>
      </c>
    </row>
    <row r="138" spans="1:8" ht="25.5">
      <c r="A138" s="1143" t="s">
        <v>5660</v>
      </c>
      <c r="B138" s="48" t="s">
        <v>5661</v>
      </c>
      <c r="C138" s="45"/>
      <c r="D138" s="85"/>
      <c r="E138" s="45">
        <v>1.0909090909090908</v>
      </c>
      <c r="F138" s="85">
        <v>2</v>
      </c>
      <c r="G138" s="46">
        <f t="shared" si="14"/>
        <v>1.0909090909090908</v>
      </c>
      <c r="H138" s="46">
        <f t="shared" si="15"/>
        <v>2</v>
      </c>
    </row>
    <row r="139" spans="1:8">
      <c r="A139" s="1143" t="s">
        <v>5848</v>
      </c>
      <c r="B139" s="48" t="s">
        <v>5849</v>
      </c>
      <c r="C139" s="45"/>
      <c r="D139" s="85"/>
      <c r="E139" s="45">
        <v>1.0909090909090908</v>
      </c>
      <c r="F139" s="85">
        <v>1</v>
      </c>
      <c r="G139" s="46">
        <f t="shared" si="14"/>
        <v>1.0909090909090908</v>
      </c>
      <c r="H139" s="46">
        <f t="shared" si="15"/>
        <v>1</v>
      </c>
    </row>
    <row r="140" spans="1:8">
      <c r="A140" s="1143" t="s">
        <v>5850</v>
      </c>
      <c r="B140" s="48" t="s">
        <v>5851</v>
      </c>
      <c r="C140" s="45"/>
      <c r="D140" s="85"/>
      <c r="E140" s="45">
        <v>1.0909090909090908</v>
      </c>
      <c r="F140" s="85">
        <v>1</v>
      </c>
      <c r="G140" s="46">
        <f t="shared" si="14"/>
        <v>1.0909090909090908</v>
      </c>
      <c r="H140" s="46">
        <f t="shared" si="15"/>
        <v>1</v>
      </c>
    </row>
    <row r="141" spans="1:8" ht="25.5">
      <c r="A141" s="1143" t="s">
        <v>5852</v>
      </c>
      <c r="B141" s="48" t="s">
        <v>5853</v>
      </c>
      <c r="C141" s="45"/>
      <c r="D141" s="85"/>
      <c r="E141" s="45">
        <v>4.3636363636363633</v>
      </c>
      <c r="F141" s="85">
        <v>5</v>
      </c>
      <c r="G141" s="46">
        <f t="shared" si="14"/>
        <v>4.3636363636363633</v>
      </c>
      <c r="H141" s="46">
        <f t="shared" si="15"/>
        <v>5</v>
      </c>
    </row>
    <row r="142" spans="1:8" ht="38.25">
      <c r="A142" s="1143" t="s">
        <v>5854</v>
      </c>
      <c r="B142" s="48" t="s">
        <v>5855</v>
      </c>
      <c r="C142" s="45"/>
      <c r="D142" s="85"/>
      <c r="E142" s="45">
        <v>2.1818181818181817</v>
      </c>
      <c r="F142" s="85">
        <v>2</v>
      </c>
      <c r="G142" s="46">
        <f t="shared" si="14"/>
        <v>2.1818181818181817</v>
      </c>
      <c r="H142" s="46">
        <f t="shared" si="15"/>
        <v>2</v>
      </c>
    </row>
    <row r="143" spans="1:8">
      <c r="A143" s="1143" t="s">
        <v>5856</v>
      </c>
      <c r="B143" s="48" t="s">
        <v>5857</v>
      </c>
      <c r="C143" s="45"/>
      <c r="D143" s="85"/>
      <c r="E143" s="45">
        <v>1.0909090909090908</v>
      </c>
      <c r="F143" s="85">
        <v>1</v>
      </c>
      <c r="G143" s="46">
        <f t="shared" si="14"/>
        <v>1.0909090909090908</v>
      </c>
      <c r="H143" s="46">
        <f t="shared" si="15"/>
        <v>1</v>
      </c>
    </row>
    <row r="144" spans="1:8" ht="25.5">
      <c r="A144" s="1143" t="s">
        <v>5858</v>
      </c>
      <c r="B144" s="48" t="s">
        <v>5859</v>
      </c>
      <c r="C144" s="45"/>
      <c r="D144" s="85"/>
      <c r="E144" s="45">
        <v>1.0909090909090908</v>
      </c>
      <c r="F144" s="85">
        <v>1</v>
      </c>
      <c r="G144" s="46">
        <f t="shared" si="14"/>
        <v>1.0909090909090908</v>
      </c>
      <c r="H144" s="46">
        <f t="shared" si="15"/>
        <v>1</v>
      </c>
    </row>
    <row r="145" spans="1:8" ht="25.5">
      <c r="A145" s="1143" t="s">
        <v>2360</v>
      </c>
      <c r="B145" s="48" t="s">
        <v>5860</v>
      </c>
      <c r="C145" s="45"/>
      <c r="D145" s="85"/>
      <c r="E145" s="45">
        <v>1.0909090909090908</v>
      </c>
      <c r="F145" s="85">
        <v>1</v>
      </c>
      <c r="G145" s="46">
        <f t="shared" ref="G145:G151" si="16">C145+E145</f>
        <v>1.0909090909090908</v>
      </c>
      <c r="H145" s="46">
        <f t="shared" ref="H145:H151" si="17">D145+F145</f>
        <v>1</v>
      </c>
    </row>
    <row r="146" spans="1:8">
      <c r="A146" s="1143" t="s">
        <v>4377</v>
      </c>
      <c r="B146" s="48" t="s">
        <v>5861</v>
      </c>
      <c r="C146" s="45"/>
      <c r="D146" s="85"/>
      <c r="E146" s="45">
        <v>1.0909090909090908</v>
      </c>
      <c r="F146" s="85">
        <v>1</v>
      </c>
      <c r="G146" s="46">
        <f t="shared" si="16"/>
        <v>1.0909090909090908</v>
      </c>
      <c r="H146" s="46">
        <f t="shared" si="17"/>
        <v>1</v>
      </c>
    </row>
    <row r="147" spans="1:8">
      <c r="A147" s="1143" t="s">
        <v>5862</v>
      </c>
      <c r="B147" s="48" t="s">
        <v>5863</v>
      </c>
      <c r="C147" s="45"/>
      <c r="D147" s="85"/>
      <c r="E147" s="45">
        <v>2.1818181818181817</v>
      </c>
      <c r="F147" s="85">
        <v>5</v>
      </c>
      <c r="G147" s="46">
        <f t="shared" si="16"/>
        <v>2.1818181818181817</v>
      </c>
      <c r="H147" s="46">
        <f t="shared" si="17"/>
        <v>5</v>
      </c>
    </row>
    <row r="148" spans="1:8" ht="25.5">
      <c r="A148" s="1143" t="s">
        <v>5864</v>
      </c>
      <c r="B148" s="48" t="s">
        <v>5865</v>
      </c>
      <c r="C148" s="45"/>
      <c r="D148" s="85"/>
      <c r="E148" s="45">
        <v>6.545454545454545</v>
      </c>
      <c r="F148" s="85">
        <v>10</v>
      </c>
      <c r="G148" s="46">
        <f t="shared" si="16"/>
        <v>6.545454545454545</v>
      </c>
      <c r="H148" s="46">
        <f t="shared" si="17"/>
        <v>10</v>
      </c>
    </row>
    <row r="149" spans="1:8">
      <c r="A149" s="1143" t="s">
        <v>4393</v>
      </c>
      <c r="B149" s="48" t="s">
        <v>4998</v>
      </c>
      <c r="C149" s="45"/>
      <c r="D149" s="85"/>
      <c r="E149" s="45">
        <v>12</v>
      </c>
      <c r="F149" s="85">
        <v>15</v>
      </c>
      <c r="G149" s="46">
        <f t="shared" si="16"/>
        <v>12</v>
      </c>
      <c r="H149" s="46">
        <f t="shared" si="17"/>
        <v>15</v>
      </c>
    </row>
    <row r="150" spans="1:8" ht="25.5">
      <c r="A150" s="1143" t="s">
        <v>5866</v>
      </c>
      <c r="B150" s="48" t="s">
        <v>5867</v>
      </c>
      <c r="C150" s="45"/>
      <c r="D150" s="85"/>
      <c r="E150" s="45">
        <v>1.0909090909090908</v>
      </c>
      <c r="F150" s="85">
        <v>1</v>
      </c>
      <c r="G150" s="46">
        <f t="shared" si="16"/>
        <v>1.0909090909090908</v>
      </c>
      <c r="H150" s="46">
        <f t="shared" si="17"/>
        <v>1</v>
      </c>
    </row>
    <row r="151" spans="1:8" ht="25.5">
      <c r="A151" s="1143" t="s">
        <v>5868</v>
      </c>
      <c r="B151" s="48" t="s">
        <v>5869</v>
      </c>
      <c r="C151" s="45"/>
      <c r="D151" s="85"/>
      <c r="E151" s="45">
        <v>8.7272727272727266</v>
      </c>
      <c r="F151" s="85">
        <v>10</v>
      </c>
      <c r="G151" s="46">
        <f t="shared" si="16"/>
        <v>8.7272727272727266</v>
      </c>
      <c r="H151" s="46">
        <f t="shared" si="17"/>
        <v>10</v>
      </c>
    </row>
    <row r="152" spans="1:8">
      <c r="A152" s="1143" t="s">
        <v>990</v>
      </c>
      <c r="B152" s="48" t="s">
        <v>991</v>
      </c>
      <c r="C152" s="45"/>
      <c r="D152" s="85"/>
      <c r="E152" s="45">
        <v>4.3636363636363633</v>
      </c>
      <c r="F152" s="85">
        <v>5</v>
      </c>
      <c r="G152" s="46">
        <f t="shared" ref="G152:G154" si="18">C152+E152</f>
        <v>4.3636363636363633</v>
      </c>
      <c r="H152" s="46">
        <f t="shared" ref="H152:H154" si="19">D152+F152</f>
        <v>5</v>
      </c>
    </row>
    <row r="153" spans="1:8">
      <c r="A153" s="1143" t="s">
        <v>992</v>
      </c>
      <c r="B153" s="48" t="s">
        <v>993</v>
      </c>
      <c r="C153" s="45"/>
      <c r="D153" s="85"/>
      <c r="E153" s="45">
        <v>1.0909090909090908</v>
      </c>
      <c r="F153" s="85">
        <v>1</v>
      </c>
      <c r="G153" s="46">
        <f t="shared" si="18"/>
        <v>1.0909090909090908</v>
      </c>
      <c r="H153" s="46">
        <f t="shared" si="19"/>
        <v>1</v>
      </c>
    </row>
    <row r="154" spans="1:8" ht="25.5">
      <c r="A154" s="86" t="s">
        <v>5870</v>
      </c>
      <c r="B154" s="1131" t="s">
        <v>994</v>
      </c>
      <c r="C154" s="45"/>
      <c r="D154" s="85"/>
      <c r="E154" s="45">
        <v>1.0909090909090908</v>
      </c>
      <c r="F154" s="85">
        <v>1</v>
      </c>
      <c r="G154" s="46">
        <f t="shared" si="18"/>
        <v>1.0909090909090908</v>
      </c>
      <c r="H154" s="46">
        <f t="shared" si="19"/>
        <v>1</v>
      </c>
    </row>
    <row r="155" spans="1:8" ht="25.5">
      <c r="A155" s="86" t="s">
        <v>5005</v>
      </c>
      <c r="B155" s="1131" t="s">
        <v>5006</v>
      </c>
      <c r="C155" s="45"/>
      <c r="D155" s="85"/>
      <c r="E155" s="45">
        <v>4.3636363636363633</v>
      </c>
      <c r="F155" s="85">
        <v>5</v>
      </c>
      <c r="G155" s="46">
        <f t="shared" ref="G155:G168" si="20">C155+E155</f>
        <v>4.3636363636363633</v>
      </c>
      <c r="H155" s="46">
        <f t="shared" ref="H155:H168" si="21">D155+F155</f>
        <v>5</v>
      </c>
    </row>
    <row r="156" spans="1:8" ht="25.5">
      <c r="A156" s="86" t="s">
        <v>5007</v>
      </c>
      <c r="B156" s="1131" t="s">
        <v>5008</v>
      </c>
      <c r="C156" s="45"/>
      <c r="D156" s="85"/>
      <c r="E156" s="45">
        <v>6.545454545454545</v>
      </c>
      <c r="F156" s="85">
        <v>10</v>
      </c>
      <c r="G156" s="46">
        <f t="shared" si="20"/>
        <v>6.545454545454545</v>
      </c>
      <c r="H156" s="46">
        <f t="shared" si="21"/>
        <v>10</v>
      </c>
    </row>
    <row r="157" spans="1:8">
      <c r="A157" s="86" t="s">
        <v>5871</v>
      </c>
      <c r="B157" s="1131" t="s">
        <v>995</v>
      </c>
      <c r="C157" s="45"/>
      <c r="D157" s="85"/>
      <c r="E157" s="45">
        <v>4.3636363636363633</v>
      </c>
      <c r="F157" s="85">
        <v>5</v>
      </c>
      <c r="G157" s="46">
        <f t="shared" si="20"/>
        <v>4.3636363636363633</v>
      </c>
      <c r="H157" s="46">
        <f t="shared" si="21"/>
        <v>5</v>
      </c>
    </row>
    <row r="158" spans="1:8">
      <c r="A158" s="1143" t="s">
        <v>5873</v>
      </c>
      <c r="B158" s="48" t="s">
        <v>996</v>
      </c>
      <c r="C158" s="45"/>
      <c r="D158" s="85"/>
      <c r="E158" s="45">
        <v>5.4545454545454541</v>
      </c>
      <c r="F158" s="85">
        <v>5</v>
      </c>
      <c r="G158" s="46">
        <f t="shared" si="20"/>
        <v>5.4545454545454541</v>
      </c>
      <c r="H158" s="46">
        <f t="shared" si="21"/>
        <v>5</v>
      </c>
    </row>
    <row r="159" spans="1:8" ht="25.5">
      <c r="A159" s="1143" t="s">
        <v>997</v>
      </c>
      <c r="B159" s="48" t="s">
        <v>998</v>
      </c>
      <c r="C159" s="45"/>
      <c r="D159" s="85"/>
      <c r="E159" s="45">
        <v>9.8181818181818183</v>
      </c>
      <c r="F159" s="85">
        <v>10</v>
      </c>
      <c r="G159" s="46">
        <f t="shared" si="20"/>
        <v>9.8181818181818183</v>
      </c>
      <c r="H159" s="46">
        <f t="shared" si="21"/>
        <v>10</v>
      </c>
    </row>
    <row r="160" spans="1:8" ht="25.5">
      <c r="A160" s="86" t="s">
        <v>5874</v>
      </c>
      <c r="B160" s="1131" t="s">
        <v>999</v>
      </c>
      <c r="C160" s="45"/>
      <c r="D160" s="85"/>
      <c r="E160" s="45">
        <v>3.2727272727272725</v>
      </c>
      <c r="F160" s="85">
        <v>5</v>
      </c>
      <c r="G160" s="46">
        <f t="shared" si="20"/>
        <v>3.2727272727272725</v>
      </c>
      <c r="H160" s="46">
        <f t="shared" si="21"/>
        <v>5</v>
      </c>
    </row>
    <row r="161" spans="1:8" ht="25.5">
      <c r="A161" s="86" t="s">
        <v>5875</v>
      </c>
      <c r="B161" s="1131" t="s">
        <v>5876</v>
      </c>
      <c r="C161" s="45"/>
      <c r="D161" s="85"/>
      <c r="E161" s="45">
        <v>1.0909090909090908</v>
      </c>
      <c r="F161" s="85">
        <v>1</v>
      </c>
      <c r="G161" s="46">
        <f t="shared" si="20"/>
        <v>1.0909090909090908</v>
      </c>
      <c r="H161" s="46">
        <f t="shared" si="21"/>
        <v>1</v>
      </c>
    </row>
    <row r="162" spans="1:8">
      <c r="A162" s="1143" t="s">
        <v>1000</v>
      </c>
      <c r="B162" s="48" t="s">
        <v>1001</v>
      </c>
      <c r="C162" s="45"/>
      <c r="D162" s="85"/>
      <c r="E162" s="45">
        <v>17.454545454545453</v>
      </c>
      <c r="F162" s="85">
        <v>20</v>
      </c>
      <c r="G162" s="46">
        <f t="shared" si="20"/>
        <v>17.454545454545453</v>
      </c>
      <c r="H162" s="46">
        <f t="shared" si="21"/>
        <v>20</v>
      </c>
    </row>
    <row r="163" spans="1:8" ht="25.5">
      <c r="A163" s="86" t="s">
        <v>5877</v>
      </c>
      <c r="B163" s="1131" t="s">
        <v>5878</v>
      </c>
      <c r="C163" s="45"/>
      <c r="D163" s="85"/>
      <c r="E163" s="45">
        <v>4.3636363636363633</v>
      </c>
      <c r="F163" s="85">
        <v>5</v>
      </c>
      <c r="G163" s="46">
        <f t="shared" si="20"/>
        <v>4.3636363636363633</v>
      </c>
      <c r="H163" s="46">
        <f t="shared" si="21"/>
        <v>5</v>
      </c>
    </row>
    <row r="164" spans="1:8" ht="30" customHeight="1">
      <c r="A164" s="1143" t="s">
        <v>5879</v>
      </c>
      <c r="B164" s="48" t="s">
        <v>1002</v>
      </c>
      <c r="C164" s="45"/>
      <c r="D164" s="85"/>
      <c r="E164" s="45">
        <v>32.727272727272727</v>
      </c>
      <c r="F164" s="85">
        <v>35</v>
      </c>
      <c r="G164" s="46">
        <f t="shared" si="20"/>
        <v>32.727272727272727</v>
      </c>
      <c r="H164" s="46">
        <f t="shared" si="21"/>
        <v>35</v>
      </c>
    </row>
    <row r="165" spans="1:8" ht="25.5">
      <c r="A165" s="1143" t="s">
        <v>5880</v>
      </c>
      <c r="B165" s="48" t="s">
        <v>1003</v>
      </c>
      <c r="C165" s="45"/>
      <c r="D165" s="85"/>
      <c r="E165" s="45">
        <v>9.8181818181818183</v>
      </c>
      <c r="F165" s="85">
        <v>12</v>
      </c>
      <c r="G165" s="46">
        <f t="shared" si="20"/>
        <v>9.8181818181818183</v>
      </c>
      <c r="H165" s="46">
        <f t="shared" si="21"/>
        <v>12</v>
      </c>
    </row>
    <row r="166" spans="1:8" ht="25.5">
      <c r="A166" s="1143" t="s">
        <v>5881</v>
      </c>
      <c r="B166" s="48" t="s">
        <v>1004</v>
      </c>
      <c r="C166" s="45"/>
      <c r="D166" s="85"/>
      <c r="E166" s="45">
        <v>1.0909090909090908</v>
      </c>
      <c r="F166" s="85">
        <v>1</v>
      </c>
      <c r="G166" s="46">
        <f t="shared" si="20"/>
        <v>1.0909090909090908</v>
      </c>
      <c r="H166" s="46">
        <f t="shared" si="21"/>
        <v>1</v>
      </c>
    </row>
    <row r="167" spans="1:8" ht="25.5">
      <c r="A167" s="86" t="s">
        <v>5882</v>
      </c>
      <c r="B167" s="1131" t="s">
        <v>5883</v>
      </c>
      <c r="C167" s="45"/>
      <c r="D167" s="85"/>
      <c r="E167" s="45">
        <v>1.0909090909090908</v>
      </c>
      <c r="F167" s="85">
        <v>2</v>
      </c>
      <c r="G167" s="46">
        <f t="shared" si="20"/>
        <v>1.0909090909090908</v>
      </c>
      <c r="H167" s="46">
        <f t="shared" si="21"/>
        <v>2</v>
      </c>
    </row>
    <row r="168" spans="1:8">
      <c r="A168" s="1143" t="s">
        <v>1005</v>
      </c>
      <c r="B168" s="48" t="s">
        <v>1006</v>
      </c>
      <c r="C168" s="45"/>
      <c r="D168" s="85"/>
      <c r="E168" s="45">
        <v>1.0909090909090908</v>
      </c>
      <c r="F168" s="85">
        <v>1</v>
      </c>
      <c r="G168" s="46">
        <f t="shared" si="20"/>
        <v>1.0909090909090908</v>
      </c>
      <c r="H168" s="46">
        <f t="shared" si="21"/>
        <v>1</v>
      </c>
    </row>
    <row r="169" spans="1:8">
      <c r="A169" s="86" t="s">
        <v>5884</v>
      </c>
      <c r="B169" s="1131" t="s">
        <v>1007</v>
      </c>
      <c r="C169" s="45"/>
      <c r="D169" s="85"/>
      <c r="E169" s="45">
        <v>1.0909090909090908</v>
      </c>
      <c r="F169" s="85">
        <v>1</v>
      </c>
      <c r="G169" s="46">
        <f t="shared" ref="G169:G191" si="22">C169+E169</f>
        <v>1.0909090909090908</v>
      </c>
      <c r="H169" s="46">
        <f t="shared" ref="H169:H191" si="23">D169+F169</f>
        <v>1</v>
      </c>
    </row>
    <row r="170" spans="1:8" ht="25.5">
      <c r="A170" s="86" t="s">
        <v>1008</v>
      </c>
      <c r="B170" s="1131" t="s">
        <v>1009</v>
      </c>
      <c r="C170" s="45"/>
      <c r="D170" s="85"/>
      <c r="E170" s="45">
        <v>67.63636363636364</v>
      </c>
      <c r="F170" s="85">
        <v>70</v>
      </c>
      <c r="G170" s="46">
        <f t="shared" si="22"/>
        <v>67.63636363636364</v>
      </c>
      <c r="H170" s="46">
        <f t="shared" si="23"/>
        <v>70</v>
      </c>
    </row>
    <row r="171" spans="1:8" ht="25.5">
      <c r="A171" s="86" t="s">
        <v>5010</v>
      </c>
      <c r="B171" s="1131" t="s">
        <v>1010</v>
      </c>
      <c r="C171" s="45"/>
      <c r="D171" s="85"/>
      <c r="E171" s="45">
        <v>5.4545454545454541</v>
      </c>
      <c r="F171" s="85">
        <v>5</v>
      </c>
      <c r="G171" s="46">
        <f t="shared" si="22"/>
        <v>5.4545454545454541</v>
      </c>
      <c r="H171" s="46">
        <f t="shared" si="23"/>
        <v>5</v>
      </c>
    </row>
    <row r="172" spans="1:8" ht="25.5">
      <c r="A172" s="86" t="s">
        <v>5011</v>
      </c>
      <c r="B172" s="1131" t="s">
        <v>5885</v>
      </c>
      <c r="C172" s="45"/>
      <c r="D172" s="85"/>
      <c r="E172" s="45">
        <v>58.909090909090907</v>
      </c>
      <c r="F172" s="85">
        <v>60</v>
      </c>
      <c r="G172" s="46">
        <f t="shared" si="22"/>
        <v>58.909090909090907</v>
      </c>
      <c r="H172" s="46">
        <f t="shared" si="23"/>
        <v>60</v>
      </c>
    </row>
    <row r="173" spans="1:8" ht="25.5">
      <c r="A173" s="86" t="s">
        <v>5013</v>
      </c>
      <c r="B173" s="1131" t="s">
        <v>5886</v>
      </c>
      <c r="C173" s="45"/>
      <c r="D173" s="85"/>
      <c r="E173" s="45">
        <v>3.2727272727272725</v>
      </c>
      <c r="F173" s="85">
        <v>5</v>
      </c>
      <c r="G173" s="46">
        <f t="shared" si="22"/>
        <v>3.2727272727272725</v>
      </c>
      <c r="H173" s="46">
        <f t="shared" si="23"/>
        <v>5</v>
      </c>
    </row>
    <row r="174" spans="1:8" ht="25.5">
      <c r="A174" s="86" t="s">
        <v>5014</v>
      </c>
      <c r="B174" s="1131" t="s">
        <v>5887</v>
      </c>
      <c r="C174" s="45"/>
      <c r="D174" s="85"/>
      <c r="E174" s="45">
        <v>45.81818181818182</v>
      </c>
      <c r="F174" s="85">
        <v>50</v>
      </c>
      <c r="G174" s="46">
        <f t="shared" si="22"/>
        <v>45.81818181818182</v>
      </c>
      <c r="H174" s="46">
        <f t="shared" si="23"/>
        <v>50</v>
      </c>
    </row>
    <row r="175" spans="1:8" ht="25.5">
      <c r="A175" s="86" t="s">
        <v>5016</v>
      </c>
      <c r="B175" s="1131" t="s">
        <v>5017</v>
      </c>
      <c r="C175" s="45"/>
      <c r="D175" s="85"/>
      <c r="E175" s="45">
        <v>1.0909090909090908</v>
      </c>
      <c r="F175" s="85">
        <v>1</v>
      </c>
      <c r="G175" s="46">
        <f t="shared" si="22"/>
        <v>1.0909090909090908</v>
      </c>
      <c r="H175" s="46">
        <f t="shared" si="23"/>
        <v>1</v>
      </c>
    </row>
    <row r="176" spans="1:8" ht="38.25">
      <c r="A176" s="1143" t="s">
        <v>5888</v>
      </c>
      <c r="B176" s="48" t="s">
        <v>1011</v>
      </c>
      <c r="C176" s="45"/>
      <c r="D176" s="85"/>
      <c r="E176" s="45">
        <v>1.0909090909090908</v>
      </c>
      <c r="F176" s="85">
        <v>1</v>
      </c>
      <c r="G176" s="46">
        <f t="shared" si="22"/>
        <v>1.0909090909090908</v>
      </c>
      <c r="H176" s="46">
        <f t="shared" si="23"/>
        <v>1</v>
      </c>
    </row>
    <row r="177" spans="1:8" ht="25.5">
      <c r="A177" s="1143" t="s">
        <v>1012</v>
      </c>
      <c r="B177" s="48" t="s">
        <v>5889</v>
      </c>
      <c r="C177" s="45"/>
      <c r="D177" s="85"/>
      <c r="E177" s="45">
        <v>1.0909090909090908</v>
      </c>
      <c r="F177" s="85">
        <v>1</v>
      </c>
      <c r="G177" s="46">
        <f t="shared" si="22"/>
        <v>1.0909090909090908</v>
      </c>
      <c r="H177" s="46">
        <f t="shared" si="23"/>
        <v>1</v>
      </c>
    </row>
    <row r="178" spans="1:8">
      <c r="A178" s="1143" t="s">
        <v>1013</v>
      </c>
      <c r="B178" s="48" t="s">
        <v>1014</v>
      </c>
      <c r="C178" s="45"/>
      <c r="D178" s="85"/>
      <c r="E178" s="45">
        <v>1.0909090909090908</v>
      </c>
      <c r="F178" s="85">
        <v>1</v>
      </c>
      <c r="G178" s="46">
        <f t="shared" si="22"/>
        <v>1.0909090909090908</v>
      </c>
      <c r="H178" s="46">
        <f t="shared" si="23"/>
        <v>1</v>
      </c>
    </row>
    <row r="179" spans="1:8">
      <c r="A179" s="1143" t="s">
        <v>1015</v>
      </c>
      <c r="B179" s="48" t="s">
        <v>1016</v>
      </c>
      <c r="C179" s="45"/>
      <c r="D179" s="85"/>
      <c r="E179" s="45">
        <v>1.0909090909090908</v>
      </c>
      <c r="F179" s="85">
        <v>1</v>
      </c>
      <c r="G179" s="46">
        <f t="shared" si="22"/>
        <v>1.0909090909090908</v>
      </c>
      <c r="H179" s="46">
        <f t="shared" si="23"/>
        <v>1</v>
      </c>
    </row>
    <row r="180" spans="1:8">
      <c r="A180" s="86" t="s">
        <v>1018</v>
      </c>
      <c r="B180" s="1131" t="s">
        <v>1019</v>
      </c>
      <c r="C180" s="45"/>
      <c r="D180" s="85"/>
      <c r="E180" s="45">
        <v>61.090909090909093</v>
      </c>
      <c r="F180" s="85">
        <v>63</v>
      </c>
      <c r="G180" s="46">
        <f t="shared" si="22"/>
        <v>61.090909090909093</v>
      </c>
      <c r="H180" s="46">
        <f t="shared" si="23"/>
        <v>63</v>
      </c>
    </row>
    <row r="181" spans="1:8" ht="25.5">
      <c r="A181" s="86" t="s">
        <v>5890</v>
      </c>
      <c r="B181" s="1131" t="s">
        <v>1020</v>
      </c>
      <c r="C181" s="45"/>
      <c r="D181" s="85"/>
      <c r="E181" s="45">
        <v>3.2727272727272725</v>
      </c>
      <c r="F181" s="85">
        <v>5</v>
      </c>
      <c r="G181" s="46">
        <f t="shared" si="22"/>
        <v>3.2727272727272725</v>
      </c>
      <c r="H181" s="46">
        <f t="shared" si="23"/>
        <v>5</v>
      </c>
    </row>
    <row r="182" spans="1:8" ht="25.5">
      <c r="A182" s="1143" t="s">
        <v>1021</v>
      </c>
      <c r="B182" s="48" t="s">
        <v>1022</v>
      </c>
      <c r="C182" s="45"/>
      <c r="D182" s="85"/>
      <c r="E182" s="45">
        <v>1.0909090909090908</v>
      </c>
      <c r="F182" s="85">
        <v>1</v>
      </c>
      <c r="G182" s="46">
        <f t="shared" si="22"/>
        <v>1.0909090909090908</v>
      </c>
      <c r="H182" s="46">
        <f t="shared" si="23"/>
        <v>1</v>
      </c>
    </row>
    <row r="183" spans="1:8">
      <c r="A183" s="86" t="s">
        <v>1023</v>
      </c>
      <c r="B183" s="1131" t="s">
        <v>1024</v>
      </c>
      <c r="C183" s="45"/>
      <c r="D183" s="85"/>
      <c r="E183" s="45">
        <v>3.2727272727272725</v>
      </c>
      <c r="F183" s="85">
        <v>5</v>
      </c>
      <c r="G183" s="46">
        <f t="shared" si="22"/>
        <v>3.2727272727272725</v>
      </c>
      <c r="H183" s="46">
        <f t="shared" si="23"/>
        <v>5</v>
      </c>
    </row>
    <row r="184" spans="1:8">
      <c r="A184" s="1143" t="s">
        <v>1025</v>
      </c>
      <c r="B184" s="48" t="s">
        <v>1026</v>
      </c>
      <c r="C184" s="45"/>
      <c r="D184" s="85"/>
      <c r="E184" s="45">
        <v>1.0909090909090908</v>
      </c>
      <c r="F184" s="85">
        <v>1</v>
      </c>
      <c r="G184" s="46">
        <f t="shared" si="22"/>
        <v>1.0909090909090908</v>
      </c>
      <c r="H184" s="46">
        <f t="shared" si="23"/>
        <v>1</v>
      </c>
    </row>
    <row r="185" spans="1:8" ht="25.5">
      <c r="A185" s="86" t="s">
        <v>5891</v>
      </c>
      <c r="B185" s="1131" t="s">
        <v>1027</v>
      </c>
      <c r="C185" s="45"/>
      <c r="D185" s="85"/>
      <c r="E185" s="45">
        <v>1.0909090909090908</v>
      </c>
      <c r="F185" s="85">
        <v>2</v>
      </c>
      <c r="G185" s="46">
        <f t="shared" si="22"/>
        <v>1.0909090909090908</v>
      </c>
      <c r="H185" s="46">
        <f t="shared" si="23"/>
        <v>2</v>
      </c>
    </row>
    <row r="186" spans="1:8" ht="25.5">
      <c r="A186" s="86" t="s">
        <v>5892</v>
      </c>
      <c r="B186" s="1131" t="s">
        <v>1028</v>
      </c>
      <c r="C186" s="45"/>
      <c r="D186" s="85"/>
      <c r="E186" s="45">
        <v>3.2727272727272725</v>
      </c>
      <c r="F186" s="85">
        <v>5</v>
      </c>
      <c r="G186" s="46">
        <f t="shared" si="22"/>
        <v>3.2727272727272725</v>
      </c>
      <c r="H186" s="46">
        <f t="shared" si="23"/>
        <v>5</v>
      </c>
    </row>
    <row r="187" spans="1:8" ht="25.5">
      <c r="A187" s="86" t="s">
        <v>5893</v>
      </c>
      <c r="B187" s="1131" t="s">
        <v>1029</v>
      </c>
      <c r="C187" s="45"/>
      <c r="D187" s="85"/>
      <c r="E187" s="45">
        <v>2.1818181818181817</v>
      </c>
      <c r="F187" s="85">
        <v>3</v>
      </c>
      <c r="G187" s="46">
        <f t="shared" si="22"/>
        <v>2.1818181818181817</v>
      </c>
      <c r="H187" s="46">
        <f t="shared" si="23"/>
        <v>3</v>
      </c>
    </row>
    <row r="188" spans="1:8">
      <c r="A188" s="1143" t="s">
        <v>1516</v>
      </c>
      <c r="B188" s="48" t="s">
        <v>1517</v>
      </c>
      <c r="C188" s="45"/>
      <c r="D188" s="85"/>
      <c r="E188" s="45">
        <v>1.0909090909090908</v>
      </c>
      <c r="F188" s="85">
        <v>1</v>
      </c>
      <c r="G188" s="46">
        <f t="shared" si="22"/>
        <v>1.0909090909090908</v>
      </c>
      <c r="H188" s="46">
        <f t="shared" si="23"/>
        <v>1</v>
      </c>
    </row>
    <row r="189" spans="1:8">
      <c r="A189" s="1143" t="s">
        <v>1518</v>
      </c>
      <c r="B189" s="48" t="s">
        <v>1519</v>
      </c>
      <c r="C189" s="45">
        <v>1.0909090909090908</v>
      </c>
      <c r="D189" s="85"/>
      <c r="E189" s="45"/>
      <c r="F189" s="85">
        <v>1</v>
      </c>
      <c r="G189" s="46">
        <f t="shared" si="22"/>
        <v>1.0909090909090908</v>
      </c>
      <c r="H189" s="46">
        <f t="shared" si="23"/>
        <v>1</v>
      </c>
    </row>
    <row r="190" spans="1:8" ht="25.5">
      <c r="A190" s="1143" t="s">
        <v>1030</v>
      </c>
      <c r="B190" s="48" t="s">
        <v>5894</v>
      </c>
      <c r="C190" s="45"/>
      <c r="D190" s="85"/>
      <c r="E190" s="45">
        <v>1.0909090909090908</v>
      </c>
      <c r="F190" s="85">
        <v>1</v>
      </c>
      <c r="G190" s="46">
        <f t="shared" si="22"/>
        <v>1.0909090909090908</v>
      </c>
      <c r="H190" s="46">
        <f t="shared" si="23"/>
        <v>1</v>
      </c>
    </row>
    <row r="191" spans="1:8" ht="25.5">
      <c r="A191" s="1143" t="s">
        <v>1031</v>
      </c>
      <c r="B191" s="48" t="s">
        <v>1032</v>
      </c>
      <c r="C191" s="45"/>
      <c r="D191" s="85"/>
      <c r="E191" s="45">
        <v>1.0909090909090908</v>
      </c>
      <c r="F191" s="85">
        <v>1</v>
      </c>
      <c r="G191" s="46">
        <f t="shared" si="22"/>
        <v>1.0909090909090908</v>
      </c>
      <c r="H191" s="46">
        <f t="shared" si="23"/>
        <v>1</v>
      </c>
    </row>
    <row r="192" spans="1:8" ht="25.5">
      <c r="A192" s="86" t="s">
        <v>1044</v>
      </c>
      <c r="B192" s="1131" t="s">
        <v>5895</v>
      </c>
      <c r="C192" s="45"/>
      <c r="D192" s="85"/>
      <c r="E192" s="45">
        <v>4.3636363636363633</v>
      </c>
      <c r="F192" s="85">
        <v>5</v>
      </c>
      <c r="G192" s="46">
        <f t="shared" ref="G192:G204" si="24">C192+E192</f>
        <v>4.3636363636363633</v>
      </c>
      <c r="H192" s="46">
        <f t="shared" ref="H192:H204" si="25">D192+F192</f>
        <v>5</v>
      </c>
    </row>
    <row r="193" spans="1:8" ht="25.5">
      <c r="A193" s="86" t="s">
        <v>1045</v>
      </c>
      <c r="B193" s="1131" t="s">
        <v>5896</v>
      </c>
      <c r="C193" s="45"/>
      <c r="D193" s="85"/>
      <c r="E193" s="45">
        <v>1.0909090909090908</v>
      </c>
      <c r="F193" s="85">
        <v>1</v>
      </c>
      <c r="G193" s="46">
        <f t="shared" si="24"/>
        <v>1.0909090909090908</v>
      </c>
      <c r="H193" s="46">
        <f t="shared" si="25"/>
        <v>1</v>
      </c>
    </row>
    <row r="194" spans="1:8" ht="25.5">
      <c r="A194" s="86" t="s">
        <v>1046</v>
      </c>
      <c r="B194" s="1131" t="s">
        <v>5896</v>
      </c>
      <c r="C194" s="45"/>
      <c r="D194" s="85"/>
      <c r="E194" s="45">
        <v>1.0909090909090908</v>
      </c>
      <c r="F194" s="85">
        <v>1</v>
      </c>
      <c r="G194" s="46">
        <f t="shared" si="24"/>
        <v>1.0909090909090908</v>
      </c>
      <c r="H194" s="46">
        <f t="shared" si="25"/>
        <v>1</v>
      </c>
    </row>
    <row r="195" spans="1:8" ht="38.25">
      <c r="A195" s="1143" t="s">
        <v>1049</v>
      </c>
      <c r="B195" s="48" t="s">
        <v>1050</v>
      </c>
      <c r="C195" s="45"/>
      <c r="D195" s="85"/>
      <c r="E195" s="45">
        <v>8.7272727272727266</v>
      </c>
      <c r="F195" s="85">
        <v>10</v>
      </c>
      <c r="G195" s="46">
        <f t="shared" si="24"/>
        <v>8.7272727272727266</v>
      </c>
      <c r="H195" s="46">
        <f t="shared" si="25"/>
        <v>10</v>
      </c>
    </row>
    <row r="196" spans="1:8" ht="38.25">
      <c r="A196" s="1143" t="s">
        <v>1051</v>
      </c>
      <c r="B196" s="48" t="s">
        <v>1052</v>
      </c>
      <c r="C196" s="45"/>
      <c r="D196" s="85"/>
      <c r="E196" s="45">
        <v>2.1818181818181817</v>
      </c>
      <c r="F196" s="85">
        <v>2</v>
      </c>
      <c r="G196" s="46">
        <f t="shared" si="24"/>
        <v>2.1818181818181817</v>
      </c>
      <c r="H196" s="46">
        <f t="shared" si="25"/>
        <v>2</v>
      </c>
    </row>
    <row r="197" spans="1:8" ht="25.5">
      <c r="A197" s="1143" t="s">
        <v>1054</v>
      </c>
      <c r="B197" s="48" t="s">
        <v>1055</v>
      </c>
      <c r="C197" s="45"/>
      <c r="D197" s="85"/>
      <c r="E197" s="45">
        <v>1.0909090909090908</v>
      </c>
      <c r="F197" s="85">
        <v>3</v>
      </c>
      <c r="G197" s="46">
        <f t="shared" si="24"/>
        <v>1.0909090909090908</v>
      </c>
      <c r="H197" s="46">
        <f t="shared" si="25"/>
        <v>3</v>
      </c>
    </row>
    <row r="198" spans="1:8" ht="38.25">
      <c r="A198" s="1143" t="s">
        <v>1056</v>
      </c>
      <c r="B198" s="48" t="s">
        <v>1057</v>
      </c>
      <c r="C198" s="45"/>
      <c r="D198" s="85"/>
      <c r="E198" s="45">
        <v>18.545454545454547</v>
      </c>
      <c r="F198" s="85">
        <v>20</v>
      </c>
      <c r="G198" s="46">
        <f t="shared" si="24"/>
        <v>18.545454545454547</v>
      </c>
      <c r="H198" s="46">
        <f t="shared" si="25"/>
        <v>20</v>
      </c>
    </row>
    <row r="199" spans="1:8" ht="38.25">
      <c r="A199" s="1143" t="s">
        <v>1058</v>
      </c>
      <c r="B199" s="48" t="s">
        <v>1059</v>
      </c>
      <c r="C199" s="45"/>
      <c r="D199" s="85"/>
      <c r="E199" s="45">
        <v>2.1818181818181817</v>
      </c>
      <c r="F199" s="85">
        <v>3</v>
      </c>
      <c r="G199" s="46">
        <f t="shared" si="24"/>
        <v>2.1818181818181817</v>
      </c>
      <c r="H199" s="46">
        <f t="shared" si="25"/>
        <v>3</v>
      </c>
    </row>
    <row r="200" spans="1:8" ht="38.25">
      <c r="A200" s="1143" t="s">
        <v>1060</v>
      </c>
      <c r="B200" s="48" t="s">
        <v>1061</v>
      </c>
      <c r="C200" s="45"/>
      <c r="D200" s="85"/>
      <c r="E200" s="45">
        <v>2.1818181818181817</v>
      </c>
      <c r="F200" s="85">
        <v>3</v>
      </c>
      <c r="G200" s="46">
        <f t="shared" si="24"/>
        <v>2.1818181818181817</v>
      </c>
      <c r="H200" s="46">
        <f t="shared" si="25"/>
        <v>3</v>
      </c>
    </row>
    <row r="201" spans="1:8" ht="25.5">
      <c r="A201" s="1143" t="s">
        <v>1064</v>
      </c>
      <c r="B201" s="48" t="s">
        <v>1065</v>
      </c>
      <c r="C201" s="45"/>
      <c r="D201" s="85"/>
      <c r="E201" s="45">
        <v>17.454545454545453</v>
      </c>
      <c r="F201" s="85">
        <v>20</v>
      </c>
      <c r="G201" s="46">
        <f t="shared" si="24"/>
        <v>17.454545454545453</v>
      </c>
      <c r="H201" s="46">
        <f t="shared" si="25"/>
        <v>20</v>
      </c>
    </row>
    <row r="202" spans="1:8" ht="38.25">
      <c r="A202" s="1143" t="s">
        <v>1066</v>
      </c>
      <c r="B202" s="48" t="s">
        <v>1067</v>
      </c>
      <c r="C202" s="45"/>
      <c r="D202" s="85"/>
      <c r="E202" s="45">
        <v>2.1818181818181817</v>
      </c>
      <c r="F202" s="85">
        <v>3</v>
      </c>
      <c r="G202" s="46">
        <f t="shared" si="24"/>
        <v>2.1818181818181817</v>
      </c>
      <c r="H202" s="46">
        <f t="shared" si="25"/>
        <v>3</v>
      </c>
    </row>
    <row r="203" spans="1:8" ht="25.5">
      <c r="A203" s="86" t="s">
        <v>1189</v>
      </c>
      <c r="B203" s="1131" t="s">
        <v>1190</v>
      </c>
      <c r="C203" s="45">
        <v>4.3636363636363633</v>
      </c>
      <c r="D203" s="85">
        <v>5</v>
      </c>
      <c r="E203" s="45"/>
      <c r="F203" s="85">
        <v>1</v>
      </c>
      <c r="G203" s="46">
        <f t="shared" si="24"/>
        <v>4.3636363636363633</v>
      </c>
      <c r="H203" s="46">
        <f t="shared" si="25"/>
        <v>6</v>
      </c>
    </row>
    <row r="204" spans="1:8" ht="25.5">
      <c r="A204" s="1143" t="s">
        <v>1201</v>
      </c>
      <c r="B204" s="48" t="s">
        <v>1202</v>
      </c>
      <c r="C204" s="45"/>
      <c r="D204" s="85"/>
      <c r="E204" s="45">
        <v>2.1818181818181817</v>
      </c>
      <c r="F204" s="85">
        <v>2</v>
      </c>
      <c r="G204" s="46">
        <f t="shared" si="24"/>
        <v>2.1818181818181817</v>
      </c>
      <c r="H204" s="46">
        <f t="shared" si="25"/>
        <v>2</v>
      </c>
    </row>
    <row r="205" spans="1:8" ht="25.5">
      <c r="A205" s="1143" t="s">
        <v>5897</v>
      </c>
      <c r="B205" s="48" t="s">
        <v>1208</v>
      </c>
      <c r="C205" s="45"/>
      <c r="D205" s="85"/>
      <c r="E205" s="45">
        <v>1.0909090909090908</v>
      </c>
      <c r="F205" s="85">
        <v>1</v>
      </c>
      <c r="G205" s="46">
        <f t="shared" ref="G205:G206" si="26">C205+E205</f>
        <v>1.0909090909090908</v>
      </c>
      <c r="H205" s="46">
        <f t="shared" ref="H205:H206" si="27">D205+F205</f>
        <v>1</v>
      </c>
    </row>
    <row r="206" spans="1:8">
      <c r="A206" s="1143" t="s">
        <v>1209</v>
      </c>
      <c r="B206" s="48" t="s">
        <v>1210</v>
      </c>
      <c r="C206" s="45"/>
      <c r="D206" s="85"/>
      <c r="E206" s="45">
        <v>1.0909090909090908</v>
      </c>
      <c r="F206" s="85">
        <v>1</v>
      </c>
      <c r="G206" s="46">
        <f t="shared" si="26"/>
        <v>1.0909090909090908</v>
      </c>
      <c r="H206" s="46">
        <f t="shared" si="27"/>
        <v>1</v>
      </c>
    </row>
    <row r="207" spans="1:8" ht="25.5">
      <c r="A207" s="86" t="s">
        <v>1300</v>
      </c>
      <c r="B207" s="1131" t="s">
        <v>5066</v>
      </c>
      <c r="C207" s="45"/>
      <c r="D207" s="85"/>
      <c r="E207" s="45">
        <v>3.2727272727272725</v>
      </c>
      <c r="F207" s="85">
        <v>4</v>
      </c>
      <c r="G207" s="46">
        <f t="shared" ref="G207:G208" si="28">C207+E207</f>
        <v>3.2727272727272725</v>
      </c>
      <c r="H207" s="46">
        <f t="shared" ref="H207:H208" si="29">D207+F207</f>
        <v>4</v>
      </c>
    </row>
    <row r="208" spans="1:8" ht="25.5">
      <c r="A208" s="86" t="s">
        <v>1301</v>
      </c>
      <c r="B208" s="1131" t="s">
        <v>5898</v>
      </c>
      <c r="C208" s="45"/>
      <c r="D208" s="85"/>
      <c r="E208" s="45">
        <v>2.1818181818181817</v>
      </c>
      <c r="F208" s="85">
        <v>2</v>
      </c>
      <c r="G208" s="46">
        <f t="shared" si="28"/>
        <v>2.1818181818181817</v>
      </c>
      <c r="H208" s="46">
        <f t="shared" si="29"/>
        <v>2</v>
      </c>
    </row>
    <row r="209" spans="1:8" ht="25.5">
      <c r="A209" s="1143" t="s">
        <v>2365</v>
      </c>
      <c r="B209" s="48" t="s">
        <v>5899</v>
      </c>
      <c r="C209" s="45"/>
      <c r="D209" s="85"/>
      <c r="E209" s="45">
        <v>3.2727272727272725</v>
      </c>
      <c r="F209" s="85">
        <v>4</v>
      </c>
      <c r="G209" s="46">
        <f t="shared" ref="G209:G210" si="30">C209+E209</f>
        <v>3.2727272727272725</v>
      </c>
      <c r="H209" s="46">
        <f t="shared" ref="H209:H210" si="31">D209+F209</f>
        <v>4</v>
      </c>
    </row>
    <row r="210" spans="1:8" ht="25.5">
      <c r="A210" s="1143" t="s">
        <v>4406</v>
      </c>
      <c r="B210" s="48" t="s">
        <v>4407</v>
      </c>
      <c r="C210" s="45"/>
      <c r="D210" s="85"/>
      <c r="E210" s="45">
        <v>1.0909090909090908</v>
      </c>
      <c r="F210" s="85">
        <v>1</v>
      </c>
      <c r="G210" s="46">
        <f t="shared" si="30"/>
        <v>1.0909090909090908</v>
      </c>
      <c r="H210" s="46">
        <f t="shared" si="31"/>
        <v>1</v>
      </c>
    </row>
    <row r="211" spans="1:8">
      <c r="A211" s="1143" t="s">
        <v>1334</v>
      </c>
      <c r="B211" s="48" t="s">
        <v>1335</v>
      </c>
      <c r="C211" s="45"/>
      <c r="D211" s="85"/>
      <c r="E211" s="45">
        <v>5.4545454545454541</v>
      </c>
      <c r="F211" s="85">
        <v>5</v>
      </c>
      <c r="G211" s="46">
        <f t="shared" ref="G211:G219" si="32">C211+E211</f>
        <v>5.4545454545454541</v>
      </c>
      <c r="H211" s="46">
        <f t="shared" ref="H211:H219" si="33">D211+F211</f>
        <v>5</v>
      </c>
    </row>
    <row r="212" spans="1:8">
      <c r="A212" s="1143" t="s">
        <v>1336</v>
      </c>
      <c r="B212" s="48" t="s">
        <v>1337</v>
      </c>
      <c r="C212" s="45"/>
      <c r="D212" s="85"/>
      <c r="E212" s="45">
        <v>1.0909090909090908</v>
      </c>
      <c r="F212" s="85">
        <v>2</v>
      </c>
      <c r="G212" s="46">
        <f t="shared" si="32"/>
        <v>1.0909090909090908</v>
      </c>
      <c r="H212" s="46">
        <f t="shared" si="33"/>
        <v>2</v>
      </c>
    </row>
    <row r="213" spans="1:8">
      <c r="A213" s="86" t="s">
        <v>1349</v>
      </c>
      <c r="B213" s="1131" t="s">
        <v>1350</v>
      </c>
      <c r="C213" s="45"/>
      <c r="D213" s="85"/>
      <c r="E213" s="45">
        <v>5.4545454545454541</v>
      </c>
      <c r="F213" s="85">
        <v>5</v>
      </c>
      <c r="G213" s="46">
        <f t="shared" si="32"/>
        <v>5.4545454545454541</v>
      </c>
      <c r="H213" s="46">
        <f t="shared" si="33"/>
        <v>5</v>
      </c>
    </row>
    <row r="214" spans="1:8" ht="25.5">
      <c r="A214" s="1143" t="s">
        <v>1351</v>
      </c>
      <c r="B214" s="48" t="s">
        <v>1352</v>
      </c>
      <c r="C214" s="45"/>
      <c r="D214" s="85"/>
      <c r="E214" s="45">
        <v>1.0909090909090908</v>
      </c>
      <c r="F214" s="85">
        <v>1</v>
      </c>
      <c r="G214" s="46">
        <f t="shared" si="32"/>
        <v>1.0909090909090908</v>
      </c>
      <c r="H214" s="46">
        <f t="shared" si="33"/>
        <v>1</v>
      </c>
    </row>
    <row r="215" spans="1:8" ht="25.5">
      <c r="A215" s="1143" t="s">
        <v>1353</v>
      </c>
      <c r="B215" s="48" t="s">
        <v>1354</v>
      </c>
      <c r="C215" s="45"/>
      <c r="D215" s="85"/>
      <c r="E215" s="45">
        <v>2.1818181818181817</v>
      </c>
      <c r="F215" s="85">
        <v>5</v>
      </c>
      <c r="G215" s="46">
        <f t="shared" si="32"/>
        <v>2.1818181818181817</v>
      </c>
      <c r="H215" s="46">
        <f t="shared" si="33"/>
        <v>5</v>
      </c>
    </row>
    <row r="216" spans="1:8" ht="25.5">
      <c r="A216" s="86" t="s">
        <v>1355</v>
      </c>
      <c r="B216" s="1131" t="s">
        <v>1356</v>
      </c>
      <c r="C216" s="45"/>
      <c r="D216" s="85"/>
      <c r="E216" s="45">
        <v>1.0909090909090908</v>
      </c>
      <c r="F216" s="85">
        <v>1</v>
      </c>
      <c r="G216" s="46">
        <f t="shared" si="32"/>
        <v>1.0909090909090908</v>
      </c>
      <c r="H216" s="46">
        <f t="shared" si="33"/>
        <v>1</v>
      </c>
    </row>
    <row r="217" spans="1:8" ht="25.5">
      <c r="A217" s="1143" t="s">
        <v>1357</v>
      </c>
      <c r="B217" s="48" t="s">
        <v>1358</v>
      </c>
      <c r="C217" s="45"/>
      <c r="D217" s="85"/>
      <c r="E217" s="45">
        <v>1.0909090909090908</v>
      </c>
      <c r="F217" s="85">
        <v>2</v>
      </c>
      <c r="G217" s="46">
        <f t="shared" si="32"/>
        <v>1.0909090909090908</v>
      </c>
      <c r="H217" s="46">
        <f t="shared" si="33"/>
        <v>2</v>
      </c>
    </row>
    <row r="218" spans="1:8" ht="25.5">
      <c r="A218" s="1143" t="s">
        <v>1359</v>
      </c>
      <c r="B218" s="48" t="s">
        <v>1360</v>
      </c>
      <c r="C218" s="45"/>
      <c r="D218" s="85"/>
      <c r="E218" s="45">
        <v>1.0909090909090908</v>
      </c>
      <c r="F218" s="85">
        <v>1</v>
      </c>
      <c r="G218" s="46">
        <f t="shared" si="32"/>
        <v>1.0909090909090908</v>
      </c>
      <c r="H218" s="46">
        <f t="shared" si="33"/>
        <v>1</v>
      </c>
    </row>
    <row r="219" spans="1:8" ht="25.5">
      <c r="A219" s="86" t="s">
        <v>1362</v>
      </c>
      <c r="B219" s="1131" t="s">
        <v>5109</v>
      </c>
      <c r="C219" s="45"/>
      <c r="D219" s="85"/>
      <c r="E219" s="45">
        <v>1.0909090909090908</v>
      </c>
      <c r="F219" s="85">
        <v>1</v>
      </c>
      <c r="G219" s="46">
        <f t="shared" si="32"/>
        <v>1.0909090909090908</v>
      </c>
      <c r="H219" s="46">
        <f t="shared" si="33"/>
        <v>1</v>
      </c>
    </row>
    <row r="220" spans="1:8">
      <c r="A220" s="1143" t="s">
        <v>5900</v>
      </c>
      <c r="B220" s="48" t="s">
        <v>1364</v>
      </c>
      <c r="C220" s="45"/>
      <c r="D220" s="85"/>
      <c r="E220" s="45">
        <v>4.3636363636363633</v>
      </c>
      <c r="F220" s="85">
        <v>5</v>
      </c>
      <c r="G220" s="46">
        <f t="shared" ref="G220:G224" si="34">C220+E220</f>
        <v>4.3636363636363633</v>
      </c>
      <c r="H220" s="46">
        <f t="shared" ref="H220:H224" si="35">D220+F220</f>
        <v>5</v>
      </c>
    </row>
    <row r="221" spans="1:8">
      <c r="A221" s="1143" t="s">
        <v>5901</v>
      </c>
      <c r="B221" s="48" t="s">
        <v>1365</v>
      </c>
      <c r="C221" s="45"/>
      <c r="D221" s="85"/>
      <c r="E221" s="45">
        <v>7.6363636363636367</v>
      </c>
      <c r="F221" s="85">
        <v>10</v>
      </c>
      <c r="G221" s="46">
        <f t="shared" si="34"/>
        <v>7.6363636363636367</v>
      </c>
      <c r="H221" s="46">
        <f t="shared" si="35"/>
        <v>10</v>
      </c>
    </row>
    <row r="222" spans="1:8">
      <c r="A222" s="1143" t="s">
        <v>1606</v>
      </c>
      <c r="B222" s="48" t="s">
        <v>1607</v>
      </c>
      <c r="C222" s="45"/>
      <c r="D222" s="85"/>
      <c r="E222" s="45">
        <v>2.1818181818181817</v>
      </c>
      <c r="F222" s="85">
        <v>2</v>
      </c>
      <c r="G222" s="46">
        <f t="shared" si="34"/>
        <v>2.1818181818181817</v>
      </c>
      <c r="H222" s="46">
        <f t="shared" si="35"/>
        <v>2</v>
      </c>
    </row>
    <row r="223" spans="1:8">
      <c r="A223" s="1143" t="s">
        <v>4412</v>
      </c>
      <c r="B223" s="48" t="s">
        <v>4413</v>
      </c>
      <c r="C223" s="45"/>
      <c r="D223" s="85"/>
      <c r="E223" s="45">
        <v>1.0909090909090908</v>
      </c>
      <c r="F223" s="85">
        <v>1</v>
      </c>
      <c r="G223" s="46">
        <f t="shared" si="34"/>
        <v>1.0909090909090908</v>
      </c>
      <c r="H223" s="46">
        <f t="shared" si="35"/>
        <v>1</v>
      </c>
    </row>
    <row r="224" spans="1:8" ht="26.25" thickBot="1">
      <c r="A224" s="1145" t="s">
        <v>891</v>
      </c>
      <c r="B224" s="102" t="s">
        <v>1610</v>
      </c>
      <c r="C224" s="45">
        <v>61.090909090909093</v>
      </c>
      <c r="D224" s="93">
        <v>62</v>
      </c>
      <c r="E224" s="45">
        <v>26.18181818181818</v>
      </c>
      <c r="F224" s="93">
        <v>30</v>
      </c>
      <c r="G224" s="46">
        <f t="shared" si="34"/>
        <v>87.27272727272728</v>
      </c>
      <c r="H224" s="46">
        <f t="shared" si="35"/>
        <v>92</v>
      </c>
    </row>
    <row r="225" spans="1:8" ht="13.5" thickBot="1">
      <c r="A225" s="1673" t="s">
        <v>152</v>
      </c>
      <c r="B225" s="1674"/>
      <c r="C225" s="264">
        <f t="shared" ref="C225:H225" si="36">SUM(C10:C224)</f>
        <v>210.54545454545456</v>
      </c>
      <c r="D225" s="264">
        <f t="shared" si="36"/>
        <v>222</v>
      </c>
      <c r="E225" s="264">
        <f t="shared" si="36"/>
        <v>1850.9999999999964</v>
      </c>
      <c r="F225" s="264">
        <f t="shared" si="36"/>
        <v>2003</v>
      </c>
      <c r="G225" s="264">
        <f t="shared" si="36"/>
        <v>2061.5454545454504</v>
      </c>
      <c r="H225" s="264">
        <f t="shared" si="36"/>
        <v>2225</v>
      </c>
    </row>
    <row r="226" spans="1:8" ht="15" thickBot="1">
      <c r="A226" s="110"/>
      <c r="B226" s="146" t="s">
        <v>55</v>
      </c>
      <c r="C226" s="56"/>
      <c r="D226" s="56"/>
      <c r="E226" s="56"/>
      <c r="F226" s="56"/>
      <c r="G226" s="186"/>
      <c r="H226" s="186"/>
    </row>
    <row r="227" spans="1:8">
      <c r="A227" s="86" t="s">
        <v>79</v>
      </c>
      <c r="B227" s="1131" t="s">
        <v>523</v>
      </c>
      <c r="C227" s="45"/>
      <c r="D227" s="85">
        <v>0</v>
      </c>
      <c r="E227" s="45">
        <v>94.909090909090907</v>
      </c>
      <c r="F227" s="85">
        <v>100</v>
      </c>
      <c r="G227" s="46">
        <f t="shared" ref="G227:G229" si="37">C227+E227</f>
        <v>94.909090909090907</v>
      </c>
      <c r="H227" s="46">
        <f t="shared" ref="H227:H229" si="38">D227+F227</f>
        <v>100</v>
      </c>
    </row>
    <row r="228" spans="1:8">
      <c r="A228" s="1143" t="s">
        <v>83</v>
      </c>
      <c r="B228" s="48" t="s">
        <v>464</v>
      </c>
      <c r="C228" s="45"/>
      <c r="D228" s="85">
        <v>0</v>
      </c>
      <c r="E228" s="45">
        <v>768</v>
      </c>
      <c r="F228" s="85">
        <v>770</v>
      </c>
      <c r="G228" s="46">
        <f t="shared" si="37"/>
        <v>768</v>
      </c>
      <c r="H228" s="46">
        <f t="shared" si="38"/>
        <v>770</v>
      </c>
    </row>
    <row r="229" spans="1:8" ht="13.5" thickBot="1">
      <c r="A229" s="1143" t="s">
        <v>3205</v>
      </c>
      <c r="B229" s="48" t="s">
        <v>3206</v>
      </c>
      <c r="C229" s="45"/>
      <c r="D229" s="85">
        <v>1</v>
      </c>
      <c r="E229" s="45">
        <v>7.6363636363636367</v>
      </c>
      <c r="F229" s="85">
        <v>10</v>
      </c>
      <c r="G229" s="46">
        <f t="shared" si="37"/>
        <v>7.6363636363636367</v>
      </c>
      <c r="H229" s="46">
        <f t="shared" si="38"/>
        <v>11</v>
      </c>
    </row>
    <row r="230" spans="1:8" ht="13.5" thickBot="1">
      <c r="A230" s="1669" t="s">
        <v>152</v>
      </c>
      <c r="B230" s="1670"/>
      <c r="C230" s="1148">
        <f t="shared" ref="C230:H230" si="39">SUM(C227:C229)</f>
        <v>0</v>
      </c>
      <c r="D230" s="1148">
        <f t="shared" si="39"/>
        <v>1</v>
      </c>
      <c r="E230" s="145">
        <f t="shared" si="39"/>
        <v>870.5454545454545</v>
      </c>
      <c r="F230" s="1148">
        <f t="shared" si="39"/>
        <v>880</v>
      </c>
      <c r="G230" s="145">
        <f t="shared" si="39"/>
        <v>870.5454545454545</v>
      </c>
      <c r="H230" s="145">
        <f t="shared" si="39"/>
        <v>881</v>
      </c>
    </row>
    <row r="231" spans="1:8" ht="15" thickBot="1">
      <c r="A231" s="110"/>
      <c r="B231" s="111" t="s">
        <v>153</v>
      </c>
      <c r="C231" s="56"/>
      <c r="D231" s="56"/>
      <c r="E231" s="56"/>
      <c r="F231" s="56"/>
      <c r="G231" s="186"/>
      <c r="H231" s="186"/>
    </row>
    <row r="232" spans="1:8">
      <c r="A232" s="1144" t="s">
        <v>159</v>
      </c>
      <c r="B232" s="48" t="s">
        <v>162</v>
      </c>
      <c r="C232" s="45"/>
      <c r="D232" s="85">
        <v>0</v>
      </c>
      <c r="E232" s="45">
        <v>54.545454545454547</v>
      </c>
      <c r="F232" s="85">
        <v>60</v>
      </c>
      <c r="G232" s="46">
        <f t="shared" ref="G232:H232" si="40">C232+E232</f>
        <v>54.545454545454547</v>
      </c>
      <c r="H232" s="46">
        <f t="shared" si="40"/>
        <v>60</v>
      </c>
    </row>
    <row r="233" spans="1:8" ht="25.5">
      <c r="A233" s="1144" t="s">
        <v>3188</v>
      </c>
      <c r="B233" s="48" t="s">
        <v>3189</v>
      </c>
      <c r="C233" s="45">
        <v>1426.909090909091</v>
      </c>
      <c r="D233" s="85">
        <v>1430</v>
      </c>
      <c r="E233" s="45">
        <v>5.4545454545454541</v>
      </c>
      <c r="F233" s="85">
        <v>6</v>
      </c>
      <c r="G233" s="46">
        <f t="shared" ref="G233:H233" si="41">C233+E233</f>
        <v>1432.3636363636365</v>
      </c>
      <c r="H233" s="46">
        <f t="shared" si="41"/>
        <v>1436</v>
      </c>
    </row>
    <row r="234" spans="1:8" ht="25.5">
      <c r="A234" s="1144" t="s">
        <v>240</v>
      </c>
      <c r="B234" s="48" t="s">
        <v>1429</v>
      </c>
      <c r="C234" s="45"/>
      <c r="D234" s="85">
        <v>1</v>
      </c>
      <c r="E234" s="45">
        <v>1.0909090909090908</v>
      </c>
      <c r="F234" s="85">
        <v>1</v>
      </c>
      <c r="G234" s="46">
        <f t="shared" ref="G234:H246" si="42">C234+E234</f>
        <v>1.0909090909090908</v>
      </c>
      <c r="H234" s="46">
        <f t="shared" si="42"/>
        <v>2</v>
      </c>
    </row>
    <row r="235" spans="1:8" ht="25.5">
      <c r="A235" s="1144" t="s">
        <v>242</v>
      </c>
      <c r="B235" s="48" t="s">
        <v>243</v>
      </c>
      <c r="C235" s="45"/>
      <c r="D235" s="85">
        <v>0</v>
      </c>
      <c r="E235" s="45">
        <v>762.5454545454545</v>
      </c>
      <c r="F235" s="85">
        <v>765</v>
      </c>
      <c r="G235" s="46">
        <f t="shared" si="42"/>
        <v>762.5454545454545</v>
      </c>
      <c r="H235" s="46">
        <f t="shared" si="42"/>
        <v>765</v>
      </c>
    </row>
    <row r="236" spans="1:8" ht="25.5">
      <c r="A236" s="1144" t="s">
        <v>250</v>
      </c>
      <c r="B236" s="48" t="s">
        <v>1431</v>
      </c>
      <c r="C236" s="45"/>
      <c r="D236" s="85">
        <v>0</v>
      </c>
      <c r="E236" s="45">
        <v>8.7272727272727266</v>
      </c>
      <c r="F236" s="85">
        <v>10</v>
      </c>
      <c r="G236" s="46">
        <f t="shared" si="42"/>
        <v>8.7272727272727266</v>
      </c>
      <c r="H236" s="46">
        <f t="shared" si="42"/>
        <v>10</v>
      </c>
    </row>
    <row r="237" spans="1:8" ht="38.25">
      <c r="A237" s="1144" t="s">
        <v>252</v>
      </c>
      <c r="B237" s="48" t="s">
        <v>253</v>
      </c>
      <c r="C237" s="45">
        <v>19.636363636363637</v>
      </c>
      <c r="D237" s="85">
        <v>2</v>
      </c>
      <c r="E237" s="45">
        <v>1666.909090909091</v>
      </c>
      <c r="F237" s="85">
        <v>1670</v>
      </c>
      <c r="G237" s="46">
        <f t="shared" si="42"/>
        <v>1686.5454545454547</v>
      </c>
      <c r="H237" s="46">
        <f t="shared" si="42"/>
        <v>1672</v>
      </c>
    </row>
    <row r="238" spans="1:8" ht="25.5">
      <c r="A238" s="1144" t="s">
        <v>662</v>
      </c>
      <c r="B238" s="48" t="s">
        <v>1437</v>
      </c>
      <c r="C238" s="45"/>
      <c r="D238" s="85">
        <v>0</v>
      </c>
      <c r="E238" s="45">
        <v>1.0909090909090908</v>
      </c>
      <c r="F238" s="85">
        <v>1</v>
      </c>
      <c r="G238" s="46">
        <f t="shared" si="42"/>
        <v>1.0909090909090908</v>
      </c>
      <c r="H238" s="46">
        <f t="shared" si="42"/>
        <v>1</v>
      </c>
    </row>
    <row r="239" spans="1:8" ht="25.5">
      <c r="A239" s="1144" t="s">
        <v>254</v>
      </c>
      <c r="B239" s="48" t="s">
        <v>1440</v>
      </c>
      <c r="C239" s="45"/>
      <c r="D239" s="85">
        <v>1</v>
      </c>
      <c r="E239" s="45">
        <v>3.2727272727272725</v>
      </c>
      <c r="F239" s="85">
        <v>1</v>
      </c>
      <c r="G239" s="46">
        <f t="shared" si="42"/>
        <v>3.2727272727272725</v>
      </c>
      <c r="H239" s="46">
        <f t="shared" si="42"/>
        <v>2</v>
      </c>
    </row>
    <row r="240" spans="1:8" ht="25.5">
      <c r="A240" s="1144" t="s">
        <v>258</v>
      </c>
      <c r="B240" s="48" t="s">
        <v>259</v>
      </c>
      <c r="C240" s="45"/>
      <c r="D240" s="85">
        <v>0</v>
      </c>
      <c r="E240" s="45">
        <v>2403.2727272727275</v>
      </c>
      <c r="F240" s="85">
        <v>2405</v>
      </c>
      <c r="G240" s="46">
        <f t="shared" si="42"/>
        <v>2403.2727272727275</v>
      </c>
      <c r="H240" s="46">
        <f t="shared" si="42"/>
        <v>2405</v>
      </c>
    </row>
    <row r="241" spans="1:8" ht="25.5">
      <c r="A241" s="1144" t="s">
        <v>266</v>
      </c>
      <c r="B241" s="48" t="s">
        <v>267</v>
      </c>
      <c r="C241" s="45"/>
      <c r="D241" s="85">
        <v>0</v>
      </c>
      <c r="E241" s="45">
        <v>7.6363636363636367</v>
      </c>
      <c r="F241" s="85">
        <v>10</v>
      </c>
      <c r="G241" s="46">
        <f t="shared" si="42"/>
        <v>7.6363636363636367</v>
      </c>
      <c r="H241" s="46">
        <f t="shared" si="42"/>
        <v>10</v>
      </c>
    </row>
    <row r="242" spans="1:8" ht="25.5">
      <c r="A242" s="1144" t="s">
        <v>268</v>
      </c>
      <c r="B242" s="48" t="s">
        <v>269</v>
      </c>
      <c r="C242" s="45"/>
      <c r="D242" s="85">
        <v>1</v>
      </c>
      <c r="E242" s="45">
        <v>2431.6363636363635</v>
      </c>
      <c r="F242" s="85">
        <v>2435</v>
      </c>
      <c r="G242" s="46">
        <f t="shared" si="42"/>
        <v>2431.6363636363635</v>
      </c>
      <c r="H242" s="46">
        <f t="shared" si="42"/>
        <v>2436</v>
      </c>
    </row>
    <row r="243" spans="1:8" ht="38.25">
      <c r="A243" s="1144" t="s">
        <v>270</v>
      </c>
      <c r="B243" s="48" t="s">
        <v>271</v>
      </c>
      <c r="C243" s="45"/>
      <c r="D243" s="85">
        <v>1</v>
      </c>
      <c r="E243" s="45">
        <v>1692</v>
      </c>
      <c r="F243" s="85">
        <v>1700</v>
      </c>
      <c r="G243" s="46">
        <f t="shared" si="42"/>
        <v>1692</v>
      </c>
      <c r="H243" s="46">
        <f t="shared" si="42"/>
        <v>1701</v>
      </c>
    </row>
    <row r="244" spans="1:8" ht="25.5">
      <c r="A244" s="1144" t="s">
        <v>274</v>
      </c>
      <c r="B244" s="48" t="s">
        <v>275</v>
      </c>
      <c r="C244" s="45"/>
      <c r="D244" s="85">
        <v>0</v>
      </c>
      <c r="E244" s="45">
        <v>919.63636363636374</v>
      </c>
      <c r="F244" s="85">
        <v>920</v>
      </c>
      <c r="G244" s="46">
        <f t="shared" si="42"/>
        <v>919.63636363636374</v>
      </c>
      <c r="H244" s="46">
        <f t="shared" si="42"/>
        <v>920</v>
      </c>
    </row>
    <row r="245" spans="1:8" ht="25.5">
      <c r="A245" s="1144" t="s">
        <v>1443</v>
      </c>
      <c r="B245" s="48" t="s">
        <v>1444</v>
      </c>
      <c r="C245" s="45">
        <v>2.1818181818181817</v>
      </c>
      <c r="D245" s="85">
        <v>2</v>
      </c>
      <c r="E245" s="45"/>
      <c r="F245" s="85">
        <v>1</v>
      </c>
      <c r="G245" s="46">
        <f t="shared" si="42"/>
        <v>2.1818181818181817</v>
      </c>
      <c r="H245" s="46">
        <f t="shared" si="42"/>
        <v>3</v>
      </c>
    </row>
    <row r="246" spans="1:8" ht="25.5">
      <c r="A246" s="1144" t="s">
        <v>279</v>
      </c>
      <c r="B246" s="48" t="s">
        <v>280</v>
      </c>
      <c r="C246" s="45"/>
      <c r="D246" s="85">
        <v>0</v>
      </c>
      <c r="E246" s="45">
        <v>1.0909090909090908</v>
      </c>
      <c r="F246" s="85">
        <v>1</v>
      </c>
      <c r="G246" s="46">
        <f t="shared" si="42"/>
        <v>1.0909090909090908</v>
      </c>
      <c r="H246" s="46">
        <f t="shared" si="42"/>
        <v>1</v>
      </c>
    </row>
    <row r="247" spans="1:8" ht="25.5">
      <c r="A247" s="1144" t="s">
        <v>289</v>
      </c>
      <c r="B247" s="48" t="s">
        <v>673</v>
      </c>
      <c r="C247" s="45"/>
      <c r="D247" s="85">
        <v>0</v>
      </c>
      <c r="E247" s="45">
        <v>5.4545454545454541</v>
      </c>
      <c r="F247" s="85">
        <v>5</v>
      </c>
      <c r="G247" s="46">
        <f t="shared" ref="G247:H252" si="43">C247+E247</f>
        <v>5.4545454545454541</v>
      </c>
      <c r="H247" s="46">
        <f t="shared" si="43"/>
        <v>5</v>
      </c>
    </row>
    <row r="248" spans="1:8" ht="25.5">
      <c r="A248" s="1144" t="s">
        <v>291</v>
      </c>
      <c r="B248" s="48" t="s">
        <v>674</v>
      </c>
      <c r="C248" s="45"/>
      <c r="D248" s="85">
        <v>0</v>
      </c>
      <c r="E248" s="45">
        <v>49.090909090909093</v>
      </c>
      <c r="F248" s="85">
        <v>50</v>
      </c>
      <c r="G248" s="46">
        <f t="shared" si="43"/>
        <v>49.090909090909093</v>
      </c>
      <c r="H248" s="46">
        <f t="shared" si="43"/>
        <v>50</v>
      </c>
    </row>
    <row r="249" spans="1:8" ht="25.5">
      <c r="A249" s="1144" t="s">
        <v>297</v>
      </c>
      <c r="B249" s="48" t="s">
        <v>1454</v>
      </c>
      <c r="C249" s="45"/>
      <c r="D249" s="85">
        <v>0</v>
      </c>
      <c r="E249" s="45">
        <v>2.1818181818181817</v>
      </c>
      <c r="F249" s="85">
        <v>5</v>
      </c>
      <c r="G249" s="46">
        <f t="shared" si="43"/>
        <v>2.1818181818181817</v>
      </c>
      <c r="H249" s="46">
        <f t="shared" si="43"/>
        <v>5</v>
      </c>
    </row>
    <row r="250" spans="1:8" ht="38.25">
      <c r="A250" s="1144" t="s">
        <v>303</v>
      </c>
      <c r="B250" s="48" t="s">
        <v>304</v>
      </c>
      <c r="C250" s="45"/>
      <c r="D250" s="85">
        <v>0</v>
      </c>
      <c r="E250" s="45">
        <v>28.363636363636367</v>
      </c>
      <c r="F250" s="85">
        <v>30</v>
      </c>
      <c r="G250" s="46">
        <f t="shared" si="43"/>
        <v>28.363636363636367</v>
      </c>
      <c r="H250" s="46">
        <f t="shared" si="43"/>
        <v>30</v>
      </c>
    </row>
    <row r="251" spans="1:8">
      <c r="A251" s="84" t="s">
        <v>615</v>
      </c>
      <c r="B251" s="42" t="s">
        <v>193</v>
      </c>
      <c r="C251" s="45"/>
      <c r="D251" s="85">
        <v>0</v>
      </c>
      <c r="E251" s="45">
        <v>51.272727272727266</v>
      </c>
      <c r="F251" s="85">
        <v>55</v>
      </c>
      <c r="G251" s="46">
        <f t="shared" si="43"/>
        <v>51.272727272727266</v>
      </c>
      <c r="H251" s="46">
        <f t="shared" si="43"/>
        <v>55</v>
      </c>
    </row>
    <row r="252" spans="1:8" ht="13.5" thickBot="1">
      <c r="A252" s="84" t="s">
        <v>200</v>
      </c>
      <c r="B252" s="42" t="s">
        <v>201</v>
      </c>
      <c r="C252" s="45"/>
      <c r="D252" s="85">
        <v>0</v>
      </c>
      <c r="E252" s="45">
        <v>139.63636363636363</v>
      </c>
      <c r="F252" s="85">
        <v>150</v>
      </c>
      <c r="G252" s="46">
        <f t="shared" si="43"/>
        <v>139.63636363636363</v>
      </c>
      <c r="H252" s="46">
        <f t="shared" si="43"/>
        <v>150</v>
      </c>
    </row>
    <row r="253" spans="1:8" ht="13.5" thickBot="1">
      <c r="A253" s="1669" t="s">
        <v>152</v>
      </c>
      <c r="B253" s="1670"/>
      <c r="C253" s="145">
        <f t="shared" ref="C253:H253" si="44">SUM(C232:C252)</f>
        <v>1448.727272727273</v>
      </c>
      <c r="D253" s="145">
        <f t="shared" si="44"/>
        <v>1438</v>
      </c>
      <c r="E253" s="145">
        <f t="shared" si="44"/>
        <v>10234.909090909096</v>
      </c>
      <c r="F253" s="145">
        <f t="shared" si="44"/>
        <v>10281</v>
      </c>
      <c r="G253" s="145">
        <f t="shared" si="44"/>
        <v>11683.636363636368</v>
      </c>
      <c r="H253" s="145">
        <f t="shared" si="44"/>
        <v>11719</v>
      </c>
    </row>
    <row r="254" spans="1:8" ht="15" thickBot="1">
      <c r="A254" s="110"/>
      <c r="B254" s="111" t="s">
        <v>313</v>
      </c>
      <c r="C254" s="56"/>
      <c r="D254" s="56"/>
      <c r="E254" s="56"/>
      <c r="F254" s="56"/>
      <c r="G254" s="186"/>
      <c r="H254" s="186"/>
    </row>
    <row r="255" spans="1:8">
      <c r="A255" s="105" t="s">
        <v>14583</v>
      </c>
      <c r="B255" s="1175" t="s">
        <v>14584</v>
      </c>
      <c r="C255" s="45"/>
      <c r="D255" s="82"/>
      <c r="E255" s="45">
        <v>13</v>
      </c>
      <c r="F255" s="82">
        <v>15</v>
      </c>
      <c r="G255" s="46">
        <f t="shared" ref="G255:G261" si="45">C255+E255</f>
        <v>13</v>
      </c>
      <c r="H255" s="46">
        <f t="shared" ref="H255:H261" si="46">D255+F255</f>
        <v>15</v>
      </c>
    </row>
    <row r="256" spans="1:8">
      <c r="A256" s="105" t="s">
        <v>5640</v>
      </c>
      <c r="B256" s="1175" t="s">
        <v>5641</v>
      </c>
      <c r="C256" s="45"/>
      <c r="D256" s="82">
        <v>1</v>
      </c>
      <c r="E256" s="45">
        <v>1.0909090909090908</v>
      </c>
      <c r="F256" s="82">
        <v>0</v>
      </c>
      <c r="G256" s="46">
        <f t="shared" si="45"/>
        <v>1.0909090909090908</v>
      </c>
      <c r="H256" s="46">
        <f t="shared" si="46"/>
        <v>1</v>
      </c>
    </row>
    <row r="257" spans="1:8" ht="25.5">
      <c r="A257" s="86" t="s">
        <v>14585</v>
      </c>
      <c r="B257" s="1131" t="s">
        <v>14586</v>
      </c>
      <c r="C257" s="45"/>
      <c r="D257" s="85"/>
      <c r="E257" s="45">
        <v>2</v>
      </c>
      <c r="F257" s="85">
        <v>3</v>
      </c>
      <c r="G257" s="46">
        <f t="shared" si="45"/>
        <v>2</v>
      </c>
      <c r="H257" s="46">
        <f t="shared" si="46"/>
        <v>3</v>
      </c>
    </row>
    <row r="258" spans="1:8" ht="25.5">
      <c r="A258" s="1143" t="s">
        <v>1724</v>
      </c>
      <c r="B258" s="48" t="s">
        <v>5129</v>
      </c>
      <c r="C258" s="45">
        <v>2.1818181818181817</v>
      </c>
      <c r="D258" s="85">
        <v>1</v>
      </c>
      <c r="E258" s="45">
        <v>31.636363636363633</v>
      </c>
      <c r="F258" s="85">
        <v>35</v>
      </c>
      <c r="G258" s="46">
        <f t="shared" si="45"/>
        <v>33.818181818181813</v>
      </c>
      <c r="H258" s="46">
        <f t="shared" si="46"/>
        <v>36</v>
      </c>
    </row>
    <row r="259" spans="1:8" ht="25.5">
      <c r="A259" s="1143" t="s">
        <v>5130</v>
      </c>
      <c r="B259" s="48" t="s">
        <v>5131</v>
      </c>
      <c r="C259" s="45">
        <v>1.0909090909090908</v>
      </c>
      <c r="D259" s="85">
        <v>1</v>
      </c>
      <c r="E259" s="45">
        <v>92.727272727272734</v>
      </c>
      <c r="F259" s="85">
        <v>100</v>
      </c>
      <c r="G259" s="46">
        <f t="shared" si="45"/>
        <v>93.818181818181827</v>
      </c>
      <c r="H259" s="46">
        <f t="shared" si="46"/>
        <v>101</v>
      </c>
    </row>
    <row r="260" spans="1:8">
      <c r="A260" s="1143" t="s">
        <v>317</v>
      </c>
      <c r="B260" s="48" t="s">
        <v>318</v>
      </c>
      <c r="C260" s="45">
        <v>3433.090909090909</v>
      </c>
      <c r="D260" s="85">
        <v>3435</v>
      </c>
      <c r="E260" s="45">
        <v>3346.909090909091</v>
      </c>
      <c r="F260" s="85">
        <v>3350</v>
      </c>
      <c r="G260" s="46">
        <f t="shared" si="45"/>
        <v>6780</v>
      </c>
      <c r="H260" s="46">
        <f t="shared" si="46"/>
        <v>6785</v>
      </c>
    </row>
    <row r="261" spans="1:8" ht="25.5">
      <c r="A261" s="1143" t="s">
        <v>1388</v>
      </c>
      <c r="B261" s="48" t="s">
        <v>1389</v>
      </c>
      <c r="C261" s="45"/>
      <c r="D261" s="85">
        <v>0</v>
      </c>
      <c r="E261" s="45">
        <v>1.0909090909090908</v>
      </c>
      <c r="F261" s="85">
        <v>1</v>
      </c>
      <c r="G261" s="46">
        <f t="shared" si="45"/>
        <v>1.0909090909090908</v>
      </c>
      <c r="H261" s="46">
        <f t="shared" si="46"/>
        <v>1</v>
      </c>
    </row>
    <row r="262" spans="1:8" ht="25.5">
      <c r="A262" s="1143" t="s">
        <v>1482</v>
      </c>
      <c r="B262" s="48" t="s">
        <v>1483</v>
      </c>
      <c r="C262" s="45">
        <v>31.636363636363633</v>
      </c>
      <c r="D262" s="85">
        <v>35</v>
      </c>
      <c r="E262" s="45">
        <v>1.0909090909090908</v>
      </c>
      <c r="F262" s="85">
        <v>1</v>
      </c>
      <c r="G262" s="46">
        <f t="shared" ref="G262:G267" si="47">C262+E262</f>
        <v>32.727272727272727</v>
      </c>
      <c r="H262" s="46">
        <f t="shared" ref="H262:H267" si="48">D262+F262</f>
        <v>36</v>
      </c>
    </row>
    <row r="263" spans="1:8" ht="25.5">
      <c r="A263" s="1143" t="s">
        <v>1486</v>
      </c>
      <c r="B263" s="48" t="s">
        <v>1487</v>
      </c>
      <c r="C263" s="45">
        <v>2.1818181818181817</v>
      </c>
      <c r="D263" s="85">
        <v>1</v>
      </c>
      <c r="E263" s="45"/>
      <c r="F263" s="85">
        <v>1</v>
      </c>
      <c r="G263" s="46">
        <f t="shared" si="47"/>
        <v>2.1818181818181817</v>
      </c>
      <c r="H263" s="46">
        <f t="shared" si="48"/>
        <v>2</v>
      </c>
    </row>
    <row r="264" spans="1:8" ht="25.5">
      <c r="A264" s="1143" t="s">
        <v>1495</v>
      </c>
      <c r="B264" s="48" t="s">
        <v>5918</v>
      </c>
      <c r="C264" s="45"/>
      <c r="D264" s="85"/>
      <c r="E264" s="45">
        <v>1.0909090909090908</v>
      </c>
      <c r="F264" s="85">
        <v>1</v>
      </c>
      <c r="G264" s="46">
        <f t="shared" si="47"/>
        <v>1.0909090909090908</v>
      </c>
      <c r="H264" s="46">
        <f t="shared" si="48"/>
        <v>1</v>
      </c>
    </row>
    <row r="265" spans="1:8">
      <c r="A265" s="1143" t="s">
        <v>5142</v>
      </c>
      <c r="B265" s="48" t="s">
        <v>5919</v>
      </c>
      <c r="C265" s="45"/>
      <c r="D265" s="85">
        <v>1</v>
      </c>
      <c r="E265" s="45">
        <v>3.2727272727272725</v>
      </c>
      <c r="F265" s="85">
        <v>5</v>
      </c>
      <c r="G265" s="46">
        <f t="shared" si="47"/>
        <v>3.2727272727272725</v>
      </c>
      <c r="H265" s="46">
        <f t="shared" si="48"/>
        <v>6</v>
      </c>
    </row>
    <row r="266" spans="1:8" ht="25.5">
      <c r="A266" s="86" t="s">
        <v>319</v>
      </c>
      <c r="B266" s="1131" t="s">
        <v>320</v>
      </c>
      <c r="C266" s="45"/>
      <c r="D266" s="85">
        <v>0</v>
      </c>
      <c r="E266" s="45">
        <v>3.2727272727272725</v>
      </c>
      <c r="F266" s="85">
        <v>5</v>
      </c>
      <c r="G266" s="46">
        <f t="shared" si="47"/>
        <v>3.2727272727272725</v>
      </c>
      <c r="H266" s="46">
        <f t="shared" si="48"/>
        <v>5</v>
      </c>
    </row>
    <row r="267" spans="1:8" ht="25.5">
      <c r="A267" s="86" t="s">
        <v>2539</v>
      </c>
      <c r="B267" s="1131" t="s">
        <v>2540</v>
      </c>
      <c r="C267" s="45"/>
      <c r="D267" s="85">
        <v>0</v>
      </c>
      <c r="E267" s="45">
        <v>2.1818181818181817</v>
      </c>
      <c r="F267" s="85">
        <v>3</v>
      </c>
      <c r="G267" s="46">
        <f t="shared" si="47"/>
        <v>2.1818181818181817</v>
      </c>
      <c r="H267" s="46">
        <f t="shared" si="48"/>
        <v>3</v>
      </c>
    </row>
    <row r="268" spans="1:8">
      <c r="A268" s="1143" t="s">
        <v>1184</v>
      </c>
      <c r="B268" s="48" t="s">
        <v>1185</v>
      </c>
      <c r="C268" s="45">
        <v>4.3636363636363633</v>
      </c>
      <c r="D268" s="85">
        <v>5</v>
      </c>
      <c r="E268" s="45"/>
      <c r="F268" s="85">
        <v>1</v>
      </c>
      <c r="G268" s="46">
        <f t="shared" ref="G268:G271" si="49">C268+E268</f>
        <v>4.3636363636363633</v>
      </c>
      <c r="H268" s="46">
        <f t="shared" ref="H268:H271" si="50">D268+F268</f>
        <v>6</v>
      </c>
    </row>
    <row r="269" spans="1:8">
      <c r="A269" s="86" t="s">
        <v>1585</v>
      </c>
      <c r="B269" s="1131" t="s">
        <v>1586</v>
      </c>
      <c r="C269" s="45">
        <v>1.0909090909090908</v>
      </c>
      <c r="D269" s="85">
        <v>1</v>
      </c>
      <c r="E269" s="45"/>
      <c r="F269" s="85">
        <v>0</v>
      </c>
      <c r="G269" s="46">
        <f t="shared" si="49"/>
        <v>1.0909090909090908</v>
      </c>
      <c r="H269" s="46">
        <f t="shared" si="50"/>
        <v>1</v>
      </c>
    </row>
    <row r="270" spans="1:8">
      <c r="A270" s="86" t="s">
        <v>1587</v>
      </c>
      <c r="B270" s="1131" t="s">
        <v>1588</v>
      </c>
      <c r="C270" s="45">
        <v>8.7272727272727266</v>
      </c>
      <c r="D270" s="85">
        <v>10</v>
      </c>
      <c r="E270" s="45"/>
      <c r="F270" s="85">
        <v>0</v>
      </c>
      <c r="G270" s="46">
        <f t="shared" si="49"/>
        <v>8.7272727272727266</v>
      </c>
      <c r="H270" s="46">
        <f t="shared" si="50"/>
        <v>10</v>
      </c>
    </row>
    <row r="271" spans="1:8" ht="25.5">
      <c r="A271" s="1143" t="s">
        <v>1396</v>
      </c>
      <c r="B271" s="48" t="s">
        <v>5920</v>
      </c>
      <c r="C271" s="45">
        <v>19.636363636363637</v>
      </c>
      <c r="D271" s="85">
        <v>25</v>
      </c>
      <c r="E271" s="45">
        <v>1.0909090909090908</v>
      </c>
      <c r="F271" s="85">
        <v>1</v>
      </c>
      <c r="G271" s="46">
        <f t="shared" si="49"/>
        <v>20.727272727272727</v>
      </c>
      <c r="H271" s="46">
        <f t="shared" si="50"/>
        <v>26</v>
      </c>
    </row>
    <row r="272" spans="1:8" ht="25.5">
      <c r="A272" s="86" t="s">
        <v>1601</v>
      </c>
      <c r="B272" s="1131" t="s">
        <v>1602</v>
      </c>
      <c r="C272" s="45">
        <v>37.090909090909093</v>
      </c>
      <c r="D272" s="85">
        <v>40</v>
      </c>
      <c r="E272" s="45"/>
      <c r="F272" s="85">
        <v>1</v>
      </c>
      <c r="G272" s="46">
        <f t="shared" ref="G272:G277" si="51">C272+E272</f>
        <v>37.090909090909093</v>
      </c>
      <c r="H272" s="46">
        <f t="shared" ref="H272:H277" si="52">D272+F272</f>
        <v>41</v>
      </c>
    </row>
    <row r="273" spans="1:8" ht="25.5">
      <c r="A273" s="86" t="s">
        <v>1344</v>
      </c>
      <c r="B273" s="1131" t="s">
        <v>1345</v>
      </c>
      <c r="C273" s="45">
        <v>3.2727272727272725</v>
      </c>
      <c r="D273" s="85">
        <v>2</v>
      </c>
      <c r="E273" s="45"/>
      <c r="F273" s="85">
        <v>0</v>
      </c>
      <c r="G273" s="46">
        <f t="shared" si="51"/>
        <v>3.2727272727272725</v>
      </c>
      <c r="H273" s="46">
        <f t="shared" si="52"/>
        <v>2</v>
      </c>
    </row>
    <row r="274" spans="1:8" ht="25.5">
      <c r="A274" s="86" t="s">
        <v>1604</v>
      </c>
      <c r="B274" s="1131" t="s">
        <v>1605</v>
      </c>
      <c r="C274" s="45">
        <v>74.181818181818187</v>
      </c>
      <c r="D274" s="85">
        <v>80</v>
      </c>
      <c r="E274" s="45"/>
      <c r="F274" s="85">
        <v>1</v>
      </c>
      <c r="G274" s="46">
        <f t="shared" si="51"/>
        <v>74.181818181818187</v>
      </c>
      <c r="H274" s="46">
        <f t="shared" si="52"/>
        <v>81</v>
      </c>
    </row>
    <row r="275" spans="1:8" ht="25.5">
      <c r="A275" s="1143" t="s">
        <v>1398</v>
      </c>
      <c r="B275" s="48" t="s">
        <v>1399</v>
      </c>
      <c r="C275" s="45">
        <v>1.0909090909090908</v>
      </c>
      <c r="D275" s="85">
        <v>1</v>
      </c>
      <c r="E275" s="45"/>
      <c r="F275" s="85">
        <v>1</v>
      </c>
      <c r="G275" s="46">
        <f t="shared" si="51"/>
        <v>1.0909090909090908</v>
      </c>
      <c r="H275" s="46">
        <f t="shared" si="52"/>
        <v>2</v>
      </c>
    </row>
    <row r="276" spans="1:8" ht="25.5">
      <c r="A276" s="86" t="s">
        <v>889</v>
      </c>
      <c r="B276" s="1131" t="s">
        <v>1608</v>
      </c>
      <c r="C276" s="45"/>
      <c r="D276" s="85">
        <v>1</v>
      </c>
      <c r="E276" s="45">
        <v>24</v>
      </c>
      <c r="F276" s="85">
        <v>25</v>
      </c>
      <c r="G276" s="46">
        <f t="shared" si="51"/>
        <v>24</v>
      </c>
      <c r="H276" s="46">
        <f t="shared" si="52"/>
        <v>26</v>
      </c>
    </row>
    <row r="277" spans="1:8" ht="13.5" thickBot="1">
      <c r="A277" s="1143" t="s">
        <v>1755</v>
      </c>
      <c r="B277" s="48" t="s">
        <v>3917</v>
      </c>
      <c r="C277" s="45"/>
      <c r="D277" s="85">
        <v>1</v>
      </c>
      <c r="E277" s="45">
        <v>24</v>
      </c>
      <c r="F277" s="85">
        <v>25</v>
      </c>
      <c r="G277" s="46">
        <f t="shared" si="51"/>
        <v>24</v>
      </c>
      <c r="H277" s="46">
        <f t="shared" si="52"/>
        <v>26</v>
      </c>
    </row>
    <row r="278" spans="1:8" ht="13.5" thickBot="1">
      <c r="A278" s="1669" t="s">
        <v>152</v>
      </c>
      <c r="B278" s="1670"/>
      <c r="C278" s="372">
        <f t="shared" ref="C278:H278" si="53">SUM(C255:C277)</f>
        <v>3619.6363636363631</v>
      </c>
      <c r="D278" s="372">
        <f t="shared" si="53"/>
        <v>3641</v>
      </c>
      <c r="E278" s="372">
        <f t="shared" si="53"/>
        <v>3548.4545454545455</v>
      </c>
      <c r="F278" s="372">
        <f t="shared" si="53"/>
        <v>3575</v>
      </c>
      <c r="G278" s="372">
        <f t="shared" si="53"/>
        <v>7168.0909090909081</v>
      </c>
      <c r="H278" s="372">
        <f t="shared" si="53"/>
        <v>7216</v>
      </c>
    </row>
    <row r="279" spans="1:8">
      <c r="A279" s="69" t="s">
        <v>323</v>
      </c>
      <c r="B279" s="28"/>
      <c r="C279" s="45"/>
      <c r="D279" s="28"/>
      <c r="E279" s="45"/>
      <c r="F279" s="28"/>
      <c r="G279" s="28"/>
      <c r="H279" s="29"/>
    </row>
    <row r="280" spans="1:8" customFormat="1" ht="15">
      <c r="A280" s="501" t="s">
        <v>4729</v>
      </c>
      <c r="B280" s="502" t="s">
        <v>4730</v>
      </c>
      <c r="C280" s="45"/>
      <c r="D280" s="502"/>
      <c r="E280" s="45"/>
      <c r="F280" s="504"/>
      <c r="G280" s="505"/>
      <c r="H280" s="504"/>
    </row>
    <row r="281" spans="1:8" customFormat="1" ht="15">
      <c r="A281" s="501" t="s">
        <v>4731</v>
      </c>
      <c r="B281" s="502" t="s">
        <v>4732</v>
      </c>
      <c r="C281" s="45"/>
      <c r="D281" s="502"/>
      <c r="E281" s="45"/>
      <c r="F281" s="504"/>
      <c r="G281" s="505"/>
      <c r="H281" s="504"/>
    </row>
    <row r="282" spans="1:8" customFormat="1" ht="15">
      <c r="A282" s="501" t="s">
        <v>4733</v>
      </c>
      <c r="B282" s="502" t="s">
        <v>4734</v>
      </c>
      <c r="C282" s="45"/>
      <c r="D282" s="502"/>
      <c r="E282" s="45">
        <v>1.0909090909090908</v>
      </c>
      <c r="F282" s="504">
        <v>1</v>
      </c>
      <c r="G282" s="521"/>
      <c r="H282" s="520"/>
    </row>
    <row r="283" spans="1:8" customFormat="1" ht="25.5">
      <c r="A283" s="501" t="s">
        <v>4735</v>
      </c>
      <c r="B283" s="502" t="s">
        <v>4736</v>
      </c>
      <c r="C283" s="45"/>
      <c r="D283" s="502"/>
      <c r="E283" s="45"/>
      <c r="F283" s="504"/>
      <c r="G283" s="505"/>
      <c r="H283" s="504"/>
    </row>
    <row r="284" spans="1:8" customFormat="1" ht="15">
      <c r="A284" s="501" t="s">
        <v>4737</v>
      </c>
      <c r="B284" s="502" t="s">
        <v>4738</v>
      </c>
      <c r="C284" s="45"/>
      <c r="D284" s="502"/>
      <c r="E284" s="45"/>
      <c r="F284" s="504"/>
      <c r="G284" s="505"/>
      <c r="H284" s="504"/>
    </row>
    <row r="285" spans="1:8" customFormat="1" ht="25.5">
      <c r="A285" s="501" t="s">
        <v>4635</v>
      </c>
      <c r="B285" s="502" t="s">
        <v>4739</v>
      </c>
      <c r="C285" s="45"/>
      <c r="D285" s="502"/>
      <c r="E285" s="45"/>
      <c r="F285" s="504"/>
      <c r="G285" s="505"/>
      <c r="H285" s="504"/>
    </row>
    <row r="286" spans="1:8" customFormat="1" ht="51">
      <c r="A286" s="501" t="s">
        <v>4740</v>
      </c>
      <c r="B286" s="502" t="s">
        <v>4741</v>
      </c>
      <c r="C286" s="45"/>
      <c r="D286" s="502"/>
      <c r="E286" s="45"/>
      <c r="F286" s="504"/>
      <c r="G286" s="505"/>
      <c r="H286" s="504"/>
    </row>
    <row r="287" spans="1:8" customFormat="1" ht="51">
      <c r="A287" s="501" t="s">
        <v>4742</v>
      </c>
      <c r="B287" s="502" t="s">
        <v>4743</v>
      </c>
      <c r="C287" s="45"/>
      <c r="D287" s="502"/>
      <c r="E287" s="45"/>
      <c r="F287" s="504"/>
      <c r="G287" s="505"/>
      <c r="H287" s="504"/>
    </row>
    <row r="288" spans="1:8" ht="25.5">
      <c r="A288" s="12" t="s">
        <v>324</v>
      </c>
      <c r="B288" s="31" t="s">
        <v>325</v>
      </c>
      <c r="C288" s="45"/>
      <c r="D288" s="31"/>
      <c r="E288" s="45"/>
      <c r="F288" s="32"/>
      <c r="G288" s="33"/>
      <c r="H288" s="32"/>
    </row>
    <row r="289" spans="1:8" ht="38.25">
      <c r="A289" s="12" t="s">
        <v>326</v>
      </c>
      <c r="B289" s="31" t="s">
        <v>327</v>
      </c>
      <c r="C289" s="45"/>
      <c r="D289" s="31"/>
      <c r="E289" s="45"/>
      <c r="F289" s="32"/>
      <c r="G289" s="33"/>
      <c r="H289" s="32"/>
    </row>
    <row r="290" spans="1:8" ht="76.5">
      <c r="A290" s="12" t="s">
        <v>328</v>
      </c>
      <c r="B290" s="31" t="s">
        <v>329</v>
      </c>
      <c r="C290" s="45"/>
      <c r="D290" s="31"/>
      <c r="E290" s="45"/>
      <c r="F290" s="32"/>
      <c r="G290" s="33"/>
      <c r="H290" s="32"/>
    </row>
    <row r="291" spans="1:8" ht="76.5">
      <c r="A291" s="12" t="s">
        <v>330</v>
      </c>
      <c r="B291" s="31" t="s">
        <v>331</v>
      </c>
      <c r="C291" s="45"/>
      <c r="D291" s="31"/>
      <c r="E291" s="45"/>
      <c r="F291" s="32"/>
      <c r="G291" s="33"/>
      <c r="H291" s="32"/>
    </row>
    <row r="292" spans="1:8">
      <c r="A292" s="69" t="s">
        <v>332</v>
      </c>
      <c r="B292" s="72"/>
      <c r="C292" s="72"/>
      <c r="D292" s="72"/>
      <c r="E292" s="73"/>
      <c r="F292" s="73"/>
      <c r="G292" s="74"/>
      <c r="H292" s="73"/>
    </row>
    <row r="293" spans="1:8">
      <c r="A293" s="25" t="s">
        <v>333</v>
      </c>
      <c r="B293" s="26"/>
      <c r="C293" s="219">
        <f t="shared" ref="C293:H293" si="54">C292+C278+C253+C230+C225</f>
        <v>5278.909090909091</v>
      </c>
      <c r="D293" s="219">
        <f t="shared" si="54"/>
        <v>5302</v>
      </c>
      <c r="E293" s="219">
        <f t="shared" si="54"/>
        <v>16504.909090909092</v>
      </c>
      <c r="F293" s="219">
        <f t="shared" si="54"/>
        <v>16739</v>
      </c>
      <c r="G293" s="219">
        <f t="shared" si="54"/>
        <v>21783.818181818184</v>
      </c>
      <c r="H293" s="219">
        <f t="shared" si="54"/>
        <v>22041</v>
      </c>
    </row>
    <row r="294" spans="1:8" ht="13.5" thickBot="1">
      <c r="A294" s="156"/>
      <c r="B294" s="156"/>
      <c r="C294" s="271"/>
      <c r="D294" s="271"/>
      <c r="E294" s="271"/>
      <c r="F294" s="271"/>
      <c r="G294" s="271"/>
      <c r="H294" s="271"/>
    </row>
    <row r="295" spans="1:8" ht="14.25">
      <c r="A295" s="272"/>
      <c r="B295" s="273" t="s">
        <v>904</v>
      </c>
      <c r="C295" s="158"/>
      <c r="D295" s="158"/>
      <c r="E295" s="158"/>
      <c r="F295" s="158"/>
      <c r="G295" s="282"/>
      <c r="H295" s="282"/>
    </row>
    <row r="296" spans="1:8">
      <c r="A296" s="130" t="s">
        <v>1611</v>
      </c>
      <c r="B296" s="341" t="s">
        <v>1612</v>
      </c>
      <c r="C296" s="274"/>
      <c r="D296" s="275"/>
      <c r="E296" s="274"/>
      <c r="F296" s="275"/>
      <c r="G296" s="114">
        <f t="shared" ref="G296:G329" si="55">C296+E296</f>
        <v>0</v>
      </c>
      <c r="H296" s="160"/>
    </row>
    <row r="297" spans="1:8" ht="25.5">
      <c r="A297" s="130" t="s">
        <v>1615</v>
      </c>
      <c r="B297" s="341" t="s">
        <v>1616</v>
      </c>
      <c r="C297" s="274"/>
      <c r="D297" s="275"/>
      <c r="E297" s="274"/>
      <c r="F297" s="275"/>
      <c r="G297" s="114">
        <f t="shared" si="55"/>
        <v>0</v>
      </c>
      <c r="H297" s="160"/>
    </row>
    <row r="298" spans="1:8" ht="25.5">
      <c r="A298" s="130" t="s">
        <v>905</v>
      </c>
      <c r="B298" s="341" t="s">
        <v>906</v>
      </c>
      <c r="C298" s="274"/>
      <c r="D298" s="275"/>
      <c r="E298" s="274"/>
      <c r="F298" s="275"/>
      <c r="G298" s="114">
        <f t="shared" si="55"/>
        <v>0</v>
      </c>
      <c r="H298" s="160"/>
    </row>
    <row r="299" spans="1:8">
      <c r="A299" s="130" t="s">
        <v>3405</v>
      </c>
      <c r="B299" s="341" t="s">
        <v>3926</v>
      </c>
      <c r="C299" s="274"/>
      <c r="D299" s="275"/>
      <c r="E299" s="274"/>
      <c r="F299" s="275"/>
      <c r="G299" s="114">
        <f t="shared" si="55"/>
        <v>0</v>
      </c>
      <c r="H299" s="160"/>
    </row>
    <row r="300" spans="1:8">
      <c r="A300" s="130" t="s">
        <v>1617</v>
      </c>
      <c r="B300" s="341" t="s">
        <v>1618</v>
      </c>
      <c r="C300" s="274"/>
      <c r="D300" s="275"/>
      <c r="E300" s="274"/>
      <c r="F300" s="275"/>
      <c r="G300" s="114">
        <f t="shared" si="55"/>
        <v>0</v>
      </c>
      <c r="H300" s="160"/>
    </row>
    <row r="301" spans="1:8">
      <c r="A301" s="130" t="s">
        <v>636</v>
      </c>
      <c r="B301" s="341" t="s">
        <v>637</v>
      </c>
      <c r="C301" s="274"/>
      <c r="D301" s="275"/>
      <c r="E301" s="274"/>
      <c r="F301" s="275"/>
      <c r="G301" s="114">
        <f t="shared" si="55"/>
        <v>0</v>
      </c>
      <c r="H301" s="160"/>
    </row>
    <row r="302" spans="1:8">
      <c r="A302" s="130" t="s">
        <v>638</v>
      </c>
      <c r="B302" s="341" t="s">
        <v>639</v>
      </c>
      <c r="C302" s="274"/>
      <c r="D302" s="275"/>
      <c r="E302" s="274">
        <v>16.363636363636363</v>
      </c>
      <c r="F302" s="275"/>
      <c r="G302" s="114">
        <f t="shared" si="55"/>
        <v>16.363636363636363</v>
      </c>
      <c r="H302" s="160"/>
    </row>
    <row r="303" spans="1:8">
      <c r="A303" s="130" t="s">
        <v>1635</v>
      </c>
      <c r="B303" s="341" t="s">
        <v>1636</v>
      </c>
      <c r="C303" s="274"/>
      <c r="D303" s="275"/>
      <c r="E303" s="274"/>
      <c r="F303" s="275"/>
      <c r="G303" s="114">
        <f t="shared" si="55"/>
        <v>0</v>
      </c>
      <c r="H303" s="160"/>
    </row>
    <row r="304" spans="1:8">
      <c r="A304" s="130" t="s">
        <v>1637</v>
      </c>
      <c r="B304" s="341" t="s">
        <v>1638</v>
      </c>
      <c r="C304" s="274"/>
      <c r="D304" s="275"/>
      <c r="E304" s="274"/>
      <c r="F304" s="275"/>
      <c r="G304" s="114">
        <f t="shared" si="55"/>
        <v>0</v>
      </c>
      <c r="H304" s="160"/>
    </row>
    <row r="305" spans="1:8">
      <c r="A305" s="130" t="s">
        <v>3412</v>
      </c>
      <c r="B305" s="341" t="s">
        <v>5185</v>
      </c>
      <c r="C305" s="274"/>
      <c r="D305" s="275"/>
      <c r="E305" s="274"/>
      <c r="F305" s="275"/>
      <c r="G305" s="114">
        <f t="shared" si="55"/>
        <v>0</v>
      </c>
      <c r="H305" s="160"/>
    </row>
    <row r="306" spans="1:8">
      <c r="A306" s="130" t="s">
        <v>3413</v>
      </c>
      <c r="B306" s="341" t="s">
        <v>3414</v>
      </c>
      <c r="C306" s="274"/>
      <c r="D306" s="275"/>
      <c r="E306" s="274"/>
      <c r="F306" s="275"/>
      <c r="G306" s="114">
        <f t="shared" si="55"/>
        <v>0</v>
      </c>
      <c r="H306" s="160"/>
    </row>
    <row r="307" spans="1:8">
      <c r="A307" s="130" t="s">
        <v>3415</v>
      </c>
      <c r="B307" s="341" t="s">
        <v>5220</v>
      </c>
      <c r="C307" s="274"/>
      <c r="D307" s="275"/>
      <c r="E307" s="274"/>
      <c r="F307" s="275"/>
      <c r="G307" s="114">
        <f t="shared" si="55"/>
        <v>0</v>
      </c>
      <c r="H307" s="160"/>
    </row>
    <row r="308" spans="1:8">
      <c r="A308" s="130" t="s">
        <v>2554</v>
      </c>
      <c r="B308" s="341" t="s">
        <v>2555</v>
      </c>
      <c r="C308" s="274">
        <v>56.727272727272734</v>
      </c>
      <c r="D308" s="275"/>
      <c r="E308" s="274">
        <v>36</v>
      </c>
      <c r="F308" s="275"/>
      <c r="G308" s="114">
        <f t="shared" si="55"/>
        <v>92.727272727272734</v>
      </c>
      <c r="H308" s="160"/>
    </row>
    <row r="309" spans="1:8">
      <c r="A309" s="130" t="s">
        <v>640</v>
      </c>
      <c r="B309" s="341" t="s">
        <v>641</v>
      </c>
      <c r="C309" s="274"/>
      <c r="D309" s="275"/>
      <c r="E309" s="274"/>
      <c r="F309" s="275"/>
      <c r="G309" s="114">
        <f t="shared" si="55"/>
        <v>0</v>
      </c>
      <c r="H309" s="160"/>
    </row>
    <row r="310" spans="1:8">
      <c r="A310" s="130" t="s">
        <v>642</v>
      </c>
      <c r="B310" s="341" t="s">
        <v>643</v>
      </c>
      <c r="C310" s="274"/>
      <c r="D310" s="275"/>
      <c r="E310" s="274"/>
      <c r="F310" s="275"/>
      <c r="G310" s="114">
        <f t="shared" si="55"/>
        <v>0</v>
      </c>
      <c r="H310" s="160"/>
    </row>
    <row r="311" spans="1:8">
      <c r="A311" s="130" t="s">
        <v>644</v>
      </c>
      <c r="B311" s="341" t="s">
        <v>645</v>
      </c>
      <c r="C311" s="274"/>
      <c r="D311" s="275"/>
      <c r="E311" s="274"/>
      <c r="F311" s="275"/>
      <c r="G311" s="114">
        <f t="shared" si="55"/>
        <v>0</v>
      </c>
      <c r="H311" s="160"/>
    </row>
    <row r="312" spans="1:8">
      <c r="A312" s="130" t="s">
        <v>907</v>
      </c>
      <c r="B312" s="341" t="s">
        <v>908</v>
      </c>
      <c r="C312" s="274"/>
      <c r="D312" s="275"/>
      <c r="E312" s="274"/>
      <c r="F312" s="275"/>
      <c r="G312" s="114">
        <f t="shared" si="55"/>
        <v>0</v>
      </c>
      <c r="H312" s="160"/>
    </row>
    <row r="313" spans="1:8">
      <c r="A313" s="130" t="s">
        <v>1639</v>
      </c>
      <c r="B313" s="341" t="s">
        <v>1640</v>
      </c>
      <c r="C313" s="274"/>
      <c r="D313" s="275"/>
      <c r="E313" s="274"/>
      <c r="F313" s="275"/>
      <c r="G313" s="114">
        <f t="shared" si="55"/>
        <v>0</v>
      </c>
      <c r="H313" s="160"/>
    </row>
    <row r="314" spans="1:8">
      <c r="A314" s="130" t="s">
        <v>1641</v>
      </c>
      <c r="B314" s="341" t="s">
        <v>1642</v>
      </c>
      <c r="C314" s="274"/>
      <c r="D314" s="275"/>
      <c r="E314" s="274"/>
      <c r="F314" s="275"/>
      <c r="G314" s="114">
        <f t="shared" si="55"/>
        <v>0</v>
      </c>
      <c r="H314" s="160"/>
    </row>
    <row r="315" spans="1:8">
      <c r="A315" s="130" t="s">
        <v>909</v>
      </c>
      <c r="B315" s="341" t="s">
        <v>910</v>
      </c>
      <c r="C315" s="274"/>
      <c r="D315" s="275"/>
      <c r="E315" s="274"/>
      <c r="F315" s="275"/>
      <c r="G315" s="114">
        <f t="shared" si="55"/>
        <v>0</v>
      </c>
      <c r="H315" s="160"/>
    </row>
    <row r="316" spans="1:8">
      <c r="A316" s="130" t="s">
        <v>911</v>
      </c>
      <c r="B316" s="341" t="s">
        <v>912</v>
      </c>
      <c r="C316" s="274"/>
      <c r="D316" s="275"/>
      <c r="E316" s="274"/>
      <c r="F316" s="275"/>
      <c r="G316" s="114">
        <f t="shared" si="55"/>
        <v>0</v>
      </c>
      <c r="H316" s="160"/>
    </row>
    <row r="317" spans="1:8">
      <c r="A317" s="130" t="s">
        <v>1645</v>
      </c>
      <c r="B317" s="341" t="s">
        <v>1646</v>
      </c>
      <c r="C317" s="274"/>
      <c r="D317" s="275"/>
      <c r="E317" s="274"/>
      <c r="F317" s="275"/>
      <c r="G317" s="114">
        <f t="shared" si="55"/>
        <v>0</v>
      </c>
      <c r="H317" s="160"/>
    </row>
    <row r="318" spans="1:8">
      <c r="A318" s="130" t="s">
        <v>913</v>
      </c>
      <c r="B318" s="341" t="s">
        <v>914</v>
      </c>
      <c r="C318" s="274"/>
      <c r="D318" s="275"/>
      <c r="E318" s="274"/>
      <c r="F318" s="275"/>
      <c r="G318" s="114">
        <f t="shared" si="55"/>
        <v>0</v>
      </c>
      <c r="H318" s="160"/>
    </row>
    <row r="319" spans="1:8">
      <c r="A319" s="130" t="s">
        <v>1647</v>
      </c>
      <c r="B319" s="341" t="s">
        <v>1648</v>
      </c>
      <c r="C319" s="274"/>
      <c r="D319" s="275"/>
      <c r="E319" s="274"/>
      <c r="F319" s="275"/>
      <c r="G319" s="114">
        <f t="shared" si="55"/>
        <v>0</v>
      </c>
      <c r="H319" s="160"/>
    </row>
    <row r="320" spans="1:8">
      <c r="A320" s="130" t="s">
        <v>1649</v>
      </c>
      <c r="B320" s="341" t="s">
        <v>1650</v>
      </c>
      <c r="C320" s="274"/>
      <c r="D320" s="275"/>
      <c r="E320" s="274"/>
      <c r="F320" s="275"/>
      <c r="G320" s="114">
        <f t="shared" si="55"/>
        <v>0</v>
      </c>
      <c r="H320" s="160"/>
    </row>
    <row r="321" spans="1:10">
      <c r="A321" s="130" t="s">
        <v>1651</v>
      </c>
      <c r="B321" s="341" t="s">
        <v>1652</v>
      </c>
      <c r="C321" s="274"/>
      <c r="D321" s="275"/>
      <c r="E321" s="274"/>
      <c r="F321" s="275"/>
      <c r="G321" s="114">
        <f t="shared" si="55"/>
        <v>0</v>
      </c>
      <c r="H321" s="160"/>
    </row>
    <row r="322" spans="1:10">
      <c r="A322" s="130" t="s">
        <v>915</v>
      </c>
      <c r="B322" s="341" t="s">
        <v>916</v>
      </c>
      <c r="C322" s="274"/>
      <c r="D322" s="275"/>
      <c r="E322" s="274"/>
      <c r="F322" s="275"/>
      <c r="G322" s="114">
        <f t="shared" si="55"/>
        <v>0</v>
      </c>
      <c r="H322" s="160"/>
    </row>
    <row r="323" spans="1:10">
      <c r="A323" s="130" t="s">
        <v>3425</v>
      </c>
      <c r="B323" s="341" t="s">
        <v>3426</v>
      </c>
      <c r="C323" s="274"/>
      <c r="D323" s="275"/>
      <c r="E323" s="274"/>
      <c r="F323" s="275"/>
      <c r="G323" s="114">
        <f t="shared" si="55"/>
        <v>0</v>
      </c>
      <c r="H323" s="160"/>
    </row>
    <row r="324" spans="1:10" ht="18" customHeight="1">
      <c r="A324" s="130" t="s">
        <v>1653</v>
      </c>
      <c r="B324" s="341" t="s">
        <v>1654</v>
      </c>
      <c r="C324" s="274"/>
      <c r="D324" s="275"/>
      <c r="E324" s="274"/>
      <c r="F324" s="275"/>
      <c r="G324" s="114">
        <f t="shared" si="55"/>
        <v>0</v>
      </c>
      <c r="H324" s="160"/>
    </row>
    <row r="325" spans="1:10" ht="18" customHeight="1">
      <c r="A325" s="130" t="s">
        <v>1655</v>
      </c>
      <c r="B325" s="341" t="s">
        <v>1656</v>
      </c>
      <c r="C325" s="274"/>
      <c r="D325" s="275"/>
      <c r="E325" s="274"/>
      <c r="F325" s="275"/>
      <c r="G325" s="114">
        <f t="shared" si="55"/>
        <v>0</v>
      </c>
      <c r="H325" s="160"/>
    </row>
    <row r="326" spans="1:10" ht="18" customHeight="1">
      <c r="A326" s="130" t="s">
        <v>1657</v>
      </c>
      <c r="B326" s="341" t="s">
        <v>1658</v>
      </c>
      <c r="C326" s="274"/>
      <c r="D326" s="275"/>
      <c r="E326" s="274"/>
      <c r="F326" s="275"/>
      <c r="G326" s="114">
        <f t="shared" si="55"/>
        <v>0</v>
      </c>
      <c r="H326" s="160"/>
    </row>
    <row r="327" spans="1:10" ht="18" customHeight="1">
      <c r="A327" s="130" t="s">
        <v>1659</v>
      </c>
      <c r="B327" s="341" t="s">
        <v>1660</v>
      </c>
      <c r="C327" s="274"/>
      <c r="D327" s="275"/>
      <c r="E327" s="274"/>
      <c r="F327" s="275"/>
      <c r="G327" s="114">
        <f t="shared" si="55"/>
        <v>0</v>
      </c>
      <c r="H327" s="160"/>
    </row>
    <row r="328" spans="1:10" ht="18" customHeight="1">
      <c r="A328" s="130" t="s">
        <v>3427</v>
      </c>
      <c r="B328" s="341" t="s">
        <v>3428</v>
      </c>
      <c r="C328" s="274"/>
      <c r="D328" s="275"/>
      <c r="E328" s="274"/>
      <c r="F328" s="275"/>
      <c r="G328" s="114">
        <f t="shared" si="55"/>
        <v>0</v>
      </c>
      <c r="H328" s="160"/>
    </row>
    <row r="329" spans="1:10" ht="18" customHeight="1">
      <c r="A329" s="130" t="s">
        <v>1661</v>
      </c>
      <c r="B329" s="341" t="s">
        <v>1662</v>
      </c>
      <c r="C329" s="274"/>
      <c r="D329" s="275"/>
      <c r="E329" s="274"/>
      <c r="F329" s="275"/>
      <c r="G329" s="114">
        <f t="shared" si="55"/>
        <v>0</v>
      </c>
      <c r="H329" s="160"/>
    </row>
    <row r="330" spans="1:10">
      <c r="A330" s="156"/>
      <c r="B330" s="156"/>
      <c r="C330" s="271"/>
      <c r="D330" s="271"/>
      <c r="E330" s="271"/>
      <c r="F330" s="271"/>
      <c r="G330" s="271"/>
      <c r="H330" s="271"/>
    </row>
    <row r="331" spans="1:10" ht="18.75" customHeight="1">
      <c r="A331" s="1660" t="s">
        <v>334</v>
      </c>
      <c r="B331" s="1660"/>
      <c r="C331" s="1660"/>
      <c r="D331" s="1660"/>
      <c r="E331" s="1660"/>
      <c r="F331" s="1660"/>
      <c r="G331" s="1660"/>
      <c r="H331" s="1660"/>
    </row>
    <row r="332" spans="1:10" ht="28.5" customHeight="1">
      <c r="A332" s="1660" t="s">
        <v>335</v>
      </c>
      <c r="B332" s="1660"/>
      <c r="C332" s="1660"/>
      <c r="D332" s="1660"/>
      <c r="E332" s="1660"/>
      <c r="F332" s="1660"/>
      <c r="G332" s="1660"/>
      <c r="H332" s="1660"/>
    </row>
    <row r="333" spans="1:10" ht="14.25">
      <c r="A333" s="6"/>
      <c r="B333" s="76"/>
      <c r="C333" s="76"/>
      <c r="D333" s="76"/>
      <c r="E333" s="77"/>
      <c r="F333" s="77"/>
      <c r="G333" s="1146"/>
      <c r="H333" s="77"/>
    </row>
    <row r="334" spans="1:10" ht="28.5" customHeight="1">
      <c r="A334" s="1660" t="s">
        <v>8277</v>
      </c>
      <c r="B334" s="1660"/>
      <c r="C334" s="1147"/>
      <c r="D334" s="1147"/>
      <c r="E334" s="1147"/>
      <c r="F334" s="1147"/>
      <c r="G334" s="1147"/>
      <c r="H334" s="1147"/>
    </row>
    <row r="335" spans="1:10" ht="14.25">
      <c r="A335" s="506"/>
      <c r="B335" s="512" t="s">
        <v>8273</v>
      </c>
      <c r="C335" s="76"/>
      <c r="D335" s="76"/>
      <c r="E335" s="77"/>
      <c r="F335" s="77"/>
      <c r="G335" s="1146"/>
      <c r="H335" s="77"/>
    </row>
    <row r="336" spans="1:10" ht="51.75">
      <c r="A336" s="507"/>
      <c r="B336" s="513" t="s">
        <v>8274</v>
      </c>
      <c r="J336" s="508"/>
    </row>
    <row r="337" spans="1:8" ht="51.75">
      <c r="A337" s="509"/>
      <c r="B337" s="513" t="s">
        <v>8275</v>
      </c>
    </row>
    <row r="338" spans="1:8">
      <c r="A338" s="510"/>
      <c r="B338" s="27" t="s">
        <v>8276</v>
      </c>
    </row>
    <row r="339" spans="1:8" ht="14.25">
      <c r="A339" s="6"/>
      <c r="B339" s="76"/>
      <c r="C339" s="76"/>
      <c r="D339" s="76"/>
      <c r="E339" s="77"/>
      <c r="F339" s="77"/>
      <c r="G339" s="1146"/>
      <c r="H339" s="77"/>
    </row>
  </sheetData>
  <sortState ref="A1661:H1818">
    <sortCondition ref="A1661"/>
  </sortState>
  <mergeCells count="12">
    <mergeCell ref="G7:H7"/>
    <mergeCell ref="A225:B225"/>
    <mergeCell ref="A334:B334"/>
    <mergeCell ref="A7:A8"/>
    <mergeCell ref="B7:B8"/>
    <mergeCell ref="C7:D7"/>
    <mergeCell ref="E7:F7"/>
    <mergeCell ref="A230:B230"/>
    <mergeCell ref="A253:B253"/>
    <mergeCell ref="A278:B278"/>
    <mergeCell ref="A331:H331"/>
    <mergeCell ref="A332:H332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  <rowBreaks count="1" manualBreakCount="1">
    <brk id="253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86"/>
  <sheetViews>
    <sheetView view="pageBreakPreview" zoomScaleSheetLayoutView="100" workbookViewId="0">
      <selection activeCell="D9" sqref="D9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36" customWidth="1"/>
    <col min="4" max="4" width="11.42578125" style="36" bestFit="1" customWidth="1"/>
    <col min="5" max="16384" width="9.140625" style="36"/>
  </cols>
  <sheetData>
    <row r="1" spans="1:4">
      <c r="A1" s="1"/>
      <c r="B1" s="2" t="s">
        <v>0</v>
      </c>
      <c r="C1" s="3" t="str">
        <f>[5]Operacije!C1</f>
        <v>Клинички Центар Ниш</v>
      </c>
      <c r="D1" s="4"/>
    </row>
    <row r="2" spans="1:4">
      <c r="A2" s="1"/>
      <c r="B2" s="2" t="s">
        <v>1</v>
      </c>
      <c r="C2" s="3" t="str">
        <f>[5]Operacije!C2</f>
        <v>07370989</v>
      </c>
      <c r="D2" s="4"/>
    </row>
    <row r="3" spans="1:4">
      <c r="A3" s="1"/>
      <c r="B3" s="2"/>
      <c r="C3" s="3"/>
      <c r="D3" s="4"/>
    </row>
    <row r="4" spans="1:4" ht="14.25">
      <c r="A4" s="1"/>
      <c r="B4" s="2" t="s">
        <v>2</v>
      </c>
      <c r="C4" s="7" t="s">
        <v>51</v>
      </c>
      <c r="D4" s="8"/>
    </row>
    <row r="5" spans="1:4" ht="14.25">
      <c r="A5" s="1"/>
      <c r="B5" s="2" t="s">
        <v>4</v>
      </c>
      <c r="C5" s="7" t="s">
        <v>14427</v>
      </c>
      <c r="D5" s="8"/>
    </row>
    <row r="6" spans="1:4" ht="15.75">
      <c r="A6" s="37"/>
      <c r="B6" s="37"/>
      <c r="C6" s="37"/>
      <c r="D6" s="37"/>
    </row>
    <row r="7" spans="1:4">
      <c r="A7" s="1637" t="s">
        <v>53</v>
      </c>
      <c r="B7" s="1637" t="s">
        <v>54</v>
      </c>
      <c r="C7" s="1632" t="s">
        <v>8360</v>
      </c>
      <c r="D7" s="1632"/>
    </row>
    <row r="8" spans="1:4" ht="45.75" thickBot="1">
      <c r="A8" s="1638"/>
      <c r="B8" s="1638"/>
      <c r="C8" s="10" t="s">
        <v>13695</v>
      </c>
      <c r="D8" s="10" t="s">
        <v>15790</v>
      </c>
    </row>
    <row r="9" spans="1:4" ht="15.75" thickTop="1" thickBot="1">
      <c r="A9" s="54"/>
      <c r="B9" s="1129" t="s">
        <v>153</v>
      </c>
      <c r="C9" s="56"/>
      <c r="D9" s="56"/>
    </row>
    <row r="10" spans="1:4" ht="26.25" thickBot="1">
      <c r="A10" s="79" t="s">
        <v>1703</v>
      </c>
      <c r="B10" s="42" t="s">
        <v>14428</v>
      </c>
      <c r="C10" s="43">
        <v>1.0909090909090908</v>
      </c>
      <c r="D10" s="59">
        <f>C10*102%</f>
        <v>1.1127272727272726</v>
      </c>
    </row>
    <row r="11" spans="1:4" ht="13.5" thickBot="1">
      <c r="A11" s="1658" t="s">
        <v>152</v>
      </c>
      <c r="B11" s="1659"/>
      <c r="C11" s="53">
        <f>SUM(C10:C10)</f>
        <v>1.0909090909090908</v>
      </c>
      <c r="D11" s="53">
        <f>SUM(D10:D10)</f>
        <v>1.1127272727272726</v>
      </c>
    </row>
    <row r="12" spans="1:4" ht="14.25">
      <c r="A12" s="235"/>
      <c r="B12" s="1129" t="s">
        <v>14081</v>
      </c>
      <c r="C12" s="158"/>
      <c r="D12" s="158"/>
    </row>
    <row r="13" spans="1:4">
      <c r="A13" s="67" t="s">
        <v>1470</v>
      </c>
      <c r="B13" s="12" t="s">
        <v>14429</v>
      </c>
      <c r="C13" s="174">
        <v>1.0909090909090908</v>
      </c>
      <c r="D13" s="174">
        <f>C13*102%</f>
        <v>1.1127272727272726</v>
      </c>
    </row>
    <row r="14" spans="1:4">
      <c r="A14" s="67" t="s">
        <v>1472</v>
      </c>
      <c r="B14" s="12" t="s">
        <v>14430</v>
      </c>
      <c r="C14" s="174">
        <v>1.0909090909090908</v>
      </c>
      <c r="D14" s="174">
        <f t="shared" ref="D14:D24" si="0">C14*102%</f>
        <v>1.1127272727272726</v>
      </c>
    </row>
    <row r="15" spans="1:4">
      <c r="A15" s="67" t="s">
        <v>317</v>
      </c>
      <c r="B15" s="12" t="s">
        <v>14200</v>
      </c>
      <c r="C15" s="174">
        <v>2557.090909090909</v>
      </c>
      <c r="D15" s="174">
        <f t="shared" si="0"/>
        <v>2608.2327272727271</v>
      </c>
    </row>
    <row r="16" spans="1:4">
      <c r="A16" s="67" t="s">
        <v>1492</v>
      </c>
      <c r="B16" s="12" t="s">
        <v>14431</v>
      </c>
      <c r="C16" s="174">
        <v>1.0909090909090908</v>
      </c>
      <c r="D16" s="174">
        <f t="shared" si="0"/>
        <v>1.1127272727272726</v>
      </c>
    </row>
    <row r="17" spans="1:4">
      <c r="A17" s="67" t="s">
        <v>1518</v>
      </c>
      <c r="B17" s="12" t="s">
        <v>14432</v>
      </c>
      <c r="C17" s="174">
        <v>2.1818181818181817</v>
      </c>
      <c r="D17" s="174">
        <f t="shared" si="0"/>
        <v>2.2254545454545451</v>
      </c>
    </row>
    <row r="18" spans="1:4">
      <c r="A18" s="67" t="s">
        <v>1520</v>
      </c>
      <c r="B18" s="12" t="s">
        <v>14433</v>
      </c>
      <c r="C18" s="174">
        <v>1.0909090909090908</v>
      </c>
      <c r="D18" s="174">
        <f t="shared" si="0"/>
        <v>1.1127272727272726</v>
      </c>
    </row>
    <row r="19" spans="1:4">
      <c r="A19" s="67" t="s">
        <v>1585</v>
      </c>
      <c r="B19" s="12" t="s">
        <v>14434</v>
      </c>
      <c r="C19" s="174">
        <v>1.0909090909090908</v>
      </c>
      <c r="D19" s="174">
        <f t="shared" si="0"/>
        <v>1.1127272727272726</v>
      </c>
    </row>
    <row r="20" spans="1:4">
      <c r="A20" s="67" t="s">
        <v>1587</v>
      </c>
      <c r="B20" s="12" t="s">
        <v>14435</v>
      </c>
      <c r="C20" s="174">
        <v>22.90909090909091</v>
      </c>
      <c r="D20" s="174">
        <f t="shared" si="0"/>
        <v>23.367272727272727</v>
      </c>
    </row>
    <row r="21" spans="1:4">
      <c r="A21" s="67" t="s">
        <v>1589</v>
      </c>
      <c r="B21" s="12" t="s">
        <v>14436</v>
      </c>
      <c r="C21" s="174">
        <v>38.18181818181818</v>
      </c>
      <c r="D21" s="174">
        <f t="shared" si="0"/>
        <v>38.945454545454545</v>
      </c>
    </row>
    <row r="22" spans="1:4">
      <c r="A22" s="67" t="s">
        <v>1590</v>
      </c>
      <c r="B22" s="12" t="s">
        <v>14437</v>
      </c>
      <c r="C22" s="174">
        <v>1.0909090909090908</v>
      </c>
      <c r="D22" s="174">
        <f t="shared" si="0"/>
        <v>1.1127272727272726</v>
      </c>
    </row>
    <row r="23" spans="1:4">
      <c r="A23" s="67" t="s">
        <v>14438</v>
      </c>
      <c r="B23" s="12" t="s">
        <v>14439</v>
      </c>
      <c r="C23" s="174">
        <v>1.0909090909090908</v>
      </c>
      <c r="D23" s="174">
        <f t="shared" si="0"/>
        <v>1.1127272727272726</v>
      </c>
    </row>
    <row r="24" spans="1:4" ht="13.5" thickBot="1">
      <c r="A24" s="67" t="s">
        <v>2781</v>
      </c>
      <c r="B24" s="12" t="s">
        <v>14440</v>
      </c>
      <c r="C24" s="174">
        <v>1.0909090909090908</v>
      </c>
      <c r="D24" s="174">
        <f t="shared" si="0"/>
        <v>1.1127272727272726</v>
      </c>
    </row>
    <row r="25" spans="1:4" ht="13.5" thickBot="1">
      <c r="A25" s="1658" t="s">
        <v>152</v>
      </c>
      <c r="B25" s="1659"/>
      <c r="C25" s="53">
        <f>SUM(C13:C24)</f>
        <v>2629.0909090909081</v>
      </c>
      <c r="D25" s="53">
        <f>SUM(D13:D24)</f>
        <v>2681.6727272727262</v>
      </c>
    </row>
    <row r="26" spans="1:4" ht="14.25">
      <c r="A26" s="235"/>
      <c r="B26" s="1129" t="s">
        <v>14201</v>
      </c>
      <c r="C26" s="158"/>
      <c r="D26" s="158"/>
    </row>
    <row r="27" spans="1:4">
      <c r="A27" s="84" t="s">
        <v>924</v>
      </c>
      <c r="B27" s="42" t="s">
        <v>14441</v>
      </c>
      <c r="C27" s="167">
        <v>3.2727272727272725</v>
      </c>
      <c r="D27" s="45">
        <f t="shared" ref="D27:D80" si="1">C27*102%</f>
        <v>3.3381818181818179</v>
      </c>
    </row>
    <row r="28" spans="1:4" ht="25.5">
      <c r="A28" s="84" t="s">
        <v>927</v>
      </c>
      <c r="B28" s="42" t="s">
        <v>14442</v>
      </c>
      <c r="C28" s="167">
        <v>8.7272727272727266</v>
      </c>
      <c r="D28" s="45">
        <f t="shared" si="1"/>
        <v>8.9018181818181805</v>
      </c>
    </row>
    <row r="29" spans="1:4">
      <c r="A29" s="84" t="s">
        <v>931</v>
      </c>
      <c r="B29" s="42" t="s">
        <v>14443</v>
      </c>
      <c r="C29" s="167">
        <v>2.1818181818181817</v>
      </c>
      <c r="D29" s="45">
        <f t="shared" si="1"/>
        <v>2.2254545454545451</v>
      </c>
    </row>
    <row r="30" spans="1:4">
      <c r="A30" s="84" t="s">
        <v>3204</v>
      </c>
      <c r="B30" s="42" t="s">
        <v>14444</v>
      </c>
      <c r="C30" s="167">
        <v>1.0909090909090908</v>
      </c>
      <c r="D30" s="45">
        <f t="shared" si="1"/>
        <v>1.1127272727272726</v>
      </c>
    </row>
    <row r="31" spans="1:4" ht="25.5">
      <c r="A31" s="84" t="s">
        <v>957</v>
      </c>
      <c r="B31" s="42" t="s">
        <v>14445</v>
      </c>
      <c r="C31" s="167">
        <v>1306.909090909091</v>
      </c>
      <c r="D31" s="45">
        <f t="shared" si="1"/>
        <v>1333.0472727272729</v>
      </c>
    </row>
    <row r="32" spans="1:4" ht="25.5">
      <c r="A32" s="84" t="s">
        <v>1741</v>
      </c>
      <c r="B32" s="42" t="s">
        <v>14446</v>
      </c>
      <c r="C32" s="167">
        <v>27.272727272727273</v>
      </c>
      <c r="D32" s="45">
        <f t="shared" si="1"/>
        <v>27.81818181818182</v>
      </c>
    </row>
    <row r="33" spans="1:4" ht="25.5">
      <c r="A33" s="84" t="s">
        <v>1742</v>
      </c>
      <c r="B33" s="42" t="s">
        <v>14293</v>
      </c>
      <c r="C33" s="167">
        <v>56.727272727272734</v>
      </c>
      <c r="D33" s="45">
        <f t="shared" si="1"/>
        <v>57.861818181818187</v>
      </c>
    </row>
    <row r="34" spans="1:4" ht="25.5">
      <c r="A34" s="84" t="s">
        <v>1744</v>
      </c>
      <c r="B34" s="42" t="s">
        <v>14294</v>
      </c>
      <c r="C34" s="167">
        <v>12</v>
      </c>
      <c r="D34" s="45">
        <f t="shared" si="1"/>
        <v>12.24</v>
      </c>
    </row>
    <row r="35" spans="1:4" ht="25.5">
      <c r="A35" s="84" t="s">
        <v>1746</v>
      </c>
      <c r="B35" s="42" t="s">
        <v>14447</v>
      </c>
      <c r="C35" s="167">
        <v>7.6363636363636367</v>
      </c>
      <c r="D35" s="45">
        <f t="shared" si="1"/>
        <v>7.78909090909091</v>
      </c>
    </row>
    <row r="36" spans="1:4" ht="25.5">
      <c r="A36" s="84" t="s">
        <v>959</v>
      </c>
      <c r="B36" s="42" t="s">
        <v>14448</v>
      </c>
      <c r="C36" s="167">
        <v>12</v>
      </c>
      <c r="D36" s="45">
        <f t="shared" si="1"/>
        <v>12.24</v>
      </c>
    </row>
    <row r="37" spans="1:4" ht="25.5">
      <c r="A37" s="84" t="s">
        <v>1748</v>
      </c>
      <c r="B37" s="42" t="s">
        <v>14449</v>
      </c>
      <c r="C37" s="167">
        <v>2.1818181818181817</v>
      </c>
      <c r="D37" s="45">
        <f t="shared" si="1"/>
        <v>2.2254545454545451</v>
      </c>
    </row>
    <row r="38" spans="1:4" ht="25.5">
      <c r="A38" s="84" t="s">
        <v>1750</v>
      </c>
      <c r="B38" s="42" t="s">
        <v>14426</v>
      </c>
      <c r="C38" s="167">
        <v>231.27272727272728</v>
      </c>
      <c r="D38" s="45">
        <f t="shared" si="1"/>
        <v>235.89818181818183</v>
      </c>
    </row>
    <row r="39" spans="1:4" ht="25.5">
      <c r="A39" s="84" t="s">
        <v>1752</v>
      </c>
      <c r="B39" s="42" t="s">
        <v>14295</v>
      </c>
      <c r="C39" s="167">
        <v>62.18181818181818</v>
      </c>
      <c r="D39" s="45">
        <f t="shared" si="1"/>
        <v>63.425454545454542</v>
      </c>
    </row>
    <row r="40" spans="1:4" ht="25.5">
      <c r="A40" s="84" t="s">
        <v>961</v>
      </c>
      <c r="B40" s="42" t="s">
        <v>14450</v>
      </c>
      <c r="C40" s="167">
        <v>6.545454545454545</v>
      </c>
      <c r="D40" s="45">
        <f t="shared" si="1"/>
        <v>6.6763636363636358</v>
      </c>
    </row>
    <row r="41" spans="1:4" ht="25.5">
      <c r="A41" s="84" t="s">
        <v>963</v>
      </c>
      <c r="B41" s="42" t="s">
        <v>14451</v>
      </c>
      <c r="C41" s="167">
        <v>64.36363636363636</v>
      </c>
      <c r="D41" s="45">
        <f t="shared" si="1"/>
        <v>65.650909090909082</v>
      </c>
    </row>
    <row r="42" spans="1:4" ht="25.5">
      <c r="A42" s="84" t="s">
        <v>965</v>
      </c>
      <c r="B42" s="42" t="s">
        <v>14452</v>
      </c>
      <c r="C42" s="167">
        <v>6.545454545454545</v>
      </c>
      <c r="D42" s="45">
        <f t="shared" si="1"/>
        <v>6.6763636363636358</v>
      </c>
    </row>
    <row r="43" spans="1:4" ht="25.5">
      <c r="A43" s="84" t="s">
        <v>5792</v>
      </c>
      <c r="B43" s="42" t="s">
        <v>14453</v>
      </c>
      <c r="C43" s="167">
        <v>1.0909090909090908</v>
      </c>
      <c r="D43" s="45">
        <f t="shared" si="1"/>
        <v>1.1127272727272726</v>
      </c>
    </row>
    <row r="44" spans="1:4" ht="25.5">
      <c r="A44" s="84" t="s">
        <v>968</v>
      </c>
      <c r="B44" s="42" t="s">
        <v>14454</v>
      </c>
      <c r="C44" s="167">
        <v>616.36363636363637</v>
      </c>
      <c r="D44" s="45">
        <f t="shared" si="1"/>
        <v>628.69090909090914</v>
      </c>
    </row>
    <row r="45" spans="1:4">
      <c r="A45" s="84" t="s">
        <v>3216</v>
      </c>
      <c r="B45" s="42" t="s">
        <v>14455</v>
      </c>
      <c r="C45" s="167">
        <v>3.2727272727272725</v>
      </c>
      <c r="D45" s="45">
        <f t="shared" si="1"/>
        <v>3.3381818181818179</v>
      </c>
    </row>
    <row r="46" spans="1:4" ht="25.5">
      <c r="A46" s="84" t="s">
        <v>5256</v>
      </c>
      <c r="B46" s="42" t="s">
        <v>14456</v>
      </c>
      <c r="C46" s="167">
        <v>1.0909090909090908</v>
      </c>
      <c r="D46" s="45">
        <f t="shared" si="1"/>
        <v>1.1127272727272726</v>
      </c>
    </row>
    <row r="47" spans="1:4">
      <c r="A47" s="84" t="s">
        <v>5260</v>
      </c>
      <c r="B47" s="42" t="s">
        <v>14457</v>
      </c>
      <c r="C47" s="167">
        <v>24</v>
      </c>
      <c r="D47" s="45">
        <f t="shared" si="1"/>
        <v>24.48</v>
      </c>
    </row>
    <row r="48" spans="1:4">
      <c r="A48" s="84" t="s">
        <v>3355</v>
      </c>
      <c r="B48" s="42" t="s">
        <v>14458</v>
      </c>
      <c r="C48" s="167">
        <v>1.0909090909090908</v>
      </c>
      <c r="D48" s="45">
        <f t="shared" si="1"/>
        <v>1.1127272727272726</v>
      </c>
    </row>
    <row r="49" spans="1:4">
      <c r="A49" s="84" t="s">
        <v>4944</v>
      </c>
      <c r="B49" s="42" t="s">
        <v>14459</v>
      </c>
      <c r="C49" s="167">
        <v>5.4545454545454541</v>
      </c>
      <c r="D49" s="45">
        <f t="shared" si="1"/>
        <v>5.5636363636363635</v>
      </c>
    </row>
    <row r="50" spans="1:4">
      <c r="A50" s="84" t="s">
        <v>5442</v>
      </c>
      <c r="B50" s="42" t="s">
        <v>14460</v>
      </c>
      <c r="C50" s="167">
        <v>1.0909090909090908</v>
      </c>
      <c r="D50" s="45">
        <f t="shared" si="1"/>
        <v>1.1127272727272726</v>
      </c>
    </row>
    <row r="51" spans="1:4">
      <c r="A51" s="84" t="s">
        <v>4369</v>
      </c>
      <c r="B51" s="42" t="s">
        <v>14461</v>
      </c>
      <c r="C51" s="167">
        <v>15.272727272727273</v>
      </c>
      <c r="D51" s="45">
        <f t="shared" si="1"/>
        <v>15.57818181818182</v>
      </c>
    </row>
    <row r="52" spans="1:4">
      <c r="A52" s="84" t="s">
        <v>5444</v>
      </c>
      <c r="B52" s="42" t="s">
        <v>14462</v>
      </c>
      <c r="C52" s="167">
        <v>2.1818181818181817</v>
      </c>
      <c r="D52" s="45">
        <f t="shared" si="1"/>
        <v>2.2254545454545451</v>
      </c>
    </row>
    <row r="53" spans="1:4">
      <c r="A53" s="84" t="s">
        <v>4371</v>
      </c>
      <c r="B53" s="42" t="s">
        <v>14463</v>
      </c>
      <c r="C53" s="167">
        <v>2.1818181818181817</v>
      </c>
      <c r="D53" s="45">
        <f t="shared" si="1"/>
        <v>2.2254545454545451</v>
      </c>
    </row>
    <row r="54" spans="1:4">
      <c r="A54" s="84" t="s">
        <v>4948</v>
      </c>
      <c r="B54" s="42" t="s">
        <v>14464</v>
      </c>
      <c r="C54" s="167">
        <v>2.1818181818181817</v>
      </c>
      <c r="D54" s="45">
        <f t="shared" si="1"/>
        <v>2.2254545454545451</v>
      </c>
    </row>
    <row r="55" spans="1:4">
      <c r="A55" s="84" t="s">
        <v>4954</v>
      </c>
      <c r="B55" s="42" t="s">
        <v>14465</v>
      </c>
      <c r="C55" s="167">
        <v>17.454545454545453</v>
      </c>
      <c r="D55" s="45">
        <f t="shared" si="1"/>
        <v>17.803636363636361</v>
      </c>
    </row>
    <row r="56" spans="1:4" ht="25.5">
      <c r="A56" s="84" t="s">
        <v>4967</v>
      </c>
      <c r="B56" s="42" t="s">
        <v>14466</v>
      </c>
      <c r="C56" s="167">
        <v>4.3636363636363633</v>
      </c>
      <c r="D56" s="45">
        <f t="shared" si="1"/>
        <v>4.4509090909090903</v>
      </c>
    </row>
    <row r="57" spans="1:4" ht="25.5">
      <c r="A57" s="84" t="s">
        <v>4372</v>
      </c>
      <c r="B57" s="42" t="s">
        <v>14467</v>
      </c>
      <c r="C57" s="167">
        <v>1.0909090909090908</v>
      </c>
      <c r="D57" s="45">
        <f t="shared" si="1"/>
        <v>1.1127272727272726</v>
      </c>
    </row>
    <row r="58" spans="1:4" ht="25.5">
      <c r="A58" s="84" t="s">
        <v>4972</v>
      </c>
      <c r="B58" s="42" t="s">
        <v>14468</v>
      </c>
      <c r="C58" s="167">
        <v>1.0909090909090908</v>
      </c>
      <c r="D58" s="45">
        <f t="shared" si="1"/>
        <v>1.1127272727272726</v>
      </c>
    </row>
    <row r="59" spans="1:4" ht="25.5">
      <c r="A59" s="84" t="s">
        <v>4976</v>
      </c>
      <c r="B59" s="42" t="s">
        <v>14469</v>
      </c>
      <c r="C59" s="167">
        <v>2.1818181818181817</v>
      </c>
      <c r="D59" s="45">
        <f t="shared" si="1"/>
        <v>2.2254545454545451</v>
      </c>
    </row>
    <row r="60" spans="1:4" ht="25.5">
      <c r="A60" s="84" t="s">
        <v>4978</v>
      </c>
      <c r="B60" s="42" t="s">
        <v>14470</v>
      </c>
      <c r="C60" s="167">
        <v>2.1818181818181817</v>
      </c>
      <c r="D60" s="45">
        <f t="shared" si="1"/>
        <v>2.2254545454545451</v>
      </c>
    </row>
    <row r="61" spans="1:4" ht="25.5">
      <c r="A61" s="84" t="s">
        <v>4982</v>
      </c>
      <c r="B61" s="42" t="s">
        <v>14471</v>
      </c>
      <c r="C61" s="167">
        <v>2.1818181818181817</v>
      </c>
      <c r="D61" s="45">
        <f t="shared" si="1"/>
        <v>2.2254545454545451</v>
      </c>
    </row>
    <row r="62" spans="1:4" ht="25.5">
      <c r="A62" s="84" t="s">
        <v>5826</v>
      </c>
      <c r="B62" s="42" t="s">
        <v>14472</v>
      </c>
      <c r="C62" s="167">
        <v>1.0909090909090908</v>
      </c>
      <c r="D62" s="45">
        <f t="shared" si="1"/>
        <v>1.1127272727272726</v>
      </c>
    </row>
    <row r="63" spans="1:4">
      <c r="A63" s="84" t="s">
        <v>4373</v>
      </c>
      <c r="B63" s="42" t="s">
        <v>14473</v>
      </c>
      <c r="C63" s="167">
        <v>8.7272727272727266</v>
      </c>
      <c r="D63" s="45">
        <f t="shared" si="1"/>
        <v>8.9018181818181805</v>
      </c>
    </row>
    <row r="64" spans="1:4" ht="25.5">
      <c r="A64" s="84" t="s">
        <v>5835</v>
      </c>
      <c r="B64" s="42" t="s">
        <v>14474</v>
      </c>
      <c r="C64" s="167">
        <v>2.1818181818181817</v>
      </c>
      <c r="D64" s="45">
        <f t="shared" si="1"/>
        <v>2.2254545454545451</v>
      </c>
    </row>
    <row r="65" spans="1:4" ht="25.5">
      <c r="A65" s="84" t="s">
        <v>5837</v>
      </c>
      <c r="B65" s="42" t="s">
        <v>14475</v>
      </c>
      <c r="C65" s="167">
        <v>1.0909090909090908</v>
      </c>
      <c r="D65" s="45">
        <f t="shared" si="1"/>
        <v>1.1127272727272726</v>
      </c>
    </row>
    <row r="66" spans="1:4">
      <c r="A66" s="84" t="s">
        <v>4991</v>
      </c>
      <c r="B66" s="42" t="s">
        <v>14476</v>
      </c>
      <c r="C66" s="167">
        <v>1.0909090909090908</v>
      </c>
      <c r="D66" s="45">
        <f t="shared" si="1"/>
        <v>1.1127272727272726</v>
      </c>
    </row>
    <row r="67" spans="1:4" ht="25.5">
      <c r="A67" s="84" t="s">
        <v>4992</v>
      </c>
      <c r="B67" s="42" t="s">
        <v>14477</v>
      </c>
      <c r="C67" s="167">
        <v>2.1818181818181817</v>
      </c>
      <c r="D67" s="45">
        <f t="shared" si="1"/>
        <v>2.2254545454545451</v>
      </c>
    </row>
    <row r="68" spans="1:4" ht="25.5">
      <c r="A68" s="84" t="s">
        <v>1510</v>
      </c>
      <c r="B68" s="42" t="s">
        <v>14478</v>
      </c>
      <c r="C68" s="167">
        <v>1.0909090909090908</v>
      </c>
      <c r="D68" s="45">
        <f t="shared" si="1"/>
        <v>1.1127272727272726</v>
      </c>
    </row>
    <row r="69" spans="1:4" ht="25.5">
      <c r="A69" s="84" t="s">
        <v>1512</v>
      </c>
      <c r="B69" s="42" t="s">
        <v>14479</v>
      </c>
      <c r="C69" s="167">
        <v>1.0909090909090908</v>
      </c>
      <c r="D69" s="45">
        <f t="shared" si="1"/>
        <v>1.1127272727272726</v>
      </c>
    </row>
    <row r="70" spans="1:4">
      <c r="A70" s="84" t="s">
        <v>4387</v>
      </c>
      <c r="B70" s="42" t="s">
        <v>14480</v>
      </c>
      <c r="C70" s="167">
        <v>1.0909090909090908</v>
      </c>
      <c r="D70" s="45">
        <f t="shared" si="1"/>
        <v>1.1127272727272726</v>
      </c>
    </row>
    <row r="71" spans="1:4">
      <c r="A71" s="84" t="s">
        <v>5862</v>
      </c>
      <c r="B71" s="42" t="s">
        <v>14481</v>
      </c>
      <c r="C71" s="167">
        <v>4.3636363636363633</v>
      </c>
      <c r="D71" s="45">
        <f t="shared" si="1"/>
        <v>4.4509090909090903</v>
      </c>
    </row>
    <row r="72" spans="1:4">
      <c r="A72" s="84" t="s">
        <v>4393</v>
      </c>
      <c r="B72" s="42" t="s">
        <v>14482</v>
      </c>
      <c r="C72" s="167">
        <v>12</v>
      </c>
      <c r="D72" s="45">
        <f t="shared" si="1"/>
        <v>12.24</v>
      </c>
    </row>
    <row r="73" spans="1:4" ht="25.5">
      <c r="A73" s="84" t="s">
        <v>5877</v>
      </c>
      <c r="B73" s="42" t="s">
        <v>14483</v>
      </c>
      <c r="C73" s="167">
        <v>1.0909090909090908</v>
      </c>
      <c r="D73" s="45">
        <f t="shared" si="1"/>
        <v>1.1127272727272726</v>
      </c>
    </row>
    <row r="74" spans="1:4">
      <c r="A74" s="84" t="s">
        <v>1008</v>
      </c>
      <c r="B74" s="42" t="s">
        <v>14484</v>
      </c>
      <c r="C74" s="167">
        <v>1.0909090909090908</v>
      </c>
      <c r="D74" s="45">
        <f t="shared" si="1"/>
        <v>1.1127272727272726</v>
      </c>
    </row>
    <row r="75" spans="1:4" ht="38.25">
      <c r="A75" s="84" t="s">
        <v>5016</v>
      </c>
      <c r="B75" s="42" t="s">
        <v>14485</v>
      </c>
      <c r="C75" s="167">
        <v>1.0909090909090908</v>
      </c>
      <c r="D75" s="45">
        <f t="shared" si="1"/>
        <v>1.1127272727272726</v>
      </c>
    </row>
    <row r="76" spans="1:4">
      <c r="A76" s="84" t="s">
        <v>1018</v>
      </c>
      <c r="B76" s="42" t="s">
        <v>14486</v>
      </c>
      <c r="C76" s="167">
        <v>1.0909090909090908</v>
      </c>
      <c r="D76" s="45">
        <f t="shared" si="1"/>
        <v>1.1127272727272726</v>
      </c>
    </row>
    <row r="77" spans="1:4" ht="25.5">
      <c r="A77" s="84" t="s">
        <v>1021</v>
      </c>
      <c r="B77" s="42" t="s">
        <v>14487</v>
      </c>
      <c r="C77" s="167">
        <v>1.0909090909090908</v>
      </c>
      <c r="D77" s="45">
        <f t="shared" si="1"/>
        <v>1.1127272727272726</v>
      </c>
    </row>
    <row r="78" spans="1:4" ht="25.5">
      <c r="A78" s="84" t="s">
        <v>5891</v>
      </c>
      <c r="B78" s="42" t="s">
        <v>14488</v>
      </c>
      <c r="C78" s="167">
        <v>1.0909090909090908</v>
      </c>
      <c r="D78" s="45">
        <f t="shared" si="1"/>
        <v>1.1127272727272726</v>
      </c>
    </row>
    <row r="79" spans="1:4">
      <c r="A79" s="84" t="s">
        <v>5110</v>
      </c>
      <c r="B79" s="42" t="s">
        <v>14489</v>
      </c>
      <c r="C79" s="167">
        <v>1.0909090909090908</v>
      </c>
      <c r="D79" s="45">
        <f t="shared" si="1"/>
        <v>1.1127272727272726</v>
      </c>
    </row>
    <row r="80" spans="1:4" ht="13.5" thickBot="1">
      <c r="A80" s="1444" t="s">
        <v>14490</v>
      </c>
      <c r="B80" s="1152" t="s">
        <v>14491</v>
      </c>
      <c r="C80" s="1153">
        <v>1.0909090909090908</v>
      </c>
      <c r="D80" s="45">
        <f t="shared" si="1"/>
        <v>1.1127272727272726</v>
      </c>
    </row>
    <row r="81" spans="1:4" ht="13.5" thickBot="1">
      <c r="A81" s="1658" t="s">
        <v>152</v>
      </c>
      <c r="B81" s="1659"/>
      <c r="C81" s="53">
        <f>SUM(C27:C27)</f>
        <v>3.2727272727272725</v>
      </c>
      <c r="D81" s="1154">
        <f>SUM(D27:D27)</f>
        <v>3.3381818181818179</v>
      </c>
    </row>
    <row r="82" spans="1:4" ht="14.25">
      <c r="A82" s="54"/>
      <c r="B82" s="1129" t="s">
        <v>14198</v>
      </c>
      <c r="C82" s="158"/>
      <c r="D82" s="158"/>
    </row>
    <row r="83" spans="1:4">
      <c r="A83" s="277" t="s">
        <v>3416</v>
      </c>
      <c r="B83" s="42" t="s">
        <v>14492</v>
      </c>
      <c r="C83" s="43">
        <v>2.1818181818181817</v>
      </c>
      <c r="D83" s="59">
        <f t="shared" ref="D83:D84" si="2">C83*102%</f>
        <v>2.2254545454545451</v>
      </c>
    </row>
    <row r="84" spans="1:4" ht="13.5" thickBot="1">
      <c r="A84" s="1444" t="s">
        <v>2554</v>
      </c>
      <c r="B84" s="1152" t="s">
        <v>14493</v>
      </c>
      <c r="C84" s="1153">
        <v>2504.7272727272725</v>
      </c>
      <c r="D84" s="59">
        <f t="shared" si="2"/>
        <v>2554.8218181818179</v>
      </c>
    </row>
    <row r="85" spans="1:4" ht="13.5" thickBot="1">
      <c r="A85" s="1658" t="s">
        <v>152</v>
      </c>
      <c r="B85" s="1659"/>
      <c r="C85" s="53">
        <f>SUM(C82:C83)</f>
        <v>2.1818181818181817</v>
      </c>
      <c r="D85" s="53">
        <f>SUM(D82:D83)</f>
        <v>2.2254545454545451</v>
      </c>
    </row>
    <row r="86" spans="1:4" ht="15">
      <c r="A86" s="1677" t="s">
        <v>152</v>
      </c>
      <c r="B86" s="1678"/>
      <c r="C86" s="1443">
        <f>C85+C81+C11+C25</f>
        <v>2635.6363636363626</v>
      </c>
      <c r="D86" s="1443">
        <f>D85+D81+D11+D25</f>
        <v>2688.3490909090897</v>
      </c>
    </row>
  </sheetData>
  <mergeCells count="8">
    <mergeCell ref="A86:B86"/>
    <mergeCell ref="A7:A8"/>
    <mergeCell ref="B7:B8"/>
    <mergeCell ref="C7:D7"/>
    <mergeCell ref="A11:B11"/>
    <mergeCell ref="A25:B25"/>
    <mergeCell ref="A81:B81"/>
    <mergeCell ref="A85:B85"/>
  </mergeCells>
  <pageMargins left="0.23622047244094491" right="0.23622047244094491" top="0.35433070866141736" bottom="0.35433070866141736" header="0.31496062992125984" footer="0.31496062992125984"/>
  <pageSetup paperSize="9" scale="96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18"/>
  <sheetViews>
    <sheetView view="pageBreakPreview" topLeftCell="A67" zoomScaleSheetLayoutView="100" workbookViewId="0">
      <selection activeCell="H78" sqref="H78"/>
    </sheetView>
  </sheetViews>
  <sheetFormatPr defaultRowHeight="12.75"/>
  <cols>
    <col min="1" max="1" width="12.7109375" style="36" customWidth="1"/>
    <col min="2" max="2" width="39.85546875" style="36" customWidth="1"/>
    <col min="3" max="3" width="8.85546875" style="212" customWidth="1"/>
    <col min="4" max="4" width="6.5703125" style="212" customWidth="1"/>
    <col min="5" max="5" width="8.85546875" style="212" customWidth="1"/>
    <col min="6" max="6" width="6.7109375" style="212" customWidth="1"/>
    <col min="7" max="7" width="9.140625" style="212"/>
    <col min="8" max="8" width="7.7109375" style="212" customWidth="1"/>
    <col min="9" max="16384" width="9.140625" style="36"/>
  </cols>
  <sheetData>
    <row r="1" spans="1:8">
      <c r="A1" s="1"/>
      <c r="B1" s="2" t="s">
        <v>0</v>
      </c>
      <c r="C1" s="283" t="str">
        <f>'[4]Kapaciteti i korišćenje'!C1</f>
        <v>Клинички Центар Ниш</v>
      </c>
      <c r="D1" s="319"/>
      <c r="E1" s="319"/>
      <c r="F1" s="319"/>
      <c r="G1" s="194"/>
      <c r="H1" s="301"/>
    </row>
    <row r="2" spans="1:8">
      <c r="A2" s="1"/>
      <c r="B2" s="2" t="s">
        <v>1</v>
      </c>
      <c r="C2" s="283" t="str">
        <f>'[4]Kapaciteti i korišćenje'!C2</f>
        <v>07370989</v>
      </c>
      <c r="D2" s="319"/>
      <c r="E2" s="319"/>
      <c r="F2" s="319"/>
      <c r="G2" s="194"/>
      <c r="H2" s="301"/>
    </row>
    <row r="3" spans="1:8">
      <c r="A3" s="1"/>
      <c r="B3" s="2"/>
      <c r="C3" s="283">
        <f>'[4]Plasticna-USL'!C3</f>
        <v>0</v>
      </c>
      <c r="D3" s="319"/>
      <c r="E3" s="319"/>
      <c r="F3" s="319"/>
      <c r="G3" s="194"/>
      <c r="H3" s="301"/>
    </row>
    <row r="4" spans="1:8" ht="14.25">
      <c r="A4" s="1"/>
      <c r="B4" s="2" t="s">
        <v>2</v>
      </c>
      <c r="C4" s="284" t="s">
        <v>51</v>
      </c>
      <c r="D4" s="321"/>
      <c r="E4" s="321"/>
      <c r="F4" s="321"/>
      <c r="G4" s="195"/>
      <c r="H4" s="301"/>
    </row>
    <row r="5" spans="1:8" ht="14.25">
      <c r="A5" s="1"/>
      <c r="B5" s="2" t="s">
        <v>4</v>
      </c>
      <c r="C5" s="284" t="s">
        <v>35</v>
      </c>
      <c r="D5" s="321"/>
      <c r="E5" s="321"/>
      <c r="F5" s="321"/>
      <c r="G5" s="195"/>
      <c r="H5" s="301"/>
    </row>
    <row r="6" spans="1:8" ht="15.75">
      <c r="A6" s="37"/>
      <c r="B6" s="37"/>
      <c r="C6" s="285"/>
      <c r="D6" s="285"/>
      <c r="E6" s="285"/>
      <c r="F6" s="285"/>
      <c r="G6" s="196"/>
      <c r="H6" s="196"/>
    </row>
    <row r="7" spans="1:8">
      <c r="A7" s="1637" t="s">
        <v>53</v>
      </c>
      <c r="B7" s="1637" t="s">
        <v>54</v>
      </c>
      <c r="C7" s="1679" t="s">
        <v>7</v>
      </c>
      <c r="D7" s="1679"/>
      <c r="E7" s="1679" t="s">
        <v>8</v>
      </c>
      <c r="F7" s="1679"/>
      <c r="G7" s="1679" t="s">
        <v>9</v>
      </c>
      <c r="H7" s="1679"/>
    </row>
    <row r="8" spans="1:8" ht="45.75" thickBot="1">
      <c r="A8" s="1638"/>
      <c r="B8" s="1638"/>
      <c r="C8" s="305" t="s">
        <v>13695</v>
      </c>
      <c r="D8" s="305" t="s">
        <v>15790</v>
      </c>
      <c r="E8" s="305" t="s">
        <v>13695</v>
      </c>
      <c r="F8" s="305" t="s">
        <v>15790</v>
      </c>
      <c r="G8" s="305" t="s">
        <v>13695</v>
      </c>
      <c r="H8" s="305" t="s">
        <v>15790</v>
      </c>
    </row>
    <row r="9" spans="1:8" ht="15.75" thickTop="1" thickBot="1">
      <c r="A9" s="104"/>
      <c r="B9" s="226" t="s">
        <v>920</v>
      </c>
      <c r="C9" s="198"/>
      <c r="D9" s="198"/>
      <c r="E9" s="198"/>
      <c r="F9" s="198"/>
      <c r="G9" s="198"/>
      <c r="H9" s="198"/>
    </row>
    <row r="10" spans="1:8">
      <c r="A10" s="373" t="s">
        <v>924</v>
      </c>
      <c r="B10" s="362" t="s">
        <v>925</v>
      </c>
      <c r="C10" s="45"/>
      <c r="D10" s="127">
        <v>1</v>
      </c>
      <c r="E10" s="85">
        <v>7.6363636363636367</v>
      </c>
      <c r="F10" s="127">
        <v>10</v>
      </c>
      <c r="G10" s="46">
        <f t="shared" ref="G10:G29" si="0">C10+E10</f>
        <v>7.6363636363636367</v>
      </c>
      <c r="H10" s="46">
        <f t="shared" ref="H10:H29" si="1">D10+F10</f>
        <v>11</v>
      </c>
    </row>
    <row r="11" spans="1:8">
      <c r="A11" s="1144" t="s">
        <v>3945</v>
      </c>
      <c r="B11" s="48" t="s">
        <v>3946</v>
      </c>
      <c r="C11" s="45"/>
      <c r="D11" s="45"/>
      <c r="E11" s="85">
        <v>2.1818181818181817</v>
      </c>
      <c r="F11" s="45">
        <v>3</v>
      </c>
      <c r="G11" s="46">
        <f t="shared" si="0"/>
        <v>2.1818181818181817</v>
      </c>
      <c r="H11" s="46">
        <f t="shared" si="1"/>
        <v>3</v>
      </c>
    </row>
    <row r="12" spans="1:8" ht="25.5">
      <c r="A12" s="1144" t="s">
        <v>4763</v>
      </c>
      <c r="B12" s="48" t="s">
        <v>5921</v>
      </c>
      <c r="C12" s="45"/>
      <c r="D12" s="45">
        <v>0</v>
      </c>
      <c r="E12" s="85">
        <v>1.0909090909090908</v>
      </c>
      <c r="F12" s="45">
        <v>1</v>
      </c>
      <c r="G12" s="46">
        <f t="shared" si="0"/>
        <v>1.0909090909090908</v>
      </c>
      <c r="H12" s="46">
        <f t="shared" si="1"/>
        <v>1</v>
      </c>
    </row>
    <row r="13" spans="1:8">
      <c r="A13" s="1144" t="s">
        <v>2795</v>
      </c>
      <c r="B13" s="48" t="s">
        <v>2796</v>
      </c>
      <c r="C13" s="45"/>
      <c r="D13" s="45">
        <v>1</v>
      </c>
      <c r="E13" s="85">
        <v>390.54545454545456</v>
      </c>
      <c r="F13" s="45">
        <v>395</v>
      </c>
      <c r="G13" s="46">
        <f t="shared" si="0"/>
        <v>390.54545454545456</v>
      </c>
      <c r="H13" s="46">
        <f t="shared" si="1"/>
        <v>396</v>
      </c>
    </row>
    <row r="14" spans="1:8">
      <c r="A14" s="1144" t="s">
        <v>4238</v>
      </c>
      <c r="B14" s="48" t="s">
        <v>4239</v>
      </c>
      <c r="C14" s="45"/>
      <c r="D14" s="45">
        <v>0</v>
      </c>
      <c r="E14" s="85">
        <v>21.818181818181817</v>
      </c>
      <c r="F14" s="45">
        <v>25</v>
      </c>
      <c r="G14" s="46">
        <f t="shared" si="0"/>
        <v>21.818181818181817</v>
      </c>
      <c r="H14" s="46">
        <f t="shared" si="1"/>
        <v>25</v>
      </c>
    </row>
    <row r="15" spans="1:8">
      <c r="A15" s="1144" t="s">
        <v>5470</v>
      </c>
      <c r="B15" s="48" t="s">
        <v>5922</v>
      </c>
      <c r="C15" s="45"/>
      <c r="D15" s="45">
        <v>0</v>
      </c>
      <c r="E15" s="85">
        <v>1.0909090909090908</v>
      </c>
      <c r="F15" s="45">
        <v>1</v>
      </c>
      <c r="G15" s="46">
        <f t="shared" si="0"/>
        <v>1.0909090909090908</v>
      </c>
      <c r="H15" s="46">
        <f t="shared" si="1"/>
        <v>1</v>
      </c>
    </row>
    <row r="16" spans="1:8">
      <c r="A16" s="1144" t="s">
        <v>4769</v>
      </c>
      <c r="B16" s="48" t="s">
        <v>5472</v>
      </c>
      <c r="C16" s="45"/>
      <c r="D16" s="45">
        <v>0</v>
      </c>
      <c r="E16" s="85">
        <v>1.0909090909090908</v>
      </c>
      <c r="F16" s="45">
        <v>1</v>
      </c>
      <c r="G16" s="46">
        <f t="shared" si="0"/>
        <v>1.0909090909090908</v>
      </c>
      <c r="H16" s="46">
        <f t="shared" si="1"/>
        <v>1</v>
      </c>
    </row>
    <row r="17" spans="1:8">
      <c r="A17" s="1144" t="s">
        <v>4626</v>
      </c>
      <c r="B17" s="48" t="s">
        <v>4627</v>
      </c>
      <c r="C17" s="45"/>
      <c r="D17" s="45">
        <v>0</v>
      </c>
      <c r="E17" s="85">
        <v>8.7272727272727266</v>
      </c>
      <c r="F17" s="45">
        <v>10</v>
      </c>
      <c r="G17" s="46">
        <f t="shared" si="0"/>
        <v>8.7272727272727266</v>
      </c>
      <c r="H17" s="46">
        <f t="shared" si="1"/>
        <v>10</v>
      </c>
    </row>
    <row r="18" spans="1:8">
      <c r="A18" s="1144" t="s">
        <v>4771</v>
      </c>
      <c r="B18" s="48" t="s">
        <v>5923</v>
      </c>
      <c r="C18" s="45"/>
      <c r="D18" s="45">
        <v>0</v>
      </c>
      <c r="E18" s="85">
        <v>1.0909090909090908</v>
      </c>
      <c r="F18" s="45">
        <v>2</v>
      </c>
      <c r="G18" s="46">
        <f t="shared" si="0"/>
        <v>1.0909090909090908</v>
      </c>
      <c r="H18" s="46">
        <f t="shared" si="1"/>
        <v>2</v>
      </c>
    </row>
    <row r="19" spans="1:8">
      <c r="A19" s="1144" t="s">
        <v>5475</v>
      </c>
      <c r="B19" s="48" t="s">
        <v>5924</v>
      </c>
      <c r="C19" s="45"/>
      <c r="D19" s="45">
        <v>0</v>
      </c>
      <c r="E19" s="85">
        <v>29.454545454545453</v>
      </c>
      <c r="F19" s="45">
        <v>30</v>
      </c>
      <c r="G19" s="46">
        <f t="shared" si="0"/>
        <v>29.454545454545453</v>
      </c>
      <c r="H19" s="46">
        <f t="shared" si="1"/>
        <v>30</v>
      </c>
    </row>
    <row r="20" spans="1:8">
      <c r="A20" s="1144" t="s">
        <v>4772</v>
      </c>
      <c r="B20" s="48" t="s">
        <v>5925</v>
      </c>
      <c r="C20" s="45"/>
      <c r="D20" s="45">
        <v>0</v>
      </c>
      <c r="E20" s="85">
        <v>1.0909090909090908</v>
      </c>
      <c r="F20" s="45">
        <v>1</v>
      </c>
      <c r="G20" s="46">
        <f t="shared" si="0"/>
        <v>1.0909090909090908</v>
      </c>
      <c r="H20" s="46">
        <f t="shared" si="1"/>
        <v>1</v>
      </c>
    </row>
    <row r="21" spans="1:8">
      <c r="A21" s="1144" t="s">
        <v>4777</v>
      </c>
      <c r="B21" s="48" t="s">
        <v>4778</v>
      </c>
      <c r="C21" s="45"/>
      <c r="D21" s="45">
        <v>0</v>
      </c>
      <c r="E21" s="85">
        <v>2.1818181818181817</v>
      </c>
      <c r="F21" s="45">
        <v>3</v>
      </c>
      <c r="G21" s="46">
        <f t="shared" si="0"/>
        <v>2.1818181818181817</v>
      </c>
      <c r="H21" s="46">
        <f t="shared" si="1"/>
        <v>3</v>
      </c>
    </row>
    <row r="22" spans="1:8">
      <c r="A22" s="1144" t="s">
        <v>3950</v>
      </c>
      <c r="B22" s="48" t="s">
        <v>3951</v>
      </c>
      <c r="C22" s="45"/>
      <c r="D22" s="45">
        <v>0</v>
      </c>
      <c r="E22" s="85">
        <v>19.636363636363637</v>
      </c>
      <c r="F22" s="45">
        <v>20</v>
      </c>
      <c r="G22" s="46">
        <f t="shared" si="0"/>
        <v>19.636363636363637</v>
      </c>
      <c r="H22" s="46">
        <f t="shared" si="1"/>
        <v>20</v>
      </c>
    </row>
    <row r="23" spans="1:8">
      <c r="A23" s="1144" t="s">
        <v>4781</v>
      </c>
      <c r="B23" s="48" t="s">
        <v>4782</v>
      </c>
      <c r="C23" s="45"/>
      <c r="D23" s="45">
        <v>0</v>
      </c>
      <c r="E23" s="85">
        <v>4.3636363636363633</v>
      </c>
      <c r="F23" s="45">
        <v>5</v>
      </c>
      <c r="G23" s="46">
        <f t="shared" si="0"/>
        <v>4.3636363636363633</v>
      </c>
      <c r="H23" s="46">
        <f t="shared" si="1"/>
        <v>5</v>
      </c>
    </row>
    <row r="24" spans="1:8">
      <c r="A24" s="1144" t="s">
        <v>3614</v>
      </c>
      <c r="B24" s="48" t="s">
        <v>3615</v>
      </c>
      <c r="C24" s="45"/>
      <c r="D24" s="45">
        <v>0</v>
      </c>
      <c r="E24" s="85">
        <v>10.909090909090908</v>
      </c>
      <c r="F24" s="45">
        <v>15</v>
      </c>
      <c r="G24" s="46">
        <f t="shared" si="0"/>
        <v>10.909090909090908</v>
      </c>
      <c r="H24" s="46">
        <f t="shared" si="1"/>
        <v>15</v>
      </c>
    </row>
    <row r="25" spans="1:8">
      <c r="A25" s="1144" t="s">
        <v>4783</v>
      </c>
      <c r="B25" s="48" t="s">
        <v>4784</v>
      </c>
      <c r="C25" s="45"/>
      <c r="D25" s="45">
        <v>0</v>
      </c>
      <c r="E25" s="85">
        <v>2.1818181818181817</v>
      </c>
      <c r="F25" s="45">
        <v>2</v>
      </c>
      <c r="G25" s="46">
        <f t="shared" si="0"/>
        <v>2.1818181818181817</v>
      </c>
      <c r="H25" s="46">
        <f t="shared" si="1"/>
        <v>2</v>
      </c>
    </row>
    <row r="26" spans="1:8">
      <c r="A26" s="1144" t="s">
        <v>4785</v>
      </c>
      <c r="B26" s="48" t="s">
        <v>5483</v>
      </c>
      <c r="C26" s="45"/>
      <c r="D26" s="45">
        <v>0</v>
      </c>
      <c r="E26" s="85">
        <v>55.63636363636364</v>
      </c>
      <c r="F26" s="45">
        <v>60</v>
      </c>
      <c r="G26" s="46">
        <f t="shared" si="0"/>
        <v>55.63636363636364</v>
      </c>
      <c r="H26" s="46">
        <f t="shared" si="1"/>
        <v>60</v>
      </c>
    </row>
    <row r="27" spans="1:8" ht="25.5">
      <c r="A27" s="1144" t="s">
        <v>3207</v>
      </c>
      <c r="B27" s="48" t="s">
        <v>3208</v>
      </c>
      <c r="C27" s="45"/>
      <c r="D27" s="45">
        <v>0</v>
      </c>
      <c r="E27" s="85">
        <v>10.909090909090908</v>
      </c>
      <c r="F27" s="45">
        <v>15</v>
      </c>
      <c r="G27" s="46">
        <f t="shared" si="0"/>
        <v>10.909090909090908</v>
      </c>
      <c r="H27" s="46">
        <f t="shared" si="1"/>
        <v>15</v>
      </c>
    </row>
    <row r="28" spans="1:8">
      <c r="A28" s="1144" t="s">
        <v>3209</v>
      </c>
      <c r="B28" s="48" t="s">
        <v>5926</v>
      </c>
      <c r="C28" s="45"/>
      <c r="D28" s="45">
        <v>0</v>
      </c>
      <c r="E28" s="85">
        <v>8.7272727272727266</v>
      </c>
      <c r="F28" s="45">
        <v>10</v>
      </c>
      <c r="G28" s="46">
        <f t="shared" si="0"/>
        <v>8.7272727272727266</v>
      </c>
      <c r="H28" s="46">
        <f t="shared" si="1"/>
        <v>10</v>
      </c>
    </row>
    <row r="29" spans="1:8">
      <c r="A29" s="1144" t="s">
        <v>3211</v>
      </c>
      <c r="B29" s="48" t="s">
        <v>5927</v>
      </c>
      <c r="C29" s="45"/>
      <c r="D29" s="45">
        <v>0</v>
      </c>
      <c r="E29" s="85">
        <v>60</v>
      </c>
      <c r="F29" s="45">
        <v>60</v>
      </c>
      <c r="G29" s="46">
        <f t="shared" si="0"/>
        <v>60</v>
      </c>
      <c r="H29" s="46">
        <f t="shared" si="1"/>
        <v>60</v>
      </c>
    </row>
    <row r="30" spans="1:8" ht="25.5">
      <c r="A30" s="1144" t="s">
        <v>953</v>
      </c>
      <c r="B30" s="48" t="s">
        <v>954</v>
      </c>
      <c r="C30" s="45"/>
      <c r="D30" s="45">
        <v>0</v>
      </c>
      <c r="E30" s="85">
        <v>129.81818181818181</v>
      </c>
      <c r="F30" s="45">
        <v>130</v>
      </c>
      <c r="G30" s="46">
        <f t="shared" ref="G30:G52" si="2">C30+E30</f>
        <v>129.81818181818181</v>
      </c>
      <c r="H30" s="46">
        <f t="shared" ref="H30:H52" si="3">D30+F30</f>
        <v>130</v>
      </c>
    </row>
    <row r="31" spans="1:8" ht="25.5">
      <c r="A31" s="1144" t="s">
        <v>4789</v>
      </c>
      <c r="B31" s="48" t="s">
        <v>5928</v>
      </c>
      <c r="C31" s="45"/>
      <c r="D31" s="45">
        <v>0</v>
      </c>
      <c r="E31" s="85">
        <v>2.1818181818181817</v>
      </c>
      <c r="F31" s="45">
        <v>2</v>
      </c>
      <c r="G31" s="46">
        <f t="shared" si="2"/>
        <v>2.1818181818181817</v>
      </c>
      <c r="H31" s="46">
        <f t="shared" si="3"/>
        <v>2</v>
      </c>
    </row>
    <row r="32" spans="1:8">
      <c r="A32" s="84" t="s">
        <v>4790</v>
      </c>
      <c r="B32" s="107" t="s">
        <v>4791</v>
      </c>
      <c r="C32" s="45"/>
      <c r="D32" s="45">
        <v>0</v>
      </c>
      <c r="E32" s="85">
        <v>1.0909090909090908</v>
      </c>
      <c r="F32" s="45">
        <v>1</v>
      </c>
      <c r="G32" s="46">
        <f t="shared" si="2"/>
        <v>1.0909090909090908</v>
      </c>
      <c r="H32" s="46">
        <f t="shared" si="3"/>
        <v>1</v>
      </c>
    </row>
    <row r="33" spans="1:8">
      <c r="A33" s="1144" t="s">
        <v>4792</v>
      </c>
      <c r="B33" s="48" t="s">
        <v>5929</v>
      </c>
      <c r="C33" s="45"/>
      <c r="D33" s="45">
        <v>0</v>
      </c>
      <c r="E33" s="85">
        <v>7.6363636363636367</v>
      </c>
      <c r="F33" s="45">
        <v>10</v>
      </c>
      <c r="G33" s="46">
        <f t="shared" si="2"/>
        <v>7.6363636363636367</v>
      </c>
      <c r="H33" s="46">
        <f t="shared" si="3"/>
        <v>10</v>
      </c>
    </row>
    <row r="34" spans="1:8">
      <c r="A34" s="1144" t="s">
        <v>4793</v>
      </c>
      <c r="B34" s="48" t="s">
        <v>5494</v>
      </c>
      <c r="C34" s="45"/>
      <c r="D34" s="45">
        <v>0</v>
      </c>
      <c r="E34" s="85">
        <v>6.545454545454545</v>
      </c>
      <c r="F34" s="45">
        <v>10</v>
      </c>
      <c r="G34" s="46">
        <f t="shared" si="2"/>
        <v>6.545454545454545</v>
      </c>
      <c r="H34" s="46">
        <f t="shared" si="3"/>
        <v>10</v>
      </c>
    </row>
    <row r="35" spans="1:8" ht="25.5">
      <c r="A35" s="1144" t="s">
        <v>4794</v>
      </c>
      <c r="B35" s="48" t="s">
        <v>5930</v>
      </c>
      <c r="C35" s="45"/>
      <c r="D35" s="45">
        <v>0</v>
      </c>
      <c r="E35" s="85">
        <v>1.0909090909090908</v>
      </c>
      <c r="F35" s="45">
        <v>1</v>
      </c>
      <c r="G35" s="46">
        <f t="shared" si="2"/>
        <v>1.0909090909090908</v>
      </c>
      <c r="H35" s="46">
        <f t="shared" si="3"/>
        <v>1</v>
      </c>
    </row>
    <row r="36" spans="1:8">
      <c r="A36" s="1144" t="s">
        <v>5496</v>
      </c>
      <c r="B36" s="48" t="s">
        <v>5931</v>
      </c>
      <c r="C36" s="45"/>
      <c r="D36" s="45">
        <v>0</v>
      </c>
      <c r="E36" s="85">
        <v>9.8181818181818183</v>
      </c>
      <c r="F36" s="45">
        <v>10</v>
      </c>
      <c r="G36" s="46">
        <f t="shared" si="2"/>
        <v>9.8181818181818183</v>
      </c>
      <c r="H36" s="46">
        <f t="shared" si="3"/>
        <v>10</v>
      </c>
    </row>
    <row r="37" spans="1:8" ht="25.5">
      <c r="A37" s="1144" t="s">
        <v>5498</v>
      </c>
      <c r="B37" s="48" t="s">
        <v>5932</v>
      </c>
      <c r="C37" s="45"/>
      <c r="D37" s="45">
        <v>0</v>
      </c>
      <c r="E37" s="85">
        <v>3.2727272727272725</v>
      </c>
      <c r="F37" s="45">
        <v>5</v>
      </c>
      <c r="G37" s="46">
        <f t="shared" si="2"/>
        <v>3.2727272727272725</v>
      </c>
      <c r="H37" s="46">
        <f t="shared" si="3"/>
        <v>5</v>
      </c>
    </row>
    <row r="38" spans="1:8">
      <c r="A38" s="1144" t="s">
        <v>5499</v>
      </c>
      <c r="B38" s="48" t="s">
        <v>5933</v>
      </c>
      <c r="C38" s="45"/>
      <c r="D38" s="45">
        <v>0</v>
      </c>
      <c r="E38" s="85">
        <v>2.1818181818181817</v>
      </c>
      <c r="F38" s="45">
        <v>2</v>
      </c>
      <c r="G38" s="46">
        <f t="shared" si="2"/>
        <v>2.1818181818181817</v>
      </c>
      <c r="H38" s="46">
        <f t="shared" si="3"/>
        <v>2</v>
      </c>
    </row>
    <row r="39" spans="1:8">
      <c r="A39" s="84" t="s">
        <v>4795</v>
      </c>
      <c r="B39" s="107" t="s">
        <v>4796</v>
      </c>
      <c r="C39" s="45"/>
      <c r="D39" s="45">
        <v>0</v>
      </c>
      <c r="E39" s="85">
        <v>2.1818181818181817</v>
      </c>
      <c r="F39" s="45">
        <v>2</v>
      </c>
      <c r="G39" s="46">
        <f t="shared" si="2"/>
        <v>2.1818181818181817</v>
      </c>
      <c r="H39" s="46">
        <f t="shared" si="3"/>
        <v>2</v>
      </c>
    </row>
    <row r="40" spans="1:8">
      <c r="A40" s="1144" t="s">
        <v>4798</v>
      </c>
      <c r="B40" s="48" t="s">
        <v>5934</v>
      </c>
      <c r="C40" s="45"/>
      <c r="D40" s="45">
        <v>0</v>
      </c>
      <c r="E40" s="85">
        <v>1.0909090909090908</v>
      </c>
      <c r="F40" s="45">
        <v>1</v>
      </c>
      <c r="G40" s="46">
        <f t="shared" si="2"/>
        <v>1.0909090909090908</v>
      </c>
      <c r="H40" s="46">
        <f t="shared" si="3"/>
        <v>1</v>
      </c>
    </row>
    <row r="41" spans="1:8" ht="25.5">
      <c r="A41" s="1144" t="s">
        <v>4801</v>
      </c>
      <c r="B41" s="48" t="s">
        <v>5505</v>
      </c>
      <c r="C41" s="45"/>
      <c r="D41" s="45">
        <v>0</v>
      </c>
      <c r="E41" s="85">
        <v>1.0909090909090908</v>
      </c>
      <c r="F41" s="45">
        <v>1</v>
      </c>
      <c r="G41" s="46">
        <f t="shared" si="2"/>
        <v>1.0909090909090908</v>
      </c>
      <c r="H41" s="46">
        <f t="shared" si="3"/>
        <v>1</v>
      </c>
    </row>
    <row r="42" spans="1:8">
      <c r="A42" s="1144" t="s">
        <v>4808</v>
      </c>
      <c r="B42" s="48" t="s">
        <v>4809</v>
      </c>
      <c r="C42" s="45"/>
      <c r="D42" s="45">
        <v>0</v>
      </c>
      <c r="E42" s="85">
        <v>24</v>
      </c>
      <c r="F42" s="45">
        <v>25</v>
      </c>
      <c r="G42" s="46">
        <f t="shared" si="2"/>
        <v>24</v>
      </c>
      <c r="H42" s="46">
        <f t="shared" si="3"/>
        <v>25</v>
      </c>
    </row>
    <row r="43" spans="1:8">
      <c r="A43" s="1144" t="s">
        <v>3620</v>
      </c>
      <c r="B43" s="48" t="s">
        <v>3621</v>
      </c>
      <c r="C43" s="45"/>
      <c r="D43" s="45">
        <v>0</v>
      </c>
      <c r="E43" s="85">
        <v>2.1818181818181817</v>
      </c>
      <c r="F43" s="45">
        <v>3</v>
      </c>
      <c r="G43" s="46">
        <f t="shared" si="2"/>
        <v>2.1818181818181817</v>
      </c>
      <c r="H43" s="46">
        <f t="shared" si="3"/>
        <v>3</v>
      </c>
    </row>
    <row r="44" spans="1:8">
      <c r="A44" s="1144" t="s">
        <v>5537</v>
      </c>
      <c r="B44" s="48" t="s">
        <v>5935</v>
      </c>
      <c r="C44" s="45"/>
      <c r="D44" s="45">
        <v>0</v>
      </c>
      <c r="E44" s="85">
        <v>6.545454545454545</v>
      </c>
      <c r="F44" s="45">
        <v>10</v>
      </c>
      <c r="G44" s="46">
        <f t="shared" si="2"/>
        <v>6.545454545454545</v>
      </c>
      <c r="H44" s="46">
        <f t="shared" si="3"/>
        <v>10</v>
      </c>
    </row>
    <row r="45" spans="1:8">
      <c r="A45" s="1144" t="s">
        <v>4816</v>
      </c>
      <c r="B45" s="48" t="s">
        <v>4817</v>
      </c>
      <c r="C45" s="45"/>
      <c r="D45" s="45">
        <v>0</v>
      </c>
      <c r="E45" s="85">
        <v>2.1818181818181817</v>
      </c>
      <c r="F45" s="45">
        <v>3</v>
      </c>
      <c r="G45" s="46">
        <f t="shared" si="2"/>
        <v>2.1818181818181817</v>
      </c>
      <c r="H45" s="46">
        <f t="shared" si="3"/>
        <v>3</v>
      </c>
    </row>
    <row r="46" spans="1:8">
      <c r="A46" s="1144" t="s">
        <v>5539</v>
      </c>
      <c r="B46" s="48" t="s">
        <v>5936</v>
      </c>
      <c r="C46" s="45"/>
      <c r="D46" s="45">
        <v>0</v>
      </c>
      <c r="E46" s="85">
        <v>9.8181818181818183</v>
      </c>
      <c r="F46" s="45">
        <v>10</v>
      </c>
      <c r="G46" s="46">
        <f t="shared" si="2"/>
        <v>9.8181818181818183</v>
      </c>
      <c r="H46" s="46">
        <f t="shared" si="3"/>
        <v>10</v>
      </c>
    </row>
    <row r="47" spans="1:8">
      <c r="A47" s="1144" t="s">
        <v>5541</v>
      </c>
      <c r="B47" s="48" t="s">
        <v>4818</v>
      </c>
      <c r="C47" s="45"/>
      <c r="D47" s="45">
        <v>0</v>
      </c>
      <c r="E47" s="85">
        <v>1.0909090909090908</v>
      </c>
      <c r="F47" s="45">
        <v>1</v>
      </c>
      <c r="G47" s="46">
        <f t="shared" si="2"/>
        <v>1.0909090909090908</v>
      </c>
      <c r="H47" s="46">
        <f t="shared" si="3"/>
        <v>1</v>
      </c>
    </row>
    <row r="48" spans="1:8">
      <c r="A48" s="1144" t="s">
        <v>5937</v>
      </c>
      <c r="B48" s="48" t="s">
        <v>5938</v>
      </c>
      <c r="C48" s="45"/>
      <c r="D48" s="45">
        <v>0</v>
      </c>
      <c r="E48" s="85">
        <v>2.1818181818181817</v>
      </c>
      <c r="F48" s="45">
        <v>2</v>
      </c>
      <c r="G48" s="46">
        <f t="shared" si="2"/>
        <v>2.1818181818181817</v>
      </c>
      <c r="H48" s="46">
        <f t="shared" si="3"/>
        <v>2</v>
      </c>
    </row>
    <row r="49" spans="1:8">
      <c r="A49" s="1144" t="s">
        <v>5546</v>
      </c>
      <c r="B49" s="48" t="s">
        <v>5939</v>
      </c>
      <c r="C49" s="45"/>
      <c r="D49" s="45">
        <v>0</v>
      </c>
      <c r="E49" s="85">
        <v>2.1818181818181817</v>
      </c>
      <c r="F49" s="45">
        <v>2</v>
      </c>
      <c r="G49" s="46">
        <f t="shared" si="2"/>
        <v>2.1818181818181817</v>
      </c>
      <c r="H49" s="46">
        <f t="shared" si="3"/>
        <v>2</v>
      </c>
    </row>
    <row r="50" spans="1:8" ht="25.5">
      <c r="A50" s="1144" t="s">
        <v>3622</v>
      </c>
      <c r="B50" s="48" t="s">
        <v>3623</v>
      </c>
      <c r="C50" s="45"/>
      <c r="D50" s="45">
        <v>0</v>
      </c>
      <c r="E50" s="85">
        <v>7.6363636363636367</v>
      </c>
      <c r="F50" s="45">
        <v>10</v>
      </c>
      <c r="G50" s="46">
        <f t="shared" si="2"/>
        <v>7.6363636363636367</v>
      </c>
      <c r="H50" s="46">
        <f t="shared" si="3"/>
        <v>10</v>
      </c>
    </row>
    <row r="51" spans="1:8">
      <c r="A51" s="1144" t="s">
        <v>3624</v>
      </c>
      <c r="B51" s="48" t="s">
        <v>3625</v>
      </c>
      <c r="C51" s="45"/>
      <c r="D51" s="45">
        <v>0</v>
      </c>
      <c r="E51" s="85">
        <v>14.181818181818183</v>
      </c>
      <c r="F51" s="45">
        <v>15</v>
      </c>
      <c r="G51" s="46">
        <f t="shared" si="2"/>
        <v>14.181818181818183</v>
      </c>
      <c r="H51" s="46">
        <f t="shared" si="3"/>
        <v>15</v>
      </c>
    </row>
    <row r="52" spans="1:8">
      <c r="A52" s="1144" t="s">
        <v>3955</v>
      </c>
      <c r="B52" s="48" t="s">
        <v>3626</v>
      </c>
      <c r="C52" s="45"/>
      <c r="D52" s="45">
        <v>0</v>
      </c>
      <c r="E52" s="85">
        <v>237.81818181818181</v>
      </c>
      <c r="F52" s="45">
        <v>240</v>
      </c>
      <c r="G52" s="46">
        <f t="shared" si="2"/>
        <v>237.81818181818181</v>
      </c>
      <c r="H52" s="46">
        <f t="shared" si="3"/>
        <v>240</v>
      </c>
    </row>
    <row r="53" spans="1:8">
      <c r="A53" s="84" t="s">
        <v>4835</v>
      </c>
      <c r="B53" s="107" t="s">
        <v>4836</v>
      </c>
      <c r="C53" s="45"/>
      <c r="D53" s="45">
        <v>0</v>
      </c>
      <c r="E53" s="85">
        <v>1.0909090909090908</v>
      </c>
      <c r="F53" s="45">
        <v>1</v>
      </c>
      <c r="G53" s="46">
        <f t="shared" ref="G53:G74" si="4">C53+E53</f>
        <v>1.0909090909090908</v>
      </c>
      <c r="H53" s="46">
        <f t="shared" ref="H53:H74" si="5">D53+F53</f>
        <v>1</v>
      </c>
    </row>
    <row r="54" spans="1:8">
      <c r="A54" s="1144" t="s">
        <v>3214</v>
      </c>
      <c r="B54" s="48" t="s">
        <v>5940</v>
      </c>
      <c r="C54" s="45"/>
      <c r="D54" s="45">
        <v>0</v>
      </c>
      <c r="E54" s="85">
        <v>15.272727272727273</v>
      </c>
      <c r="F54" s="45">
        <v>15</v>
      </c>
      <c r="G54" s="46">
        <f t="shared" si="4"/>
        <v>15.272727272727273</v>
      </c>
      <c r="H54" s="46">
        <f t="shared" si="5"/>
        <v>15</v>
      </c>
    </row>
    <row r="55" spans="1:8">
      <c r="A55" s="1144" t="s">
        <v>4839</v>
      </c>
      <c r="B55" s="48" t="s">
        <v>5941</v>
      </c>
      <c r="C55" s="45"/>
      <c r="D55" s="45">
        <v>0</v>
      </c>
      <c r="E55" s="85">
        <v>1.0909090909090908</v>
      </c>
      <c r="F55" s="45">
        <v>1</v>
      </c>
      <c r="G55" s="46">
        <f t="shared" si="4"/>
        <v>1.0909090909090908</v>
      </c>
      <c r="H55" s="46">
        <f t="shared" si="5"/>
        <v>1</v>
      </c>
    </row>
    <row r="56" spans="1:8">
      <c r="A56" s="1144" t="s">
        <v>4842</v>
      </c>
      <c r="B56" s="48" t="s">
        <v>5942</v>
      </c>
      <c r="C56" s="45"/>
      <c r="D56" s="45">
        <v>0</v>
      </c>
      <c r="E56" s="85">
        <v>7.6363636363636367</v>
      </c>
      <c r="F56" s="45">
        <v>10</v>
      </c>
      <c r="G56" s="46">
        <f t="shared" si="4"/>
        <v>7.6363636363636367</v>
      </c>
      <c r="H56" s="46">
        <f t="shared" si="5"/>
        <v>10</v>
      </c>
    </row>
    <row r="57" spans="1:8">
      <c r="A57" s="1144" t="s">
        <v>3627</v>
      </c>
      <c r="B57" s="48" t="s">
        <v>5943</v>
      </c>
      <c r="C57" s="45"/>
      <c r="D57" s="45">
        <v>0</v>
      </c>
      <c r="E57" s="85">
        <v>58.909090909090907</v>
      </c>
      <c r="F57" s="45">
        <v>60</v>
      </c>
      <c r="G57" s="46">
        <f t="shared" si="4"/>
        <v>58.909090909090907</v>
      </c>
      <c r="H57" s="46">
        <f t="shared" si="5"/>
        <v>60</v>
      </c>
    </row>
    <row r="58" spans="1:8">
      <c r="A58" s="1144" t="s">
        <v>4846</v>
      </c>
      <c r="B58" s="48" t="s">
        <v>4847</v>
      </c>
      <c r="C58" s="45"/>
      <c r="D58" s="45">
        <v>0</v>
      </c>
      <c r="E58" s="85">
        <v>2.1818181818181817</v>
      </c>
      <c r="F58" s="45">
        <v>2</v>
      </c>
      <c r="G58" s="46">
        <f t="shared" si="4"/>
        <v>2.1818181818181817</v>
      </c>
      <c r="H58" s="46">
        <f t="shared" si="5"/>
        <v>2</v>
      </c>
    </row>
    <row r="59" spans="1:8" ht="25.5">
      <c r="A59" s="1144" t="s">
        <v>4848</v>
      </c>
      <c r="B59" s="48" t="s">
        <v>5944</v>
      </c>
      <c r="C59" s="45"/>
      <c r="D59" s="45">
        <v>0</v>
      </c>
      <c r="E59" s="85">
        <v>32.727272727272727</v>
      </c>
      <c r="F59" s="45">
        <v>35</v>
      </c>
      <c r="G59" s="46">
        <f t="shared" si="4"/>
        <v>32.727272727272727</v>
      </c>
      <c r="H59" s="46">
        <f t="shared" si="5"/>
        <v>35</v>
      </c>
    </row>
    <row r="60" spans="1:8">
      <c r="A60" s="1144" t="s">
        <v>3629</v>
      </c>
      <c r="B60" s="48" t="s">
        <v>3630</v>
      </c>
      <c r="C60" s="45"/>
      <c r="D60" s="45">
        <v>1</v>
      </c>
      <c r="E60" s="85">
        <v>16.363636363636363</v>
      </c>
      <c r="F60" s="45">
        <v>20</v>
      </c>
      <c r="G60" s="46">
        <f t="shared" si="4"/>
        <v>16.363636363636363</v>
      </c>
      <c r="H60" s="46">
        <f t="shared" si="5"/>
        <v>21</v>
      </c>
    </row>
    <row r="61" spans="1:8">
      <c r="A61" s="1144" t="s">
        <v>4849</v>
      </c>
      <c r="B61" s="48" t="s">
        <v>5945</v>
      </c>
      <c r="C61" s="45"/>
      <c r="D61" s="45">
        <v>0</v>
      </c>
      <c r="E61" s="85">
        <v>1.0909090909090908</v>
      </c>
      <c r="F61" s="45">
        <v>1</v>
      </c>
      <c r="G61" s="46">
        <f t="shared" si="4"/>
        <v>1.0909090909090908</v>
      </c>
      <c r="H61" s="46">
        <f t="shared" si="5"/>
        <v>1</v>
      </c>
    </row>
    <row r="62" spans="1:8">
      <c r="A62" s="1144" t="s">
        <v>4851</v>
      </c>
      <c r="B62" s="48" t="s">
        <v>5789</v>
      </c>
      <c r="C62" s="45"/>
      <c r="D62" s="45">
        <v>0</v>
      </c>
      <c r="E62" s="85">
        <v>2.1818181818181817</v>
      </c>
      <c r="F62" s="45">
        <v>5</v>
      </c>
      <c r="G62" s="46">
        <f t="shared" si="4"/>
        <v>2.1818181818181817</v>
      </c>
      <c r="H62" s="46">
        <f t="shared" si="5"/>
        <v>5</v>
      </c>
    </row>
    <row r="63" spans="1:8">
      <c r="A63" s="1144" t="s">
        <v>3631</v>
      </c>
      <c r="B63" s="48" t="s">
        <v>3632</v>
      </c>
      <c r="C63" s="45"/>
      <c r="D63" s="45"/>
      <c r="E63" s="85">
        <v>3.2727272727272725</v>
      </c>
      <c r="F63" s="45">
        <v>5</v>
      </c>
      <c r="G63" s="46">
        <f t="shared" si="4"/>
        <v>3.2727272727272725</v>
      </c>
      <c r="H63" s="46">
        <f t="shared" si="5"/>
        <v>5</v>
      </c>
    </row>
    <row r="64" spans="1:8">
      <c r="A64" s="1144" t="s">
        <v>3635</v>
      </c>
      <c r="B64" s="48" t="s">
        <v>3636</v>
      </c>
      <c r="C64" s="45"/>
      <c r="D64" s="45">
        <v>0</v>
      </c>
      <c r="E64" s="85">
        <v>1.0909090909090908</v>
      </c>
      <c r="F64" s="45">
        <v>2</v>
      </c>
      <c r="G64" s="46">
        <f t="shared" si="4"/>
        <v>1.0909090909090908</v>
      </c>
      <c r="H64" s="46">
        <f t="shared" si="5"/>
        <v>2</v>
      </c>
    </row>
    <row r="65" spans="1:8">
      <c r="A65" s="1144" t="s">
        <v>2250</v>
      </c>
      <c r="B65" s="48" t="s">
        <v>5946</v>
      </c>
      <c r="C65" s="45"/>
      <c r="D65" s="45">
        <v>1</v>
      </c>
      <c r="E65" s="85">
        <v>8.7272727272727266</v>
      </c>
      <c r="F65" s="45">
        <v>1</v>
      </c>
      <c r="G65" s="46">
        <f t="shared" si="4"/>
        <v>8.7272727272727266</v>
      </c>
      <c r="H65" s="46">
        <f t="shared" si="5"/>
        <v>2</v>
      </c>
    </row>
    <row r="66" spans="1:8">
      <c r="A66" s="1144" t="s">
        <v>3221</v>
      </c>
      <c r="B66" s="48" t="s">
        <v>5947</v>
      </c>
      <c r="C66" s="45">
        <v>2.1818181818181817</v>
      </c>
      <c r="D66" s="45">
        <v>2</v>
      </c>
      <c r="E66" s="85">
        <v>1.0909090909090908</v>
      </c>
      <c r="F66" s="45">
        <v>1</v>
      </c>
      <c r="G66" s="46">
        <f t="shared" si="4"/>
        <v>3.2727272727272725</v>
      </c>
      <c r="H66" s="46">
        <f t="shared" si="5"/>
        <v>3</v>
      </c>
    </row>
    <row r="67" spans="1:8">
      <c r="A67" s="1144" t="s">
        <v>5583</v>
      </c>
      <c r="B67" s="48" t="s">
        <v>5948</v>
      </c>
      <c r="C67" s="45"/>
      <c r="D67" s="45">
        <v>0</v>
      </c>
      <c r="E67" s="85">
        <v>2.1818181818181817</v>
      </c>
      <c r="F67" s="45">
        <v>5</v>
      </c>
      <c r="G67" s="46">
        <f t="shared" si="4"/>
        <v>2.1818181818181817</v>
      </c>
      <c r="H67" s="46">
        <f t="shared" si="5"/>
        <v>5</v>
      </c>
    </row>
    <row r="68" spans="1:8">
      <c r="A68" s="1144" t="s">
        <v>4867</v>
      </c>
      <c r="B68" s="48" t="s">
        <v>5949</v>
      </c>
      <c r="C68" s="45"/>
      <c r="D68" s="45">
        <v>0</v>
      </c>
      <c r="E68" s="85">
        <v>20.727272727272727</v>
      </c>
      <c r="F68" s="45">
        <v>25</v>
      </c>
      <c r="G68" s="46">
        <f t="shared" si="4"/>
        <v>20.727272727272727</v>
      </c>
      <c r="H68" s="46">
        <f t="shared" si="5"/>
        <v>25</v>
      </c>
    </row>
    <row r="69" spans="1:8">
      <c r="A69" s="1144" t="s">
        <v>4868</v>
      </c>
      <c r="B69" s="48" t="s">
        <v>5950</v>
      </c>
      <c r="C69" s="45"/>
      <c r="D69" s="45">
        <v>0</v>
      </c>
      <c r="E69" s="85">
        <v>3.2727272727272725</v>
      </c>
      <c r="F69" s="45">
        <v>5</v>
      </c>
      <c r="G69" s="46">
        <f t="shared" si="4"/>
        <v>3.2727272727272725</v>
      </c>
      <c r="H69" s="46">
        <f t="shared" si="5"/>
        <v>5</v>
      </c>
    </row>
    <row r="70" spans="1:8" ht="25.5">
      <c r="A70" s="1144" t="s">
        <v>4869</v>
      </c>
      <c r="B70" s="48" t="s">
        <v>5951</v>
      </c>
      <c r="C70" s="45"/>
      <c r="D70" s="45">
        <v>0</v>
      </c>
      <c r="E70" s="85">
        <v>2.1818181818181817</v>
      </c>
      <c r="F70" s="45">
        <v>5</v>
      </c>
      <c r="G70" s="46">
        <f t="shared" si="4"/>
        <v>2.1818181818181817</v>
      </c>
      <c r="H70" s="46">
        <f t="shared" si="5"/>
        <v>5</v>
      </c>
    </row>
    <row r="71" spans="1:8">
      <c r="A71" s="1144" t="s">
        <v>4871</v>
      </c>
      <c r="B71" s="48" t="s">
        <v>5952</v>
      </c>
      <c r="C71" s="45"/>
      <c r="D71" s="45">
        <v>0</v>
      </c>
      <c r="E71" s="85">
        <v>9.8181818181818183</v>
      </c>
      <c r="F71" s="45">
        <v>10</v>
      </c>
      <c r="G71" s="46">
        <f t="shared" si="4"/>
        <v>9.8181818181818183</v>
      </c>
      <c r="H71" s="46">
        <f t="shared" si="5"/>
        <v>10</v>
      </c>
    </row>
    <row r="72" spans="1:8" ht="25.5">
      <c r="A72" s="1144" t="s">
        <v>5595</v>
      </c>
      <c r="B72" s="48" t="s">
        <v>5953</v>
      </c>
      <c r="C72" s="45"/>
      <c r="D72" s="45">
        <v>0</v>
      </c>
      <c r="E72" s="85">
        <v>2.1818181818181817</v>
      </c>
      <c r="F72" s="45">
        <v>3</v>
      </c>
      <c r="G72" s="46">
        <f t="shared" si="4"/>
        <v>2.1818181818181817</v>
      </c>
      <c r="H72" s="46">
        <f t="shared" si="5"/>
        <v>3</v>
      </c>
    </row>
    <row r="73" spans="1:8">
      <c r="A73" s="1144" t="s">
        <v>4876</v>
      </c>
      <c r="B73" s="48" t="s">
        <v>5954</v>
      </c>
      <c r="C73" s="45"/>
      <c r="D73" s="45">
        <v>0</v>
      </c>
      <c r="E73" s="85">
        <v>1.0909090909090908</v>
      </c>
      <c r="F73" s="45">
        <v>1</v>
      </c>
      <c r="G73" s="46">
        <f t="shared" si="4"/>
        <v>1.0909090909090908</v>
      </c>
      <c r="H73" s="46">
        <f t="shared" si="5"/>
        <v>1</v>
      </c>
    </row>
    <row r="74" spans="1:8">
      <c r="A74" s="1144" t="s">
        <v>4878</v>
      </c>
      <c r="B74" s="48" t="s">
        <v>5601</v>
      </c>
      <c r="C74" s="45"/>
      <c r="D74" s="45"/>
      <c r="E74" s="85">
        <v>2.1818181818181817</v>
      </c>
      <c r="F74" s="45">
        <v>2</v>
      </c>
      <c r="G74" s="46">
        <f t="shared" si="4"/>
        <v>2.1818181818181817</v>
      </c>
      <c r="H74" s="46">
        <f t="shared" si="5"/>
        <v>2</v>
      </c>
    </row>
    <row r="75" spans="1:8">
      <c r="A75" s="1144" t="s">
        <v>5604</v>
      </c>
      <c r="B75" s="48" t="s">
        <v>5955</v>
      </c>
      <c r="C75" s="45"/>
      <c r="D75" s="45">
        <v>0</v>
      </c>
      <c r="E75" s="85">
        <v>1.0909090909090908</v>
      </c>
      <c r="F75" s="45">
        <v>1</v>
      </c>
      <c r="G75" s="46">
        <f t="shared" ref="G75:G86" si="6">C75+E75</f>
        <v>1.0909090909090908</v>
      </c>
      <c r="H75" s="46">
        <f t="shared" ref="H75:H86" si="7">D75+F75</f>
        <v>1</v>
      </c>
    </row>
    <row r="76" spans="1:8" ht="25.5">
      <c r="A76" s="1144" t="s">
        <v>5612</v>
      </c>
      <c r="B76" s="48" t="s">
        <v>5956</v>
      </c>
      <c r="C76" s="45"/>
      <c r="D76" s="45">
        <v>0</v>
      </c>
      <c r="E76" s="85">
        <v>18.545454545454547</v>
      </c>
      <c r="F76" s="45">
        <v>20</v>
      </c>
      <c r="G76" s="46">
        <f t="shared" si="6"/>
        <v>18.545454545454547</v>
      </c>
      <c r="H76" s="46">
        <f t="shared" si="7"/>
        <v>20</v>
      </c>
    </row>
    <row r="77" spans="1:8" ht="25.5">
      <c r="A77" s="1144" t="s">
        <v>5618</v>
      </c>
      <c r="B77" s="48" t="s">
        <v>5957</v>
      </c>
      <c r="C77" s="45"/>
      <c r="D77" s="45"/>
      <c r="E77" s="85">
        <v>1.0909090909090908</v>
      </c>
      <c r="F77" s="45">
        <v>2</v>
      </c>
      <c r="G77" s="46">
        <f t="shared" si="6"/>
        <v>1.0909090909090908</v>
      </c>
      <c r="H77" s="46">
        <f t="shared" si="7"/>
        <v>2</v>
      </c>
    </row>
    <row r="78" spans="1:8" ht="25.5">
      <c r="A78" s="1578" t="s">
        <v>16238</v>
      </c>
      <c r="B78" s="48" t="s">
        <v>16239</v>
      </c>
      <c r="C78" s="45"/>
      <c r="D78" s="45">
        <v>0</v>
      </c>
      <c r="E78" s="85"/>
      <c r="F78" s="45">
        <v>5</v>
      </c>
      <c r="G78" s="46"/>
      <c r="H78" s="46">
        <f t="shared" si="7"/>
        <v>5</v>
      </c>
    </row>
    <row r="79" spans="1:8">
      <c r="A79" s="1144" t="s">
        <v>4890</v>
      </c>
      <c r="B79" s="48" t="s">
        <v>5958</v>
      </c>
      <c r="C79" s="45"/>
      <c r="D79" s="45">
        <v>0</v>
      </c>
      <c r="E79" s="85">
        <v>9.8181818181818183</v>
      </c>
      <c r="F79" s="45">
        <v>10</v>
      </c>
      <c r="G79" s="46">
        <f t="shared" si="6"/>
        <v>9.8181818181818183</v>
      </c>
      <c r="H79" s="46">
        <f t="shared" si="7"/>
        <v>10</v>
      </c>
    </row>
    <row r="80" spans="1:8">
      <c r="A80" s="1144" t="s">
        <v>1705</v>
      </c>
      <c r="B80" s="48" t="s">
        <v>4892</v>
      </c>
      <c r="C80" s="45"/>
      <c r="D80" s="45"/>
      <c r="E80" s="85">
        <v>1.0909090909090908</v>
      </c>
      <c r="F80" s="45">
        <v>1</v>
      </c>
      <c r="G80" s="46">
        <f t="shared" si="6"/>
        <v>1.0909090909090908</v>
      </c>
      <c r="H80" s="46">
        <f t="shared" si="7"/>
        <v>1</v>
      </c>
    </row>
    <row r="81" spans="1:8">
      <c r="A81" s="1144" t="s">
        <v>4893</v>
      </c>
      <c r="B81" s="48" t="s">
        <v>5628</v>
      </c>
      <c r="C81" s="45"/>
      <c r="D81" s="45"/>
      <c r="E81" s="85">
        <v>3.2727272727272725</v>
      </c>
      <c r="F81" s="45">
        <v>5</v>
      </c>
      <c r="G81" s="46">
        <f t="shared" si="6"/>
        <v>3.2727272727272725</v>
      </c>
      <c r="H81" s="46">
        <f t="shared" si="7"/>
        <v>5</v>
      </c>
    </row>
    <row r="82" spans="1:8">
      <c r="A82" s="84" t="s">
        <v>5629</v>
      </c>
      <c r="B82" s="107" t="s">
        <v>5959</v>
      </c>
      <c r="C82" s="45"/>
      <c r="D82" s="45">
        <v>0</v>
      </c>
      <c r="E82" s="85">
        <v>8.7272727272727266</v>
      </c>
      <c r="F82" s="45">
        <v>10</v>
      </c>
      <c r="G82" s="46">
        <f t="shared" si="6"/>
        <v>8.7272727272727266</v>
      </c>
      <c r="H82" s="46">
        <f t="shared" si="7"/>
        <v>10</v>
      </c>
    </row>
    <row r="83" spans="1:8">
      <c r="A83" s="84" t="s">
        <v>4038</v>
      </c>
      <c r="B83" s="107" t="s">
        <v>4039</v>
      </c>
      <c r="C83" s="45"/>
      <c r="D83" s="45">
        <v>0</v>
      </c>
      <c r="E83" s="85">
        <v>1.0909090909090908</v>
      </c>
      <c r="F83" s="45">
        <v>1</v>
      </c>
      <c r="G83" s="46">
        <f t="shared" si="6"/>
        <v>1.0909090909090908</v>
      </c>
      <c r="H83" s="46">
        <f t="shared" si="7"/>
        <v>1</v>
      </c>
    </row>
    <row r="84" spans="1:8" ht="25.5">
      <c r="A84" s="1144" t="s">
        <v>3786</v>
      </c>
      <c r="B84" s="48" t="s">
        <v>3788</v>
      </c>
      <c r="C84" s="45"/>
      <c r="D84" s="45">
        <v>0</v>
      </c>
      <c r="E84" s="85">
        <v>1.0909090909090908</v>
      </c>
      <c r="F84" s="45">
        <v>1</v>
      </c>
      <c r="G84" s="46">
        <f t="shared" si="6"/>
        <v>1.0909090909090908</v>
      </c>
      <c r="H84" s="46">
        <f t="shared" si="7"/>
        <v>1</v>
      </c>
    </row>
    <row r="85" spans="1:8">
      <c r="A85" s="1144" t="s">
        <v>3318</v>
      </c>
      <c r="B85" s="48" t="s">
        <v>3319</v>
      </c>
      <c r="C85" s="45"/>
      <c r="D85" s="45">
        <v>0</v>
      </c>
      <c r="E85" s="85">
        <v>1.0909090909090908</v>
      </c>
      <c r="F85" s="45">
        <v>1</v>
      </c>
      <c r="G85" s="46">
        <f t="shared" si="6"/>
        <v>1.0909090909090908</v>
      </c>
      <c r="H85" s="46">
        <f t="shared" si="7"/>
        <v>1</v>
      </c>
    </row>
    <row r="86" spans="1:8">
      <c r="A86" s="1144" t="s">
        <v>4924</v>
      </c>
      <c r="B86" s="48" t="s">
        <v>5672</v>
      </c>
      <c r="C86" s="45"/>
      <c r="D86" s="45">
        <v>0</v>
      </c>
      <c r="E86" s="85">
        <v>1.0909090909090908</v>
      </c>
      <c r="F86" s="45">
        <v>1</v>
      </c>
      <c r="G86" s="46">
        <f t="shared" si="6"/>
        <v>1.0909090909090908</v>
      </c>
      <c r="H86" s="46">
        <f t="shared" si="7"/>
        <v>1</v>
      </c>
    </row>
    <row r="87" spans="1:8">
      <c r="A87" s="1144" t="s">
        <v>1522</v>
      </c>
      <c r="B87" s="48" t="s">
        <v>1523</v>
      </c>
      <c r="C87" s="45">
        <v>136.36363636363637</v>
      </c>
      <c r="D87" s="45">
        <v>140</v>
      </c>
      <c r="E87" s="85">
        <v>4.3636363636363633</v>
      </c>
      <c r="F87" s="45">
        <v>5</v>
      </c>
      <c r="G87" s="46">
        <f t="shared" ref="G87:G103" si="8">C87+E87</f>
        <v>140.72727272727275</v>
      </c>
      <c r="H87" s="46">
        <f t="shared" ref="H87:H103" si="9">D87+F87</f>
        <v>145</v>
      </c>
    </row>
    <row r="88" spans="1:8" ht="25.5">
      <c r="A88" s="1144" t="s">
        <v>1039</v>
      </c>
      <c r="B88" s="48" t="s">
        <v>1040</v>
      </c>
      <c r="C88" s="45"/>
      <c r="D88" s="45"/>
      <c r="E88" s="85">
        <v>9.8181818181818183</v>
      </c>
      <c r="F88" s="45">
        <v>10</v>
      </c>
      <c r="G88" s="46">
        <f t="shared" si="8"/>
        <v>9.8181818181818183</v>
      </c>
      <c r="H88" s="46">
        <f t="shared" si="9"/>
        <v>10</v>
      </c>
    </row>
    <row r="89" spans="1:8" ht="25.5">
      <c r="A89" s="1144" t="s">
        <v>1062</v>
      </c>
      <c r="B89" s="48" t="s">
        <v>1063</v>
      </c>
      <c r="C89" s="45"/>
      <c r="D89" s="45"/>
      <c r="E89" s="85">
        <v>1.0909090909090908</v>
      </c>
      <c r="F89" s="45">
        <v>2</v>
      </c>
      <c r="G89" s="46">
        <f t="shared" si="8"/>
        <v>1.0909090909090908</v>
      </c>
      <c r="H89" s="46">
        <f t="shared" si="9"/>
        <v>2</v>
      </c>
    </row>
    <row r="90" spans="1:8" ht="25.5">
      <c r="A90" s="1144" t="s">
        <v>1064</v>
      </c>
      <c r="B90" s="48" t="s">
        <v>1065</v>
      </c>
      <c r="C90" s="45"/>
      <c r="D90" s="45"/>
      <c r="E90" s="85">
        <v>2.1818181818181817</v>
      </c>
      <c r="F90" s="45">
        <v>2</v>
      </c>
      <c r="G90" s="46">
        <f t="shared" si="8"/>
        <v>2.1818181818181817</v>
      </c>
      <c r="H90" s="46">
        <f t="shared" si="9"/>
        <v>2</v>
      </c>
    </row>
    <row r="91" spans="1:8" ht="25.5">
      <c r="A91" s="1144" t="s">
        <v>1074</v>
      </c>
      <c r="B91" s="48" t="s">
        <v>5960</v>
      </c>
      <c r="C91" s="45"/>
      <c r="D91" s="45"/>
      <c r="E91" s="85">
        <v>2.1818181818181817</v>
      </c>
      <c r="F91" s="45">
        <v>2</v>
      </c>
      <c r="G91" s="46">
        <f t="shared" si="8"/>
        <v>2.1818181818181817</v>
      </c>
      <c r="H91" s="46">
        <f t="shared" si="9"/>
        <v>2</v>
      </c>
    </row>
    <row r="92" spans="1:8" ht="25.5">
      <c r="A92" s="1144" t="s">
        <v>1083</v>
      </c>
      <c r="B92" s="48" t="s">
        <v>1084</v>
      </c>
      <c r="C92" s="45"/>
      <c r="D92" s="45"/>
      <c r="E92" s="85">
        <v>3.2727272727272725</v>
      </c>
      <c r="F92" s="45">
        <v>3</v>
      </c>
      <c r="G92" s="46">
        <f t="shared" si="8"/>
        <v>3.2727272727272725</v>
      </c>
      <c r="H92" s="46">
        <f t="shared" si="9"/>
        <v>3</v>
      </c>
    </row>
    <row r="93" spans="1:8" ht="25.5">
      <c r="A93" s="1144" t="s">
        <v>1085</v>
      </c>
      <c r="B93" s="48" t="s">
        <v>1086</v>
      </c>
      <c r="C93" s="45"/>
      <c r="D93" s="45"/>
      <c r="E93" s="85">
        <v>3.2727272727272725</v>
      </c>
      <c r="F93" s="45">
        <v>5</v>
      </c>
      <c r="G93" s="46">
        <f t="shared" si="8"/>
        <v>3.2727272727272725</v>
      </c>
      <c r="H93" s="46">
        <f t="shared" si="9"/>
        <v>5</v>
      </c>
    </row>
    <row r="94" spans="1:8" ht="25.5">
      <c r="A94" s="1144" t="s">
        <v>1092</v>
      </c>
      <c r="B94" s="48" t="s">
        <v>1093</v>
      </c>
      <c r="C94" s="45"/>
      <c r="D94" s="45"/>
      <c r="E94" s="85">
        <v>2.1818181818181817</v>
      </c>
      <c r="F94" s="45">
        <v>2</v>
      </c>
      <c r="G94" s="46">
        <f t="shared" si="8"/>
        <v>2.1818181818181817</v>
      </c>
      <c r="H94" s="46">
        <f t="shared" si="9"/>
        <v>2</v>
      </c>
    </row>
    <row r="95" spans="1:8" ht="38.25">
      <c r="A95" s="1144" t="s">
        <v>1142</v>
      </c>
      <c r="B95" s="48" t="s">
        <v>1143</v>
      </c>
      <c r="C95" s="45"/>
      <c r="D95" s="45"/>
      <c r="E95" s="85">
        <v>1.0909090909090908</v>
      </c>
      <c r="F95" s="45">
        <v>1</v>
      </c>
      <c r="G95" s="46">
        <f t="shared" si="8"/>
        <v>1.0909090909090908</v>
      </c>
      <c r="H95" s="46">
        <f t="shared" si="9"/>
        <v>1</v>
      </c>
    </row>
    <row r="96" spans="1:8" ht="25.5">
      <c r="A96" s="1144" t="s">
        <v>1146</v>
      </c>
      <c r="B96" s="48" t="s">
        <v>1147</v>
      </c>
      <c r="C96" s="45"/>
      <c r="D96" s="45"/>
      <c r="E96" s="85">
        <v>5.4545454545454541</v>
      </c>
      <c r="F96" s="45">
        <v>5</v>
      </c>
      <c r="G96" s="46">
        <f t="shared" si="8"/>
        <v>5.4545454545454541</v>
      </c>
      <c r="H96" s="46">
        <f t="shared" si="9"/>
        <v>5</v>
      </c>
    </row>
    <row r="97" spans="1:8" ht="38.25">
      <c r="A97" s="1144" t="s">
        <v>1148</v>
      </c>
      <c r="B97" s="48" t="s">
        <v>1149</v>
      </c>
      <c r="C97" s="45"/>
      <c r="D97" s="45"/>
      <c r="E97" s="85">
        <v>4.3636363636363633</v>
      </c>
      <c r="F97" s="45">
        <v>5</v>
      </c>
      <c r="G97" s="46">
        <f t="shared" si="8"/>
        <v>4.3636363636363633</v>
      </c>
      <c r="H97" s="46">
        <f t="shared" si="9"/>
        <v>5</v>
      </c>
    </row>
    <row r="98" spans="1:8" ht="25.5">
      <c r="A98" s="1144" t="s">
        <v>1151</v>
      </c>
      <c r="B98" s="48" t="s">
        <v>1152</v>
      </c>
      <c r="C98" s="45"/>
      <c r="D98" s="45"/>
      <c r="E98" s="85">
        <v>13.09090909090909</v>
      </c>
      <c r="F98" s="45">
        <v>15</v>
      </c>
      <c r="G98" s="46">
        <f t="shared" si="8"/>
        <v>13.09090909090909</v>
      </c>
      <c r="H98" s="46">
        <f t="shared" si="9"/>
        <v>15</v>
      </c>
    </row>
    <row r="99" spans="1:8" ht="25.5">
      <c r="A99" s="1144" t="s">
        <v>1155</v>
      </c>
      <c r="B99" s="48" t="s">
        <v>1156</v>
      </c>
      <c r="C99" s="45"/>
      <c r="D99" s="45"/>
      <c r="E99" s="85">
        <v>18.545454545454547</v>
      </c>
      <c r="F99" s="45">
        <v>20</v>
      </c>
      <c r="G99" s="46">
        <f t="shared" si="8"/>
        <v>18.545454545454547</v>
      </c>
      <c r="H99" s="46">
        <f t="shared" si="9"/>
        <v>20</v>
      </c>
    </row>
    <row r="100" spans="1:8" ht="25.5">
      <c r="A100" s="1144" t="s">
        <v>1159</v>
      </c>
      <c r="B100" s="48" t="s">
        <v>1160</v>
      </c>
      <c r="C100" s="45"/>
      <c r="D100" s="45"/>
      <c r="E100" s="85">
        <v>7.6363636363636367</v>
      </c>
      <c r="F100" s="45">
        <v>10</v>
      </c>
      <c r="G100" s="46">
        <f t="shared" si="8"/>
        <v>7.6363636363636367</v>
      </c>
      <c r="H100" s="46">
        <f t="shared" si="9"/>
        <v>10</v>
      </c>
    </row>
    <row r="101" spans="1:8" ht="38.25">
      <c r="A101" s="1144" t="s">
        <v>1162</v>
      </c>
      <c r="B101" s="48" t="s">
        <v>1163</v>
      </c>
      <c r="C101" s="45"/>
      <c r="D101" s="45"/>
      <c r="E101" s="85">
        <v>68.727272727272734</v>
      </c>
      <c r="F101" s="45">
        <v>70</v>
      </c>
      <c r="G101" s="46">
        <f t="shared" si="8"/>
        <v>68.727272727272734</v>
      </c>
      <c r="H101" s="46">
        <f t="shared" si="9"/>
        <v>70</v>
      </c>
    </row>
    <row r="102" spans="1:8" ht="25.5">
      <c r="A102" s="1144" t="s">
        <v>1167</v>
      </c>
      <c r="B102" s="48" t="s">
        <v>1168</v>
      </c>
      <c r="C102" s="45"/>
      <c r="D102" s="45"/>
      <c r="E102" s="85">
        <v>1.0909090909090908</v>
      </c>
      <c r="F102" s="45">
        <v>2</v>
      </c>
      <c r="G102" s="46">
        <f t="shared" si="8"/>
        <v>1.0909090909090908</v>
      </c>
      <c r="H102" s="46">
        <f t="shared" si="9"/>
        <v>2</v>
      </c>
    </row>
    <row r="103" spans="1:8" ht="26.25" thickBot="1">
      <c r="A103" s="1144" t="s">
        <v>1175</v>
      </c>
      <c r="B103" s="48" t="s">
        <v>1176</v>
      </c>
      <c r="C103" s="45"/>
      <c r="D103" s="45"/>
      <c r="E103" s="85">
        <v>5.4545454545454541</v>
      </c>
      <c r="F103" s="45">
        <v>5</v>
      </c>
      <c r="G103" s="46">
        <f t="shared" si="8"/>
        <v>5.4545454545454541</v>
      </c>
      <c r="H103" s="46">
        <f t="shared" si="9"/>
        <v>5</v>
      </c>
    </row>
    <row r="104" spans="1:8" ht="13.5" thickBot="1">
      <c r="A104" s="1669" t="s">
        <v>152</v>
      </c>
      <c r="B104" s="1670"/>
      <c r="C104" s="145">
        <f t="shared" ref="C104:H104" si="10">SUM(C10:C103)</f>
        <v>138.54545454545456</v>
      </c>
      <c r="D104" s="145">
        <f t="shared" si="10"/>
        <v>146</v>
      </c>
      <c r="E104" s="145">
        <f t="shared" si="10"/>
        <v>1516.3636363636351</v>
      </c>
      <c r="F104" s="145">
        <f t="shared" si="10"/>
        <v>1602</v>
      </c>
      <c r="G104" s="145">
        <f t="shared" si="10"/>
        <v>1654.9090909090899</v>
      </c>
      <c r="H104" s="145">
        <f t="shared" si="10"/>
        <v>1748</v>
      </c>
    </row>
    <row r="105" spans="1:8" ht="15" thickBot="1">
      <c r="A105" s="110"/>
      <c r="B105" s="146" t="s">
        <v>55</v>
      </c>
      <c r="C105" s="186"/>
      <c r="D105" s="186"/>
      <c r="E105" s="186"/>
      <c r="F105" s="186"/>
      <c r="G105" s="186"/>
      <c r="H105" s="186"/>
    </row>
    <row r="106" spans="1:8">
      <c r="A106" s="230" t="s">
        <v>1372</v>
      </c>
      <c r="B106" s="187" t="s">
        <v>5961</v>
      </c>
      <c r="C106" s="45">
        <v>1795.6363636363635</v>
      </c>
      <c r="D106" s="127">
        <v>1800</v>
      </c>
      <c r="E106" s="85">
        <v>482.18181818181813</v>
      </c>
      <c r="F106" s="127">
        <v>485</v>
      </c>
      <c r="G106" s="46">
        <f t="shared" ref="G106:H110" si="11">C106+E106</f>
        <v>2277.8181818181815</v>
      </c>
      <c r="H106" s="46">
        <f t="shared" si="11"/>
        <v>2285</v>
      </c>
    </row>
    <row r="107" spans="1:8">
      <c r="A107" s="276" t="s">
        <v>72</v>
      </c>
      <c r="B107" s="125" t="s">
        <v>521</v>
      </c>
      <c r="C107" s="45">
        <v>70.909090909090907</v>
      </c>
      <c r="D107" s="83">
        <v>75</v>
      </c>
      <c r="E107" s="85">
        <v>21.818181818181817</v>
      </c>
      <c r="F107" s="83">
        <v>25</v>
      </c>
      <c r="G107" s="46">
        <f t="shared" si="11"/>
        <v>92.72727272727272</v>
      </c>
      <c r="H107" s="46">
        <f t="shared" si="11"/>
        <v>100</v>
      </c>
    </row>
    <row r="108" spans="1:8">
      <c r="A108" s="1144" t="s">
        <v>79</v>
      </c>
      <c r="B108" s="48" t="s">
        <v>523</v>
      </c>
      <c r="C108" s="45">
        <v>766.90909090909088</v>
      </c>
      <c r="D108" s="45">
        <v>770</v>
      </c>
      <c r="E108" s="85">
        <v>744</v>
      </c>
      <c r="F108" s="45">
        <v>750</v>
      </c>
      <c r="G108" s="46">
        <f t="shared" si="11"/>
        <v>1510.909090909091</v>
      </c>
      <c r="H108" s="46">
        <f t="shared" si="11"/>
        <v>1520</v>
      </c>
    </row>
    <row r="109" spans="1:8">
      <c r="A109" s="1144" t="s">
        <v>83</v>
      </c>
      <c r="B109" s="48" t="s">
        <v>464</v>
      </c>
      <c r="C109" s="45">
        <v>1833.8181818181818</v>
      </c>
      <c r="D109" s="45">
        <v>1840</v>
      </c>
      <c r="E109" s="85">
        <v>1290.5454545454545</v>
      </c>
      <c r="F109" s="45">
        <v>1295</v>
      </c>
      <c r="G109" s="46">
        <f t="shared" si="11"/>
        <v>3124.363636363636</v>
      </c>
      <c r="H109" s="46">
        <f t="shared" si="11"/>
        <v>3135</v>
      </c>
    </row>
    <row r="110" spans="1:8" ht="39" thickBot="1">
      <c r="A110" s="221" t="s">
        <v>150</v>
      </c>
      <c r="B110" s="218" t="s">
        <v>5963</v>
      </c>
      <c r="C110" s="45">
        <v>16.363636363636363</v>
      </c>
      <c r="D110" s="94">
        <v>20</v>
      </c>
      <c r="E110" s="85"/>
      <c r="F110" s="94"/>
      <c r="G110" s="52">
        <f t="shared" si="11"/>
        <v>16.363636363636363</v>
      </c>
      <c r="H110" s="52">
        <f t="shared" si="11"/>
        <v>20</v>
      </c>
    </row>
    <row r="111" spans="1:8" ht="13.5" thickBot="1">
      <c r="A111" s="1669" t="s">
        <v>152</v>
      </c>
      <c r="B111" s="1670"/>
      <c r="C111" s="145">
        <f t="shared" ref="C111:H111" si="12">SUM(C106:C110)</f>
        <v>4483.6363636363631</v>
      </c>
      <c r="D111" s="145">
        <f t="shared" si="12"/>
        <v>4505</v>
      </c>
      <c r="E111" s="145">
        <f t="shared" si="12"/>
        <v>2538.5454545454545</v>
      </c>
      <c r="F111" s="145">
        <f t="shared" si="12"/>
        <v>2555</v>
      </c>
      <c r="G111" s="145">
        <f t="shared" si="12"/>
        <v>7022.1818181818171</v>
      </c>
      <c r="H111" s="145">
        <f t="shared" si="12"/>
        <v>7060</v>
      </c>
    </row>
    <row r="112" spans="1:8" ht="15" thickBot="1">
      <c r="A112" s="110"/>
      <c r="B112" s="111" t="s">
        <v>153</v>
      </c>
      <c r="C112" s="186"/>
      <c r="D112" s="186"/>
      <c r="E112" s="186"/>
      <c r="F112" s="186"/>
      <c r="G112" s="186"/>
      <c r="H112" s="186"/>
    </row>
    <row r="113" spans="1:8">
      <c r="A113" s="230" t="s">
        <v>3365</v>
      </c>
      <c r="B113" s="187" t="s">
        <v>3366</v>
      </c>
      <c r="C113" s="45">
        <v>1.0909090909090908</v>
      </c>
      <c r="D113" s="127">
        <v>1</v>
      </c>
      <c r="E113" s="85"/>
      <c r="F113" s="127">
        <v>1</v>
      </c>
      <c r="G113" s="46">
        <f t="shared" ref="G113:H142" si="13">C113+E113</f>
        <v>1.0909090909090908</v>
      </c>
      <c r="H113" s="46">
        <f t="shared" si="13"/>
        <v>2</v>
      </c>
    </row>
    <row r="114" spans="1:8">
      <c r="A114" s="84" t="s">
        <v>159</v>
      </c>
      <c r="B114" s="107" t="s">
        <v>162</v>
      </c>
      <c r="C114" s="45"/>
      <c r="D114" s="45">
        <v>0</v>
      </c>
      <c r="E114" s="85">
        <v>96</v>
      </c>
      <c r="F114" s="45">
        <v>100</v>
      </c>
      <c r="G114" s="46">
        <f t="shared" si="13"/>
        <v>96</v>
      </c>
      <c r="H114" s="46">
        <f t="shared" si="13"/>
        <v>100</v>
      </c>
    </row>
    <row r="115" spans="1:8" ht="25.5">
      <c r="A115" s="1144" t="s">
        <v>165</v>
      </c>
      <c r="B115" s="48" t="s">
        <v>1381</v>
      </c>
      <c r="C115" s="45">
        <v>18.545454545454547</v>
      </c>
      <c r="D115" s="45">
        <v>20</v>
      </c>
      <c r="E115" s="85">
        <v>1.0909090909090908</v>
      </c>
      <c r="F115" s="45">
        <v>2</v>
      </c>
      <c r="G115" s="46">
        <f t="shared" si="13"/>
        <v>19.636363636363637</v>
      </c>
      <c r="H115" s="46">
        <f t="shared" si="13"/>
        <v>22</v>
      </c>
    </row>
    <row r="116" spans="1:8">
      <c r="A116" s="1144" t="s">
        <v>174</v>
      </c>
      <c r="B116" s="48" t="s">
        <v>4668</v>
      </c>
      <c r="C116" s="45">
        <v>1.0909090909090908</v>
      </c>
      <c r="D116" s="45">
        <v>2</v>
      </c>
      <c r="E116" s="85"/>
      <c r="F116" s="45"/>
      <c r="G116" s="46">
        <f t="shared" si="13"/>
        <v>1.0909090909090908</v>
      </c>
      <c r="H116" s="46">
        <f t="shared" si="13"/>
        <v>2</v>
      </c>
    </row>
    <row r="117" spans="1:8">
      <c r="A117" s="84" t="s">
        <v>577</v>
      </c>
      <c r="B117" s="107" t="s">
        <v>578</v>
      </c>
      <c r="C117" s="45">
        <v>92.727272727272734</v>
      </c>
      <c r="D117" s="45">
        <v>95</v>
      </c>
      <c r="E117" s="85">
        <v>1.0909090909090908</v>
      </c>
      <c r="F117" s="45">
        <v>1</v>
      </c>
      <c r="G117" s="46">
        <f t="shared" si="13"/>
        <v>93.818181818181827</v>
      </c>
      <c r="H117" s="46">
        <f t="shared" si="13"/>
        <v>96</v>
      </c>
    </row>
    <row r="118" spans="1:8">
      <c r="A118" s="1144" t="s">
        <v>2035</v>
      </c>
      <c r="B118" s="48" t="s">
        <v>2036</v>
      </c>
      <c r="C118" s="45"/>
      <c r="D118" s="45">
        <v>1</v>
      </c>
      <c r="E118" s="85">
        <v>2.1818181818181817</v>
      </c>
      <c r="F118" s="45">
        <v>2</v>
      </c>
      <c r="G118" s="46">
        <f t="shared" si="13"/>
        <v>2.1818181818181817</v>
      </c>
      <c r="H118" s="46">
        <f t="shared" si="13"/>
        <v>3</v>
      </c>
    </row>
    <row r="119" spans="1:8" ht="25.5">
      <c r="A119" s="84" t="s">
        <v>186</v>
      </c>
      <c r="B119" s="107" t="s">
        <v>1848</v>
      </c>
      <c r="C119" s="45">
        <v>5.4545454545454541</v>
      </c>
      <c r="D119" s="45">
        <v>5</v>
      </c>
      <c r="E119" s="85">
        <v>4.3636363636363633</v>
      </c>
      <c r="F119" s="45">
        <v>5</v>
      </c>
      <c r="G119" s="46">
        <f t="shared" si="13"/>
        <v>9.8181818181818166</v>
      </c>
      <c r="H119" s="46">
        <f t="shared" si="13"/>
        <v>10</v>
      </c>
    </row>
    <row r="120" spans="1:8">
      <c r="A120" s="141" t="s">
        <v>187</v>
      </c>
      <c r="B120" s="48" t="s">
        <v>470</v>
      </c>
      <c r="C120" s="45">
        <v>882.5454545454545</v>
      </c>
      <c r="D120" s="45">
        <v>885</v>
      </c>
      <c r="E120" s="85">
        <v>334.90909090909093</v>
      </c>
      <c r="F120" s="45">
        <v>340</v>
      </c>
      <c r="G120" s="46">
        <f t="shared" si="13"/>
        <v>1217.4545454545455</v>
      </c>
      <c r="H120" s="46">
        <f t="shared" si="13"/>
        <v>1225</v>
      </c>
    </row>
    <row r="121" spans="1:8" ht="25.5">
      <c r="A121" s="1144" t="s">
        <v>610</v>
      </c>
      <c r="B121" s="48" t="s">
        <v>611</v>
      </c>
      <c r="C121" s="45">
        <v>2.1818181818181817</v>
      </c>
      <c r="D121" s="45">
        <v>2</v>
      </c>
      <c r="E121" s="85">
        <v>1.0909090909090908</v>
      </c>
      <c r="F121" s="45">
        <v>1</v>
      </c>
      <c r="G121" s="46">
        <f t="shared" si="13"/>
        <v>3.2727272727272725</v>
      </c>
      <c r="H121" s="46">
        <f t="shared" si="13"/>
        <v>3</v>
      </c>
    </row>
    <row r="122" spans="1:8">
      <c r="A122" s="1144" t="s">
        <v>191</v>
      </c>
      <c r="B122" s="48" t="s">
        <v>5964</v>
      </c>
      <c r="C122" s="45"/>
      <c r="D122" s="45">
        <v>0</v>
      </c>
      <c r="E122" s="85">
        <v>6.545454545454545</v>
      </c>
      <c r="F122" s="45">
        <v>10</v>
      </c>
      <c r="G122" s="46">
        <f t="shared" si="13"/>
        <v>6.545454545454545</v>
      </c>
      <c r="H122" s="46">
        <f t="shared" si="13"/>
        <v>10</v>
      </c>
    </row>
    <row r="123" spans="1:8">
      <c r="A123" s="1144" t="s">
        <v>615</v>
      </c>
      <c r="B123" s="48" t="s">
        <v>5965</v>
      </c>
      <c r="C123" s="45"/>
      <c r="D123" s="45">
        <v>1</v>
      </c>
      <c r="E123" s="85">
        <v>76.36363636363636</v>
      </c>
      <c r="F123" s="45">
        <v>80</v>
      </c>
      <c r="G123" s="46">
        <f t="shared" si="13"/>
        <v>76.36363636363636</v>
      </c>
      <c r="H123" s="46">
        <f t="shared" si="13"/>
        <v>81</v>
      </c>
    </row>
    <row r="124" spans="1:8">
      <c r="A124" s="84" t="s">
        <v>200</v>
      </c>
      <c r="B124" s="107" t="s">
        <v>201</v>
      </c>
      <c r="C124" s="45">
        <v>149.45454545454547</v>
      </c>
      <c r="D124" s="45">
        <v>150</v>
      </c>
      <c r="E124" s="85">
        <v>300</v>
      </c>
      <c r="F124" s="45">
        <v>300</v>
      </c>
      <c r="G124" s="46">
        <f t="shared" si="13"/>
        <v>449.4545454545455</v>
      </c>
      <c r="H124" s="46">
        <f t="shared" si="13"/>
        <v>450</v>
      </c>
    </row>
    <row r="125" spans="1:8" ht="25.5">
      <c r="A125" s="84" t="s">
        <v>237</v>
      </c>
      <c r="B125" s="107" t="s">
        <v>239</v>
      </c>
      <c r="C125" s="45">
        <v>435.27272727272725</v>
      </c>
      <c r="D125" s="45">
        <v>440</v>
      </c>
      <c r="E125" s="85">
        <v>290.18181818181819</v>
      </c>
      <c r="F125" s="45">
        <v>300</v>
      </c>
      <c r="G125" s="46">
        <f t="shared" si="13"/>
        <v>725.4545454545455</v>
      </c>
      <c r="H125" s="46">
        <f t="shared" si="13"/>
        <v>740</v>
      </c>
    </row>
    <row r="126" spans="1:8" ht="25.5">
      <c r="A126" s="1144" t="s">
        <v>244</v>
      </c>
      <c r="B126" s="48" t="s">
        <v>657</v>
      </c>
      <c r="C126" s="45">
        <v>1.0909090909090908</v>
      </c>
      <c r="D126" s="45">
        <v>2</v>
      </c>
      <c r="E126" s="85"/>
      <c r="F126" s="45"/>
      <c r="G126" s="46">
        <f t="shared" si="13"/>
        <v>1.0909090909090908</v>
      </c>
      <c r="H126" s="46">
        <f t="shared" si="13"/>
        <v>2</v>
      </c>
    </row>
    <row r="127" spans="1:8" ht="25.5">
      <c r="A127" s="84" t="s">
        <v>252</v>
      </c>
      <c r="B127" s="107" t="s">
        <v>1833</v>
      </c>
      <c r="C127" s="45">
        <v>276</v>
      </c>
      <c r="D127" s="45">
        <v>280</v>
      </c>
      <c r="E127" s="85">
        <v>1.0909090909090908</v>
      </c>
      <c r="F127" s="45">
        <v>1</v>
      </c>
      <c r="G127" s="46">
        <f t="shared" si="13"/>
        <v>277.09090909090907</v>
      </c>
      <c r="H127" s="46">
        <f t="shared" si="13"/>
        <v>281</v>
      </c>
    </row>
    <row r="128" spans="1:8" ht="25.5">
      <c r="A128" s="84" t="s">
        <v>254</v>
      </c>
      <c r="B128" s="107" t="s">
        <v>491</v>
      </c>
      <c r="C128" s="45">
        <v>21.818181818181817</v>
      </c>
      <c r="D128" s="45">
        <v>25</v>
      </c>
      <c r="E128" s="85">
        <v>1.0909090909090908</v>
      </c>
      <c r="F128" s="45">
        <v>1</v>
      </c>
      <c r="G128" s="46">
        <f t="shared" si="13"/>
        <v>22.909090909090907</v>
      </c>
      <c r="H128" s="46">
        <f t="shared" si="13"/>
        <v>26</v>
      </c>
    </row>
    <row r="129" spans="1:8" ht="25.5">
      <c r="A129" s="84" t="s">
        <v>258</v>
      </c>
      <c r="B129" s="107" t="s">
        <v>492</v>
      </c>
      <c r="C129" s="45">
        <v>416.72727272727275</v>
      </c>
      <c r="D129" s="45">
        <v>420</v>
      </c>
      <c r="E129" s="85">
        <v>1903.6363636363635</v>
      </c>
      <c r="F129" s="45">
        <v>1905</v>
      </c>
      <c r="G129" s="46">
        <f t="shared" si="13"/>
        <v>2320.363636363636</v>
      </c>
      <c r="H129" s="46">
        <f t="shared" si="13"/>
        <v>2325</v>
      </c>
    </row>
    <row r="130" spans="1:8" ht="25.5">
      <c r="A130" s="1144" t="s">
        <v>260</v>
      </c>
      <c r="B130" s="48" t="s">
        <v>261</v>
      </c>
      <c r="C130" s="45">
        <v>2.1818181818181817</v>
      </c>
      <c r="D130" s="45">
        <v>5</v>
      </c>
      <c r="E130" s="85"/>
      <c r="F130" s="45">
        <v>1</v>
      </c>
      <c r="G130" s="46">
        <f t="shared" si="13"/>
        <v>2.1818181818181817</v>
      </c>
      <c r="H130" s="46">
        <f t="shared" si="13"/>
        <v>6</v>
      </c>
    </row>
    <row r="131" spans="1:8" ht="25.5">
      <c r="A131" s="1144" t="s">
        <v>262</v>
      </c>
      <c r="B131" s="48" t="s">
        <v>263</v>
      </c>
      <c r="C131" s="45">
        <v>4.3636363636363633</v>
      </c>
      <c r="D131" s="45">
        <v>5</v>
      </c>
      <c r="E131" s="85"/>
      <c r="F131" s="45">
        <v>1</v>
      </c>
      <c r="G131" s="46">
        <f t="shared" si="13"/>
        <v>4.3636363636363633</v>
      </c>
      <c r="H131" s="46">
        <f t="shared" si="13"/>
        <v>6</v>
      </c>
    </row>
    <row r="132" spans="1:8" ht="25.5">
      <c r="A132" s="84" t="s">
        <v>264</v>
      </c>
      <c r="B132" s="107" t="s">
        <v>494</v>
      </c>
      <c r="C132" s="45">
        <v>20.727272727272727</v>
      </c>
      <c r="D132" s="45">
        <v>23</v>
      </c>
      <c r="E132" s="85">
        <v>8.7272727272727266</v>
      </c>
      <c r="F132" s="45">
        <v>10</v>
      </c>
      <c r="G132" s="46">
        <f t="shared" si="13"/>
        <v>29.454545454545453</v>
      </c>
      <c r="H132" s="46">
        <f t="shared" si="13"/>
        <v>33</v>
      </c>
    </row>
    <row r="133" spans="1:8" ht="25.5">
      <c r="A133" s="84" t="s">
        <v>266</v>
      </c>
      <c r="B133" s="107" t="s">
        <v>495</v>
      </c>
      <c r="C133" s="45">
        <v>7381.0909090909099</v>
      </c>
      <c r="D133" s="45">
        <v>7385</v>
      </c>
      <c r="E133" s="85">
        <v>953.4545454545455</v>
      </c>
      <c r="F133" s="45">
        <v>955</v>
      </c>
      <c r="G133" s="46">
        <f t="shared" si="13"/>
        <v>8334.5454545454559</v>
      </c>
      <c r="H133" s="46">
        <f t="shared" si="13"/>
        <v>8340</v>
      </c>
    </row>
    <row r="134" spans="1:8" ht="25.5">
      <c r="A134" s="84" t="s">
        <v>268</v>
      </c>
      <c r="B134" s="107" t="s">
        <v>496</v>
      </c>
      <c r="C134" s="45">
        <v>9805.0909090909099</v>
      </c>
      <c r="D134" s="45">
        <v>9805</v>
      </c>
      <c r="E134" s="85">
        <v>1716</v>
      </c>
      <c r="F134" s="45">
        <v>1720</v>
      </c>
      <c r="G134" s="46">
        <f t="shared" si="13"/>
        <v>11521.09090909091</v>
      </c>
      <c r="H134" s="46">
        <f t="shared" si="13"/>
        <v>11525</v>
      </c>
    </row>
    <row r="135" spans="1:8" ht="25.5">
      <c r="A135" s="84" t="s">
        <v>270</v>
      </c>
      <c r="B135" s="107" t="s">
        <v>1834</v>
      </c>
      <c r="C135" s="45">
        <v>13910.18181818182</v>
      </c>
      <c r="D135" s="45">
        <v>13910</v>
      </c>
      <c r="E135" s="85">
        <v>2311.6363636363635</v>
      </c>
      <c r="F135" s="45">
        <v>2315</v>
      </c>
      <c r="G135" s="46">
        <f t="shared" si="13"/>
        <v>16221.818181818184</v>
      </c>
      <c r="H135" s="46">
        <f t="shared" si="13"/>
        <v>16225</v>
      </c>
    </row>
    <row r="136" spans="1:8" ht="25.5">
      <c r="A136" s="1144" t="s">
        <v>272</v>
      </c>
      <c r="B136" s="48" t="s">
        <v>1441</v>
      </c>
      <c r="C136" s="45">
        <v>15.272727272727273</v>
      </c>
      <c r="D136" s="45">
        <v>15</v>
      </c>
      <c r="E136" s="85"/>
      <c r="F136" s="45">
        <v>1</v>
      </c>
      <c r="G136" s="46">
        <f t="shared" si="13"/>
        <v>15.272727272727273</v>
      </c>
      <c r="H136" s="46">
        <f t="shared" si="13"/>
        <v>16</v>
      </c>
    </row>
    <row r="137" spans="1:8" ht="25.5">
      <c r="A137" s="84" t="s">
        <v>274</v>
      </c>
      <c r="B137" s="107" t="s">
        <v>499</v>
      </c>
      <c r="C137" s="45">
        <v>333.81818181818181</v>
      </c>
      <c r="D137" s="45">
        <v>335</v>
      </c>
      <c r="E137" s="85">
        <v>246.54545454545456</v>
      </c>
      <c r="F137" s="45">
        <v>250</v>
      </c>
      <c r="G137" s="46">
        <f t="shared" si="13"/>
        <v>580.36363636363637</v>
      </c>
      <c r="H137" s="46">
        <f t="shared" si="13"/>
        <v>585</v>
      </c>
    </row>
    <row r="138" spans="1:8" ht="25.5">
      <c r="A138" s="1144" t="s">
        <v>1443</v>
      </c>
      <c r="B138" s="48" t="s">
        <v>1444</v>
      </c>
      <c r="C138" s="45">
        <v>1.0909090909090908</v>
      </c>
      <c r="D138" s="45">
        <v>1</v>
      </c>
      <c r="E138" s="85"/>
      <c r="F138" s="45">
        <v>1</v>
      </c>
      <c r="G138" s="46">
        <f t="shared" si="13"/>
        <v>1.0909090909090908</v>
      </c>
      <c r="H138" s="46">
        <f t="shared" si="13"/>
        <v>2</v>
      </c>
    </row>
    <row r="139" spans="1:8" ht="25.5">
      <c r="A139" s="84" t="s">
        <v>279</v>
      </c>
      <c r="B139" s="107" t="s">
        <v>280</v>
      </c>
      <c r="C139" s="45">
        <v>19.636363636363637</v>
      </c>
      <c r="D139" s="45">
        <v>20</v>
      </c>
      <c r="E139" s="85">
        <v>15.272727272727273</v>
      </c>
      <c r="F139" s="45">
        <v>15</v>
      </c>
      <c r="G139" s="46">
        <f t="shared" si="13"/>
        <v>34.909090909090907</v>
      </c>
      <c r="H139" s="46">
        <f t="shared" si="13"/>
        <v>35</v>
      </c>
    </row>
    <row r="140" spans="1:8" ht="25.5">
      <c r="A140" s="1144" t="s">
        <v>287</v>
      </c>
      <c r="B140" s="48" t="s">
        <v>1452</v>
      </c>
      <c r="C140" s="45">
        <v>53.454545454545453</v>
      </c>
      <c r="D140" s="45">
        <v>55</v>
      </c>
      <c r="E140" s="85">
        <v>2.1818181818181817</v>
      </c>
      <c r="F140" s="45">
        <v>2</v>
      </c>
      <c r="G140" s="46">
        <f t="shared" si="13"/>
        <v>55.636363636363633</v>
      </c>
      <c r="H140" s="46">
        <f t="shared" si="13"/>
        <v>57</v>
      </c>
    </row>
    <row r="141" spans="1:8" ht="25.5">
      <c r="A141" s="84" t="s">
        <v>291</v>
      </c>
      <c r="B141" s="107" t="s">
        <v>674</v>
      </c>
      <c r="C141" s="45"/>
      <c r="D141" s="45"/>
      <c r="E141" s="85">
        <v>22.90909090909091</v>
      </c>
      <c r="F141" s="45">
        <v>25</v>
      </c>
      <c r="G141" s="46">
        <f t="shared" si="13"/>
        <v>22.90909090909091</v>
      </c>
      <c r="H141" s="46">
        <f t="shared" si="13"/>
        <v>25</v>
      </c>
    </row>
    <row r="142" spans="1:8" ht="39" thickBot="1">
      <c r="A142" s="1144" t="s">
        <v>303</v>
      </c>
      <c r="B142" s="48" t="s">
        <v>304</v>
      </c>
      <c r="C142" s="45">
        <v>27.272727272727273</v>
      </c>
      <c r="D142" s="45">
        <v>30</v>
      </c>
      <c r="E142" s="85">
        <v>148.36363636363637</v>
      </c>
      <c r="F142" s="45">
        <v>150</v>
      </c>
      <c r="G142" s="46">
        <f t="shared" si="13"/>
        <v>175.63636363636365</v>
      </c>
      <c r="H142" s="46">
        <f t="shared" si="13"/>
        <v>180</v>
      </c>
    </row>
    <row r="143" spans="1:8" ht="13.5" thickBot="1">
      <c r="A143" s="1669" t="s">
        <v>152</v>
      </c>
      <c r="B143" s="1670"/>
      <c r="C143" s="145">
        <f t="shared" ref="C143:H143" si="14">SUM(C113:C142)</f>
        <v>33878.181818181823</v>
      </c>
      <c r="D143" s="145">
        <f t="shared" si="14"/>
        <v>33918</v>
      </c>
      <c r="E143" s="145">
        <f t="shared" si="14"/>
        <v>8444.7272727272702</v>
      </c>
      <c r="F143" s="145">
        <f t="shared" si="14"/>
        <v>8495</v>
      </c>
      <c r="G143" s="145">
        <f t="shared" si="14"/>
        <v>42322.909090909088</v>
      </c>
      <c r="H143" s="145">
        <f t="shared" si="14"/>
        <v>42413</v>
      </c>
    </row>
    <row r="144" spans="1:8" ht="15" thickBot="1">
      <c r="A144" s="110"/>
      <c r="B144" s="111" t="s">
        <v>313</v>
      </c>
      <c r="C144" s="186"/>
      <c r="D144" s="186"/>
      <c r="E144" s="186"/>
      <c r="F144" s="186"/>
      <c r="G144" s="186"/>
      <c r="H144" s="186"/>
    </row>
    <row r="145" spans="1:8">
      <c r="A145" s="230" t="s">
        <v>526</v>
      </c>
      <c r="B145" s="187" t="s">
        <v>156</v>
      </c>
      <c r="C145" s="45">
        <v>1.0909090909090908</v>
      </c>
      <c r="D145" s="127">
        <v>1</v>
      </c>
      <c r="E145" s="85"/>
      <c r="F145" s="127">
        <v>1</v>
      </c>
      <c r="G145" s="46">
        <f t="shared" ref="G145:H165" si="15">C145+E145</f>
        <v>1.0909090909090908</v>
      </c>
      <c r="H145" s="46">
        <f t="shared" si="15"/>
        <v>2</v>
      </c>
    </row>
    <row r="146" spans="1:8">
      <c r="A146" s="1144" t="s">
        <v>314</v>
      </c>
      <c r="B146" s="48" t="s">
        <v>5966</v>
      </c>
      <c r="C146" s="45">
        <v>79.63636363636364</v>
      </c>
      <c r="D146" s="45">
        <v>80</v>
      </c>
      <c r="E146" s="85">
        <v>52.36363636363636</v>
      </c>
      <c r="F146" s="45">
        <v>55</v>
      </c>
      <c r="G146" s="46">
        <f t="shared" si="15"/>
        <v>132</v>
      </c>
      <c r="H146" s="46">
        <f t="shared" si="15"/>
        <v>135</v>
      </c>
    </row>
    <row r="147" spans="1:8" ht="38.25">
      <c r="A147" s="1144" t="s">
        <v>315</v>
      </c>
      <c r="B147" s="48" t="s">
        <v>316</v>
      </c>
      <c r="C147" s="45">
        <v>1.0909090909090908</v>
      </c>
      <c r="D147" s="45">
        <v>1</v>
      </c>
      <c r="E147" s="85">
        <v>1.0909090909090908</v>
      </c>
      <c r="F147" s="45">
        <v>1</v>
      </c>
      <c r="G147" s="46">
        <f t="shared" si="15"/>
        <v>2.1818181818181817</v>
      </c>
      <c r="H147" s="46">
        <f t="shared" si="15"/>
        <v>2</v>
      </c>
    </row>
    <row r="148" spans="1:8" ht="25.5">
      <c r="A148" s="84" t="s">
        <v>1472</v>
      </c>
      <c r="B148" s="107" t="s">
        <v>1725</v>
      </c>
      <c r="C148" s="45">
        <v>2407.6363636363635</v>
      </c>
      <c r="D148" s="45">
        <v>2410</v>
      </c>
      <c r="E148" s="85">
        <v>54.545454545454547</v>
      </c>
      <c r="F148" s="45">
        <v>55</v>
      </c>
      <c r="G148" s="46">
        <f t="shared" si="15"/>
        <v>2462.181818181818</v>
      </c>
      <c r="H148" s="46">
        <f t="shared" si="15"/>
        <v>2465</v>
      </c>
    </row>
    <row r="149" spans="1:8" ht="25.5">
      <c r="A149" s="1144" t="s">
        <v>317</v>
      </c>
      <c r="B149" s="48" t="s">
        <v>5967</v>
      </c>
      <c r="C149" s="45">
        <v>5611.636363636364</v>
      </c>
      <c r="D149" s="45">
        <v>5615</v>
      </c>
      <c r="E149" s="85">
        <v>128.72727272727272</v>
      </c>
      <c r="F149" s="45">
        <v>130</v>
      </c>
      <c r="G149" s="46">
        <f t="shared" si="15"/>
        <v>5740.3636363636369</v>
      </c>
      <c r="H149" s="46">
        <f t="shared" si="15"/>
        <v>5745</v>
      </c>
    </row>
    <row r="150" spans="1:8" ht="25.5">
      <c r="A150" s="164" t="s">
        <v>927</v>
      </c>
      <c r="B150" s="48" t="s">
        <v>5968</v>
      </c>
      <c r="C150" s="45">
        <v>18.545454545454547</v>
      </c>
      <c r="D150" s="45">
        <v>20</v>
      </c>
      <c r="E150" s="85"/>
      <c r="F150" s="45">
        <v>1</v>
      </c>
      <c r="G150" s="46">
        <f t="shared" si="15"/>
        <v>18.545454545454547</v>
      </c>
      <c r="H150" s="46">
        <f t="shared" si="15"/>
        <v>21</v>
      </c>
    </row>
    <row r="151" spans="1:8">
      <c r="A151" s="164" t="s">
        <v>929</v>
      </c>
      <c r="B151" s="48" t="s">
        <v>930</v>
      </c>
      <c r="C151" s="45">
        <v>5.4545454545454541</v>
      </c>
      <c r="D151" s="45">
        <v>5</v>
      </c>
      <c r="E151" s="85">
        <v>4.3636363636363633</v>
      </c>
      <c r="F151" s="45">
        <v>5</v>
      </c>
      <c r="G151" s="46">
        <f t="shared" si="15"/>
        <v>9.8181818181818166</v>
      </c>
      <c r="H151" s="46">
        <f t="shared" si="15"/>
        <v>10</v>
      </c>
    </row>
    <row r="152" spans="1:8">
      <c r="A152" s="164" t="s">
        <v>3947</v>
      </c>
      <c r="B152" s="48" t="s">
        <v>3948</v>
      </c>
      <c r="C152" s="45"/>
      <c r="D152" s="45">
        <v>0</v>
      </c>
      <c r="E152" s="85">
        <v>2.1818181818181817</v>
      </c>
      <c r="F152" s="45">
        <v>3</v>
      </c>
      <c r="G152" s="46">
        <f t="shared" si="15"/>
        <v>2.1818181818181817</v>
      </c>
      <c r="H152" s="46">
        <f t="shared" si="15"/>
        <v>3</v>
      </c>
    </row>
    <row r="153" spans="1:8" ht="25.5">
      <c r="A153" s="164" t="s">
        <v>1488</v>
      </c>
      <c r="B153" s="48" t="s">
        <v>1489</v>
      </c>
      <c r="C153" s="45">
        <v>15.272727272727273</v>
      </c>
      <c r="D153" s="45">
        <v>15</v>
      </c>
      <c r="E153" s="85">
        <v>6.545454545454545</v>
      </c>
      <c r="F153" s="45">
        <v>10</v>
      </c>
      <c r="G153" s="46">
        <f t="shared" si="15"/>
        <v>21.81818181818182</v>
      </c>
      <c r="H153" s="46">
        <f t="shared" si="15"/>
        <v>25</v>
      </c>
    </row>
    <row r="154" spans="1:8">
      <c r="A154" s="164" t="s">
        <v>1490</v>
      </c>
      <c r="B154" s="298" t="s">
        <v>942</v>
      </c>
      <c r="C154" s="45">
        <v>185.45454545454547</v>
      </c>
      <c r="D154" s="45">
        <v>190</v>
      </c>
      <c r="E154" s="85">
        <v>5.4545454545454541</v>
      </c>
      <c r="F154" s="45">
        <v>6</v>
      </c>
      <c r="G154" s="46">
        <f t="shared" si="15"/>
        <v>190.90909090909093</v>
      </c>
      <c r="H154" s="46">
        <f t="shared" si="15"/>
        <v>196</v>
      </c>
    </row>
    <row r="155" spans="1:8">
      <c r="A155" s="164" t="s">
        <v>1492</v>
      </c>
      <c r="B155" s="48" t="s">
        <v>5969</v>
      </c>
      <c r="C155" s="45">
        <v>5.4545454545454541</v>
      </c>
      <c r="D155" s="45">
        <v>5</v>
      </c>
      <c r="E155" s="85">
        <v>3.2727272727272725</v>
      </c>
      <c r="F155" s="45">
        <v>5</v>
      </c>
      <c r="G155" s="46">
        <f t="shared" si="15"/>
        <v>8.7272727272727266</v>
      </c>
      <c r="H155" s="46">
        <f t="shared" si="15"/>
        <v>10</v>
      </c>
    </row>
    <row r="156" spans="1:8">
      <c r="A156" s="164" t="s">
        <v>1494</v>
      </c>
      <c r="B156" s="48" t="s">
        <v>942</v>
      </c>
      <c r="C156" s="45"/>
      <c r="D156" s="45"/>
      <c r="E156" s="85">
        <v>1.0909090909090908</v>
      </c>
      <c r="F156" s="45">
        <v>1</v>
      </c>
      <c r="G156" s="46">
        <f t="shared" si="15"/>
        <v>1.0909090909090908</v>
      </c>
      <c r="H156" s="46">
        <f t="shared" si="15"/>
        <v>1</v>
      </c>
    </row>
    <row r="157" spans="1:8">
      <c r="A157" s="1144" t="s">
        <v>3213</v>
      </c>
      <c r="B157" s="48" t="s">
        <v>5970</v>
      </c>
      <c r="C157" s="45"/>
      <c r="D157" s="45">
        <v>1</v>
      </c>
      <c r="E157" s="85">
        <v>245.45454545454544</v>
      </c>
      <c r="F157" s="45">
        <v>250</v>
      </c>
      <c r="G157" s="46">
        <f t="shared" si="15"/>
        <v>245.45454545454544</v>
      </c>
      <c r="H157" s="46">
        <f t="shared" si="15"/>
        <v>251</v>
      </c>
    </row>
    <row r="158" spans="1:8">
      <c r="A158" s="1144" t="s">
        <v>544</v>
      </c>
      <c r="B158" s="48" t="s">
        <v>5971</v>
      </c>
      <c r="C158" s="45">
        <v>9.8181818181818183</v>
      </c>
      <c r="D158" s="45">
        <v>10</v>
      </c>
      <c r="E158" s="85">
        <v>441.81818181818187</v>
      </c>
      <c r="F158" s="45">
        <v>445</v>
      </c>
      <c r="G158" s="46">
        <f t="shared" si="15"/>
        <v>451.63636363636368</v>
      </c>
      <c r="H158" s="46">
        <f t="shared" si="15"/>
        <v>455</v>
      </c>
    </row>
    <row r="159" spans="1:8">
      <c r="A159" s="1144" t="s">
        <v>4861</v>
      </c>
      <c r="B159" s="48" t="s">
        <v>5972</v>
      </c>
      <c r="C159" s="45">
        <v>37.090909090909093</v>
      </c>
      <c r="D159" s="45">
        <v>40</v>
      </c>
      <c r="E159" s="85">
        <v>3.2727272727272725</v>
      </c>
      <c r="F159" s="45">
        <v>5</v>
      </c>
      <c r="G159" s="46">
        <f t="shared" si="15"/>
        <v>40.363636363636367</v>
      </c>
      <c r="H159" s="46">
        <f t="shared" si="15"/>
        <v>45</v>
      </c>
    </row>
    <row r="160" spans="1:8" ht="25.5">
      <c r="A160" s="1144" t="s">
        <v>957</v>
      </c>
      <c r="B160" s="48" t="s">
        <v>5973</v>
      </c>
      <c r="C160" s="45">
        <v>273.81818181818181</v>
      </c>
      <c r="D160" s="45">
        <v>280</v>
      </c>
      <c r="E160" s="85">
        <v>12</v>
      </c>
      <c r="F160" s="45">
        <v>15</v>
      </c>
      <c r="G160" s="46">
        <f t="shared" si="15"/>
        <v>285.81818181818181</v>
      </c>
      <c r="H160" s="46">
        <f t="shared" si="15"/>
        <v>295</v>
      </c>
    </row>
    <row r="161" spans="1:8">
      <c r="A161" s="1144" t="s">
        <v>5142</v>
      </c>
      <c r="B161" s="48" t="s">
        <v>5974</v>
      </c>
      <c r="C161" s="45"/>
      <c r="D161" s="45">
        <v>1</v>
      </c>
      <c r="E161" s="85">
        <v>2.1818181818181817</v>
      </c>
      <c r="F161" s="45">
        <v>2</v>
      </c>
      <c r="G161" s="46">
        <f t="shared" si="15"/>
        <v>2.1818181818181817</v>
      </c>
      <c r="H161" s="46">
        <f t="shared" si="15"/>
        <v>3</v>
      </c>
    </row>
    <row r="162" spans="1:8">
      <c r="A162" s="1144" t="s">
        <v>4894</v>
      </c>
      <c r="B162" s="48" t="s">
        <v>5975</v>
      </c>
      <c r="C162" s="45">
        <v>43.636363636363633</v>
      </c>
      <c r="D162" s="45">
        <v>45</v>
      </c>
      <c r="E162" s="85">
        <v>5.4545454545454541</v>
      </c>
      <c r="F162" s="45">
        <v>5</v>
      </c>
      <c r="G162" s="46">
        <f t="shared" si="15"/>
        <v>49.090909090909086</v>
      </c>
      <c r="H162" s="46">
        <f t="shared" si="15"/>
        <v>50</v>
      </c>
    </row>
    <row r="163" spans="1:8">
      <c r="A163" s="1144" t="s">
        <v>3648</v>
      </c>
      <c r="B163" s="48" t="s">
        <v>4895</v>
      </c>
      <c r="C163" s="45"/>
      <c r="D163" s="45">
        <v>0</v>
      </c>
      <c r="E163" s="85">
        <v>1.0909090909090908</v>
      </c>
      <c r="F163" s="45">
        <v>1</v>
      </c>
      <c r="G163" s="46">
        <f t="shared" si="15"/>
        <v>1.0909090909090908</v>
      </c>
      <c r="H163" s="46">
        <f t="shared" si="15"/>
        <v>1</v>
      </c>
    </row>
    <row r="164" spans="1:8">
      <c r="A164" s="1144" t="s">
        <v>4047</v>
      </c>
      <c r="B164" s="48" t="s">
        <v>5976</v>
      </c>
      <c r="C164" s="45"/>
      <c r="D164" s="45">
        <v>0</v>
      </c>
      <c r="E164" s="85">
        <v>1.0909090909090908</v>
      </c>
      <c r="F164" s="45">
        <v>1</v>
      </c>
      <c r="G164" s="46">
        <f t="shared" si="15"/>
        <v>1.0909090909090908</v>
      </c>
      <c r="H164" s="46">
        <f t="shared" si="15"/>
        <v>1</v>
      </c>
    </row>
    <row r="165" spans="1:8">
      <c r="A165" s="1144" t="s">
        <v>319</v>
      </c>
      <c r="B165" s="48" t="s">
        <v>5977</v>
      </c>
      <c r="C165" s="45">
        <v>352.36363636363637</v>
      </c>
      <c r="D165" s="45">
        <v>355</v>
      </c>
      <c r="E165" s="85">
        <v>164.72727272727272</v>
      </c>
      <c r="F165" s="45">
        <v>170</v>
      </c>
      <c r="G165" s="46">
        <f t="shared" si="15"/>
        <v>517.09090909090912</v>
      </c>
      <c r="H165" s="46">
        <f t="shared" si="15"/>
        <v>525</v>
      </c>
    </row>
    <row r="166" spans="1:8">
      <c r="A166" s="1144" t="s">
        <v>573</v>
      </c>
      <c r="B166" s="48" t="s">
        <v>5978</v>
      </c>
      <c r="C166" s="45"/>
      <c r="D166" s="45">
        <v>1</v>
      </c>
      <c r="E166" s="85">
        <v>2.1818181818181817</v>
      </c>
      <c r="F166" s="45">
        <v>3</v>
      </c>
      <c r="G166" s="46">
        <f t="shared" ref="G166:H185" si="16">C166+E166</f>
        <v>2.1818181818181817</v>
      </c>
      <c r="H166" s="46">
        <f t="shared" si="16"/>
        <v>4</v>
      </c>
    </row>
    <row r="167" spans="1:8" ht="25.5">
      <c r="A167" s="1144" t="s">
        <v>579</v>
      </c>
      <c r="B167" s="48" t="s">
        <v>1507</v>
      </c>
      <c r="C167" s="45"/>
      <c r="D167" s="45">
        <v>1</v>
      </c>
      <c r="E167" s="85">
        <v>2.1818181818181817</v>
      </c>
      <c r="F167" s="45">
        <v>3</v>
      </c>
      <c r="G167" s="46">
        <f t="shared" si="16"/>
        <v>2.1818181818181817</v>
      </c>
      <c r="H167" s="46">
        <f t="shared" si="16"/>
        <v>4</v>
      </c>
    </row>
    <row r="168" spans="1:8">
      <c r="A168" s="1144" t="s">
        <v>1530</v>
      </c>
      <c r="B168" s="48" t="s">
        <v>1531</v>
      </c>
      <c r="C168" s="45">
        <v>76.36363636363636</v>
      </c>
      <c r="D168" s="45">
        <v>80</v>
      </c>
      <c r="E168" s="85"/>
      <c r="F168" s="45"/>
      <c r="G168" s="46">
        <f t="shared" si="16"/>
        <v>76.36363636363636</v>
      </c>
      <c r="H168" s="46">
        <f t="shared" si="16"/>
        <v>80</v>
      </c>
    </row>
    <row r="169" spans="1:8" ht="25.5">
      <c r="A169" s="1144" t="s">
        <v>1070</v>
      </c>
      <c r="B169" s="48" t="s">
        <v>1071</v>
      </c>
      <c r="C169" s="45">
        <v>368.72727272727275</v>
      </c>
      <c r="D169" s="45">
        <v>370</v>
      </c>
      <c r="E169" s="85"/>
      <c r="F169" s="45">
        <v>1</v>
      </c>
      <c r="G169" s="46">
        <f t="shared" si="16"/>
        <v>368.72727272727275</v>
      </c>
      <c r="H169" s="46">
        <f t="shared" si="16"/>
        <v>371</v>
      </c>
    </row>
    <row r="170" spans="1:8" ht="25.5">
      <c r="A170" s="1144" t="s">
        <v>1558</v>
      </c>
      <c r="B170" s="48" t="s">
        <v>1559</v>
      </c>
      <c r="C170" s="45">
        <v>381.81818181818181</v>
      </c>
      <c r="D170" s="45">
        <v>385</v>
      </c>
      <c r="E170" s="85"/>
      <c r="F170" s="45"/>
      <c r="G170" s="46">
        <f t="shared" si="16"/>
        <v>381.81818181818181</v>
      </c>
      <c r="H170" s="46">
        <f t="shared" si="16"/>
        <v>385</v>
      </c>
    </row>
    <row r="171" spans="1:8" ht="25.5">
      <c r="A171" s="84" t="s">
        <v>1560</v>
      </c>
      <c r="B171" s="107" t="s">
        <v>1098</v>
      </c>
      <c r="C171" s="45">
        <v>175.63636363636363</v>
      </c>
      <c r="D171" s="45">
        <v>180</v>
      </c>
      <c r="E171" s="85"/>
      <c r="F171" s="45">
        <v>1</v>
      </c>
      <c r="G171" s="46">
        <f t="shared" si="16"/>
        <v>175.63636363636363</v>
      </c>
      <c r="H171" s="46">
        <f t="shared" si="16"/>
        <v>181</v>
      </c>
    </row>
    <row r="172" spans="1:8" ht="25.5">
      <c r="A172" s="1144" t="s">
        <v>1565</v>
      </c>
      <c r="B172" s="48" t="s">
        <v>1567</v>
      </c>
      <c r="C172" s="45">
        <v>15.272727272727273</v>
      </c>
      <c r="D172" s="45">
        <v>15</v>
      </c>
      <c r="E172" s="85"/>
      <c r="F172" s="45"/>
      <c r="G172" s="46">
        <f t="shared" si="16"/>
        <v>15.272727272727273</v>
      </c>
      <c r="H172" s="46">
        <f t="shared" si="16"/>
        <v>15</v>
      </c>
    </row>
    <row r="173" spans="1:8">
      <c r="A173" s="1144" t="s">
        <v>1568</v>
      </c>
      <c r="B173" s="48" t="s">
        <v>1569</v>
      </c>
      <c r="C173" s="45"/>
      <c r="D173" s="45"/>
      <c r="E173" s="85">
        <v>4.3636363636363633</v>
      </c>
      <c r="F173" s="45">
        <v>5</v>
      </c>
      <c r="G173" s="46">
        <f t="shared" si="16"/>
        <v>4.3636363636363633</v>
      </c>
      <c r="H173" s="46">
        <f t="shared" si="16"/>
        <v>5</v>
      </c>
    </row>
    <row r="174" spans="1:8" ht="25.5">
      <c r="A174" s="1144" t="s">
        <v>1138</v>
      </c>
      <c r="B174" s="48" t="s">
        <v>1139</v>
      </c>
      <c r="C174" s="45">
        <v>22.90909090909091</v>
      </c>
      <c r="D174" s="45">
        <v>25</v>
      </c>
      <c r="E174" s="85"/>
      <c r="F174" s="45"/>
      <c r="G174" s="46">
        <f t="shared" si="16"/>
        <v>22.90909090909091</v>
      </c>
      <c r="H174" s="46">
        <f t="shared" si="16"/>
        <v>25</v>
      </c>
    </row>
    <row r="175" spans="1:8">
      <c r="A175" s="1144" t="s">
        <v>1157</v>
      </c>
      <c r="B175" s="48" t="s">
        <v>1158</v>
      </c>
      <c r="C175" s="45">
        <v>73.090909090909093</v>
      </c>
      <c r="D175" s="45">
        <v>75</v>
      </c>
      <c r="E175" s="85"/>
      <c r="F175" s="45"/>
      <c r="G175" s="46">
        <f t="shared" si="16"/>
        <v>73.090909090909093</v>
      </c>
      <c r="H175" s="46">
        <f t="shared" si="16"/>
        <v>75</v>
      </c>
    </row>
    <row r="176" spans="1:8" ht="25.5">
      <c r="A176" s="1144" t="s">
        <v>1579</v>
      </c>
      <c r="B176" s="48" t="s">
        <v>1161</v>
      </c>
      <c r="C176" s="45">
        <v>172.36363636363637</v>
      </c>
      <c r="D176" s="45">
        <v>175</v>
      </c>
      <c r="E176" s="85">
        <v>3.2727272727272725</v>
      </c>
      <c r="F176" s="45">
        <v>2</v>
      </c>
      <c r="G176" s="46">
        <f t="shared" si="16"/>
        <v>175.63636363636365</v>
      </c>
      <c r="H176" s="46">
        <f t="shared" si="16"/>
        <v>177</v>
      </c>
    </row>
    <row r="177" spans="1:8">
      <c r="A177" s="1144" t="s">
        <v>1590</v>
      </c>
      <c r="B177" s="48" t="s">
        <v>5979</v>
      </c>
      <c r="C177" s="45">
        <v>13.09090909090909</v>
      </c>
      <c r="D177" s="45">
        <v>15</v>
      </c>
      <c r="E177" s="85"/>
      <c r="F177" s="45">
        <v>0</v>
      </c>
      <c r="G177" s="46">
        <f t="shared" si="16"/>
        <v>13.09090909090909</v>
      </c>
      <c r="H177" s="46">
        <f t="shared" si="16"/>
        <v>15</v>
      </c>
    </row>
    <row r="178" spans="1:8">
      <c r="A178" s="1144" t="s">
        <v>1599</v>
      </c>
      <c r="B178" s="48" t="s">
        <v>1324</v>
      </c>
      <c r="C178" s="45"/>
      <c r="D178" s="45">
        <v>1</v>
      </c>
      <c r="E178" s="85">
        <v>1.0909090909090908</v>
      </c>
      <c r="F178" s="45">
        <v>1</v>
      </c>
      <c r="G178" s="46">
        <f t="shared" si="16"/>
        <v>1.0909090909090908</v>
      </c>
      <c r="H178" s="46">
        <f t="shared" si="16"/>
        <v>2</v>
      </c>
    </row>
    <row r="179" spans="1:8">
      <c r="A179" s="84" t="s">
        <v>1606</v>
      </c>
      <c r="B179" s="107" t="s">
        <v>1607</v>
      </c>
      <c r="C179" s="45"/>
      <c r="D179" s="45">
        <v>0</v>
      </c>
      <c r="E179" s="85">
        <v>2.1818181818181817</v>
      </c>
      <c r="F179" s="45">
        <v>2</v>
      </c>
      <c r="G179" s="46">
        <f t="shared" si="16"/>
        <v>2.1818181818181817</v>
      </c>
      <c r="H179" s="46">
        <f t="shared" si="16"/>
        <v>2</v>
      </c>
    </row>
    <row r="180" spans="1:8" ht="25.5">
      <c r="A180" s="1144" t="s">
        <v>889</v>
      </c>
      <c r="B180" s="48" t="s">
        <v>1608</v>
      </c>
      <c r="C180" s="45">
        <v>2.1818181818181817</v>
      </c>
      <c r="D180" s="45">
        <v>2</v>
      </c>
      <c r="E180" s="85">
        <v>5.4545454545454541</v>
      </c>
      <c r="F180" s="45">
        <v>5</v>
      </c>
      <c r="G180" s="46">
        <f t="shared" si="16"/>
        <v>7.6363636363636358</v>
      </c>
      <c r="H180" s="46">
        <f t="shared" si="16"/>
        <v>7</v>
      </c>
    </row>
    <row r="181" spans="1:8">
      <c r="A181" s="1144" t="s">
        <v>1755</v>
      </c>
      <c r="B181" s="48" t="s">
        <v>5917</v>
      </c>
      <c r="C181" s="45">
        <v>158.18181818181819</v>
      </c>
      <c r="D181" s="45">
        <v>160</v>
      </c>
      <c r="E181" s="85">
        <v>1.0909090909090908</v>
      </c>
      <c r="F181" s="45">
        <v>1</v>
      </c>
      <c r="G181" s="46">
        <f t="shared" si="16"/>
        <v>159.27272727272728</v>
      </c>
      <c r="H181" s="46">
        <f t="shared" si="16"/>
        <v>161</v>
      </c>
    </row>
    <row r="182" spans="1:8">
      <c r="A182" s="1144" t="s">
        <v>893</v>
      </c>
      <c r="B182" s="48" t="s">
        <v>2533</v>
      </c>
      <c r="C182" s="45">
        <v>19.636363636363637</v>
      </c>
      <c r="D182" s="45">
        <v>20</v>
      </c>
      <c r="E182" s="85">
        <v>14.181818181818183</v>
      </c>
      <c r="F182" s="45">
        <v>15</v>
      </c>
      <c r="G182" s="46">
        <f t="shared" si="16"/>
        <v>33.81818181818182</v>
      </c>
      <c r="H182" s="46">
        <f t="shared" si="16"/>
        <v>35</v>
      </c>
    </row>
    <row r="183" spans="1:8">
      <c r="A183" s="1144" t="s">
        <v>321</v>
      </c>
      <c r="B183" s="48" t="s">
        <v>5980</v>
      </c>
      <c r="C183" s="45">
        <v>117.81818181818181</v>
      </c>
      <c r="D183" s="45">
        <v>120</v>
      </c>
      <c r="E183" s="85">
        <v>116.72727272727272</v>
      </c>
      <c r="F183" s="45">
        <v>120</v>
      </c>
      <c r="G183" s="46">
        <f t="shared" si="16"/>
        <v>234.54545454545453</v>
      </c>
      <c r="H183" s="46">
        <f t="shared" si="16"/>
        <v>240</v>
      </c>
    </row>
    <row r="184" spans="1:8">
      <c r="A184" s="1144" t="s">
        <v>322</v>
      </c>
      <c r="B184" s="48" t="s">
        <v>5981</v>
      </c>
      <c r="C184" s="45">
        <v>12</v>
      </c>
      <c r="D184" s="45">
        <v>15</v>
      </c>
      <c r="E184" s="85"/>
      <c r="F184" s="45">
        <v>1</v>
      </c>
      <c r="G184" s="46">
        <f t="shared" si="16"/>
        <v>12</v>
      </c>
      <c r="H184" s="46">
        <f t="shared" si="16"/>
        <v>16</v>
      </c>
    </row>
    <row r="185" spans="1:8">
      <c r="A185" s="1144" t="s">
        <v>196</v>
      </c>
      <c r="B185" s="48" t="s">
        <v>617</v>
      </c>
      <c r="C185" s="45"/>
      <c r="D185" s="45">
        <v>1</v>
      </c>
      <c r="E185" s="85">
        <v>1.0909090909090908</v>
      </c>
      <c r="F185" s="45">
        <v>1</v>
      </c>
      <c r="G185" s="46">
        <f t="shared" si="16"/>
        <v>1.0909090909090908</v>
      </c>
      <c r="H185" s="46">
        <f t="shared" si="16"/>
        <v>2</v>
      </c>
    </row>
    <row r="186" spans="1:8">
      <c r="A186" s="1144" t="s">
        <v>618</v>
      </c>
      <c r="B186" s="48" t="s">
        <v>5982</v>
      </c>
      <c r="C186" s="45">
        <v>89.454545454545453</v>
      </c>
      <c r="D186" s="45">
        <v>90</v>
      </c>
      <c r="E186" s="85">
        <v>38.18181818181818</v>
      </c>
      <c r="F186" s="45">
        <v>40</v>
      </c>
      <c r="G186" s="46">
        <f t="shared" ref="G186:H188" si="17">C186+E186</f>
        <v>127.63636363636363</v>
      </c>
      <c r="H186" s="46">
        <f t="shared" si="17"/>
        <v>130</v>
      </c>
    </row>
    <row r="187" spans="1:8">
      <c r="A187" s="1144" t="s">
        <v>3188</v>
      </c>
      <c r="B187" s="48" t="s">
        <v>5916</v>
      </c>
      <c r="C187" s="45">
        <v>79.63636363636364</v>
      </c>
      <c r="D187" s="45">
        <v>90</v>
      </c>
      <c r="E187" s="85"/>
      <c r="F187" s="45">
        <v>1</v>
      </c>
      <c r="G187" s="46">
        <f t="shared" si="17"/>
        <v>79.63636363636364</v>
      </c>
      <c r="H187" s="46">
        <f t="shared" si="17"/>
        <v>91</v>
      </c>
    </row>
    <row r="188" spans="1:8" ht="13.5" thickBot="1">
      <c r="A188" s="1144" t="s">
        <v>638</v>
      </c>
      <c r="B188" s="48" t="s">
        <v>5983</v>
      </c>
      <c r="C188" s="45">
        <v>1980</v>
      </c>
      <c r="D188" s="45">
        <v>1980</v>
      </c>
      <c r="E188" s="85">
        <v>19.636363636363637</v>
      </c>
      <c r="F188" s="45">
        <v>20</v>
      </c>
      <c r="G188" s="46">
        <f t="shared" si="17"/>
        <v>1999.6363636363637</v>
      </c>
      <c r="H188" s="46">
        <f t="shared" si="17"/>
        <v>2000</v>
      </c>
    </row>
    <row r="189" spans="1:8" ht="13.5" thickBot="1">
      <c r="A189" s="1669" t="s">
        <v>152</v>
      </c>
      <c r="B189" s="1670"/>
      <c r="C189" s="145">
        <f t="shared" ref="C189:H189" si="18">SUM(C145:C188)</f>
        <v>12806.181818181822</v>
      </c>
      <c r="D189" s="145">
        <f t="shared" si="18"/>
        <v>12875</v>
      </c>
      <c r="E189" s="145">
        <f t="shared" si="18"/>
        <v>1348.3636363636365</v>
      </c>
      <c r="F189" s="145">
        <f t="shared" si="18"/>
        <v>1389</v>
      </c>
      <c r="G189" s="145">
        <f t="shared" si="18"/>
        <v>14154.545454545461</v>
      </c>
      <c r="H189" s="145">
        <f t="shared" si="18"/>
        <v>14264</v>
      </c>
    </row>
    <row r="190" spans="1:8" ht="15" thickBot="1">
      <c r="A190" s="110"/>
      <c r="B190" s="111" t="s">
        <v>904</v>
      </c>
      <c r="C190" s="186"/>
      <c r="D190" s="186"/>
      <c r="E190" s="186"/>
      <c r="F190" s="186"/>
      <c r="G190" s="186"/>
      <c r="H190" s="186"/>
    </row>
    <row r="191" spans="1:8" ht="25.5">
      <c r="A191" s="89" t="s">
        <v>536</v>
      </c>
      <c r="B191" s="107" t="s">
        <v>537</v>
      </c>
      <c r="C191" s="45">
        <v>79.63636363636364</v>
      </c>
      <c r="D191" s="61">
        <v>80</v>
      </c>
      <c r="E191" s="85">
        <v>34.909090909090907</v>
      </c>
      <c r="F191" s="45">
        <v>40</v>
      </c>
      <c r="G191" s="46">
        <f t="shared" ref="G191:H192" si="19">C191+E191</f>
        <v>114.54545454545455</v>
      </c>
      <c r="H191" s="46">
        <f t="shared" si="19"/>
        <v>120</v>
      </c>
    </row>
    <row r="192" spans="1:8" ht="26.25" thickBot="1">
      <c r="A192" s="89" t="s">
        <v>202</v>
      </c>
      <c r="B192" s="107" t="s">
        <v>3924</v>
      </c>
      <c r="C192" s="45">
        <v>7.6363636363636367</v>
      </c>
      <c r="D192" s="61">
        <v>10</v>
      </c>
      <c r="E192" s="85">
        <v>9.8181818181818183</v>
      </c>
      <c r="F192" s="45">
        <v>10</v>
      </c>
      <c r="G192" s="46">
        <f t="shared" si="19"/>
        <v>17.454545454545453</v>
      </c>
      <c r="H192" s="46">
        <f t="shared" si="19"/>
        <v>20</v>
      </c>
    </row>
    <row r="193" spans="1:8" ht="13.5" thickBot="1">
      <c r="A193" s="1669" t="s">
        <v>152</v>
      </c>
      <c r="B193" s="1670"/>
      <c r="C193" s="145">
        <f t="shared" ref="C193:H193" si="20">SUM(C191:C192)</f>
        <v>87.27272727272728</v>
      </c>
      <c r="D193" s="145">
        <f t="shared" si="20"/>
        <v>90</v>
      </c>
      <c r="E193" s="145">
        <f t="shared" si="20"/>
        <v>44.727272727272727</v>
      </c>
      <c r="F193" s="145">
        <f t="shared" si="20"/>
        <v>50</v>
      </c>
      <c r="G193" s="145">
        <f t="shared" si="20"/>
        <v>132</v>
      </c>
      <c r="H193" s="145">
        <f t="shared" si="20"/>
        <v>140</v>
      </c>
    </row>
    <row r="194" spans="1:8">
      <c r="A194" s="69" t="s">
        <v>323</v>
      </c>
      <c r="B194" s="374"/>
      <c r="C194" s="45"/>
      <c r="D194" s="375"/>
      <c r="E194" s="85"/>
      <c r="F194" s="375"/>
      <c r="G194" s="375"/>
      <c r="H194" s="376"/>
    </row>
    <row r="195" spans="1:8">
      <c r="A195" s="12" t="s">
        <v>4729</v>
      </c>
      <c r="B195" s="31" t="s">
        <v>4730</v>
      </c>
      <c r="C195" s="45"/>
      <c r="D195" s="377"/>
      <c r="E195" s="85"/>
      <c r="F195" s="44"/>
      <c r="G195" s="45">
        <f>C195+E195</f>
        <v>0</v>
      </c>
      <c r="H195" s="44">
        <f>D195+F195</f>
        <v>0</v>
      </c>
    </row>
    <row r="196" spans="1:8">
      <c r="A196" s="12" t="s">
        <v>4731</v>
      </c>
      <c r="B196" s="31" t="s">
        <v>4732</v>
      </c>
      <c r="C196" s="45"/>
      <c r="D196" s="377"/>
      <c r="E196" s="85">
        <v>2.1818181818181817</v>
      </c>
      <c r="F196" s="44">
        <v>5</v>
      </c>
      <c r="G196" s="45">
        <f t="shared" ref="G196:H206" si="21">C196+E196</f>
        <v>2.1818181818181817</v>
      </c>
      <c r="H196" s="44">
        <f t="shared" si="21"/>
        <v>5</v>
      </c>
    </row>
    <row r="197" spans="1:8">
      <c r="A197" s="12" t="s">
        <v>4733</v>
      </c>
      <c r="B197" s="31" t="s">
        <v>4734</v>
      </c>
      <c r="C197" s="45">
        <v>7.6363636363636367</v>
      </c>
      <c r="D197" s="377">
        <v>10</v>
      </c>
      <c r="E197" s="85">
        <v>5.4545454545454541</v>
      </c>
      <c r="F197" s="44">
        <v>5</v>
      </c>
      <c r="G197" s="45">
        <f t="shared" si="21"/>
        <v>13.09090909090909</v>
      </c>
      <c r="H197" s="44">
        <f t="shared" si="21"/>
        <v>15</v>
      </c>
    </row>
    <row r="198" spans="1:8" ht="25.5">
      <c r="A198" s="12" t="s">
        <v>4735</v>
      </c>
      <c r="B198" s="31" t="s">
        <v>4736</v>
      </c>
      <c r="C198" s="45"/>
      <c r="D198" s="377"/>
      <c r="E198" s="85"/>
      <c r="F198" s="44"/>
      <c r="G198" s="45">
        <f t="shared" si="21"/>
        <v>0</v>
      </c>
      <c r="H198" s="44">
        <f t="shared" si="21"/>
        <v>0</v>
      </c>
    </row>
    <row r="199" spans="1:8">
      <c r="A199" s="12" t="s">
        <v>4737</v>
      </c>
      <c r="B199" s="31" t="s">
        <v>4738</v>
      </c>
      <c r="C199" s="45"/>
      <c r="D199" s="377"/>
      <c r="E199" s="85"/>
      <c r="F199" s="44"/>
      <c r="G199" s="45">
        <f t="shared" si="21"/>
        <v>0</v>
      </c>
      <c r="H199" s="44">
        <f t="shared" si="21"/>
        <v>0</v>
      </c>
    </row>
    <row r="200" spans="1:8" ht="25.5">
      <c r="A200" s="12" t="s">
        <v>4635</v>
      </c>
      <c r="B200" s="31" t="s">
        <v>4739</v>
      </c>
      <c r="C200" s="45"/>
      <c r="D200" s="377"/>
      <c r="E200" s="85"/>
      <c r="F200" s="44"/>
      <c r="G200" s="45">
        <f t="shared" si="21"/>
        <v>0</v>
      </c>
      <c r="H200" s="44">
        <f t="shared" si="21"/>
        <v>0</v>
      </c>
    </row>
    <row r="201" spans="1:8" ht="51">
      <c r="A201" s="12" t="s">
        <v>4740</v>
      </c>
      <c r="B201" s="31" t="s">
        <v>4741</v>
      </c>
      <c r="C201" s="45"/>
      <c r="D201" s="377"/>
      <c r="E201" s="85"/>
      <c r="F201" s="44"/>
      <c r="G201" s="45">
        <f t="shared" si="21"/>
        <v>0</v>
      </c>
      <c r="H201" s="44">
        <f t="shared" si="21"/>
        <v>0</v>
      </c>
    </row>
    <row r="202" spans="1:8" ht="51">
      <c r="A202" s="12" t="s">
        <v>4742</v>
      </c>
      <c r="B202" s="31" t="s">
        <v>4743</v>
      </c>
      <c r="C202" s="45"/>
      <c r="D202" s="377"/>
      <c r="E202" s="85"/>
      <c r="F202" s="44"/>
      <c r="G202" s="45">
        <f t="shared" si="21"/>
        <v>0</v>
      </c>
      <c r="H202" s="44">
        <f t="shared" si="21"/>
        <v>0</v>
      </c>
    </row>
    <row r="203" spans="1:8" ht="25.5">
      <c r="A203" s="12" t="s">
        <v>324</v>
      </c>
      <c r="B203" s="31" t="s">
        <v>325</v>
      </c>
      <c r="C203" s="45"/>
      <c r="D203" s="377"/>
      <c r="E203" s="85"/>
      <c r="F203" s="44"/>
      <c r="G203" s="45">
        <f t="shared" si="21"/>
        <v>0</v>
      </c>
      <c r="H203" s="44">
        <f t="shared" si="21"/>
        <v>0</v>
      </c>
    </row>
    <row r="204" spans="1:8" ht="38.25">
      <c r="A204" s="12" t="s">
        <v>326</v>
      </c>
      <c r="B204" s="31" t="s">
        <v>327</v>
      </c>
      <c r="C204" s="45"/>
      <c r="D204" s="377"/>
      <c r="E204" s="85"/>
      <c r="F204" s="44"/>
      <c r="G204" s="45">
        <f t="shared" si="21"/>
        <v>0</v>
      </c>
      <c r="H204" s="44">
        <f t="shared" si="21"/>
        <v>0</v>
      </c>
    </row>
    <row r="205" spans="1:8" ht="76.5">
      <c r="A205" s="12" t="s">
        <v>328</v>
      </c>
      <c r="B205" s="31" t="s">
        <v>329</v>
      </c>
      <c r="C205" s="45"/>
      <c r="D205" s="377"/>
      <c r="E205" s="85"/>
      <c r="F205" s="44"/>
      <c r="G205" s="45">
        <f t="shared" si="21"/>
        <v>0</v>
      </c>
      <c r="H205" s="44">
        <f t="shared" si="21"/>
        <v>0</v>
      </c>
    </row>
    <row r="206" spans="1:8" ht="76.5">
      <c r="A206" s="12" t="s">
        <v>330</v>
      </c>
      <c r="B206" s="31" t="s">
        <v>331</v>
      </c>
      <c r="C206" s="45"/>
      <c r="D206" s="377"/>
      <c r="E206" s="85"/>
      <c r="F206" s="44"/>
      <c r="G206" s="45">
        <f t="shared" si="21"/>
        <v>0</v>
      </c>
      <c r="H206" s="44">
        <f t="shared" si="21"/>
        <v>0</v>
      </c>
    </row>
    <row r="207" spans="1:8">
      <c r="A207" s="69" t="s">
        <v>332</v>
      </c>
      <c r="B207" s="72"/>
      <c r="C207" s="303">
        <f t="shared" ref="C207:H207" si="22">SUM(C195:C206)</f>
        <v>7.6363636363636367</v>
      </c>
      <c r="D207" s="303">
        <f t="shared" si="22"/>
        <v>10</v>
      </c>
      <c r="E207" s="303">
        <f t="shared" si="22"/>
        <v>7.6363636363636358</v>
      </c>
      <c r="F207" s="303">
        <f t="shared" si="22"/>
        <v>10</v>
      </c>
      <c r="G207" s="303">
        <f t="shared" si="22"/>
        <v>15.272727272727272</v>
      </c>
      <c r="H207" s="303">
        <f t="shared" si="22"/>
        <v>20</v>
      </c>
    </row>
    <row r="208" spans="1:8">
      <c r="A208" s="25" t="s">
        <v>333</v>
      </c>
      <c r="B208" s="26"/>
      <c r="C208" s="219">
        <f t="shared" ref="C208:H208" si="23">C207+C193+C189+C143+C111+C104</f>
        <v>51401.454545454551</v>
      </c>
      <c r="D208" s="219">
        <f t="shared" si="23"/>
        <v>51544</v>
      </c>
      <c r="E208" s="219">
        <f t="shared" si="23"/>
        <v>13900.363636363632</v>
      </c>
      <c r="F208" s="219">
        <f t="shared" si="23"/>
        <v>14101</v>
      </c>
      <c r="G208" s="219">
        <f t="shared" si="23"/>
        <v>65301.818181818184</v>
      </c>
      <c r="H208" s="219">
        <f t="shared" si="23"/>
        <v>65645</v>
      </c>
    </row>
    <row r="209" spans="1:10">
      <c r="A209" s="156"/>
      <c r="B209" s="156"/>
      <c r="C209" s="271"/>
      <c r="D209" s="271"/>
      <c r="E209" s="271"/>
      <c r="F209" s="271"/>
      <c r="G209" s="271"/>
      <c r="H209" s="271"/>
    </row>
    <row r="210" spans="1:10" ht="18.75" customHeight="1">
      <c r="A210" s="1660" t="s">
        <v>334</v>
      </c>
      <c r="B210" s="1660"/>
      <c r="C210" s="1660"/>
      <c r="D210" s="1660"/>
      <c r="E210" s="1660"/>
      <c r="F210" s="1660"/>
      <c r="G210" s="1660"/>
      <c r="H210" s="1660"/>
    </row>
    <row r="211" spans="1:10" ht="28.5" customHeight="1">
      <c r="A211" s="1660" t="s">
        <v>335</v>
      </c>
      <c r="B211" s="1660"/>
      <c r="C211" s="1660"/>
      <c r="D211" s="1660"/>
      <c r="E211" s="1660"/>
      <c r="F211" s="1660"/>
      <c r="G211" s="1660"/>
      <c r="H211" s="1660"/>
    </row>
    <row r="212" spans="1:10" ht="14.25">
      <c r="A212" s="6"/>
      <c r="B212" s="76"/>
      <c r="C212" s="76"/>
      <c r="D212" s="76"/>
      <c r="E212" s="77"/>
      <c r="F212" s="77"/>
      <c r="G212" s="1146"/>
      <c r="H212" s="77"/>
    </row>
    <row r="213" spans="1:10" ht="28.5" customHeight="1">
      <c r="A213" s="1660" t="s">
        <v>8277</v>
      </c>
      <c r="B213" s="1660"/>
      <c r="C213" s="1147"/>
      <c r="D213" s="1147"/>
      <c r="E213" s="1147"/>
      <c r="F213" s="1147"/>
      <c r="G213" s="1147"/>
      <c r="H213" s="1147"/>
    </row>
    <row r="214" spans="1:10" ht="14.25">
      <c r="A214" s="506"/>
      <c r="B214" s="512" t="s">
        <v>8273</v>
      </c>
      <c r="C214" s="76"/>
      <c r="D214" s="76"/>
      <c r="E214" s="77"/>
      <c r="F214" s="77"/>
      <c r="G214" s="1146"/>
      <c r="H214" s="77"/>
    </row>
    <row r="215" spans="1:10" ht="51.75">
      <c r="A215" s="507"/>
      <c r="B215" s="513" t="s">
        <v>8274</v>
      </c>
      <c r="C215" s="36"/>
      <c r="D215" s="36"/>
      <c r="E215" s="36"/>
      <c r="F215" s="36"/>
      <c r="G215" s="36"/>
      <c r="H215" s="36"/>
      <c r="J215" s="508"/>
    </row>
    <row r="216" spans="1:10" ht="51.75">
      <c r="A216" s="509"/>
      <c r="B216" s="513" t="s">
        <v>8275</v>
      </c>
      <c r="C216" s="36"/>
      <c r="D216" s="36"/>
      <c r="E216" s="36"/>
      <c r="F216" s="36"/>
      <c r="G216" s="36"/>
      <c r="H216" s="36"/>
    </row>
    <row r="217" spans="1:10">
      <c r="A217" s="510"/>
      <c r="B217" s="27" t="s">
        <v>8276</v>
      </c>
      <c r="C217" s="36"/>
      <c r="D217" s="36"/>
      <c r="E217" s="36"/>
      <c r="F217" s="36"/>
      <c r="G217" s="36"/>
      <c r="H217" s="36"/>
    </row>
    <row r="218" spans="1:10" ht="14.25">
      <c r="A218" s="6"/>
      <c r="B218" s="76"/>
      <c r="C218" s="297"/>
      <c r="D218" s="297"/>
      <c r="E218" s="304"/>
      <c r="F218" s="304"/>
      <c r="G218" s="211"/>
      <c r="H218" s="304"/>
    </row>
  </sheetData>
  <sortState ref="A10:H180">
    <sortCondition ref="A10"/>
  </sortState>
  <mergeCells count="13">
    <mergeCell ref="G7:H7"/>
    <mergeCell ref="A213:B213"/>
    <mergeCell ref="A111:B111"/>
    <mergeCell ref="A143:B143"/>
    <mergeCell ref="A189:B189"/>
    <mergeCell ref="A193:B193"/>
    <mergeCell ref="A210:H210"/>
    <mergeCell ref="A211:H211"/>
    <mergeCell ref="A104:B104"/>
    <mergeCell ref="A7:A8"/>
    <mergeCell ref="B7:B8"/>
    <mergeCell ref="C7:D7"/>
    <mergeCell ref="E7:F7"/>
  </mergeCells>
  <pageMargins left="0.23622047244094491" right="0.23622047244094491" top="0.35433070866141736" bottom="0.35433070866141736" header="0.31496062992125984" footer="0.31496062992125984"/>
  <pageSetup paperSize="9" scale="98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94"/>
  <sheetViews>
    <sheetView view="pageBreakPreview" zoomScaleSheetLayoutView="100" workbookViewId="0">
      <selection activeCell="H7" sqref="H7"/>
    </sheetView>
  </sheetViews>
  <sheetFormatPr defaultRowHeight="12.75"/>
  <cols>
    <col min="1" max="1" width="9.5703125" style="378" customWidth="1"/>
    <col min="2" max="2" width="44.5703125" style="378" customWidth="1"/>
    <col min="3" max="3" width="9.28515625" style="378" customWidth="1"/>
    <col min="4" max="4" width="7.5703125" style="378" bestFit="1" customWidth="1"/>
    <col min="5" max="5" width="9.28515625" style="378" customWidth="1"/>
    <col min="6" max="6" width="6.5703125" style="378" bestFit="1" customWidth="1"/>
    <col min="7" max="7" width="9" style="378" customWidth="1"/>
    <col min="8" max="9" width="8.42578125" style="378" customWidth="1"/>
    <col min="10" max="16384" width="9.140625" style="378"/>
  </cols>
  <sheetData>
    <row r="1" spans="1:9">
      <c r="A1" s="1"/>
      <c r="B1" s="2" t="s">
        <v>0</v>
      </c>
      <c r="C1" s="3" t="s">
        <v>917</v>
      </c>
      <c r="D1" s="4"/>
      <c r="E1" s="4"/>
      <c r="F1" s="4"/>
      <c r="G1" s="5"/>
    </row>
    <row r="2" spans="1:9">
      <c r="A2" s="1"/>
      <c r="B2" s="2" t="s">
        <v>1</v>
      </c>
      <c r="C2" s="3" t="s">
        <v>918</v>
      </c>
      <c r="D2" s="4"/>
      <c r="E2" s="4"/>
      <c r="F2" s="4"/>
      <c r="G2" s="5"/>
    </row>
    <row r="3" spans="1:9">
      <c r="A3" s="1"/>
      <c r="B3" s="2"/>
      <c r="C3" s="3"/>
      <c r="D3" s="4"/>
      <c r="E3" s="4"/>
      <c r="F3" s="4"/>
      <c r="G3" s="5"/>
      <c r="I3" s="379"/>
    </row>
    <row r="4" spans="1:9" s="380" customFormat="1" ht="14.25">
      <c r="A4" s="1"/>
      <c r="B4" s="2" t="s">
        <v>2</v>
      </c>
      <c r="C4" s="7" t="s">
        <v>5984</v>
      </c>
      <c r="D4" s="8"/>
      <c r="E4" s="8"/>
      <c r="F4" s="8"/>
      <c r="G4" s="9"/>
      <c r="I4" s="156"/>
    </row>
    <row r="5" spans="1:9" ht="10.5" customHeight="1">
      <c r="A5" s="34"/>
      <c r="B5" s="381"/>
      <c r="E5" s="381"/>
      <c r="F5" s="382"/>
      <c r="G5" s="382"/>
      <c r="H5" s="382"/>
      <c r="I5" s="382"/>
    </row>
    <row r="6" spans="1:9" ht="21" customHeight="1">
      <c r="A6" s="1639" t="s">
        <v>5</v>
      </c>
      <c r="B6" s="1637" t="s">
        <v>6</v>
      </c>
      <c r="C6" s="1690" t="s">
        <v>7</v>
      </c>
      <c r="D6" s="1652"/>
      <c r="E6" s="1690" t="s">
        <v>8</v>
      </c>
      <c r="F6" s="1691"/>
      <c r="G6" s="1687" t="s">
        <v>5985</v>
      </c>
      <c r="H6" s="1688"/>
    </row>
    <row r="7" spans="1:9" ht="34.5" thickBot="1">
      <c r="A7" s="1640"/>
      <c r="B7" s="1638"/>
      <c r="C7" s="305" t="s">
        <v>13695</v>
      </c>
      <c r="D7" s="305" t="s">
        <v>15790</v>
      </c>
      <c r="E7" s="305" t="s">
        <v>13695</v>
      </c>
      <c r="F7" s="305" t="s">
        <v>15790</v>
      </c>
      <c r="G7" s="305" t="s">
        <v>13695</v>
      </c>
      <c r="H7" s="305" t="s">
        <v>15790</v>
      </c>
    </row>
    <row r="8" spans="1:9" s="385" customFormat="1" ht="14.1" customHeight="1" thickTop="1">
      <c r="A8" s="1562" t="s">
        <v>5986</v>
      </c>
      <c r="B8" s="383"/>
      <c r="C8" s="384"/>
      <c r="D8" s="384"/>
      <c r="E8" s="384"/>
      <c r="F8" s="384"/>
      <c r="G8" s="384">
        <v>9</v>
      </c>
      <c r="H8" s="384" t="s">
        <v>5987</v>
      </c>
    </row>
    <row r="9" spans="1:9" s="385" customFormat="1" ht="14.1" customHeight="1">
      <c r="A9" s="386" t="s">
        <v>5988</v>
      </c>
      <c r="B9" s="387"/>
      <c r="C9" s="388">
        <v>33903</v>
      </c>
      <c r="D9" s="388">
        <v>27868</v>
      </c>
      <c r="E9" s="388">
        <v>9911</v>
      </c>
      <c r="F9" s="388">
        <v>15000</v>
      </c>
      <c r="G9" s="388">
        <f>C9+E9</f>
        <v>43814</v>
      </c>
      <c r="H9" s="388">
        <f>D9+F9</f>
        <v>42868</v>
      </c>
    </row>
    <row r="10" spans="1:9" s="385" customFormat="1" ht="14.1" customHeight="1">
      <c r="A10" s="1563" t="s">
        <v>5989</v>
      </c>
      <c r="B10" s="389"/>
      <c r="C10" s="390">
        <f t="shared" ref="C10:H10" si="0">SUM(C11:C78,C81,C82)</f>
        <v>52674.36363636364</v>
      </c>
      <c r="D10" s="390">
        <f t="shared" si="0"/>
        <v>51151</v>
      </c>
      <c r="E10" s="390">
        <f t="shared" si="0"/>
        <v>29396.45454545454</v>
      </c>
      <c r="F10" s="390">
        <f t="shared" si="0"/>
        <v>30537.4</v>
      </c>
      <c r="G10" s="390">
        <f t="shared" si="0"/>
        <v>82070.818181818206</v>
      </c>
      <c r="H10" s="390">
        <f t="shared" si="0"/>
        <v>81688.399999999994</v>
      </c>
    </row>
    <row r="11" spans="1:9" s="385" customFormat="1" ht="14.1" customHeight="1">
      <c r="A11" s="391" t="s">
        <v>5990</v>
      </c>
      <c r="B11" s="392" t="s">
        <v>5991</v>
      </c>
      <c r="C11" s="388">
        <v>440.72727272727275</v>
      </c>
      <c r="D11" s="388">
        <v>340</v>
      </c>
      <c r="E11" s="388">
        <v>141.81818181818181</v>
      </c>
      <c r="F11" s="388">
        <v>120</v>
      </c>
      <c r="G11" s="388">
        <f t="shared" ref="G11:H27" si="1">C11+E11</f>
        <v>582.5454545454545</v>
      </c>
      <c r="H11" s="388">
        <f t="shared" si="1"/>
        <v>460</v>
      </c>
    </row>
    <row r="12" spans="1:9" s="385" customFormat="1" ht="14.1" customHeight="1">
      <c r="A12" s="1564" t="s">
        <v>13953</v>
      </c>
      <c r="B12" s="1565" t="s">
        <v>13954</v>
      </c>
      <c r="C12" s="1566">
        <v>1.0909090909090908</v>
      </c>
      <c r="D12" s="1566"/>
      <c r="E12" s="1566"/>
      <c r="F12" s="1566"/>
      <c r="G12" s="1566">
        <f t="shared" si="1"/>
        <v>1.0909090909090908</v>
      </c>
      <c r="H12" s="1566">
        <f t="shared" si="1"/>
        <v>0</v>
      </c>
    </row>
    <row r="13" spans="1:9" s="385" customFormat="1" ht="14.1" customHeight="1">
      <c r="A13" s="391" t="s">
        <v>5992</v>
      </c>
      <c r="B13" s="392" t="s">
        <v>5993</v>
      </c>
      <c r="C13" s="388">
        <v>1764</v>
      </c>
      <c r="D13" s="388">
        <v>1580</v>
      </c>
      <c r="E13" s="388">
        <v>490.90909090909088</v>
      </c>
      <c r="F13" s="388">
        <v>450</v>
      </c>
      <c r="G13" s="388">
        <f t="shared" si="1"/>
        <v>2254.909090909091</v>
      </c>
      <c r="H13" s="388">
        <f t="shared" si="1"/>
        <v>2030</v>
      </c>
    </row>
    <row r="14" spans="1:9" s="385" customFormat="1" ht="14.1" customHeight="1">
      <c r="A14" s="391" t="s">
        <v>5994</v>
      </c>
      <c r="B14" s="392" t="s">
        <v>5995</v>
      </c>
      <c r="C14" s="388">
        <v>2898.5454545454545</v>
      </c>
      <c r="D14" s="388">
        <v>3120</v>
      </c>
      <c r="E14" s="388">
        <v>573.81818181818187</v>
      </c>
      <c r="F14" s="388">
        <v>850</v>
      </c>
      <c r="G14" s="388">
        <f t="shared" si="1"/>
        <v>3472.3636363636365</v>
      </c>
      <c r="H14" s="388">
        <f t="shared" si="1"/>
        <v>3970</v>
      </c>
    </row>
    <row r="15" spans="1:9" s="385" customFormat="1" ht="14.1" customHeight="1">
      <c r="A15" s="391" t="s">
        <v>5996</v>
      </c>
      <c r="B15" s="392" t="s">
        <v>5997</v>
      </c>
      <c r="C15" s="388">
        <v>2434.909090909091</v>
      </c>
      <c r="D15" s="388">
        <v>1590</v>
      </c>
      <c r="E15" s="388">
        <v>184.36363636363637</v>
      </c>
      <c r="F15" s="388">
        <v>120</v>
      </c>
      <c r="G15" s="388">
        <f t="shared" si="1"/>
        <v>2619.2727272727275</v>
      </c>
      <c r="H15" s="388">
        <f t="shared" si="1"/>
        <v>1710</v>
      </c>
    </row>
    <row r="16" spans="1:9" s="385" customFormat="1" ht="14.1" customHeight="1">
      <c r="A16" s="391" t="s">
        <v>5998</v>
      </c>
      <c r="B16" s="392" t="s">
        <v>5999</v>
      </c>
      <c r="C16" s="388">
        <v>4134.545454545455</v>
      </c>
      <c r="D16" s="388">
        <v>3970</v>
      </c>
      <c r="E16" s="388">
        <v>349.09090909090907</v>
      </c>
      <c r="F16" s="388">
        <v>450</v>
      </c>
      <c r="G16" s="388">
        <f t="shared" si="1"/>
        <v>4483.636363636364</v>
      </c>
      <c r="H16" s="388">
        <f t="shared" si="1"/>
        <v>4420</v>
      </c>
    </row>
    <row r="17" spans="1:8" s="385" customFormat="1" ht="14.1" customHeight="1">
      <c r="A17" s="391" t="s">
        <v>6000</v>
      </c>
      <c r="B17" s="392" t="s">
        <v>6001</v>
      </c>
      <c r="C17" s="388">
        <v>8.7272727272727266</v>
      </c>
      <c r="D17" s="388">
        <v>75</v>
      </c>
      <c r="E17" s="388">
        <v>36</v>
      </c>
      <c r="F17" s="388">
        <v>1</v>
      </c>
      <c r="G17" s="388">
        <f t="shared" si="1"/>
        <v>44.727272727272727</v>
      </c>
      <c r="H17" s="388">
        <f t="shared" si="1"/>
        <v>76</v>
      </c>
    </row>
    <row r="18" spans="1:8" s="385" customFormat="1" ht="14.1" customHeight="1">
      <c r="A18" s="391" t="s">
        <v>6002</v>
      </c>
      <c r="B18" s="392" t="s">
        <v>6003</v>
      </c>
      <c r="C18" s="388">
        <v>37.090909090909093</v>
      </c>
      <c r="D18" s="388">
        <v>50</v>
      </c>
      <c r="E18" s="388">
        <v>249.81818181818181</v>
      </c>
      <c r="F18" s="388">
        <v>250</v>
      </c>
      <c r="G18" s="388">
        <f t="shared" si="1"/>
        <v>286.90909090909088</v>
      </c>
      <c r="H18" s="388">
        <f t="shared" si="1"/>
        <v>300</v>
      </c>
    </row>
    <row r="19" spans="1:8" s="385" customFormat="1" ht="14.1" customHeight="1">
      <c r="A19" s="391" t="s">
        <v>6004</v>
      </c>
      <c r="B19" s="392" t="s">
        <v>6005</v>
      </c>
      <c r="C19" s="388">
        <v>2.1818181818181817</v>
      </c>
      <c r="D19" s="388">
        <v>10</v>
      </c>
      <c r="E19" s="388">
        <v>79.63636363636364</v>
      </c>
      <c r="F19" s="388">
        <v>100</v>
      </c>
      <c r="G19" s="388">
        <f t="shared" si="1"/>
        <v>81.818181818181827</v>
      </c>
      <c r="H19" s="388">
        <f t="shared" si="1"/>
        <v>110</v>
      </c>
    </row>
    <row r="20" spans="1:8" s="385" customFormat="1" ht="14.1" customHeight="1">
      <c r="A20" s="391" t="s">
        <v>6006</v>
      </c>
      <c r="B20" s="392" t="s">
        <v>6007</v>
      </c>
      <c r="C20" s="388">
        <v>13.09090909090909</v>
      </c>
      <c r="D20" s="388">
        <v>30</v>
      </c>
      <c r="E20" s="388">
        <v>31.636363636363633</v>
      </c>
      <c r="F20" s="388">
        <v>5</v>
      </c>
      <c r="G20" s="388">
        <f t="shared" si="1"/>
        <v>44.72727272727272</v>
      </c>
      <c r="H20" s="388">
        <f t="shared" si="1"/>
        <v>35</v>
      </c>
    </row>
    <row r="21" spans="1:8" s="385" customFormat="1" ht="14.1" customHeight="1">
      <c r="A21" s="391" t="s">
        <v>6008</v>
      </c>
      <c r="B21" s="392" t="s">
        <v>6009</v>
      </c>
      <c r="C21" s="388">
        <v>508.36363636363637</v>
      </c>
      <c r="D21" s="388">
        <v>450</v>
      </c>
      <c r="E21" s="388">
        <v>4265.454545454545</v>
      </c>
      <c r="F21" s="388">
        <v>3310</v>
      </c>
      <c r="G21" s="388">
        <f t="shared" si="1"/>
        <v>4773.8181818181811</v>
      </c>
      <c r="H21" s="388">
        <f t="shared" si="1"/>
        <v>3760</v>
      </c>
    </row>
    <row r="22" spans="1:8" s="385" customFormat="1" ht="14.1" customHeight="1">
      <c r="A22" s="391" t="s">
        <v>6010</v>
      </c>
      <c r="B22" s="392" t="s">
        <v>6011</v>
      </c>
      <c r="C22" s="388">
        <v>3857.454545454545</v>
      </c>
      <c r="D22" s="388">
        <v>2740</v>
      </c>
      <c r="E22" s="388">
        <v>624</v>
      </c>
      <c r="F22" s="388">
        <v>450</v>
      </c>
      <c r="G22" s="388">
        <f t="shared" si="1"/>
        <v>4481.454545454545</v>
      </c>
      <c r="H22" s="388">
        <f t="shared" si="1"/>
        <v>3190</v>
      </c>
    </row>
    <row r="23" spans="1:8" s="385" customFormat="1" ht="14.1" customHeight="1">
      <c r="A23" s="391" t="s">
        <v>6012</v>
      </c>
      <c r="B23" s="392" t="s">
        <v>6013</v>
      </c>
      <c r="C23" s="388">
        <v>1192.3636363636363</v>
      </c>
      <c r="D23" s="388">
        <v>1245</v>
      </c>
      <c r="E23" s="388">
        <v>1328.7272727272727</v>
      </c>
      <c r="F23" s="388">
        <v>1550</v>
      </c>
      <c r="G23" s="388">
        <f t="shared" si="1"/>
        <v>2521.090909090909</v>
      </c>
      <c r="H23" s="388">
        <f t="shared" si="1"/>
        <v>2795</v>
      </c>
    </row>
    <row r="24" spans="1:8" s="385" customFormat="1" ht="14.1" customHeight="1">
      <c r="A24" s="391" t="s">
        <v>6014</v>
      </c>
      <c r="B24" s="392" t="s">
        <v>6015</v>
      </c>
      <c r="C24" s="388">
        <v>3500.727272727273</v>
      </c>
      <c r="D24" s="388">
        <v>2890</v>
      </c>
      <c r="E24" s="388">
        <v>364.36363636363637</v>
      </c>
      <c r="F24" s="388">
        <v>310</v>
      </c>
      <c r="G24" s="388">
        <f t="shared" si="1"/>
        <v>3865.0909090909095</v>
      </c>
      <c r="H24" s="388">
        <f t="shared" si="1"/>
        <v>3200</v>
      </c>
    </row>
    <row r="25" spans="1:8" s="385" customFormat="1" ht="14.1" customHeight="1">
      <c r="A25" s="391" t="s">
        <v>6016</v>
      </c>
      <c r="B25" s="392" t="s">
        <v>6017</v>
      </c>
      <c r="C25" s="388">
        <v>2590.909090909091</v>
      </c>
      <c r="D25" s="388">
        <v>2560</v>
      </c>
      <c r="E25" s="388">
        <v>99.27272727272728</v>
      </c>
      <c r="F25" s="388">
        <v>160</v>
      </c>
      <c r="G25" s="388">
        <f t="shared" si="1"/>
        <v>2690.1818181818185</v>
      </c>
      <c r="H25" s="388">
        <f t="shared" si="1"/>
        <v>2720</v>
      </c>
    </row>
    <row r="26" spans="1:8" s="385" customFormat="1" ht="14.1" customHeight="1">
      <c r="A26" s="391" t="s">
        <v>6018</v>
      </c>
      <c r="B26" s="392" t="s">
        <v>6019</v>
      </c>
      <c r="C26" s="388"/>
      <c r="D26" s="388">
        <v>5</v>
      </c>
      <c r="E26" s="388">
        <v>5.4545454545454541</v>
      </c>
      <c r="F26" s="388">
        <v>5</v>
      </c>
      <c r="G26" s="388">
        <f t="shared" si="1"/>
        <v>5.4545454545454541</v>
      </c>
      <c r="H26" s="388">
        <f t="shared" si="1"/>
        <v>10</v>
      </c>
    </row>
    <row r="27" spans="1:8" s="385" customFormat="1" ht="14.1" customHeight="1">
      <c r="A27" s="391" t="s">
        <v>6020</v>
      </c>
      <c r="B27" s="392" t="s">
        <v>6021</v>
      </c>
      <c r="C27" s="388"/>
      <c r="D27" s="388">
        <v>1</v>
      </c>
      <c r="E27" s="388">
        <v>550.90909090909088</v>
      </c>
      <c r="F27" s="388">
        <v>590</v>
      </c>
      <c r="G27" s="388">
        <f t="shared" si="1"/>
        <v>550.90909090909088</v>
      </c>
      <c r="H27" s="388">
        <f t="shared" si="1"/>
        <v>591</v>
      </c>
    </row>
    <row r="28" spans="1:8" s="385" customFormat="1" ht="14.1" customHeight="1">
      <c r="A28" s="391" t="s">
        <v>6022</v>
      </c>
      <c r="B28" s="392" t="s">
        <v>6023</v>
      </c>
      <c r="C28" s="388">
        <v>52.36363636363636</v>
      </c>
      <c r="D28" s="388">
        <v>80</v>
      </c>
      <c r="E28" s="388"/>
      <c r="F28" s="388">
        <v>10</v>
      </c>
      <c r="G28" s="388">
        <f t="shared" ref="G28:H79" si="2">C28+E28</f>
        <v>52.36363636363636</v>
      </c>
      <c r="H28" s="388">
        <f t="shared" si="2"/>
        <v>90</v>
      </c>
    </row>
    <row r="29" spans="1:8" s="385" customFormat="1" ht="14.1" customHeight="1">
      <c r="A29" s="391" t="s">
        <v>6024</v>
      </c>
      <c r="B29" s="392" t="s">
        <v>6025</v>
      </c>
      <c r="C29" s="388"/>
      <c r="D29" s="388">
        <v>1</v>
      </c>
      <c r="E29" s="388"/>
      <c r="F29" s="388">
        <v>10</v>
      </c>
      <c r="G29" s="388">
        <f t="shared" si="2"/>
        <v>0</v>
      </c>
      <c r="H29" s="388">
        <f t="shared" si="2"/>
        <v>11</v>
      </c>
    </row>
    <row r="30" spans="1:8" s="385" customFormat="1" ht="14.1" customHeight="1">
      <c r="A30" s="391" t="s">
        <v>6026</v>
      </c>
      <c r="B30" s="392" t="s">
        <v>6027</v>
      </c>
      <c r="C30" s="388"/>
      <c r="D30" s="388">
        <v>1</v>
      </c>
      <c r="E30" s="388">
        <v>43.636363636363633</v>
      </c>
      <c r="F30" s="388">
        <v>150</v>
      </c>
      <c r="G30" s="388">
        <f t="shared" si="2"/>
        <v>43.636363636363633</v>
      </c>
      <c r="H30" s="388">
        <f t="shared" si="2"/>
        <v>151</v>
      </c>
    </row>
    <row r="31" spans="1:8" s="385" customFormat="1" ht="14.1" customHeight="1">
      <c r="A31" s="391" t="s">
        <v>6028</v>
      </c>
      <c r="B31" s="392" t="s">
        <v>6029</v>
      </c>
      <c r="C31" s="388">
        <v>1896</v>
      </c>
      <c r="D31" s="388">
        <v>1240</v>
      </c>
      <c r="E31" s="388">
        <v>1009.0909090909091</v>
      </c>
      <c r="F31" s="388">
        <v>1000</v>
      </c>
      <c r="G31" s="388">
        <f t="shared" si="2"/>
        <v>2905.090909090909</v>
      </c>
      <c r="H31" s="388">
        <f t="shared" si="2"/>
        <v>2240</v>
      </c>
    </row>
    <row r="32" spans="1:8" s="385" customFormat="1" ht="14.1" customHeight="1">
      <c r="A32" s="391" t="s">
        <v>6030</v>
      </c>
      <c r="B32" s="392" t="s">
        <v>6031</v>
      </c>
      <c r="C32" s="388">
        <v>53.454545454545453</v>
      </c>
      <c r="D32" s="388">
        <v>65</v>
      </c>
      <c r="E32" s="388">
        <v>6.545454545454545</v>
      </c>
      <c r="F32" s="388">
        <v>12</v>
      </c>
      <c r="G32" s="388">
        <f t="shared" si="2"/>
        <v>60</v>
      </c>
      <c r="H32" s="388">
        <f t="shared" si="2"/>
        <v>77</v>
      </c>
    </row>
    <row r="33" spans="1:8" s="385" customFormat="1" ht="14.1" customHeight="1">
      <c r="A33" s="391" t="s">
        <v>6032</v>
      </c>
      <c r="B33" s="392" t="s">
        <v>6033</v>
      </c>
      <c r="C33" s="388">
        <v>1334.1818181818182</v>
      </c>
      <c r="D33" s="388">
        <v>1045</v>
      </c>
      <c r="E33" s="388">
        <v>1109.4545454545455</v>
      </c>
      <c r="F33" s="388">
        <v>1230</v>
      </c>
      <c r="G33" s="388">
        <f t="shared" si="2"/>
        <v>2443.636363636364</v>
      </c>
      <c r="H33" s="388">
        <f t="shared" si="2"/>
        <v>2275</v>
      </c>
    </row>
    <row r="34" spans="1:8" s="385" customFormat="1" ht="14.1" customHeight="1">
      <c r="A34" s="391" t="s">
        <v>6034</v>
      </c>
      <c r="B34" s="392" t="s">
        <v>6035</v>
      </c>
      <c r="C34" s="388">
        <v>1377.8181818181818</v>
      </c>
      <c r="D34" s="388">
        <v>630</v>
      </c>
      <c r="E34" s="388">
        <v>513.81818181818187</v>
      </c>
      <c r="F34" s="388">
        <v>380</v>
      </c>
      <c r="G34" s="388">
        <f t="shared" si="2"/>
        <v>1891.6363636363635</v>
      </c>
      <c r="H34" s="388">
        <f t="shared" si="2"/>
        <v>1010</v>
      </c>
    </row>
    <row r="35" spans="1:8" s="385" customFormat="1" ht="14.1" customHeight="1">
      <c r="A35" s="391" t="s">
        <v>6036</v>
      </c>
      <c r="B35" s="392" t="s">
        <v>6037</v>
      </c>
      <c r="C35" s="388"/>
      <c r="D35" s="388">
        <v>1</v>
      </c>
      <c r="E35" s="388"/>
      <c r="F35" s="388">
        <v>10</v>
      </c>
      <c r="G35" s="388">
        <f t="shared" si="2"/>
        <v>0</v>
      </c>
      <c r="H35" s="388">
        <f t="shared" si="2"/>
        <v>11</v>
      </c>
    </row>
    <row r="36" spans="1:8" s="385" customFormat="1" ht="14.1" customHeight="1">
      <c r="A36" s="391" t="s">
        <v>6038</v>
      </c>
      <c r="B36" s="392" t="s">
        <v>6039</v>
      </c>
      <c r="C36" s="388">
        <v>2774.181818181818</v>
      </c>
      <c r="D36" s="388">
        <v>2380</v>
      </c>
      <c r="E36" s="388">
        <v>238.90909090909093</v>
      </c>
      <c r="F36" s="388">
        <v>210</v>
      </c>
      <c r="G36" s="388">
        <f t="shared" si="2"/>
        <v>3013.090909090909</v>
      </c>
      <c r="H36" s="388">
        <f t="shared" si="2"/>
        <v>2590</v>
      </c>
    </row>
    <row r="37" spans="1:8" s="385" customFormat="1" ht="14.1" customHeight="1">
      <c r="A37" s="391" t="s">
        <v>6040</v>
      </c>
      <c r="B37" s="392" t="s">
        <v>6041</v>
      </c>
      <c r="C37" s="388">
        <v>229.09090909090907</v>
      </c>
      <c r="D37" s="388">
        <v>140</v>
      </c>
      <c r="E37" s="388">
        <v>50.18181818181818</v>
      </c>
      <c r="F37" s="388">
        <v>50</v>
      </c>
      <c r="G37" s="388">
        <f t="shared" si="2"/>
        <v>279.27272727272725</v>
      </c>
      <c r="H37" s="388">
        <f t="shared" si="2"/>
        <v>190</v>
      </c>
    </row>
    <row r="38" spans="1:8" s="385" customFormat="1" ht="14.1" customHeight="1">
      <c r="A38" s="391" t="s">
        <v>6042</v>
      </c>
      <c r="B38" s="392" t="s">
        <v>6043</v>
      </c>
      <c r="C38" s="388">
        <v>72</v>
      </c>
      <c r="D38" s="388">
        <v>25</v>
      </c>
      <c r="E38" s="388">
        <v>20.727272727272727</v>
      </c>
      <c r="F38" s="388">
        <v>21</v>
      </c>
      <c r="G38" s="388">
        <f t="shared" si="2"/>
        <v>92.72727272727272</v>
      </c>
      <c r="H38" s="388">
        <f t="shared" si="2"/>
        <v>46</v>
      </c>
    </row>
    <row r="39" spans="1:8" s="385" customFormat="1" ht="14.1" customHeight="1">
      <c r="A39" s="391" t="s">
        <v>6044</v>
      </c>
      <c r="B39" s="392" t="s">
        <v>6045</v>
      </c>
      <c r="C39" s="388">
        <v>20.727272727272727</v>
      </c>
      <c r="D39" s="388">
        <v>10</v>
      </c>
      <c r="E39" s="388">
        <v>8.7272727272727266</v>
      </c>
      <c r="F39" s="388">
        <v>15</v>
      </c>
      <c r="G39" s="388">
        <f t="shared" si="2"/>
        <v>29.454545454545453</v>
      </c>
      <c r="H39" s="388">
        <f t="shared" si="2"/>
        <v>25</v>
      </c>
    </row>
    <row r="40" spans="1:8" s="385" customFormat="1" ht="14.1" customHeight="1">
      <c r="A40" s="391" t="s">
        <v>6046</v>
      </c>
      <c r="B40" s="392" t="s">
        <v>6047</v>
      </c>
      <c r="C40" s="388">
        <v>205.09090909090907</v>
      </c>
      <c r="D40" s="388">
        <v>175</v>
      </c>
      <c r="E40" s="388">
        <v>3.2727272727272725</v>
      </c>
      <c r="F40" s="388">
        <v>10</v>
      </c>
      <c r="G40" s="388">
        <f t="shared" si="2"/>
        <v>208.36363636363635</v>
      </c>
      <c r="H40" s="388">
        <f t="shared" si="2"/>
        <v>185</v>
      </c>
    </row>
    <row r="41" spans="1:8" s="385" customFormat="1" ht="14.1" customHeight="1">
      <c r="A41" s="391" t="s">
        <v>6048</v>
      </c>
      <c r="B41" s="392" t="s">
        <v>6049</v>
      </c>
      <c r="C41" s="388">
        <v>4.3636363636363633</v>
      </c>
      <c r="D41" s="388">
        <v>10</v>
      </c>
      <c r="E41" s="388">
        <v>2.1818181818181817</v>
      </c>
      <c r="F41" s="388">
        <v>10</v>
      </c>
      <c r="G41" s="388">
        <f t="shared" si="2"/>
        <v>6.545454545454545</v>
      </c>
      <c r="H41" s="388">
        <f t="shared" si="2"/>
        <v>20</v>
      </c>
    </row>
    <row r="42" spans="1:8" s="385" customFormat="1" ht="14.1" customHeight="1">
      <c r="A42" s="391" t="s">
        <v>6050</v>
      </c>
      <c r="B42" s="392" t="s">
        <v>6051</v>
      </c>
      <c r="C42" s="388">
        <v>824.72727272727275</v>
      </c>
      <c r="D42" s="388">
        <v>680</v>
      </c>
      <c r="E42" s="388">
        <v>222.54545454545456</v>
      </c>
      <c r="F42" s="388">
        <v>150</v>
      </c>
      <c r="G42" s="388">
        <f t="shared" si="2"/>
        <v>1047.2727272727273</v>
      </c>
      <c r="H42" s="388">
        <f t="shared" si="2"/>
        <v>830</v>
      </c>
    </row>
    <row r="43" spans="1:8" s="385" customFormat="1" ht="14.1" customHeight="1">
      <c r="A43" s="391" t="s">
        <v>6052</v>
      </c>
      <c r="B43" s="392" t="s">
        <v>6053</v>
      </c>
      <c r="C43" s="388">
        <v>428.72727272727275</v>
      </c>
      <c r="D43" s="388">
        <v>465</v>
      </c>
      <c r="E43" s="388">
        <v>52.36363636363636</v>
      </c>
      <c r="F43" s="388">
        <v>100</v>
      </c>
      <c r="G43" s="388">
        <f t="shared" si="2"/>
        <v>481.09090909090912</v>
      </c>
      <c r="H43" s="388">
        <f t="shared" si="2"/>
        <v>565</v>
      </c>
    </row>
    <row r="44" spans="1:8" s="385" customFormat="1" ht="14.1" customHeight="1">
      <c r="A44" s="391" t="s">
        <v>6054</v>
      </c>
      <c r="B44" s="392" t="s">
        <v>6055</v>
      </c>
      <c r="C44" s="388">
        <v>1622.1818181818182</v>
      </c>
      <c r="D44" s="388">
        <v>1534</v>
      </c>
      <c r="E44" s="388">
        <v>2851.6363636363635</v>
      </c>
      <c r="F44" s="388">
        <v>2410</v>
      </c>
      <c r="G44" s="388">
        <f t="shared" si="2"/>
        <v>4473.818181818182</v>
      </c>
      <c r="H44" s="388">
        <f t="shared" si="2"/>
        <v>3944</v>
      </c>
    </row>
    <row r="45" spans="1:8" s="385" customFormat="1" ht="14.1" customHeight="1">
      <c r="A45" s="391" t="s">
        <v>6056</v>
      </c>
      <c r="B45" s="392" t="s">
        <v>6057</v>
      </c>
      <c r="C45" s="388">
        <v>6.545454545454545</v>
      </c>
      <c r="D45" s="388">
        <v>1</v>
      </c>
      <c r="E45" s="388"/>
      <c r="F45" s="388">
        <v>1</v>
      </c>
      <c r="G45" s="388">
        <f t="shared" si="2"/>
        <v>6.545454545454545</v>
      </c>
      <c r="H45" s="388">
        <f t="shared" si="2"/>
        <v>2</v>
      </c>
    </row>
    <row r="46" spans="1:8" s="385" customFormat="1" ht="14.1" customHeight="1">
      <c r="A46" s="391" t="s">
        <v>6058</v>
      </c>
      <c r="B46" s="392" t="s">
        <v>6059</v>
      </c>
      <c r="C46" s="388"/>
      <c r="D46" s="388">
        <v>1</v>
      </c>
      <c r="E46" s="388"/>
      <c r="F46" s="388">
        <v>5</v>
      </c>
      <c r="G46" s="388">
        <f t="shared" si="2"/>
        <v>0</v>
      </c>
      <c r="H46" s="388">
        <f t="shared" si="2"/>
        <v>6</v>
      </c>
    </row>
    <row r="47" spans="1:8" s="385" customFormat="1" ht="14.1" customHeight="1">
      <c r="A47" s="391" t="s">
        <v>6060</v>
      </c>
      <c r="B47" s="392" t="s">
        <v>6061</v>
      </c>
      <c r="C47" s="388"/>
      <c r="D47" s="388">
        <v>1</v>
      </c>
      <c r="E47" s="388">
        <v>7.6363636363636367</v>
      </c>
      <c r="F47" s="388">
        <v>10</v>
      </c>
      <c r="G47" s="388">
        <f t="shared" si="2"/>
        <v>7.6363636363636367</v>
      </c>
      <c r="H47" s="388">
        <f t="shared" si="2"/>
        <v>11</v>
      </c>
    </row>
    <row r="48" spans="1:8" s="385" customFormat="1" ht="14.1" customHeight="1">
      <c r="A48" s="391" t="s">
        <v>749</v>
      </c>
      <c r="B48" s="392" t="s">
        <v>750</v>
      </c>
      <c r="C48" s="388">
        <v>4480.363636363636</v>
      </c>
      <c r="D48" s="388">
        <v>4285</v>
      </c>
      <c r="E48" s="388">
        <v>11682.545454545454</v>
      </c>
      <c r="F48" s="388">
        <v>12360</v>
      </c>
      <c r="G48" s="388">
        <f t="shared" si="2"/>
        <v>16162.90909090909</v>
      </c>
      <c r="H48" s="388">
        <f t="shared" si="2"/>
        <v>16645</v>
      </c>
    </row>
    <row r="49" spans="1:8" s="385" customFormat="1" ht="14.1" customHeight="1">
      <c r="A49" s="116" t="s">
        <v>751</v>
      </c>
      <c r="B49" s="392" t="s">
        <v>6062</v>
      </c>
      <c r="C49" s="388"/>
      <c r="D49" s="388">
        <v>1</v>
      </c>
      <c r="E49" s="388"/>
      <c r="F49" s="388">
        <v>15</v>
      </c>
      <c r="G49" s="388">
        <f t="shared" si="2"/>
        <v>0</v>
      </c>
      <c r="H49" s="388">
        <f t="shared" si="2"/>
        <v>16</v>
      </c>
    </row>
    <row r="50" spans="1:8" s="385" customFormat="1" ht="14.1" customHeight="1">
      <c r="A50" s="116" t="s">
        <v>6063</v>
      </c>
      <c r="B50" s="392" t="s">
        <v>6064</v>
      </c>
      <c r="C50" s="388"/>
      <c r="D50" s="388">
        <v>1</v>
      </c>
      <c r="E50" s="388">
        <v>1.0909090909090908</v>
      </c>
      <c r="F50" s="388"/>
      <c r="G50" s="388">
        <f t="shared" si="2"/>
        <v>1.0909090909090908</v>
      </c>
      <c r="H50" s="388">
        <f t="shared" si="2"/>
        <v>1</v>
      </c>
    </row>
    <row r="51" spans="1:8" s="385" customFormat="1" ht="14.1" customHeight="1">
      <c r="A51" s="391" t="s">
        <v>6065</v>
      </c>
      <c r="B51" s="392" t="s">
        <v>6066</v>
      </c>
      <c r="C51" s="388">
        <v>8.7272727272727266</v>
      </c>
      <c r="D51" s="388">
        <v>59</v>
      </c>
      <c r="E51" s="388">
        <v>3.2727272727272725</v>
      </c>
      <c r="F51" s="388">
        <v>10</v>
      </c>
      <c r="G51" s="388">
        <f t="shared" si="2"/>
        <v>12</v>
      </c>
      <c r="H51" s="388">
        <f t="shared" si="2"/>
        <v>69</v>
      </c>
    </row>
    <row r="52" spans="1:8" s="385" customFormat="1" ht="14.1" customHeight="1">
      <c r="A52" s="391" t="s">
        <v>6067</v>
      </c>
      <c r="B52" s="392" t="s">
        <v>6068</v>
      </c>
      <c r="C52" s="388">
        <v>5.4545454545454541</v>
      </c>
      <c r="D52" s="388">
        <v>40</v>
      </c>
      <c r="E52" s="388">
        <v>7.6363636363636367</v>
      </c>
      <c r="F52" s="388">
        <v>15</v>
      </c>
      <c r="G52" s="388">
        <f t="shared" si="2"/>
        <v>13.09090909090909</v>
      </c>
      <c r="H52" s="388">
        <f t="shared" si="2"/>
        <v>55</v>
      </c>
    </row>
    <row r="53" spans="1:8" s="385" customFormat="1" ht="14.1" customHeight="1">
      <c r="A53" s="391" t="s">
        <v>6069</v>
      </c>
      <c r="B53" s="392" t="s">
        <v>6070</v>
      </c>
      <c r="C53" s="388">
        <v>1030.909090909091</v>
      </c>
      <c r="D53" s="388">
        <v>870</v>
      </c>
      <c r="E53" s="388">
        <v>221.45454545454544</v>
      </c>
      <c r="F53" s="388">
        <v>1650</v>
      </c>
      <c r="G53" s="388">
        <f t="shared" si="2"/>
        <v>1252.3636363636365</v>
      </c>
      <c r="H53" s="388">
        <f t="shared" si="2"/>
        <v>2520</v>
      </c>
    </row>
    <row r="54" spans="1:8" s="385" customFormat="1" ht="14.1" customHeight="1">
      <c r="A54" s="391" t="s">
        <v>6071</v>
      </c>
      <c r="B54" s="392" t="s">
        <v>6072</v>
      </c>
      <c r="C54" s="388">
        <v>32.727272727272727</v>
      </c>
      <c r="D54" s="388">
        <v>1</v>
      </c>
      <c r="E54" s="388">
        <v>6.545454545454545</v>
      </c>
      <c r="F54" s="388">
        <v>5</v>
      </c>
      <c r="G54" s="388">
        <f t="shared" si="2"/>
        <v>39.272727272727273</v>
      </c>
      <c r="H54" s="388">
        <f t="shared" si="2"/>
        <v>6</v>
      </c>
    </row>
    <row r="55" spans="1:8" s="385" customFormat="1" ht="14.1" customHeight="1">
      <c r="A55" s="391" t="s">
        <v>6073</v>
      </c>
      <c r="B55" s="392" t="s">
        <v>6074</v>
      </c>
      <c r="C55" s="388">
        <v>440.72727272727275</v>
      </c>
      <c r="D55" s="388">
        <v>195</v>
      </c>
      <c r="E55" s="388">
        <v>223.63636363636363</v>
      </c>
      <c r="F55" s="388">
        <v>180</v>
      </c>
      <c r="G55" s="388">
        <f t="shared" si="2"/>
        <v>664.36363636363637</v>
      </c>
      <c r="H55" s="388">
        <f t="shared" si="2"/>
        <v>375</v>
      </c>
    </row>
    <row r="56" spans="1:8" s="385" customFormat="1" ht="14.1" customHeight="1">
      <c r="A56" s="391" t="s">
        <v>5699</v>
      </c>
      <c r="B56" s="392" t="s">
        <v>6075</v>
      </c>
      <c r="C56" s="388">
        <v>247.63636363636363</v>
      </c>
      <c r="D56" s="388">
        <v>300</v>
      </c>
      <c r="E56" s="388">
        <v>12</v>
      </c>
      <c r="F56" s="388">
        <v>15</v>
      </c>
      <c r="G56" s="388">
        <f t="shared" si="2"/>
        <v>259.63636363636363</v>
      </c>
      <c r="H56" s="388">
        <f t="shared" si="2"/>
        <v>315</v>
      </c>
    </row>
    <row r="57" spans="1:8" s="385" customFormat="1" ht="14.1" customHeight="1">
      <c r="A57" s="391" t="s">
        <v>3906</v>
      </c>
      <c r="B57" s="392" t="s">
        <v>6076</v>
      </c>
      <c r="C57" s="388">
        <v>6.545454545454545</v>
      </c>
      <c r="D57" s="388">
        <v>10</v>
      </c>
      <c r="E57" s="388">
        <v>29.454545454545453</v>
      </c>
      <c r="F57" s="388">
        <v>50</v>
      </c>
      <c r="G57" s="388">
        <f t="shared" si="2"/>
        <v>36</v>
      </c>
      <c r="H57" s="388">
        <f t="shared" si="2"/>
        <v>60</v>
      </c>
    </row>
    <row r="58" spans="1:8" s="385" customFormat="1" ht="14.1" customHeight="1">
      <c r="A58" s="391" t="s">
        <v>5962</v>
      </c>
      <c r="B58" s="392" t="s">
        <v>6077</v>
      </c>
      <c r="C58" s="388">
        <v>3653.454545454545</v>
      </c>
      <c r="D58" s="388">
        <v>3230</v>
      </c>
      <c r="E58" s="388">
        <v>1616.7272727272725</v>
      </c>
      <c r="F58" s="388">
        <v>1510</v>
      </c>
      <c r="G58" s="388">
        <f t="shared" si="2"/>
        <v>5270.181818181818</v>
      </c>
      <c r="H58" s="388">
        <f t="shared" si="2"/>
        <v>4740</v>
      </c>
    </row>
    <row r="59" spans="1:8" s="385" customFormat="1" ht="14.1" customHeight="1">
      <c r="A59" s="391" t="s">
        <v>6078</v>
      </c>
      <c r="B59" s="392" t="s">
        <v>6079</v>
      </c>
      <c r="C59" s="388"/>
      <c r="D59" s="388">
        <v>120</v>
      </c>
      <c r="E59" s="388"/>
      <c r="F59" s="388">
        <v>15</v>
      </c>
      <c r="G59" s="388">
        <f t="shared" si="2"/>
        <v>0</v>
      </c>
      <c r="H59" s="388">
        <f t="shared" si="2"/>
        <v>135</v>
      </c>
    </row>
    <row r="60" spans="1:8" s="385" customFormat="1" ht="14.1" customHeight="1">
      <c r="A60" s="391" t="s">
        <v>6080</v>
      </c>
      <c r="B60" s="392" t="s">
        <v>6079</v>
      </c>
      <c r="C60" s="388"/>
      <c r="D60" s="388">
        <v>1</v>
      </c>
      <c r="E60" s="388"/>
      <c r="F60" s="388">
        <v>10</v>
      </c>
      <c r="G60" s="388">
        <f t="shared" si="2"/>
        <v>0</v>
      </c>
      <c r="H60" s="388">
        <f t="shared" si="2"/>
        <v>11</v>
      </c>
    </row>
    <row r="61" spans="1:8" s="385" customFormat="1" ht="14.1" customHeight="1">
      <c r="A61" s="391" t="s">
        <v>6081</v>
      </c>
      <c r="B61" s="392" t="s">
        <v>6079</v>
      </c>
      <c r="C61" s="388"/>
      <c r="D61" s="388">
        <v>1</v>
      </c>
      <c r="E61" s="388">
        <v>8.7272727272727266</v>
      </c>
      <c r="F61" s="388">
        <v>5</v>
      </c>
      <c r="G61" s="388">
        <f t="shared" si="2"/>
        <v>8.7272727272727266</v>
      </c>
      <c r="H61" s="388">
        <f t="shared" si="2"/>
        <v>6</v>
      </c>
    </row>
    <row r="62" spans="1:8" s="385" customFormat="1" ht="14.1" customHeight="1">
      <c r="A62" s="391" t="s">
        <v>6082</v>
      </c>
      <c r="B62" s="392" t="s">
        <v>6083</v>
      </c>
      <c r="C62" s="388"/>
      <c r="D62" s="388">
        <v>5</v>
      </c>
      <c r="E62" s="388"/>
      <c r="F62" s="388">
        <v>5</v>
      </c>
      <c r="G62" s="388">
        <f t="shared" si="2"/>
        <v>0</v>
      </c>
      <c r="H62" s="388">
        <f t="shared" si="2"/>
        <v>10</v>
      </c>
    </row>
    <row r="63" spans="1:8" s="385" customFormat="1" ht="14.1" customHeight="1">
      <c r="A63" s="391" t="s">
        <v>5904</v>
      </c>
      <c r="B63" s="392" t="s">
        <v>6084</v>
      </c>
      <c r="C63" s="388">
        <v>1.0909090909090908</v>
      </c>
      <c r="D63" s="388">
        <v>5</v>
      </c>
      <c r="E63" s="388">
        <v>1.0909090909090908</v>
      </c>
      <c r="F63" s="388">
        <v>5</v>
      </c>
      <c r="G63" s="388">
        <f t="shared" si="2"/>
        <v>2.1818181818181817</v>
      </c>
      <c r="H63" s="388">
        <f t="shared" si="2"/>
        <v>10</v>
      </c>
    </row>
    <row r="64" spans="1:8" s="385" customFormat="1" ht="14.1" customHeight="1">
      <c r="A64" s="391" t="s">
        <v>6085</v>
      </c>
      <c r="B64" s="392" t="s">
        <v>6086</v>
      </c>
      <c r="C64" s="388"/>
      <c r="D64" s="388">
        <v>0</v>
      </c>
      <c r="E64" s="388"/>
      <c r="F64" s="388">
        <v>2</v>
      </c>
      <c r="G64" s="388">
        <f t="shared" si="2"/>
        <v>0</v>
      </c>
      <c r="H64" s="388">
        <f t="shared" si="2"/>
        <v>2</v>
      </c>
    </row>
    <row r="65" spans="1:8" s="385" customFormat="1" ht="14.1" customHeight="1">
      <c r="A65" s="391" t="s">
        <v>2094</v>
      </c>
      <c r="B65" s="392" t="s">
        <v>6087</v>
      </c>
      <c r="C65" s="388"/>
      <c r="D65" s="388">
        <v>0</v>
      </c>
      <c r="E65" s="388"/>
      <c r="F65" s="388">
        <v>1</v>
      </c>
      <c r="G65" s="388">
        <f t="shared" si="2"/>
        <v>0</v>
      </c>
      <c r="H65" s="388">
        <f t="shared" si="2"/>
        <v>1</v>
      </c>
    </row>
    <row r="66" spans="1:8" s="385" customFormat="1" ht="14.1" customHeight="1">
      <c r="A66" s="391" t="s">
        <v>6088</v>
      </c>
      <c r="B66" s="392" t="s">
        <v>6089</v>
      </c>
      <c r="C66" s="388"/>
      <c r="D66" s="388">
        <v>1</v>
      </c>
      <c r="E66" s="388"/>
      <c r="F66" s="388">
        <v>10</v>
      </c>
      <c r="G66" s="388">
        <f t="shared" si="2"/>
        <v>0</v>
      </c>
      <c r="H66" s="388">
        <f t="shared" si="2"/>
        <v>11</v>
      </c>
    </row>
    <row r="67" spans="1:8" s="385" customFormat="1" ht="14.1" customHeight="1">
      <c r="A67" s="391" t="s">
        <v>6090</v>
      </c>
      <c r="B67" s="392" t="s">
        <v>6091</v>
      </c>
      <c r="C67" s="388">
        <v>1.0909090909090908</v>
      </c>
      <c r="D67" s="388">
        <v>0</v>
      </c>
      <c r="E67" s="388">
        <v>54.545454545454547</v>
      </c>
      <c r="F67" s="388">
        <v>100</v>
      </c>
      <c r="G67" s="388">
        <f t="shared" si="2"/>
        <v>55.63636363636364</v>
      </c>
      <c r="H67" s="388">
        <f t="shared" si="2"/>
        <v>100</v>
      </c>
    </row>
    <row r="68" spans="1:8" s="385" customFormat="1" ht="14.1" customHeight="1">
      <c r="A68" s="391" t="s">
        <v>5707</v>
      </c>
      <c r="B68" s="392" t="s">
        <v>6092</v>
      </c>
      <c r="C68" s="388">
        <v>3.2727272727272725</v>
      </c>
      <c r="D68" s="388">
        <v>5</v>
      </c>
      <c r="E68" s="388">
        <v>8.7272727272727266</v>
      </c>
      <c r="F68" s="388">
        <v>10</v>
      </c>
      <c r="G68" s="388">
        <f t="shared" si="2"/>
        <v>12</v>
      </c>
      <c r="H68" s="388">
        <f t="shared" si="2"/>
        <v>15</v>
      </c>
    </row>
    <row r="69" spans="1:8" s="385" customFormat="1" ht="14.1" customHeight="1">
      <c r="A69" s="391" t="s">
        <v>6093</v>
      </c>
      <c r="B69" s="392" t="s">
        <v>6094</v>
      </c>
      <c r="C69" s="388"/>
      <c r="D69" s="388">
        <v>1</v>
      </c>
      <c r="E69" s="388"/>
      <c r="F69" s="388">
        <v>0</v>
      </c>
      <c r="G69" s="388">
        <f t="shared" si="2"/>
        <v>0</v>
      </c>
      <c r="H69" s="388">
        <f t="shared" si="2"/>
        <v>1</v>
      </c>
    </row>
    <row r="70" spans="1:8" s="385" customFormat="1" ht="14.1" customHeight="1">
      <c r="A70" s="391" t="s">
        <v>6095</v>
      </c>
      <c r="B70" s="392" t="s">
        <v>6096</v>
      </c>
      <c r="C70" s="388"/>
      <c r="D70" s="388">
        <v>1</v>
      </c>
      <c r="E70" s="388"/>
      <c r="F70" s="388">
        <v>0</v>
      </c>
      <c r="G70" s="388">
        <f t="shared" si="2"/>
        <v>0</v>
      </c>
      <c r="H70" s="388">
        <f t="shared" si="2"/>
        <v>1</v>
      </c>
    </row>
    <row r="71" spans="1:8" s="385" customFormat="1" ht="14.1" customHeight="1">
      <c r="A71" s="391" t="s">
        <v>6097</v>
      </c>
      <c r="B71" s="392" t="s">
        <v>6098</v>
      </c>
      <c r="C71" s="388"/>
      <c r="D71" s="388">
        <v>1</v>
      </c>
      <c r="E71" s="388"/>
      <c r="F71" s="388">
        <v>0</v>
      </c>
      <c r="G71" s="388">
        <f t="shared" si="2"/>
        <v>0</v>
      </c>
      <c r="H71" s="388">
        <f t="shared" si="2"/>
        <v>1</v>
      </c>
    </row>
    <row r="72" spans="1:8" s="385" customFormat="1" ht="14.1" customHeight="1">
      <c r="A72" s="391" t="s">
        <v>6099</v>
      </c>
      <c r="B72" s="392" t="s">
        <v>6100</v>
      </c>
      <c r="C72" s="388">
        <v>1.0909090909090908</v>
      </c>
      <c r="D72" s="388">
        <v>1</v>
      </c>
      <c r="E72" s="388"/>
      <c r="F72" s="388">
        <v>10</v>
      </c>
      <c r="G72" s="388">
        <f t="shared" si="2"/>
        <v>1.0909090909090908</v>
      </c>
      <c r="H72" s="388">
        <f t="shared" si="2"/>
        <v>11</v>
      </c>
    </row>
    <row r="73" spans="1:8" s="385" customFormat="1" ht="14.1" customHeight="1">
      <c r="A73" s="391" t="s">
        <v>6101</v>
      </c>
      <c r="B73" s="392" t="s">
        <v>6102</v>
      </c>
      <c r="C73" s="388"/>
      <c r="D73" s="388">
        <v>1</v>
      </c>
      <c r="E73" s="388"/>
      <c r="F73" s="388">
        <v>1</v>
      </c>
      <c r="G73" s="388">
        <f t="shared" si="2"/>
        <v>0</v>
      </c>
      <c r="H73" s="388">
        <f t="shared" si="2"/>
        <v>2</v>
      </c>
    </row>
    <row r="74" spans="1:8" s="385" customFormat="1" ht="14.1" customHeight="1">
      <c r="A74" s="391" t="s">
        <v>6103</v>
      </c>
      <c r="B74" s="392" t="s">
        <v>6104</v>
      </c>
      <c r="C74" s="388"/>
      <c r="D74" s="388">
        <v>1</v>
      </c>
      <c r="E74" s="388"/>
      <c r="F74" s="388">
        <v>1</v>
      </c>
      <c r="G74" s="388">
        <f t="shared" si="2"/>
        <v>0</v>
      </c>
      <c r="H74" s="388">
        <f t="shared" si="2"/>
        <v>2</v>
      </c>
    </row>
    <row r="75" spans="1:8" s="385" customFormat="1" ht="14.1" customHeight="1">
      <c r="A75" s="391" t="s">
        <v>6105</v>
      </c>
      <c r="B75" s="392" t="s">
        <v>6106</v>
      </c>
      <c r="C75" s="388"/>
      <c r="D75" s="388">
        <v>1</v>
      </c>
      <c r="E75" s="388"/>
      <c r="F75" s="388">
        <v>10.4</v>
      </c>
      <c r="G75" s="388">
        <f t="shared" si="2"/>
        <v>0</v>
      </c>
      <c r="H75" s="388">
        <f t="shared" si="2"/>
        <v>11.4</v>
      </c>
    </row>
    <row r="76" spans="1:8" s="385" customFormat="1" ht="14.1" customHeight="1">
      <c r="A76" s="391" t="s">
        <v>6107</v>
      </c>
      <c r="B76" s="392" t="s">
        <v>6108</v>
      </c>
      <c r="C76" s="388">
        <v>1.0909090909090908</v>
      </c>
      <c r="D76" s="388">
        <v>1</v>
      </c>
      <c r="E76" s="388"/>
      <c r="F76" s="388">
        <v>1</v>
      </c>
      <c r="G76" s="388">
        <f t="shared" si="2"/>
        <v>1.0909090909090908</v>
      </c>
      <c r="H76" s="388">
        <f t="shared" si="2"/>
        <v>2</v>
      </c>
    </row>
    <row r="77" spans="1:8" s="385" customFormat="1" ht="14.1" customHeight="1">
      <c r="A77" s="391" t="s">
        <v>6109</v>
      </c>
      <c r="B77" s="392" t="s">
        <v>6110</v>
      </c>
      <c r="C77" s="388"/>
      <c r="D77" s="388">
        <v>1</v>
      </c>
      <c r="E77" s="388"/>
      <c r="F77" s="388">
        <v>1</v>
      </c>
      <c r="G77" s="388">
        <f t="shared" si="2"/>
        <v>0</v>
      </c>
      <c r="H77" s="388">
        <f t="shared" si="2"/>
        <v>2</v>
      </c>
    </row>
    <row r="78" spans="1:8" s="385" customFormat="1" ht="14.1" customHeight="1">
      <c r="A78" s="391" t="s">
        <v>6111</v>
      </c>
      <c r="B78" s="392" t="s">
        <v>6112</v>
      </c>
      <c r="C78" s="388"/>
      <c r="D78" s="388">
        <v>1</v>
      </c>
      <c r="E78" s="388"/>
      <c r="F78" s="388">
        <v>1</v>
      </c>
      <c r="G78" s="388">
        <f t="shared" si="2"/>
        <v>0</v>
      </c>
      <c r="H78" s="388">
        <f t="shared" si="2"/>
        <v>2</v>
      </c>
    </row>
    <row r="79" spans="1:8" s="385" customFormat="1" ht="14.1" customHeight="1">
      <c r="A79" s="116" t="s">
        <v>5734</v>
      </c>
      <c r="B79" s="392" t="s">
        <v>6113</v>
      </c>
      <c r="C79" s="388"/>
      <c r="D79" s="388"/>
      <c r="E79" s="388"/>
      <c r="F79" s="388">
        <v>1</v>
      </c>
      <c r="G79" s="388">
        <f t="shared" si="2"/>
        <v>0</v>
      </c>
      <c r="H79" s="388">
        <f t="shared" si="2"/>
        <v>1</v>
      </c>
    </row>
    <row r="80" spans="1:8" s="385" customFormat="1" ht="14.1" customHeight="1">
      <c r="A80" s="1567" t="s">
        <v>6114</v>
      </c>
      <c r="B80" s="393"/>
      <c r="C80" s="390">
        <f t="shared" ref="C80:H80" si="3">SUM(C81:C82)</f>
        <v>8474</v>
      </c>
      <c r="D80" s="390">
        <f t="shared" si="3"/>
        <v>12870</v>
      </c>
      <c r="E80" s="390">
        <f t="shared" si="3"/>
        <v>3</v>
      </c>
      <c r="F80" s="390">
        <f t="shared" si="3"/>
        <v>24</v>
      </c>
      <c r="G80" s="390">
        <f t="shared" si="3"/>
        <v>8477</v>
      </c>
      <c r="H80" s="390">
        <f t="shared" si="3"/>
        <v>12894</v>
      </c>
    </row>
    <row r="81" spans="1:8" s="385" customFormat="1" ht="14.1" customHeight="1">
      <c r="A81" s="391" t="s">
        <v>6115</v>
      </c>
      <c r="B81" s="392" t="s">
        <v>6116</v>
      </c>
      <c r="C81" s="388">
        <v>145</v>
      </c>
      <c r="D81" s="388">
        <v>3420</v>
      </c>
      <c r="E81" s="388">
        <v>3</v>
      </c>
      <c r="F81" s="388">
        <v>24</v>
      </c>
      <c r="G81" s="388">
        <f t="shared" ref="G81:H82" si="4">C81+E81</f>
        <v>148</v>
      </c>
      <c r="H81" s="388">
        <f t="shared" si="4"/>
        <v>3444</v>
      </c>
    </row>
    <row r="82" spans="1:8" s="385" customFormat="1" ht="32.25" customHeight="1">
      <c r="A82" s="394" t="s">
        <v>6117</v>
      </c>
      <c r="B82" s="232" t="s">
        <v>6118</v>
      </c>
      <c r="C82" s="388">
        <v>8329</v>
      </c>
      <c r="D82" s="388">
        <v>9450</v>
      </c>
      <c r="E82" s="388">
        <v>0</v>
      </c>
      <c r="F82" s="388">
        <v>0</v>
      </c>
      <c r="G82" s="388">
        <f t="shared" si="4"/>
        <v>8329</v>
      </c>
      <c r="H82" s="388">
        <f t="shared" si="4"/>
        <v>9450</v>
      </c>
    </row>
    <row r="83" spans="1:8" s="385" customFormat="1" ht="14.1" customHeight="1">
      <c r="A83" s="386"/>
      <c r="B83" s="387"/>
      <c r="C83" s="392"/>
      <c r="D83" s="392"/>
      <c r="E83" s="392"/>
      <c r="F83" s="392"/>
      <c r="G83" s="392"/>
      <c r="H83" s="392"/>
    </row>
    <row r="84" spans="1:8" s="385" customFormat="1" ht="14.1" customHeight="1">
      <c r="A84" s="1568" t="s">
        <v>6119</v>
      </c>
      <c r="B84" s="395"/>
      <c r="C84" s="396"/>
      <c r="D84" s="397"/>
      <c r="E84" s="397"/>
      <c r="F84" s="397"/>
      <c r="G84" s="398">
        <v>16</v>
      </c>
      <c r="H84" s="398">
        <v>3</v>
      </c>
    </row>
    <row r="85" spans="1:8" ht="14.1" customHeight="1">
      <c r="A85" s="386" t="s">
        <v>5988</v>
      </c>
      <c r="B85" s="387"/>
      <c r="C85" s="388">
        <v>44811</v>
      </c>
      <c r="D85" s="388">
        <v>35500</v>
      </c>
      <c r="E85" s="388">
        <v>17147</v>
      </c>
      <c r="F85" s="388">
        <v>20000</v>
      </c>
      <c r="G85" s="388">
        <f>C85+E85</f>
        <v>61958</v>
      </c>
      <c r="H85" s="388">
        <f>D85+F85</f>
        <v>55500</v>
      </c>
    </row>
    <row r="86" spans="1:8" s="385" customFormat="1" ht="14.1" customHeight="1">
      <c r="A86" s="1563" t="s">
        <v>5989</v>
      </c>
      <c r="B86" s="389"/>
      <c r="C86" s="390">
        <f t="shared" ref="C86:H86" si="5">SUM(C87:C128,C130)</f>
        <v>57452.090909090926</v>
      </c>
      <c r="D86" s="390">
        <f t="shared" si="5"/>
        <v>59938</v>
      </c>
      <c r="E86" s="390">
        <f t="shared" si="5"/>
        <v>32365.090909090912</v>
      </c>
      <c r="F86" s="390">
        <f t="shared" si="5"/>
        <v>37671.591999999997</v>
      </c>
      <c r="G86" s="390">
        <f t="shared" si="5"/>
        <v>89817.181818181823</v>
      </c>
      <c r="H86" s="390">
        <f t="shared" si="5"/>
        <v>97609.592000000004</v>
      </c>
    </row>
    <row r="87" spans="1:8" s="385" customFormat="1" ht="14.1" customHeight="1">
      <c r="A87" s="399" t="s">
        <v>6120</v>
      </c>
      <c r="B87" s="392" t="s">
        <v>6121</v>
      </c>
      <c r="C87" s="388"/>
      <c r="D87" s="388">
        <v>1</v>
      </c>
      <c r="E87" s="388"/>
      <c r="F87" s="388">
        <v>1</v>
      </c>
      <c r="G87" s="388">
        <f t="shared" ref="G87:H102" si="6">C87+E87</f>
        <v>0</v>
      </c>
      <c r="H87" s="388">
        <f t="shared" si="6"/>
        <v>2</v>
      </c>
    </row>
    <row r="88" spans="1:8" s="385" customFormat="1" ht="14.1" customHeight="1">
      <c r="A88" s="99" t="s">
        <v>2082</v>
      </c>
      <c r="B88" s="392" t="s">
        <v>6122</v>
      </c>
      <c r="C88" s="388">
        <v>6.545454545454545</v>
      </c>
      <c r="D88" s="388">
        <v>1</v>
      </c>
      <c r="E88" s="388">
        <v>572.72727272727275</v>
      </c>
      <c r="F88" s="388">
        <v>495</v>
      </c>
      <c r="G88" s="388">
        <f t="shared" si="6"/>
        <v>579.27272727272725</v>
      </c>
      <c r="H88" s="388">
        <f t="shared" si="6"/>
        <v>496</v>
      </c>
    </row>
    <row r="89" spans="1:8" s="385" customFormat="1" ht="14.1" customHeight="1">
      <c r="A89" s="99" t="s">
        <v>6123</v>
      </c>
      <c r="B89" s="392" t="s">
        <v>6124</v>
      </c>
      <c r="C89" s="388"/>
      <c r="D89" s="388">
        <v>0</v>
      </c>
      <c r="E89" s="388"/>
      <c r="F89" s="388">
        <v>3</v>
      </c>
      <c r="G89" s="388">
        <f t="shared" si="6"/>
        <v>0</v>
      </c>
      <c r="H89" s="388">
        <f t="shared" si="6"/>
        <v>3</v>
      </c>
    </row>
    <row r="90" spans="1:8" s="385" customFormat="1" ht="14.1" customHeight="1">
      <c r="A90" s="99" t="s">
        <v>6125</v>
      </c>
      <c r="B90" s="392" t="s">
        <v>6126</v>
      </c>
      <c r="C90" s="388">
        <v>2050.909090909091</v>
      </c>
      <c r="D90" s="388">
        <v>1735</v>
      </c>
      <c r="E90" s="388">
        <v>3614.181818181818</v>
      </c>
      <c r="F90" s="388">
        <v>4130</v>
      </c>
      <c r="G90" s="388">
        <f t="shared" si="6"/>
        <v>5665.090909090909</v>
      </c>
      <c r="H90" s="388">
        <f t="shared" si="6"/>
        <v>5865</v>
      </c>
    </row>
    <row r="91" spans="1:8" s="385" customFormat="1" ht="14.1" customHeight="1">
      <c r="A91" s="99" t="s">
        <v>6127</v>
      </c>
      <c r="B91" s="392" t="s">
        <v>6128</v>
      </c>
      <c r="C91" s="388"/>
      <c r="D91" s="388">
        <v>6</v>
      </c>
      <c r="E91" s="388"/>
      <c r="F91" s="388">
        <v>1</v>
      </c>
      <c r="G91" s="388">
        <f t="shared" si="6"/>
        <v>0</v>
      </c>
      <c r="H91" s="388">
        <f t="shared" si="6"/>
        <v>7</v>
      </c>
    </row>
    <row r="92" spans="1:8" s="385" customFormat="1" ht="14.1" customHeight="1">
      <c r="A92" s="99" t="s">
        <v>6129</v>
      </c>
      <c r="B92" s="392" t="s">
        <v>6130</v>
      </c>
      <c r="C92" s="388">
        <v>756</v>
      </c>
      <c r="D92" s="388">
        <v>880</v>
      </c>
      <c r="E92" s="388">
        <v>142.90909090909091</v>
      </c>
      <c r="F92" s="388">
        <v>270</v>
      </c>
      <c r="G92" s="388">
        <f t="shared" si="6"/>
        <v>898.90909090909088</v>
      </c>
      <c r="H92" s="388">
        <f t="shared" si="6"/>
        <v>1150</v>
      </c>
    </row>
    <row r="93" spans="1:8" s="385" customFormat="1" ht="14.1" customHeight="1">
      <c r="A93" s="99" t="s">
        <v>583</v>
      </c>
      <c r="B93" s="392" t="s">
        <v>6131</v>
      </c>
      <c r="C93" s="388">
        <v>9435.2727272727279</v>
      </c>
      <c r="D93" s="388">
        <v>9170</v>
      </c>
      <c r="E93" s="388">
        <v>8537.454545454546</v>
      </c>
      <c r="F93" s="388">
        <v>10000</v>
      </c>
      <c r="G93" s="388">
        <f t="shared" si="6"/>
        <v>17972.727272727272</v>
      </c>
      <c r="H93" s="388">
        <f t="shared" si="6"/>
        <v>19170</v>
      </c>
    </row>
    <row r="94" spans="1:8" s="385" customFormat="1" ht="14.1" customHeight="1">
      <c r="A94" s="99" t="s">
        <v>465</v>
      </c>
      <c r="B94" s="392" t="s">
        <v>6132</v>
      </c>
      <c r="C94" s="388">
        <v>6790.9090909090901</v>
      </c>
      <c r="D94" s="388">
        <v>6460</v>
      </c>
      <c r="E94" s="388">
        <v>1694.1818181818182</v>
      </c>
      <c r="F94" s="388">
        <v>2205</v>
      </c>
      <c r="G94" s="388">
        <f t="shared" si="6"/>
        <v>8485.0909090909081</v>
      </c>
      <c r="H94" s="388">
        <f t="shared" si="6"/>
        <v>8665</v>
      </c>
    </row>
    <row r="95" spans="1:8" s="385" customFormat="1" ht="14.1" customHeight="1">
      <c r="A95" s="99" t="s">
        <v>6133</v>
      </c>
      <c r="B95" s="392" t="s">
        <v>6134</v>
      </c>
      <c r="C95" s="388">
        <v>475.63636363636363</v>
      </c>
      <c r="D95" s="388">
        <v>740</v>
      </c>
      <c r="E95" s="388">
        <v>50.18181818181818</v>
      </c>
      <c r="F95" s="388">
        <v>100</v>
      </c>
      <c r="G95" s="388">
        <f t="shared" si="6"/>
        <v>525.81818181818176</v>
      </c>
      <c r="H95" s="388">
        <f t="shared" si="6"/>
        <v>840</v>
      </c>
    </row>
    <row r="96" spans="1:8" s="385" customFormat="1" ht="14.1" customHeight="1">
      <c r="A96" s="99" t="s">
        <v>6135</v>
      </c>
      <c r="B96" s="392" t="s">
        <v>6136</v>
      </c>
      <c r="C96" s="388">
        <v>452.72727272727275</v>
      </c>
      <c r="D96" s="388">
        <v>465</v>
      </c>
      <c r="E96" s="388">
        <v>78.545454545454547</v>
      </c>
      <c r="F96" s="388">
        <v>120</v>
      </c>
      <c r="G96" s="388">
        <f t="shared" si="6"/>
        <v>531.27272727272725</v>
      </c>
      <c r="H96" s="388">
        <f t="shared" si="6"/>
        <v>585</v>
      </c>
    </row>
    <row r="97" spans="1:8" s="385" customFormat="1" ht="14.1" customHeight="1">
      <c r="A97" s="99" t="s">
        <v>6137</v>
      </c>
      <c r="B97" s="392" t="s">
        <v>6138</v>
      </c>
      <c r="C97" s="388">
        <v>290.18181818181819</v>
      </c>
      <c r="D97" s="388">
        <v>550</v>
      </c>
      <c r="E97" s="388"/>
      <c r="F97" s="388">
        <v>80</v>
      </c>
      <c r="G97" s="388">
        <f t="shared" si="6"/>
        <v>290.18181818181819</v>
      </c>
      <c r="H97" s="388">
        <f t="shared" si="6"/>
        <v>630</v>
      </c>
    </row>
    <row r="98" spans="1:8" s="385" customFormat="1" ht="14.1" customHeight="1">
      <c r="A98" s="99" t="s">
        <v>6139</v>
      </c>
      <c r="B98" s="392" t="s">
        <v>6140</v>
      </c>
      <c r="C98" s="388">
        <v>1069.090909090909</v>
      </c>
      <c r="D98" s="388">
        <v>1700</v>
      </c>
      <c r="E98" s="388">
        <v>58.909090909090907</v>
      </c>
      <c r="F98" s="388">
        <v>100</v>
      </c>
      <c r="G98" s="388">
        <f t="shared" si="6"/>
        <v>1128</v>
      </c>
      <c r="H98" s="388">
        <f t="shared" si="6"/>
        <v>1800</v>
      </c>
    </row>
    <row r="99" spans="1:8" s="385" customFormat="1" ht="14.1" customHeight="1">
      <c r="A99" s="99" t="s">
        <v>2917</v>
      </c>
      <c r="B99" s="392" t="s">
        <v>6141</v>
      </c>
      <c r="C99" s="388">
        <v>3794.181818181818</v>
      </c>
      <c r="D99" s="388">
        <v>3580</v>
      </c>
      <c r="E99" s="388">
        <v>1157.4545454545455</v>
      </c>
      <c r="F99" s="388">
        <v>1265</v>
      </c>
      <c r="G99" s="388">
        <f t="shared" si="6"/>
        <v>4951.636363636364</v>
      </c>
      <c r="H99" s="388">
        <f t="shared" si="6"/>
        <v>4845</v>
      </c>
    </row>
    <row r="100" spans="1:8" s="385" customFormat="1" ht="14.1" customHeight="1">
      <c r="A100" s="99" t="s">
        <v>3498</v>
      </c>
      <c r="B100" s="392" t="s">
        <v>6142</v>
      </c>
      <c r="C100" s="388">
        <v>6735.272727272727</v>
      </c>
      <c r="D100" s="388">
        <v>7050</v>
      </c>
      <c r="E100" s="388">
        <v>5353.090909090909</v>
      </c>
      <c r="F100" s="388">
        <v>5500</v>
      </c>
      <c r="G100" s="388">
        <f t="shared" si="6"/>
        <v>12088.363636363636</v>
      </c>
      <c r="H100" s="388">
        <f t="shared" si="6"/>
        <v>12550</v>
      </c>
    </row>
    <row r="101" spans="1:8" s="385" customFormat="1" ht="14.1" customHeight="1">
      <c r="A101" s="99" t="s">
        <v>6143</v>
      </c>
      <c r="B101" s="392" t="s">
        <v>6144</v>
      </c>
      <c r="C101" s="388">
        <v>412.36363636363637</v>
      </c>
      <c r="D101" s="388">
        <v>800</v>
      </c>
      <c r="E101" s="388">
        <v>36</v>
      </c>
      <c r="F101" s="388">
        <v>90</v>
      </c>
      <c r="G101" s="388">
        <f t="shared" si="6"/>
        <v>448.36363636363637</v>
      </c>
      <c r="H101" s="388">
        <f t="shared" si="6"/>
        <v>890</v>
      </c>
    </row>
    <row r="102" spans="1:8" s="385" customFormat="1" ht="14.1" customHeight="1">
      <c r="A102" s="99" t="s">
        <v>6145</v>
      </c>
      <c r="B102" s="392" t="s">
        <v>6146</v>
      </c>
      <c r="C102" s="388">
        <v>57.81818181818182</v>
      </c>
      <c r="D102" s="388">
        <v>100</v>
      </c>
      <c r="E102" s="388">
        <v>238.90909090909093</v>
      </c>
      <c r="F102" s="388">
        <v>370</v>
      </c>
      <c r="G102" s="388">
        <f t="shared" si="6"/>
        <v>296.72727272727275</v>
      </c>
      <c r="H102" s="388">
        <f t="shared" si="6"/>
        <v>470</v>
      </c>
    </row>
    <row r="103" spans="1:8" s="385" customFormat="1" ht="14.1" customHeight="1">
      <c r="A103" s="99" t="s">
        <v>6147</v>
      </c>
      <c r="B103" s="392" t="s">
        <v>6148</v>
      </c>
      <c r="C103" s="388">
        <v>4.3636363636363633</v>
      </c>
      <c r="D103" s="388">
        <v>10</v>
      </c>
      <c r="E103" s="388">
        <v>2.1818181818181817</v>
      </c>
      <c r="F103" s="388">
        <v>5</v>
      </c>
      <c r="G103" s="388">
        <f t="shared" ref="G103:H130" si="7">C103+E103</f>
        <v>6.545454545454545</v>
      </c>
      <c r="H103" s="388">
        <f t="shared" si="7"/>
        <v>15</v>
      </c>
    </row>
    <row r="104" spans="1:8" s="385" customFormat="1" ht="14.1" customHeight="1">
      <c r="A104" s="99" t="s">
        <v>6149</v>
      </c>
      <c r="B104" s="392" t="s">
        <v>6150</v>
      </c>
      <c r="C104" s="388">
        <v>14.181818181818183</v>
      </c>
      <c r="D104" s="388">
        <v>30</v>
      </c>
      <c r="E104" s="388">
        <v>28.363636363636367</v>
      </c>
      <c r="F104" s="388">
        <v>35</v>
      </c>
      <c r="G104" s="388">
        <f t="shared" si="7"/>
        <v>42.545454545454547</v>
      </c>
      <c r="H104" s="388">
        <f t="shared" si="7"/>
        <v>65</v>
      </c>
    </row>
    <row r="105" spans="1:8" s="385" customFormat="1" ht="14.1" customHeight="1">
      <c r="A105" s="99" t="s">
        <v>6151</v>
      </c>
      <c r="B105" s="392" t="s">
        <v>6152</v>
      </c>
      <c r="C105" s="388">
        <v>904.36363636363626</v>
      </c>
      <c r="D105" s="388">
        <v>1000</v>
      </c>
      <c r="E105" s="388">
        <v>16.363636363636363</v>
      </c>
      <c r="F105" s="388">
        <v>34</v>
      </c>
      <c r="G105" s="388">
        <f t="shared" si="7"/>
        <v>920.72727272727263</v>
      </c>
      <c r="H105" s="388">
        <f t="shared" si="7"/>
        <v>1034</v>
      </c>
    </row>
    <row r="106" spans="1:8" s="385" customFormat="1" ht="14.1" customHeight="1">
      <c r="A106" s="99" t="s">
        <v>6153</v>
      </c>
      <c r="B106" s="392" t="s">
        <v>6154</v>
      </c>
      <c r="C106" s="388">
        <v>8440.363636363636</v>
      </c>
      <c r="D106" s="388">
        <v>9650</v>
      </c>
      <c r="E106" s="388">
        <v>7533.818181818182</v>
      </c>
      <c r="F106" s="388">
        <v>8050</v>
      </c>
      <c r="G106" s="388">
        <f t="shared" si="7"/>
        <v>15974.181818181818</v>
      </c>
      <c r="H106" s="388">
        <f t="shared" si="7"/>
        <v>17700</v>
      </c>
    </row>
    <row r="107" spans="1:8" s="385" customFormat="1" ht="14.1" customHeight="1">
      <c r="A107" s="99" t="s">
        <v>6155</v>
      </c>
      <c r="B107" s="392" t="s">
        <v>6156</v>
      </c>
      <c r="C107" s="388">
        <v>910.90909090909088</v>
      </c>
      <c r="D107" s="388">
        <v>760</v>
      </c>
      <c r="E107" s="388"/>
      <c r="F107" s="388">
        <v>10</v>
      </c>
      <c r="G107" s="388">
        <f t="shared" si="7"/>
        <v>910.90909090909088</v>
      </c>
      <c r="H107" s="388">
        <f t="shared" si="7"/>
        <v>770</v>
      </c>
    </row>
    <row r="108" spans="1:8" s="385" customFormat="1" ht="14.1" customHeight="1">
      <c r="A108" s="99" t="s">
        <v>6157</v>
      </c>
      <c r="B108" s="392" t="s">
        <v>6158</v>
      </c>
      <c r="C108" s="388">
        <v>4987.636363636364</v>
      </c>
      <c r="D108" s="388">
        <v>4760</v>
      </c>
      <c r="E108" s="388">
        <v>1250.1818181818182</v>
      </c>
      <c r="F108" s="388">
        <v>1800</v>
      </c>
      <c r="G108" s="388">
        <f t="shared" si="7"/>
        <v>6237.818181818182</v>
      </c>
      <c r="H108" s="388">
        <f t="shared" si="7"/>
        <v>6560</v>
      </c>
    </row>
    <row r="109" spans="1:8" s="385" customFormat="1" ht="14.1" customHeight="1">
      <c r="A109" s="99" t="s">
        <v>2919</v>
      </c>
      <c r="B109" s="392" t="s">
        <v>6159</v>
      </c>
      <c r="C109" s="388">
        <v>49.090909090909093</v>
      </c>
      <c r="D109" s="388">
        <v>75</v>
      </c>
      <c r="E109" s="388">
        <v>12</v>
      </c>
      <c r="F109" s="388">
        <v>20</v>
      </c>
      <c r="G109" s="388">
        <f t="shared" si="7"/>
        <v>61.090909090909093</v>
      </c>
      <c r="H109" s="388">
        <f t="shared" si="7"/>
        <v>95</v>
      </c>
    </row>
    <row r="110" spans="1:8" s="385" customFormat="1" ht="14.1" customHeight="1">
      <c r="A110" s="99" t="s">
        <v>2921</v>
      </c>
      <c r="B110" s="392" t="s">
        <v>6160</v>
      </c>
      <c r="C110" s="388">
        <v>18.545454545454547</v>
      </c>
      <c r="D110" s="388">
        <v>30</v>
      </c>
      <c r="E110" s="388">
        <v>5.4545454545454541</v>
      </c>
      <c r="F110" s="388">
        <v>5</v>
      </c>
      <c r="G110" s="388">
        <f t="shared" si="7"/>
        <v>24</v>
      </c>
      <c r="H110" s="388">
        <f t="shared" si="7"/>
        <v>35</v>
      </c>
    </row>
    <row r="111" spans="1:8" s="385" customFormat="1" ht="14.1" customHeight="1">
      <c r="A111" s="99" t="s">
        <v>2923</v>
      </c>
      <c r="B111" s="392" t="s">
        <v>6161</v>
      </c>
      <c r="C111" s="388">
        <v>38.18181818181818</v>
      </c>
      <c r="D111" s="388">
        <v>69</v>
      </c>
      <c r="E111" s="388">
        <v>4.3636363636363633</v>
      </c>
      <c r="F111" s="388">
        <v>10</v>
      </c>
      <c r="G111" s="388">
        <f t="shared" si="7"/>
        <v>42.545454545454547</v>
      </c>
      <c r="H111" s="388">
        <f t="shared" si="7"/>
        <v>79</v>
      </c>
    </row>
    <row r="112" spans="1:8" s="481" customFormat="1" ht="14.1" customHeight="1">
      <c r="A112" s="482" t="s">
        <v>6164</v>
      </c>
      <c r="B112" s="483" t="s">
        <v>6165</v>
      </c>
      <c r="C112" s="175">
        <v>15.272727272727273</v>
      </c>
      <c r="D112" s="484">
        <v>20</v>
      </c>
      <c r="E112" s="175">
        <v>22.90909090909091</v>
      </c>
      <c r="F112" s="484">
        <v>50</v>
      </c>
      <c r="G112" s="484">
        <f t="shared" si="7"/>
        <v>38.181818181818187</v>
      </c>
      <c r="H112" s="484">
        <f t="shared" si="7"/>
        <v>70</v>
      </c>
    </row>
    <row r="113" spans="1:8" s="481" customFormat="1" ht="14.1" customHeight="1">
      <c r="A113" s="482" t="s">
        <v>2093</v>
      </c>
      <c r="B113" s="483" t="s">
        <v>6166</v>
      </c>
      <c r="C113" s="175">
        <v>10.909090909090908</v>
      </c>
      <c r="D113" s="484">
        <v>25</v>
      </c>
      <c r="E113" s="175">
        <v>7.6363636363636367</v>
      </c>
      <c r="F113" s="484">
        <v>15</v>
      </c>
      <c r="G113" s="484">
        <f t="shared" si="7"/>
        <v>18.545454545454547</v>
      </c>
      <c r="H113" s="484">
        <f t="shared" si="7"/>
        <v>40</v>
      </c>
    </row>
    <row r="114" spans="1:8" s="385" customFormat="1" ht="25.5">
      <c r="A114" s="485" t="s">
        <v>6162</v>
      </c>
      <c r="B114" s="486" t="s">
        <v>6163</v>
      </c>
      <c r="C114" s="487"/>
      <c r="D114" s="487">
        <v>0</v>
      </c>
      <c r="E114" s="487"/>
      <c r="F114" s="487">
        <v>50</v>
      </c>
      <c r="G114" s="487">
        <f>C114+E114</f>
        <v>0</v>
      </c>
      <c r="H114" s="487">
        <f>D114+F114</f>
        <v>50</v>
      </c>
    </row>
    <row r="115" spans="1:8" s="385" customFormat="1" ht="14.1" customHeight="1">
      <c r="A115" s="99" t="s">
        <v>6164</v>
      </c>
      <c r="B115" s="392" t="s">
        <v>6165</v>
      </c>
      <c r="C115" s="388">
        <v>15.272727272727273</v>
      </c>
      <c r="D115" s="388">
        <v>20</v>
      </c>
      <c r="E115" s="388">
        <v>22.90909090909091</v>
      </c>
      <c r="F115" s="388">
        <v>50</v>
      </c>
      <c r="G115" s="388">
        <f t="shared" si="7"/>
        <v>38.181818181818187</v>
      </c>
      <c r="H115" s="388">
        <f t="shared" si="7"/>
        <v>70</v>
      </c>
    </row>
    <row r="116" spans="1:8" s="385" customFormat="1" ht="14.1" customHeight="1">
      <c r="A116" s="99" t="s">
        <v>2093</v>
      </c>
      <c r="B116" s="392" t="s">
        <v>6166</v>
      </c>
      <c r="C116" s="388">
        <v>10.909090909090908</v>
      </c>
      <c r="D116" s="388">
        <v>25</v>
      </c>
      <c r="E116" s="388">
        <v>7.6363636363636367</v>
      </c>
      <c r="F116" s="388">
        <v>15</v>
      </c>
      <c r="G116" s="388">
        <f t="shared" si="7"/>
        <v>18.545454545454547</v>
      </c>
      <c r="H116" s="388">
        <f t="shared" si="7"/>
        <v>40</v>
      </c>
    </row>
    <row r="117" spans="1:8" s="385" customFormat="1" ht="14.1" customHeight="1">
      <c r="A117" s="99" t="s">
        <v>2925</v>
      </c>
      <c r="B117" s="392" t="s">
        <v>6167</v>
      </c>
      <c r="C117" s="388">
        <v>1848</v>
      </c>
      <c r="D117" s="388">
        <v>1300</v>
      </c>
      <c r="E117" s="388">
        <v>70.909090909090907</v>
      </c>
      <c r="F117" s="388">
        <v>50</v>
      </c>
      <c r="G117" s="388">
        <f t="shared" si="7"/>
        <v>1918.909090909091</v>
      </c>
      <c r="H117" s="388">
        <f t="shared" si="7"/>
        <v>1350</v>
      </c>
    </row>
    <row r="118" spans="1:8" s="385" customFormat="1" ht="14.1" customHeight="1">
      <c r="A118" s="99" t="s">
        <v>2927</v>
      </c>
      <c r="B118" s="392" t="s">
        <v>6168</v>
      </c>
      <c r="C118" s="388">
        <v>109.09090909090909</v>
      </c>
      <c r="D118" s="388">
        <v>1300</v>
      </c>
      <c r="E118" s="388">
        <v>33.81818181818182</v>
      </c>
      <c r="F118" s="388">
        <v>70</v>
      </c>
      <c r="G118" s="388">
        <f t="shared" si="7"/>
        <v>142.90909090909091</v>
      </c>
      <c r="H118" s="388">
        <f t="shared" si="7"/>
        <v>1370</v>
      </c>
    </row>
    <row r="119" spans="1:8" s="385" customFormat="1" ht="14.1" customHeight="1">
      <c r="A119" s="99" t="s">
        <v>2929</v>
      </c>
      <c r="B119" s="392" t="s">
        <v>6169</v>
      </c>
      <c r="C119" s="388">
        <v>8.7272727272727266</v>
      </c>
      <c r="D119" s="388">
        <v>20</v>
      </c>
      <c r="E119" s="388">
        <v>4.3636363636363633</v>
      </c>
      <c r="F119" s="388">
        <v>20</v>
      </c>
      <c r="G119" s="388">
        <f t="shared" si="7"/>
        <v>13.09090909090909</v>
      </c>
      <c r="H119" s="388">
        <f t="shared" si="7"/>
        <v>40</v>
      </c>
    </row>
    <row r="120" spans="1:8" s="385" customFormat="1" ht="14.1" customHeight="1">
      <c r="A120" s="99" t="s">
        <v>2933</v>
      </c>
      <c r="B120" s="392" t="s">
        <v>6170</v>
      </c>
      <c r="C120" s="388">
        <v>293.45454545454544</v>
      </c>
      <c r="D120" s="388">
        <v>250</v>
      </c>
      <c r="E120" s="388">
        <v>28.363636363636367</v>
      </c>
      <c r="F120" s="388">
        <v>55</v>
      </c>
      <c r="G120" s="388">
        <f t="shared" si="7"/>
        <v>321.81818181818181</v>
      </c>
      <c r="H120" s="388">
        <f t="shared" si="7"/>
        <v>305</v>
      </c>
    </row>
    <row r="121" spans="1:8" s="385" customFormat="1" ht="14.1" customHeight="1">
      <c r="A121" s="99" t="s">
        <v>2935</v>
      </c>
      <c r="B121" s="392" t="s">
        <v>6171</v>
      </c>
      <c r="C121" s="388">
        <v>52.36363636363636</v>
      </c>
      <c r="D121" s="388">
        <v>60</v>
      </c>
      <c r="E121" s="388">
        <v>3.2727272727272725</v>
      </c>
      <c r="F121" s="388">
        <v>5</v>
      </c>
      <c r="G121" s="388">
        <f t="shared" si="7"/>
        <v>55.636363636363633</v>
      </c>
      <c r="H121" s="388">
        <f t="shared" si="7"/>
        <v>65</v>
      </c>
    </row>
    <row r="122" spans="1:8" s="385" customFormat="1" ht="14.1" customHeight="1">
      <c r="A122" s="99" t="s">
        <v>2937</v>
      </c>
      <c r="B122" s="392" t="s">
        <v>6172</v>
      </c>
      <c r="C122" s="388">
        <v>177.81818181818181</v>
      </c>
      <c r="D122" s="388">
        <v>135</v>
      </c>
      <c r="E122" s="388">
        <v>28.363636363636367</v>
      </c>
      <c r="F122" s="388">
        <v>30</v>
      </c>
      <c r="G122" s="388">
        <f t="shared" si="7"/>
        <v>206.18181818181819</v>
      </c>
      <c r="H122" s="388">
        <f t="shared" si="7"/>
        <v>165</v>
      </c>
    </row>
    <row r="123" spans="1:8" s="385" customFormat="1" ht="14.1" customHeight="1">
      <c r="A123" s="99" t="s">
        <v>6173</v>
      </c>
      <c r="B123" s="392" t="s">
        <v>6174</v>
      </c>
      <c r="C123" s="388">
        <v>666.5454545454545</v>
      </c>
      <c r="D123" s="388">
        <v>535</v>
      </c>
      <c r="E123" s="388">
        <v>39.272727272727273</v>
      </c>
      <c r="F123" s="388">
        <v>100</v>
      </c>
      <c r="G123" s="388">
        <f t="shared" si="7"/>
        <v>705.81818181818176</v>
      </c>
      <c r="H123" s="388">
        <f t="shared" si="7"/>
        <v>635</v>
      </c>
    </row>
    <row r="124" spans="1:8" s="385" customFormat="1" ht="14.1" customHeight="1">
      <c r="A124" s="99" t="s">
        <v>6175</v>
      </c>
      <c r="B124" s="392" t="s">
        <v>6176</v>
      </c>
      <c r="C124" s="388">
        <v>3.2727272727272725</v>
      </c>
      <c r="D124" s="388">
        <v>10</v>
      </c>
      <c r="E124" s="388">
        <v>1.0909090909090908</v>
      </c>
      <c r="F124" s="388">
        <v>1</v>
      </c>
      <c r="G124" s="388">
        <f t="shared" si="7"/>
        <v>4.3636363636363633</v>
      </c>
      <c r="H124" s="388">
        <f t="shared" si="7"/>
        <v>11</v>
      </c>
    </row>
    <row r="125" spans="1:8" s="385" customFormat="1" ht="14.1" customHeight="1">
      <c r="A125" s="99" t="s">
        <v>3907</v>
      </c>
      <c r="B125" s="392" t="s">
        <v>6177</v>
      </c>
      <c r="C125" s="388"/>
      <c r="D125" s="388">
        <v>0</v>
      </c>
      <c r="E125" s="388"/>
      <c r="F125" s="388">
        <v>1</v>
      </c>
      <c r="G125" s="388">
        <f t="shared" si="7"/>
        <v>0</v>
      </c>
      <c r="H125" s="388">
        <f t="shared" si="7"/>
        <v>1</v>
      </c>
    </row>
    <row r="126" spans="1:8" s="385" customFormat="1" ht="14.1" customHeight="1">
      <c r="A126" s="99" t="s">
        <v>2939</v>
      </c>
      <c r="B126" s="392" t="s">
        <v>6178</v>
      </c>
      <c r="C126" s="388">
        <v>4421.454545454545</v>
      </c>
      <c r="D126" s="388">
        <v>4400</v>
      </c>
      <c r="E126" s="388">
        <v>1640.7272727272725</v>
      </c>
      <c r="F126" s="388">
        <v>2250</v>
      </c>
      <c r="G126" s="388">
        <f t="shared" si="7"/>
        <v>6062.181818181818</v>
      </c>
      <c r="H126" s="388">
        <f t="shared" si="7"/>
        <v>6650</v>
      </c>
    </row>
    <row r="127" spans="1:8" s="385" customFormat="1" ht="14.1" customHeight="1">
      <c r="A127" s="99" t="s">
        <v>4658</v>
      </c>
      <c r="B127" s="392" t="s">
        <v>6179</v>
      </c>
      <c r="C127" s="388">
        <v>505.09090909090912</v>
      </c>
      <c r="D127" s="388">
        <v>595</v>
      </c>
      <c r="E127" s="388">
        <v>5.4545454545454541</v>
      </c>
      <c r="F127" s="388">
        <v>110</v>
      </c>
      <c r="G127" s="388">
        <f t="shared" si="7"/>
        <v>510.54545454545456</v>
      </c>
      <c r="H127" s="388">
        <f t="shared" si="7"/>
        <v>705</v>
      </c>
    </row>
    <row r="128" spans="1:8" s="385" customFormat="1" ht="14.1" customHeight="1">
      <c r="A128" s="99" t="s">
        <v>2931</v>
      </c>
      <c r="B128" s="392" t="s">
        <v>6180</v>
      </c>
      <c r="C128" s="388">
        <v>4.3636363636363633</v>
      </c>
      <c r="D128" s="388">
        <v>6</v>
      </c>
      <c r="E128" s="388">
        <v>2.1818181818181817</v>
      </c>
      <c r="F128" s="388">
        <v>0.59200000000000008</v>
      </c>
      <c r="G128" s="388">
        <f t="shared" si="7"/>
        <v>6.545454545454545</v>
      </c>
      <c r="H128" s="388">
        <f t="shared" si="7"/>
        <v>6.5920000000000005</v>
      </c>
    </row>
    <row r="129" spans="1:8" s="385" customFormat="1" ht="14.1" customHeight="1">
      <c r="A129" s="1567" t="s">
        <v>6114</v>
      </c>
      <c r="B129" s="393"/>
      <c r="C129" s="388"/>
      <c r="D129" s="392"/>
      <c r="E129" s="388"/>
      <c r="F129" s="392"/>
      <c r="G129" s="388">
        <f t="shared" si="7"/>
        <v>0</v>
      </c>
      <c r="H129" s="388">
        <f t="shared" si="7"/>
        <v>0</v>
      </c>
    </row>
    <row r="130" spans="1:8" s="385" customFormat="1" ht="14.1" customHeight="1">
      <c r="A130" s="99" t="s">
        <v>6139</v>
      </c>
      <c r="B130" s="392" t="s">
        <v>6181</v>
      </c>
      <c r="C130" s="388">
        <v>1615</v>
      </c>
      <c r="D130" s="388">
        <v>1615</v>
      </c>
      <c r="E130" s="388">
        <v>58.909090909090907</v>
      </c>
      <c r="F130" s="388">
        <v>100</v>
      </c>
      <c r="G130" s="388">
        <f t="shared" si="7"/>
        <v>1673.909090909091</v>
      </c>
      <c r="H130" s="388">
        <f t="shared" si="7"/>
        <v>1715</v>
      </c>
    </row>
    <row r="131" spans="1:8" s="385" customFormat="1" ht="14.1" customHeight="1">
      <c r="A131" s="1568" t="s">
        <v>6182</v>
      </c>
      <c r="B131" s="395"/>
      <c r="C131" s="397"/>
      <c r="D131" s="397"/>
      <c r="E131" s="397"/>
      <c r="F131" s="397"/>
      <c r="G131" s="398">
        <v>3</v>
      </c>
      <c r="H131" s="398" t="s">
        <v>6183</v>
      </c>
    </row>
    <row r="132" spans="1:8" ht="14.1" customHeight="1">
      <c r="A132" s="386" t="s">
        <v>5988</v>
      </c>
      <c r="B132" s="387"/>
      <c r="C132" s="388">
        <v>3653</v>
      </c>
      <c r="D132" s="388">
        <v>6000</v>
      </c>
      <c r="E132" s="388">
        <v>1485</v>
      </c>
      <c r="F132" s="388">
        <v>2000</v>
      </c>
      <c r="G132" s="388">
        <f>C132+E132</f>
        <v>5138</v>
      </c>
      <c r="H132" s="388">
        <f>D132+F132</f>
        <v>8000</v>
      </c>
    </row>
    <row r="133" spans="1:8" s="385" customFormat="1" ht="14.1" customHeight="1">
      <c r="A133" s="1563" t="s">
        <v>5989</v>
      </c>
      <c r="B133" s="389"/>
      <c r="C133" s="390">
        <f t="shared" ref="C133:H133" si="8">SUM(C134:C147)</f>
        <v>4585.090909090909</v>
      </c>
      <c r="D133" s="390">
        <f t="shared" si="8"/>
        <v>6157</v>
      </c>
      <c r="E133" s="390">
        <f t="shared" si="8"/>
        <v>2435.9999999999995</v>
      </c>
      <c r="F133" s="390">
        <f t="shared" si="8"/>
        <v>3449</v>
      </c>
      <c r="G133" s="390">
        <f t="shared" si="8"/>
        <v>7021.090909090909</v>
      </c>
      <c r="H133" s="390">
        <f t="shared" si="8"/>
        <v>9606</v>
      </c>
    </row>
    <row r="134" spans="1:8" s="385" customFormat="1" ht="14.1" customHeight="1">
      <c r="A134" s="1569" t="s">
        <v>6184</v>
      </c>
      <c r="B134" s="400" t="s">
        <v>6185</v>
      </c>
      <c r="C134" s="388"/>
      <c r="D134" s="388">
        <v>1</v>
      </c>
      <c r="E134" s="388"/>
      <c r="F134" s="388">
        <v>1</v>
      </c>
      <c r="G134" s="388">
        <f t="shared" ref="G134:H147" si="9">C134+E134</f>
        <v>0</v>
      </c>
      <c r="H134" s="388">
        <f t="shared" si="9"/>
        <v>2</v>
      </c>
    </row>
    <row r="135" spans="1:8" s="385" customFormat="1" ht="14.1" customHeight="1">
      <c r="A135" s="1569" t="s">
        <v>6186</v>
      </c>
      <c r="B135" s="400" t="s">
        <v>6187</v>
      </c>
      <c r="C135" s="388">
        <v>352.36363636363637</v>
      </c>
      <c r="D135" s="388">
        <v>470</v>
      </c>
      <c r="E135" s="388">
        <v>216</v>
      </c>
      <c r="F135" s="388">
        <v>340</v>
      </c>
      <c r="G135" s="388">
        <f t="shared" si="9"/>
        <v>568.36363636363637</v>
      </c>
      <c r="H135" s="388">
        <f t="shared" si="9"/>
        <v>810</v>
      </c>
    </row>
    <row r="136" spans="1:8" s="385" customFormat="1" ht="14.1" customHeight="1">
      <c r="A136" s="1569" t="s">
        <v>13955</v>
      </c>
      <c r="B136" s="400" t="s">
        <v>13956</v>
      </c>
      <c r="C136" s="388">
        <v>1.0909090909090908</v>
      </c>
      <c r="D136" s="388"/>
      <c r="E136" s="388"/>
      <c r="F136" s="388"/>
      <c r="G136" s="388">
        <f t="shared" si="9"/>
        <v>1.0909090909090908</v>
      </c>
      <c r="H136" s="388">
        <f t="shared" si="9"/>
        <v>0</v>
      </c>
    </row>
    <row r="137" spans="1:8" s="385" customFormat="1" ht="14.1" customHeight="1">
      <c r="A137" s="1569" t="s">
        <v>6188</v>
      </c>
      <c r="B137" s="400" t="s">
        <v>6187</v>
      </c>
      <c r="C137" s="388">
        <v>437.45454545454544</v>
      </c>
      <c r="D137" s="388">
        <v>600</v>
      </c>
      <c r="E137" s="388">
        <v>462.54545454545456</v>
      </c>
      <c r="F137" s="388">
        <v>540</v>
      </c>
      <c r="G137" s="388">
        <f t="shared" si="9"/>
        <v>900</v>
      </c>
      <c r="H137" s="388">
        <f t="shared" si="9"/>
        <v>1140</v>
      </c>
    </row>
    <row r="138" spans="1:8" s="385" customFormat="1" ht="14.1" customHeight="1">
      <c r="A138" s="1569" t="s">
        <v>6189</v>
      </c>
      <c r="B138" s="400" t="s">
        <v>6190</v>
      </c>
      <c r="C138" s="388">
        <v>900</v>
      </c>
      <c r="D138" s="388">
        <v>1110</v>
      </c>
      <c r="E138" s="388">
        <v>317.45454545454544</v>
      </c>
      <c r="F138" s="388">
        <v>460</v>
      </c>
      <c r="G138" s="388">
        <f t="shared" si="9"/>
        <v>1217.4545454545455</v>
      </c>
      <c r="H138" s="388">
        <f t="shared" si="9"/>
        <v>1570</v>
      </c>
    </row>
    <row r="139" spans="1:8" s="385" customFormat="1" ht="14.1" customHeight="1">
      <c r="A139" s="1569" t="s">
        <v>3502</v>
      </c>
      <c r="B139" s="400" t="s">
        <v>6190</v>
      </c>
      <c r="C139" s="388">
        <v>614.18181818181813</v>
      </c>
      <c r="D139" s="388">
        <v>750</v>
      </c>
      <c r="E139" s="388">
        <v>536.72727272727275</v>
      </c>
      <c r="F139" s="388">
        <v>610</v>
      </c>
      <c r="G139" s="388">
        <f t="shared" si="9"/>
        <v>1150.909090909091</v>
      </c>
      <c r="H139" s="388">
        <f t="shared" si="9"/>
        <v>1360</v>
      </c>
    </row>
    <row r="140" spans="1:8" s="385" customFormat="1" ht="14.1" customHeight="1">
      <c r="A140" s="1569" t="s">
        <v>6191</v>
      </c>
      <c r="B140" s="400" t="s">
        <v>6192</v>
      </c>
      <c r="C140" s="388">
        <v>101.45454545454547</v>
      </c>
      <c r="D140" s="388">
        <v>100</v>
      </c>
      <c r="E140" s="388">
        <v>97.090909090909093</v>
      </c>
      <c r="F140" s="388">
        <v>120</v>
      </c>
      <c r="G140" s="388">
        <f t="shared" si="9"/>
        <v>198.54545454545456</v>
      </c>
      <c r="H140" s="388">
        <f t="shared" si="9"/>
        <v>220</v>
      </c>
    </row>
    <row r="141" spans="1:8" s="385" customFormat="1" ht="14.1" customHeight="1">
      <c r="A141" s="1569" t="s">
        <v>6193</v>
      </c>
      <c r="B141" s="400" t="s">
        <v>6192</v>
      </c>
      <c r="C141" s="388">
        <v>90.545454545454547</v>
      </c>
      <c r="D141" s="388">
        <v>60</v>
      </c>
      <c r="E141" s="388">
        <v>39.272727272727273</v>
      </c>
      <c r="F141" s="388">
        <v>80</v>
      </c>
      <c r="G141" s="388">
        <f t="shared" si="9"/>
        <v>129.81818181818181</v>
      </c>
      <c r="H141" s="388">
        <f t="shared" si="9"/>
        <v>140</v>
      </c>
    </row>
    <row r="142" spans="1:8" s="385" customFormat="1" ht="14.1" customHeight="1">
      <c r="A142" s="1569" t="s">
        <v>6194</v>
      </c>
      <c r="B142" s="400" t="s">
        <v>6195</v>
      </c>
      <c r="C142" s="388">
        <v>160.36363636363637</v>
      </c>
      <c r="D142" s="388">
        <v>185</v>
      </c>
      <c r="E142" s="388">
        <v>127.63636363636364</v>
      </c>
      <c r="F142" s="388">
        <v>150</v>
      </c>
      <c r="G142" s="388">
        <f t="shared" si="9"/>
        <v>288</v>
      </c>
      <c r="H142" s="388">
        <f t="shared" si="9"/>
        <v>335</v>
      </c>
    </row>
    <row r="143" spans="1:8" s="385" customFormat="1" ht="14.1" customHeight="1">
      <c r="A143" s="1569" t="s">
        <v>6196</v>
      </c>
      <c r="B143" s="400" t="s">
        <v>6195</v>
      </c>
      <c r="C143" s="388">
        <v>88.36363636363636</v>
      </c>
      <c r="D143" s="388">
        <v>55</v>
      </c>
      <c r="E143" s="388">
        <v>40.363636363636367</v>
      </c>
      <c r="F143" s="388">
        <v>77</v>
      </c>
      <c r="G143" s="388">
        <f t="shared" si="9"/>
        <v>128.72727272727272</v>
      </c>
      <c r="H143" s="388">
        <f t="shared" si="9"/>
        <v>132</v>
      </c>
    </row>
    <row r="144" spans="1:8" s="385" customFormat="1" ht="14.1" customHeight="1">
      <c r="A144" s="1569" t="s">
        <v>6197</v>
      </c>
      <c r="B144" s="400" t="s">
        <v>6198</v>
      </c>
      <c r="C144" s="388">
        <v>561.81818181818187</v>
      </c>
      <c r="D144" s="388">
        <v>1045</v>
      </c>
      <c r="E144" s="388">
        <v>531.27272727272725</v>
      </c>
      <c r="F144" s="388">
        <v>830</v>
      </c>
      <c r="G144" s="388">
        <f t="shared" si="9"/>
        <v>1093.090909090909</v>
      </c>
      <c r="H144" s="388">
        <f t="shared" si="9"/>
        <v>1875</v>
      </c>
    </row>
    <row r="145" spans="1:8" s="385" customFormat="1" ht="14.1" customHeight="1">
      <c r="A145" s="1569" t="s">
        <v>6199</v>
      </c>
      <c r="B145" s="400" t="s">
        <v>6200</v>
      </c>
      <c r="C145" s="388">
        <v>2.1818181818181817</v>
      </c>
      <c r="D145" s="388">
        <v>10</v>
      </c>
      <c r="E145" s="388"/>
      <c r="F145" s="388">
        <v>1</v>
      </c>
      <c r="G145" s="388">
        <f t="shared" si="9"/>
        <v>2.1818181818181817</v>
      </c>
      <c r="H145" s="388">
        <f t="shared" si="9"/>
        <v>11</v>
      </c>
    </row>
    <row r="146" spans="1:8" s="385" customFormat="1" ht="14.1" customHeight="1">
      <c r="A146" s="1569" t="s">
        <v>6201</v>
      </c>
      <c r="B146" s="400" t="s">
        <v>6202</v>
      </c>
      <c r="C146" s="388">
        <v>1275.2727272727273</v>
      </c>
      <c r="D146" s="388">
        <v>1770</v>
      </c>
      <c r="E146" s="388">
        <v>67.63636363636364</v>
      </c>
      <c r="F146" s="388">
        <v>240</v>
      </c>
      <c r="G146" s="388">
        <f t="shared" si="9"/>
        <v>1342.909090909091</v>
      </c>
      <c r="H146" s="388">
        <f t="shared" si="9"/>
        <v>2010</v>
      </c>
    </row>
    <row r="147" spans="1:8" s="385" customFormat="1" ht="14.1" customHeight="1">
      <c r="A147" s="1569" t="s">
        <v>6203</v>
      </c>
      <c r="B147" s="400" t="s">
        <v>6204</v>
      </c>
      <c r="C147" s="388"/>
      <c r="D147" s="388">
        <v>1</v>
      </c>
      <c r="E147" s="388"/>
      <c r="F147" s="388">
        <v>0</v>
      </c>
      <c r="G147" s="388">
        <f t="shared" si="9"/>
        <v>0</v>
      </c>
      <c r="H147" s="388">
        <f t="shared" si="9"/>
        <v>1</v>
      </c>
    </row>
    <row r="148" spans="1:8" s="385" customFormat="1" ht="14.1" customHeight="1">
      <c r="A148" s="386"/>
      <c r="B148" s="387"/>
      <c r="C148" s="392"/>
      <c r="D148" s="392"/>
      <c r="E148" s="392"/>
      <c r="F148" s="392"/>
      <c r="G148" s="392"/>
      <c r="H148" s="392"/>
    </row>
    <row r="149" spans="1:8" s="385" customFormat="1" ht="14.1" customHeight="1">
      <c r="A149" s="1568" t="s">
        <v>6205</v>
      </c>
      <c r="B149" s="395"/>
      <c r="C149" s="397"/>
      <c r="D149" s="397"/>
      <c r="E149" s="397"/>
      <c r="F149" s="397"/>
      <c r="G149" s="398">
        <v>4</v>
      </c>
      <c r="H149" s="398">
        <v>2</v>
      </c>
    </row>
    <row r="150" spans="1:8" s="385" customFormat="1" ht="14.1" customHeight="1">
      <c r="A150" s="386" t="s">
        <v>5988</v>
      </c>
      <c r="B150" s="387"/>
      <c r="C150" s="388">
        <v>10711</v>
      </c>
      <c r="D150" s="388">
        <v>10817</v>
      </c>
      <c r="E150" s="388">
        <v>6064</v>
      </c>
      <c r="F150" s="388">
        <v>6000</v>
      </c>
      <c r="G150" s="388">
        <f>C150+E150</f>
        <v>16775</v>
      </c>
      <c r="H150" s="388">
        <f>D150+F150</f>
        <v>16817</v>
      </c>
    </row>
    <row r="151" spans="1:8" s="385" customFormat="1" ht="14.1" customHeight="1">
      <c r="A151" s="1563" t="s">
        <v>5989</v>
      </c>
      <c r="B151" s="389"/>
      <c r="C151" s="390">
        <f t="shared" ref="C151:H151" si="10">SUM(C152:C213)</f>
        <v>11524.363636363638</v>
      </c>
      <c r="D151" s="390">
        <f t="shared" si="10"/>
        <v>13739.6859</v>
      </c>
      <c r="E151" s="390">
        <f t="shared" si="10"/>
        <v>8586.5454545454504</v>
      </c>
      <c r="F151" s="390">
        <f t="shared" si="10"/>
        <v>9185</v>
      </c>
      <c r="G151" s="390">
        <f t="shared" si="10"/>
        <v>20110.909090909088</v>
      </c>
      <c r="H151" s="390">
        <f t="shared" si="10"/>
        <v>22924.6859</v>
      </c>
    </row>
    <row r="152" spans="1:8" s="385" customFormat="1" ht="14.1" customHeight="1">
      <c r="A152" s="391" t="s">
        <v>16063</v>
      </c>
      <c r="B152" s="392" t="s">
        <v>16064</v>
      </c>
      <c r="C152" s="401">
        <v>2482.909090909091</v>
      </c>
      <c r="D152" s="388">
        <v>3410</v>
      </c>
      <c r="E152" s="388">
        <v>1965.8181818181818</v>
      </c>
      <c r="F152" s="388">
        <v>2670</v>
      </c>
      <c r="G152" s="388">
        <f t="shared" ref="G152:H167" si="11">C152+E152</f>
        <v>4448.727272727273</v>
      </c>
      <c r="H152" s="388">
        <f t="shared" si="11"/>
        <v>6080</v>
      </c>
    </row>
    <row r="153" spans="1:8" s="385" customFormat="1" ht="14.1" customHeight="1">
      <c r="A153" s="391" t="s">
        <v>16065</v>
      </c>
      <c r="B153" s="392" t="s">
        <v>16066</v>
      </c>
      <c r="C153" s="401">
        <v>277.09090909090907</v>
      </c>
      <c r="D153" s="388">
        <v>320</v>
      </c>
      <c r="E153" s="388">
        <v>195.27272727272728</v>
      </c>
      <c r="F153" s="388">
        <v>230</v>
      </c>
      <c r="G153" s="388">
        <f t="shared" si="11"/>
        <v>472.36363636363637</v>
      </c>
      <c r="H153" s="388">
        <f t="shared" si="11"/>
        <v>550</v>
      </c>
    </row>
    <row r="154" spans="1:8" s="385" customFormat="1" ht="14.1" customHeight="1">
      <c r="A154" s="391" t="s">
        <v>16067</v>
      </c>
      <c r="B154" s="392" t="s">
        <v>16068</v>
      </c>
      <c r="C154" s="401"/>
      <c r="D154" s="388">
        <v>1</v>
      </c>
      <c r="E154" s="388"/>
      <c r="F154" s="388">
        <v>1</v>
      </c>
      <c r="G154" s="388">
        <f t="shared" si="11"/>
        <v>0</v>
      </c>
      <c r="H154" s="388">
        <f t="shared" si="11"/>
        <v>2</v>
      </c>
    </row>
    <row r="155" spans="1:8" s="385" customFormat="1" ht="14.1" customHeight="1">
      <c r="A155" s="391" t="s">
        <v>6206</v>
      </c>
      <c r="B155" s="392" t="s">
        <v>6207</v>
      </c>
      <c r="C155" s="401">
        <v>1.0909090909090908</v>
      </c>
      <c r="D155" s="388">
        <v>6</v>
      </c>
      <c r="E155" s="388">
        <v>2.1818181818181817</v>
      </c>
      <c r="F155" s="388">
        <v>5</v>
      </c>
      <c r="G155" s="388">
        <f t="shared" si="11"/>
        <v>3.2727272727272725</v>
      </c>
      <c r="H155" s="388">
        <f t="shared" si="11"/>
        <v>11</v>
      </c>
    </row>
    <row r="156" spans="1:8" s="385" customFormat="1" ht="14.1" customHeight="1">
      <c r="A156" s="391" t="s">
        <v>6208</v>
      </c>
      <c r="B156" s="392" t="s">
        <v>6209</v>
      </c>
      <c r="C156" s="401">
        <v>4.3636363636363633</v>
      </c>
      <c r="D156" s="388">
        <v>15</v>
      </c>
      <c r="E156" s="388">
        <v>4.3636363636363633</v>
      </c>
      <c r="F156" s="388">
        <v>15</v>
      </c>
      <c r="G156" s="388">
        <f t="shared" si="11"/>
        <v>8.7272727272727266</v>
      </c>
      <c r="H156" s="388">
        <f t="shared" si="11"/>
        <v>30</v>
      </c>
    </row>
    <row r="157" spans="1:8" s="385" customFormat="1" ht="14.1" customHeight="1">
      <c r="A157" s="391" t="s">
        <v>6210</v>
      </c>
      <c r="B157" s="392" t="s">
        <v>6211</v>
      </c>
      <c r="C157" s="401"/>
      <c r="D157" s="388">
        <v>1</v>
      </c>
      <c r="E157" s="388"/>
      <c r="F157" s="388">
        <v>15</v>
      </c>
      <c r="G157" s="388">
        <f t="shared" si="11"/>
        <v>0</v>
      </c>
      <c r="H157" s="388">
        <f t="shared" si="11"/>
        <v>16</v>
      </c>
    </row>
    <row r="158" spans="1:8" s="385" customFormat="1" ht="14.1" customHeight="1">
      <c r="A158" s="391" t="s">
        <v>16069</v>
      </c>
      <c r="B158" s="392" t="s">
        <v>6212</v>
      </c>
      <c r="C158" s="401"/>
      <c r="D158" s="388">
        <v>1</v>
      </c>
      <c r="E158" s="388"/>
      <c r="F158" s="388">
        <v>10</v>
      </c>
      <c r="G158" s="388">
        <f t="shared" si="11"/>
        <v>0</v>
      </c>
      <c r="H158" s="388">
        <f t="shared" si="11"/>
        <v>11</v>
      </c>
    </row>
    <row r="159" spans="1:8" s="385" customFormat="1" ht="14.1" customHeight="1">
      <c r="A159" s="1570" t="s">
        <v>16070</v>
      </c>
      <c r="B159" s="392" t="s">
        <v>16071</v>
      </c>
      <c r="C159" s="401">
        <v>3.2727272727272725</v>
      </c>
      <c r="D159" s="388">
        <v>15</v>
      </c>
      <c r="E159" s="388">
        <v>1.0909090909090908</v>
      </c>
      <c r="F159" s="388">
        <v>1</v>
      </c>
      <c r="G159" s="388">
        <f t="shared" si="11"/>
        <v>4.3636363636363633</v>
      </c>
      <c r="H159" s="388">
        <f t="shared" si="11"/>
        <v>16</v>
      </c>
    </row>
    <row r="160" spans="1:8" s="385" customFormat="1" ht="14.1" customHeight="1">
      <c r="A160" s="1570" t="s">
        <v>6213</v>
      </c>
      <c r="B160" s="392" t="s">
        <v>6214</v>
      </c>
      <c r="C160" s="401"/>
      <c r="D160" s="388">
        <v>1</v>
      </c>
      <c r="E160" s="388"/>
      <c r="F160" s="388">
        <v>1</v>
      </c>
      <c r="G160" s="388">
        <f t="shared" si="11"/>
        <v>0</v>
      </c>
      <c r="H160" s="388">
        <f t="shared" si="11"/>
        <v>2</v>
      </c>
    </row>
    <row r="161" spans="1:8" s="385" customFormat="1" ht="14.1" customHeight="1">
      <c r="A161" s="391" t="s">
        <v>6215</v>
      </c>
      <c r="B161" s="392" t="s">
        <v>6216</v>
      </c>
      <c r="C161" s="401"/>
      <c r="D161" s="388">
        <v>1</v>
      </c>
      <c r="E161" s="388"/>
      <c r="F161" s="388">
        <v>5</v>
      </c>
      <c r="G161" s="388">
        <f t="shared" si="11"/>
        <v>0</v>
      </c>
      <c r="H161" s="388">
        <f t="shared" si="11"/>
        <v>6</v>
      </c>
    </row>
    <row r="162" spans="1:8" s="385" customFormat="1" ht="14.1" customHeight="1">
      <c r="A162" s="391" t="s">
        <v>16072</v>
      </c>
      <c r="B162" s="392" t="s">
        <v>16073</v>
      </c>
      <c r="C162" s="401"/>
      <c r="D162" s="388">
        <v>1</v>
      </c>
      <c r="E162" s="388">
        <v>3.2727272727272725</v>
      </c>
      <c r="F162" s="388">
        <v>5</v>
      </c>
      <c r="G162" s="388">
        <f t="shared" si="11"/>
        <v>3.2727272727272725</v>
      </c>
      <c r="H162" s="388">
        <f t="shared" si="11"/>
        <v>6</v>
      </c>
    </row>
    <row r="163" spans="1:8" s="385" customFormat="1" ht="14.1" customHeight="1">
      <c r="A163" s="391" t="s">
        <v>16074</v>
      </c>
      <c r="B163" s="392" t="s">
        <v>16075</v>
      </c>
      <c r="C163" s="401">
        <v>8.7272727272727266</v>
      </c>
      <c r="D163" s="388">
        <v>10</v>
      </c>
      <c r="E163" s="388">
        <v>2.1818181818181817</v>
      </c>
      <c r="F163" s="388">
        <v>5</v>
      </c>
      <c r="G163" s="388">
        <f t="shared" si="11"/>
        <v>10.909090909090908</v>
      </c>
      <c r="H163" s="388">
        <f t="shared" si="11"/>
        <v>15</v>
      </c>
    </row>
    <row r="164" spans="1:8" s="385" customFormat="1" ht="14.1" customHeight="1">
      <c r="A164" s="391" t="s">
        <v>16076</v>
      </c>
      <c r="B164" s="392" t="s">
        <v>16077</v>
      </c>
      <c r="C164" s="401">
        <v>20.727272727272727</v>
      </c>
      <c r="D164" s="388">
        <v>50</v>
      </c>
      <c r="E164" s="388">
        <v>12</v>
      </c>
      <c r="F164" s="388">
        <v>25</v>
      </c>
      <c r="G164" s="388">
        <f t="shared" si="11"/>
        <v>32.727272727272727</v>
      </c>
      <c r="H164" s="388">
        <f t="shared" si="11"/>
        <v>75</v>
      </c>
    </row>
    <row r="165" spans="1:8" s="385" customFormat="1" ht="14.1" customHeight="1">
      <c r="A165" s="391" t="s">
        <v>16078</v>
      </c>
      <c r="B165" s="392" t="s">
        <v>6217</v>
      </c>
      <c r="C165" s="401"/>
      <c r="D165" s="388">
        <v>1</v>
      </c>
      <c r="E165" s="388"/>
      <c r="F165" s="388">
        <v>5</v>
      </c>
      <c r="G165" s="388">
        <f t="shared" si="11"/>
        <v>0</v>
      </c>
      <c r="H165" s="388">
        <f t="shared" si="11"/>
        <v>6</v>
      </c>
    </row>
    <row r="166" spans="1:8" s="385" customFormat="1" ht="14.1" customHeight="1">
      <c r="A166" s="391" t="s">
        <v>6218</v>
      </c>
      <c r="B166" s="392" t="s">
        <v>6219</v>
      </c>
      <c r="C166" s="401">
        <v>123.27272727272728</v>
      </c>
      <c r="D166" s="388">
        <v>180</v>
      </c>
      <c r="E166" s="388">
        <v>20.727272727272727</v>
      </c>
      <c r="F166" s="388">
        <v>20</v>
      </c>
      <c r="G166" s="388">
        <f t="shared" si="11"/>
        <v>144</v>
      </c>
      <c r="H166" s="388">
        <f t="shared" si="11"/>
        <v>200</v>
      </c>
    </row>
    <row r="167" spans="1:8" s="385" customFormat="1" ht="14.1" customHeight="1">
      <c r="A167" s="391" t="s">
        <v>6220</v>
      </c>
      <c r="B167" s="392" t="s">
        <v>6221</v>
      </c>
      <c r="C167" s="401">
        <v>157.09090909090909</v>
      </c>
      <c r="D167" s="388">
        <v>190</v>
      </c>
      <c r="E167" s="388">
        <v>205.09090909090907</v>
      </c>
      <c r="F167" s="388">
        <v>230</v>
      </c>
      <c r="G167" s="388">
        <f t="shared" si="11"/>
        <v>362.18181818181813</v>
      </c>
      <c r="H167" s="388">
        <f t="shared" si="11"/>
        <v>420</v>
      </c>
    </row>
    <row r="168" spans="1:8" s="385" customFormat="1" ht="14.1" customHeight="1">
      <c r="A168" s="391" t="s">
        <v>6222</v>
      </c>
      <c r="B168" s="392" t="s">
        <v>6223</v>
      </c>
      <c r="C168" s="401">
        <v>243.27272727272728</v>
      </c>
      <c r="D168" s="388">
        <v>180</v>
      </c>
      <c r="E168" s="388">
        <v>197.45454545454544</v>
      </c>
      <c r="F168" s="388">
        <v>140</v>
      </c>
      <c r="G168" s="388">
        <f t="shared" ref="G168:H213" si="12">C168+E168</f>
        <v>440.72727272727275</v>
      </c>
      <c r="H168" s="388">
        <f t="shared" si="12"/>
        <v>320</v>
      </c>
    </row>
    <row r="169" spans="1:8" s="385" customFormat="1" ht="14.1" customHeight="1">
      <c r="A169" s="391" t="s">
        <v>6224</v>
      </c>
      <c r="B169" s="392" t="s">
        <v>6225</v>
      </c>
      <c r="C169" s="401">
        <v>64.36363636363636</v>
      </c>
      <c r="D169" s="388">
        <v>90</v>
      </c>
      <c r="E169" s="388">
        <v>72</v>
      </c>
      <c r="F169" s="388">
        <v>40</v>
      </c>
      <c r="G169" s="388">
        <f t="shared" si="12"/>
        <v>136.36363636363637</v>
      </c>
      <c r="H169" s="388">
        <f t="shared" si="12"/>
        <v>130</v>
      </c>
    </row>
    <row r="170" spans="1:8" s="385" customFormat="1" ht="14.1" customHeight="1">
      <c r="A170" s="391" t="s">
        <v>6226</v>
      </c>
      <c r="B170" s="392" t="s">
        <v>6227</v>
      </c>
      <c r="C170" s="401">
        <v>897.81818181818176</v>
      </c>
      <c r="D170" s="388">
        <v>1050</v>
      </c>
      <c r="E170" s="388">
        <v>304.36363636363637</v>
      </c>
      <c r="F170" s="388">
        <v>200</v>
      </c>
      <c r="G170" s="388">
        <f t="shared" si="12"/>
        <v>1202.181818181818</v>
      </c>
      <c r="H170" s="388">
        <f t="shared" si="12"/>
        <v>1250</v>
      </c>
    </row>
    <row r="171" spans="1:8" s="385" customFormat="1" ht="14.1" customHeight="1">
      <c r="A171" s="391" t="s">
        <v>6228</v>
      </c>
      <c r="B171" s="392" t="s">
        <v>6229</v>
      </c>
      <c r="C171" s="401">
        <v>2.1818181818181817</v>
      </c>
      <c r="D171" s="388">
        <v>8</v>
      </c>
      <c r="E171" s="388">
        <v>1.0909090909090908</v>
      </c>
      <c r="F171" s="388">
        <v>7</v>
      </c>
      <c r="G171" s="388">
        <f t="shared" si="12"/>
        <v>3.2727272727272725</v>
      </c>
      <c r="H171" s="388">
        <f t="shared" si="12"/>
        <v>15</v>
      </c>
    </row>
    <row r="172" spans="1:8" s="385" customFormat="1" ht="14.1" customHeight="1">
      <c r="A172" s="391" t="s">
        <v>6230</v>
      </c>
      <c r="B172" s="392" t="s">
        <v>6229</v>
      </c>
      <c r="C172" s="401">
        <v>6.545454545454545</v>
      </c>
      <c r="D172" s="388">
        <v>20</v>
      </c>
      <c r="E172" s="388">
        <v>29.454545454545453</v>
      </c>
      <c r="F172" s="388">
        <v>4</v>
      </c>
      <c r="G172" s="388">
        <f t="shared" si="12"/>
        <v>36</v>
      </c>
      <c r="H172" s="388">
        <f t="shared" si="12"/>
        <v>24</v>
      </c>
    </row>
    <row r="173" spans="1:8" s="385" customFormat="1" ht="14.1" customHeight="1">
      <c r="A173" s="391" t="s">
        <v>6231</v>
      </c>
      <c r="B173" s="392" t="s">
        <v>6229</v>
      </c>
      <c r="C173" s="401">
        <v>4.3636363636363633</v>
      </c>
      <c r="D173" s="388">
        <v>30</v>
      </c>
      <c r="E173" s="388">
        <v>22.90909090909091</v>
      </c>
      <c r="F173" s="388">
        <v>20</v>
      </c>
      <c r="G173" s="388">
        <f t="shared" si="12"/>
        <v>27.272727272727273</v>
      </c>
      <c r="H173" s="388">
        <f t="shared" si="12"/>
        <v>50</v>
      </c>
    </row>
    <row r="174" spans="1:8" s="385" customFormat="1" ht="14.1" customHeight="1">
      <c r="A174" s="391" t="s">
        <v>6232</v>
      </c>
      <c r="B174" s="392" t="s">
        <v>6233</v>
      </c>
      <c r="C174" s="401">
        <v>20.727272727272727</v>
      </c>
      <c r="D174" s="388">
        <v>70</v>
      </c>
      <c r="E174" s="388">
        <v>15.272727272727273</v>
      </c>
      <c r="F174" s="388">
        <v>15</v>
      </c>
      <c r="G174" s="388">
        <f t="shared" si="12"/>
        <v>36</v>
      </c>
      <c r="H174" s="388">
        <f t="shared" si="12"/>
        <v>85</v>
      </c>
    </row>
    <row r="175" spans="1:8" s="385" customFormat="1" ht="14.1" customHeight="1">
      <c r="A175" s="391" t="s">
        <v>16079</v>
      </c>
      <c r="B175" s="392" t="s">
        <v>16080</v>
      </c>
      <c r="C175" s="401">
        <v>100.36363636363636</v>
      </c>
      <c r="D175" s="388">
        <v>130</v>
      </c>
      <c r="E175" s="388">
        <v>8.7272727272727266</v>
      </c>
      <c r="F175" s="388">
        <v>10</v>
      </c>
      <c r="G175" s="388">
        <f t="shared" si="12"/>
        <v>109.09090909090909</v>
      </c>
      <c r="H175" s="388">
        <f t="shared" si="12"/>
        <v>140</v>
      </c>
    </row>
    <row r="176" spans="1:8" s="385" customFormat="1" ht="14.1" customHeight="1">
      <c r="A176" s="391" t="s">
        <v>6234</v>
      </c>
      <c r="B176" s="392" t="s">
        <v>6235</v>
      </c>
      <c r="C176" s="401">
        <v>1.0909090909090908</v>
      </c>
      <c r="D176" s="388">
        <v>5</v>
      </c>
      <c r="E176" s="388">
        <v>2.1818181818181817</v>
      </c>
      <c r="F176" s="388">
        <v>10</v>
      </c>
      <c r="G176" s="388">
        <f t="shared" si="12"/>
        <v>3.2727272727272725</v>
      </c>
      <c r="H176" s="388">
        <f t="shared" si="12"/>
        <v>15</v>
      </c>
    </row>
    <row r="177" spans="1:8" s="385" customFormat="1" ht="14.1" customHeight="1">
      <c r="A177" s="391" t="s">
        <v>16081</v>
      </c>
      <c r="B177" s="392" t="s">
        <v>16082</v>
      </c>
      <c r="C177" s="401">
        <v>1663.6363636363635</v>
      </c>
      <c r="D177" s="388">
        <v>1950</v>
      </c>
      <c r="E177" s="388">
        <v>1324.3636363636363</v>
      </c>
      <c r="F177" s="388">
        <v>1370</v>
      </c>
      <c r="G177" s="388">
        <f t="shared" si="12"/>
        <v>2988</v>
      </c>
      <c r="H177" s="388">
        <f t="shared" si="12"/>
        <v>3320</v>
      </c>
    </row>
    <row r="178" spans="1:8" s="385" customFormat="1" ht="14.1" customHeight="1">
      <c r="A178" s="391" t="s">
        <v>6236</v>
      </c>
      <c r="B178" s="392" t="s">
        <v>6235</v>
      </c>
      <c r="C178" s="401">
        <v>5.4545454545454541</v>
      </c>
      <c r="D178" s="388">
        <v>20</v>
      </c>
      <c r="E178" s="388"/>
      <c r="F178" s="388">
        <v>5</v>
      </c>
      <c r="G178" s="388">
        <f t="shared" si="12"/>
        <v>5.4545454545454541</v>
      </c>
      <c r="H178" s="388">
        <f t="shared" si="12"/>
        <v>25</v>
      </c>
    </row>
    <row r="179" spans="1:8" s="385" customFormat="1" ht="14.1" customHeight="1">
      <c r="A179" s="391" t="s">
        <v>16083</v>
      </c>
      <c r="B179" s="392" t="s">
        <v>16084</v>
      </c>
      <c r="C179" s="401">
        <v>5.4545454545454541</v>
      </c>
      <c r="D179" s="388">
        <v>5</v>
      </c>
      <c r="E179" s="388">
        <v>4.3636363636363633</v>
      </c>
      <c r="F179" s="388">
        <v>10</v>
      </c>
      <c r="G179" s="388">
        <f t="shared" si="12"/>
        <v>9.8181818181818166</v>
      </c>
      <c r="H179" s="388">
        <f t="shared" si="12"/>
        <v>15</v>
      </c>
    </row>
    <row r="180" spans="1:8" s="385" customFormat="1" ht="14.1" customHeight="1">
      <c r="A180" s="391" t="s">
        <v>16085</v>
      </c>
      <c r="B180" s="392" t="s">
        <v>16086</v>
      </c>
      <c r="C180" s="401">
        <v>1807.6363636363635</v>
      </c>
      <c r="D180" s="388">
        <v>2100</v>
      </c>
      <c r="E180" s="388">
        <v>1773.8181818181818</v>
      </c>
      <c r="F180" s="388">
        <v>1750</v>
      </c>
      <c r="G180" s="388">
        <f t="shared" si="12"/>
        <v>3581.454545454545</v>
      </c>
      <c r="H180" s="388">
        <f t="shared" si="12"/>
        <v>3850</v>
      </c>
    </row>
    <row r="181" spans="1:8" s="385" customFormat="1" ht="14.1" customHeight="1">
      <c r="A181" s="391" t="s">
        <v>16087</v>
      </c>
      <c r="B181" s="392" t="s">
        <v>16088</v>
      </c>
      <c r="C181" s="401">
        <v>264</v>
      </c>
      <c r="D181" s="388">
        <v>580</v>
      </c>
      <c r="E181" s="388">
        <v>82.909090909090907</v>
      </c>
      <c r="F181" s="388">
        <v>35</v>
      </c>
      <c r="G181" s="388">
        <f t="shared" si="12"/>
        <v>346.90909090909088</v>
      </c>
      <c r="H181" s="388">
        <f t="shared" si="12"/>
        <v>615</v>
      </c>
    </row>
    <row r="182" spans="1:8" s="385" customFormat="1" ht="14.1" customHeight="1">
      <c r="A182" s="391" t="s">
        <v>16089</v>
      </c>
      <c r="B182" s="392" t="s">
        <v>16090</v>
      </c>
      <c r="C182" s="401">
        <v>1051.6363636363637</v>
      </c>
      <c r="D182" s="388">
        <v>1290</v>
      </c>
      <c r="E182" s="388">
        <v>485.45454545454544</v>
      </c>
      <c r="F182" s="388">
        <v>415</v>
      </c>
      <c r="G182" s="388">
        <f t="shared" si="12"/>
        <v>1537.0909090909092</v>
      </c>
      <c r="H182" s="388">
        <f t="shared" si="12"/>
        <v>1705</v>
      </c>
    </row>
    <row r="183" spans="1:8" s="385" customFormat="1" ht="14.1" customHeight="1">
      <c r="A183" s="391" t="s">
        <v>16091</v>
      </c>
      <c r="B183" s="392" t="s">
        <v>16092</v>
      </c>
      <c r="C183" s="401"/>
      <c r="D183" s="388">
        <v>1</v>
      </c>
      <c r="E183" s="388">
        <v>5.4545454545454541</v>
      </c>
      <c r="F183" s="388">
        <v>7</v>
      </c>
      <c r="G183" s="388">
        <f t="shared" si="12"/>
        <v>5.4545454545454541</v>
      </c>
      <c r="H183" s="388">
        <f t="shared" si="12"/>
        <v>8</v>
      </c>
    </row>
    <row r="184" spans="1:8" s="385" customFormat="1" ht="14.1" customHeight="1">
      <c r="A184" s="391" t="s">
        <v>16093</v>
      </c>
      <c r="B184" s="392" t="s">
        <v>16094</v>
      </c>
      <c r="C184" s="401">
        <v>22.90909090909091</v>
      </c>
      <c r="D184" s="388">
        <v>50</v>
      </c>
      <c r="E184" s="388"/>
      <c r="F184" s="388">
        <v>25</v>
      </c>
      <c r="G184" s="388">
        <f t="shared" si="12"/>
        <v>22.90909090909091</v>
      </c>
      <c r="H184" s="388">
        <f t="shared" si="12"/>
        <v>75</v>
      </c>
    </row>
    <row r="185" spans="1:8" s="385" customFormat="1" ht="14.1" customHeight="1">
      <c r="A185" s="391" t="s">
        <v>16095</v>
      </c>
      <c r="B185" s="392" t="s">
        <v>16096</v>
      </c>
      <c r="C185" s="401">
        <v>40.363636363636367</v>
      </c>
      <c r="D185" s="388">
        <v>20</v>
      </c>
      <c r="E185" s="388">
        <v>3.2727272727272725</v>
      </c>
      <c r="F185" s="388">
        <v>50</v>
      </c>
      <c r="G185" s="388">
        <f t="shared" si="12"/>
        <v>43.63636363636364</v>
      </c>
      <c r="H185" s="388">
        <f t="shared" si="12"/>
        <v>70</v>
      </c>
    </row>
    <row r="186" spans="1:8" s="385" customFormat="1" ht="14.1" customHeight="1">
      <c r="A186" s="391" t="s">
        <v>16097</v>
      </c>
      <c r="B186" s="392" t="s">
        <v>16098</v>
      </c>
      <c r="C186" s="401">
        <v>42.545454545454547</v>
      </c>
      <c r="D186" s="388">
        <v>20</v>
      </c>
      <c r="E186" s="388">
        <v>45.81818181818182</v>
      </c>
      <c r="F186" s="388">
        <v>20</v>
      </c>
      <c r="G186" s="388">
        <f t="shared" si="12"/>
        <v>88.363636363636374</v>
      </c>
      <c r="H186" s="388">
        <f t="shared" si="12"/>
        <v>40</v>
      </c>
    </row>
    <row r="187" spans="1:8" s="385" customFormat="1" ht="14.1" customHeight="1">
      <c r="A187" s="391" t="s">
        <v>16099</v>
      </c>
      <c r="B187" s="392" t="s">
        <v>16100</v>
      </c>
      <c r="C187" s="401">
        <v>13.09090909090909</v>
      </c>
      <c r="D187" s="388">
        <v>35</v>
      </c>
      <c r="E187" s="388">
        <v>17.454545454545453</v>
      </c>
      <c r="F187" s="388">
        <v>30</v>
      </c>
      <c r="G187" s="388">
        <f t="shared" si="12"/>
        <v>30.545454545454543</v>
      </c>
      <c r="H187" s="388">
        <f t="shared" si="12"/>
        <v>65</v>
      </c>
    </row>
    <row r="188" spans="1:8" s="385" customFormat="1" ht="14.1" customHeight="1">
      <c r="A188" s="391" t="s">
        <v>6237</v>
      </c>
      <c r="B188" s="392" t="s">
        <v>6238</v>
      </c>
      <c r="C188" s="401">
        <v>2.1818181818181817</v>
      </c>
      <c r="D188" s="388">
        <v>2</v>
      </c>
      <c r="E188" s="388"/>
      <c r="F188" s="388">
        <v>6</v>
      </c>
      <c r="G188" s="388">
        <f t="shared" si="12"/>
        <v>2.1818181818181817</v>
      </c>
      <c r="H188" s="388">
        <f t="shared" si="12"/>
        <v>8</v>
      </c>
    </row>
    <row r="189" spans="1:8" s="385" customFormat="1" ht="14.1" customHeight="1">
      <c r="A189" s="391" t="s">
        <v>6239</v>
      </c>
      <c r="B189" s="392" t="s">
        <v>6238</v>
      </c>
      <c r="C189" s="401">
        <v>10.909090909090908</v>
      </c>
      <c r="D189" s="388">
        <v>10</v>
      </c>
      <c r="E189" s="388"/>
      <c r="F189" s="388">
        <v>20</v>
      </c>
      <c r="G189" s="388">
        <f t="shared" si="12"/>
        <v>10.909090909090908</v>
      </c>
      <c r="H189" s="388">
        <f t="shared" si="12"/>
        <v>30</v>
      </c>
    </row>
    <row r="190" spans="1:8" s="385" customFormat="1" ht="14.1" customHeight="1">
      <c r="A190" s="391" t="s">
        <v>6240</v>
      </c>
      <c r="B190" s="392" t="s">
        <v>6241</v>
      </c>
      <c r="C190" s="401"/>
      <c r="D190" s="388">
        <v>1</v>
      </c>
      <c r="E190" s="388">
        <v>1.0909090909090908</v>
      </c>
      <c r="F190" s="388">
        <v>5</v>
      </c>
      <c r="G190" s="388">
        <f t="shared" si="12"/>
        <v>1.0909090909090908</v>
      </c>
      <c r="H190" s="388">
        <f t="shared" si="12"/>
        <v>6</v>
      </c>
    </row>
    <row r="191" spans="1:8" s="385" customFormat="1" ht="14.1" customHeight="1">
      <c r="A191" s="391" t="s">
        <v>6242</v>
      </c>
      <c r="B191" s="392" t="s">
        <v>6243</v>
      </c>
      <c r="C191" s="401"/>
      <c r="D191" s="388">
        <v>1</v>
      </c>
      <c r="E191" s="388"/>
      <c r="F191" s="388">
        <v>1</v>
      </c>
      <c r="G191" s="388">
        <f t="shared" si="12"/>
        <v>0</v>
      </c>
      <c r="H191" s="388">
        <f t="shared" si="12"/>
        <v>2</v>
      </c>
    </row>
    <row r="192" spans="1:8" s="385" customFormat="1" ht="14.1" customHeight="1">
      <c r="A192" s="391" t="s">
        <v>6244</v>
      </c>
      <c r="B192" s="392" t="s">
        <v>6245</v>
      </c>
      <c r="C192" s="401"/>
      <c r="D192" s="388">
        <v>1</v>
      </c>
      <c r="E192" s="388"/>
      <c r="F192" s="388">
        <v>1</v>
      </c>
      <c r="G192" s="388">
        <f t="shared" si="12"/>
        <v>0</v>
      </c>
      <c r="H192" s="388">
        <f t="shared" si="12"/>
        <v>2</v>
      </c>
    </row>
    <row r="193" spans="1:8" s="385" customFormat="1" ht="14.1" customHeight="1">
      <c r="A193" s="391" t="s">
        <v>6246</v>
      </c>
      <c r="B193" s="392" t="s">
        <v>6243</v>
      </c>
      <c r="C193" s="401"/>
      <c r="D193" s="388">
        <v>1</v>
      </c>
      <c r="E193" s="388"/>
      <c r="F193" s="388">
        <v>1</v>
      </c>
      <c r="G193" s="388">
        <f t="shared" si="12"/>
        <v>0</v>
      </c>
      <c r="H193" s="388">
        <f t="shared" si="12"/>
        <v>2</v>
      </c>
    </row>
    <row r="194" spans="1:8" s="385" customFormat="1" ht="14.1" customHeight="1">
      <c r="A194" s="391" t="s">
        <v>6247</v>
      </c>
      <c r="B194" s="392" t="s">
        <v>6248</v>
      </c>
      <c r="C194" s="401"/>
      <c r="D194" s="388">
        <v>0.68590000000000007</v>
      </c>
      <c r="E194" s="388"/>
      <c r="F194" s="388">
        <v>1</v>
      </c>
      <c r="G194" s="388">
        <f t="shared" si="12"/>
        <v>0</v>
      </c>
      <c r="H194" s="388">
        <f t="shared" si="12"/>
        <v>1.6859000000000002</v>
      </c>
    </row>
    <row r="195" spans="1:8" s="385" customFormat="1" ht="14.1" customHeight="1">
      <c r="A195" s="391" t="s">
        <v>16101</v>
      </c>
      <c r="B195" s="392" t="s">
        <v>6249</v>
      </c>
      <c r="C195" s="401">
        <v>1155.2727272727273</v>
      </c>
      <c r="D195" s="388">
        <v>950</v>
      </c>
      <c r="E195" s="388">
        <v>913.09090909090912</v>
      </c>
      <c r="F195" s="388">
        <v>750</v>
      </c>
      <c r="G195" s="388">
        <f t="shared" si="12"/>
        <v>2068.3636363636365</v>
      </c>
      <c r="H195" s="388">
        <f t="shared" si="12"/>
        <v>1700</v>
      </c>
    </row>
    <row r="196" spans="1:8" s="385" customFormat="1" ht="14.1" customHeight="1">
      <c r="A196" s="391" t="s">
        <v>16102</v>
      </c>
      <c r="B196" s="392" t="s">
        <v>6249</v>
      </c>
      <c r="C196" s="401">
        <v>15.272727272727273</v>
      </c>
      <c r="D196" s="388">
        <v>20</v>
      </c>
      <c r="E196" s="388">
        <v>21.818181818181817</v>
      </c>
      <c r="F196" s="388">
        <v>30</v>
      </c>
      <c r="G196" s="388">
        <f t="shared" si="12"/>
        <v>37.090909090909093</v>
      </c>
      <c r="H196" s="388">
        <f t="shared" si="12"/>
        <v>50</v>
      </c>
    </row>
    <row r="197" spans="1:8" s="385" customFormat="1" ht="14.1" customHeight="1">
      <c r="A197" s="391" t="s">
        <v>16103</v>
      </c>
      <c r="B197" s="392" t="s">
        <v>6249</v>
      </c>
      <c r="C197" s="401">
        <v>520.36363636363637</v>
      </c>
      <c r="D197" s="388">
        <v>450</v>
      </c>
      <c r="E197" s="388">
        <v>492</v>
      </c>
      <c r="F197" s="388">
        <v>520</v>
      </c>
      <c r="G197" s="388">
        <f t="shared" si="12"/>
        <v>1012.3636363636364</v>
      </c>
      <c r="H197" s="388">
        <f t="shared" si="12"/>
        <v>970</v>
      </c>
    </row>
    <row r="198" spans="1:8" s="385" customFormat="1" ht="14.1" customHeight="1">
      <c r="A198" s="391" t="s">
        <v>16104</v>
      </c>
      <c r="B198" s="392" t="s">
        <v>6249</v>
      </c>
      <c r="C198" s="401">
        <v>1.0909090909090908</v>
      </c>
      <c r="D198" s="388">
        <v>5</v>
      </c>
      <c r="E198" s="388">
        <v>2.1818181818181817</v>
      </c>
      <c r="F198" s="388">
        <v>15</v>
      </c>
      <c r="G198" s="388">
        <f t="shared" si="12"/>
        <v>3.2727272727272725</v>
      </c>
      <c r="H198" s="388">
        <f t="shared" si="12"/>
        <v>20</v>
      </c>
    </row>
    <row r="199" spans="1:8" s="385" customFormat="1" ht="14.1" customHeight="1">
      <c r="A199" s="391" t="s">
        <v>6250</v>
      </c>
      <c r="B199" s="392" t="s">
        <v>6249</v>
      </c>
      <c r="C199" s="401">
        <v>211.63636363636363</v>
      </c>
      <c r="D199" s="388">
        <v>205</v>
      </c>
      <c r="E199" s="388">
        <v>142.90909090909091</v>
      </c>
      <c r="F199" s="388">
        <v>140</v>
      </c>
      <c r="G199" s="388">
        <f t="shared" si="12"/>
        <v>354.5454545454545</v>
      </c>
      <c r="H199" s="388">
        <f t="shared" si="12"/>
        <v>345</v>
      </c>
    </row>
    <row r="200" spans="1:8" s="385" customFormat="1" ht="14.1" customHeight="1">
      <c r="A200" s="391" t="s">
        <v>16105</v>
      </c>
      <c r="B200" s="392" t="s">
        <v>6249</v>
      </c>
      <c r="C200" s="401">
        <v>1.0909090909090908</v>
      </c>
      <c r="D200" s="388">
        <v>1</v>
      </c>
      <c r="E200" s="388"/>
      <c r="F200" s="388">
        <v>1</v>
      </c>
      <c r="G200" s="388">
        <f t="shared" si="12"/>
        <v>1.0909090909090908</v>
      </c>
      <c r="H200" s="388">
        <f t="shared" si="12"/>
        <v>2</v>
      </c>
    </row>
    <row r="201" spans="1:8" s="385" customFormat="1" ht="14.1" customHeight="1">
      <c r="A201" s="391" t="s">
        <v>16106</v>
      </c>
      <c r="B201" s="392" t="s">
        <v>6249</v>
      </c>
      <c r="C201" s="401">
        <v>2.1818181818181817</v>
      </c>
      <c r="D201" s="388">
        <v>10</v>
      </c>
      <c r="E201" s="388">
        <v>18.545454545454547</v>
      </c>
      <c r="F201" s="388">
        <v>30</v>
      </c>
      <c r="G201" s="388">
        <f t="shared" si="12"/>
        <v>20.727272727272727</v>
      </c>
      <c r="H201" s="388">
        <f t="shared" si="12"/>
        <v>40</v>
      </c>
    </row>
    <row r="202" spans="1:8" s="385" customFormat="1" ht="14.1" customHeight="1">
      <c r="A202" s="391" t="s">
        <v>16107</v>
      </c>
      <c r="B202" s="392" t="s">
        <v>6249</v>
      </c>
      <c r="C202" s="401">
        <v>265.09090909090907</v>
      </c>
      <c r="D202" s="388">
        <v>200</v>
      </c>
      <c r="E202" s="388">
        <v>186.54545454545453</v>
      </c>
      <c r="F202" s="388">
        <v>230</v>
      </c>
      <c r="G202" s="388">
        <f t="shared" si="12"/>
        <v>451.63636363636363</v>
      </c>
      <c r="H202" s="388">
        <f t="shared" si="12"/>
        <v>430</v>
      </c>
    </row>
    <row r="203" spans="1:8" s="385" customFormat="1" ht="14.1" customHeight="1">
      <c r="A203" s="391" t="s">
        <v>6251</v>
      </c>
      <c r="B203" s="392" t="s">
        <v>6249</v>
      </c>
      <c r="C203" s="401"/>
      <c r="D203" s="388">
        <v>1</v>
      </c>
      <c r="E203" s="388"/>
      <c r="F203" s="388">
        <v>1</v>
      </c>
      <c r="G203" s="388">
        <f t="shared" si="12"/>
        <v>0</v>
      </c>
      <c r="H203" s="388">
        <f t="shared" si="12"/>
        <v>2</v>
      </c>
    </row>
    <row r="204" spans="1:8" s="385" customFormat="1" ht="14.1" customHeight="1">
      <c r="A204" s="391" t="s">
        <v>6252</v>
      </c>
      <c r="B204" s="392" t="s">
        <v>6253</v>
      </c>
      <c r="C204" s="401"/>
      <c r="D204" s="388">
        <v>1</v>
      </c>
      <c r="E204" s="388"/>
      <c r="F204" s="388">
        <v>1</v>
      </c>
      <c r="G204" s="388">
        <f t="shared" si="12"/>
        <v>0</v>
      </c>
      <c r="H204" s="388">
        <f t="shared" si="12"/>
        <v>2</v>
      </c>
    </row>
    <row r="205" spans="1:8" s="385" customFormat="1" ht="14.1" customHeight="1">
      <c r="A205" s="391" t="s">
        <v>6254</v>
      </c>
      <c r="B205" s="392" t="s">
        <v>6255</v>
      </c>
      <c r="C205" s="401">
        <v>1.0909090909090908</v>
      </c>
      <c r="D205" s="388">
        <v>1</v>
      </c>
      <c r="E205" s="388"/>
      <c r="F205" s="388">
        <v>5</v>
      </c>
      <c r="G205" s="388">
        <f t="shared" si="12"/>
        <v>1.0909090909090908</v>
      </c>
      <c r="H205" s="388">
        <f t="shared" si="12"/>
        <v>6</v>
      </c>
    </row>
    <row r="206" spans="1:8" s="385" customFormat="1" ht="14.1" customHeight="1">
      <c r="A206" s="391" t="s">
        <v>16108</v>
      </c>
      <c r="B206" s="392" t="s">
        <v>16109</v>
      </c>
      <c r="C206" s="401"/>
      <c r="D206" s="388">
        <v>1</v>
      </c>
      <c r="E206" s="388"/>
      <c r="F206" s="388">
        <v>1</v>
      </c>
      <c r="G206" s="388">
        <f t="shared" si="12"/>
        <v>0</v>
      </c>
      <c r="H206" s="388">
        <f t="shared" si="12"/>
        <v>2</v>
      </c>
    </row>
    <row r="207" spans="1:8" s="385" customFormat="1" ht="14.1" customHeight="1">
      <c r="A207" s="391" t="s">
        <v>6256</v>
      </c>
      <c r="B207" s="392" t="s">
        <v>6212</v>
      </c>
      <c r="C207" s="401">
        <v>2.1818181818181817</v>
      </c>
      <c r="D207" s="388">
        <v>10</v>
      </c>
      <c r="E207" s="388"/>
      <c r="F207" s="388">
        <v>10</v>
      </c>
      <c r="G207" s="388">
        <f t="shared" si="12"/>
        <v>2.1818181818181817</v>
      </c>
      <c r="H207" s="388">
        <f t="shared" si="12"/>
        <v>20</v>
      </c>
    </row>
    <row r="208" spans="1:8" s="385" customFormat="1" ht="14.1" customHeight="1">
      <c r="A208" s="391" t="s">
        <v>6257</v>
      </c>
      <c r="B208" s="392" t="s">
        <v>6258</v>
      </c>
      <c r="C208" s="401"/>
      <c r="D208" s="388">
        <v>1</v>
      </c>
      <c r="E208" s="388"/>
      <c r="F208" s="388">
        <v>1</v>
      </c>
      <c r="G208" s="388">
        <f t="shared" si="12"/>
        <v>0</v>
      </c>
      <c r="H208" s="388">
        <f t="shared" si="12"/>
        <v>2</v>
      </c>
    </row>
    <row r="209" spans="1:8" s="385" customFormat="1" ht="14.1" customHeight="1">
      <c r="A209" s="391" t="s">
        <v>6259</v>
      </c>
      <c r="B209" s="392" t="s">
        <v>6260</v>
      </c>
      <c r="C209" s="401"/>
      <c r="D209" s="388">
        <v>2</v>
      </c>
      <c r="E209" s="388"/>
      <c r="F209" s="388">
        <v>5</v>
      </c>
      <c r="G209" s="388">
        <f t="shared" si="12"/>
        <v>0</v>
      </c>
      <c r="H209" s="388">
        <f t="shared" si="12"/>
        <v>7</v>
      </c>
    </row>
    <row r="210" spans="1:8" s="385" customFormat="1" ht="14.1" customHeight="1">
      <c r="A210" s="391" t="s">
        <v>6261</v>
      </c>
      <c r="B210" s="392" t="s">
        <v>6258</v>
      </c>
      <c r="C210" s="401"/>
      <c r="D210" s="388">
        <v>1</v>
      </c>
      <c r="E210" s="388"/>
      <c r="F210" s="388">
        <v>1</v>
      </c>
      <c r="G210" s="388">
        <f t="shared" si="12"/>
        <v>0</v>
      </c>
      <c r="H210" s="388">
        <f t="shared" si="12"/>
        <v>2</v>
      </c>
    </row>
    <row r="211" spans="1:8" s="385" customFormat="1" ht="14.1" customHeight="1">
      <c r="A211" s="391" t="s">
        <v>6262</v>
      </c>
      <c r="B211" s="392" t="s">
        <v>6217</v>
      </c>
      <c r="C211" s="401"/>
      <c r="D211" s="388">
        <v>1</v>
      </c>
      <c r="E211" s="388"/>
      <c r="F211" s="388">
        <v>1</v>
      </c>
      <c r="G211" s="388">
        <f t="shared" si="12"/>
        <v>0</v>
      </c>
      <c r="H211" s="388">
        <f t="shared" si="12"/>
        <v>2</v>
      </c>
    </row>
    <row r="212" spans="1:8" s="385" customFormat="1" ht="14.1" customHeight="1">
      <c r="A212" s="391" t="s">
        <v>6263</v>
      </c>
      <c r="B212" s="392" t="s">
        <v>6229</v>
      </c>
      <c r="C212" s="401"/>
      <c r="D212" s="388">
        <v>3</v>
      </c>
      <c r="E212" s="388"/>
      <c r="F212" s="388">
        <v>1</v>
      </c>
      <c r="G212" s="388">
        <f t="shared" si="12"/>
        <v>0</v>
      </c>
      <c r="H212" s="388">
        <f t="shared" si="12"/>
        <v>4</v>
      </c>
    </row>
    <row r="213" spans="1:8" s="385" customFormat="1" ht="14.1" customHeight="1" thickBot="1">
      <c r="A213" s="391" t="s">
        <v>5915</v>
      </c>
      <c r="B213" s="392" t="s">
        <v>6264</v>
      </c>
      <c r="C213" s="401"/>
      <c r="D213" s="388">
        <v>3</v>
      </c>
      <c r="E213" s="388"/>
      <c r="F213" s="388">
        <v>1</v>
      </c>
      <c r="G213" s="388">
        <f t="shared" si="12"/>
        <v>0</v>
      </c>
      <c r="H213" s="388">
        <f t="shared" si="12"/>
        <v>4</v>
      </c>
    </row>
    <row r="214" spans="1:8" s="385" customFormat="1" ht="14.1" customHeight="1" thickBot="1">
      <c r="A214" s="1568" t="s">
        <v>6265</v>
      </c>
      <c r="B214" s="395"/>
      <c r="C214" s="396"/>
      <c r="D214" s="397"/>
      <c r="E214" s="397"/>
      <c r="F214" s="397"/>
      <c r="G214" s="402">
        <v>1</v>
      </c>
      <c r="H214" s="403">
        <v>2</v>
      </c>
    </row>
    <row r="215" spans="1:8" s="385" customFormat="1" ht="14.1" customHeight="1">
      <c r="A215" s="386" t="s">
        <v>5988</v>
      </c>
      <c r="B215" s="387"/>
      <c r="C215" s="388">
        <v>5662</v>
      </c>
      <c r="D215" s="388">
        <v>6000</v>
      </c>
      <c r="E215" s="388">
        <v>2591</v>
      </c>
      <c r="F215" s="388">
        <v>2000</v>
      </c>
      <c r="G215" s="388">
        <f>C215+E215</f>
        <v>8253</v>
      </c>
      <c r="H215" s="388">
        <f>D215+F215</f>
        <v>8000</v>
      </c>
    </row>
    <row r="216" spans="1:8" s="385" customFormat="1" ht="14.1" customHeight="1">
      <c r="A216" s="1563" t="s">
        <v>5989</v>
      </c>
      <c r="B216" s="389"/>
      <c r="C216" s="390">
        <f t="shared" ref="C216:H216" si="13">SUM(C217:C239)</f>
        <v>7433.4545454545469</v>
      </c>
      <c r="D216" s="390">
        <f t="shared" si="13"/>
        <v>9805</v>
      </c>
      <c r="E216" s="390">
        <f t="shared" si="13"/>
        <v>4394.1818181818171</v>
      </c>
      <c r="F216" s="390">
        <f t="shared" si="13"/>
        <v>4319</v>
      </c>
      <c r="G216" s="390">
        <f t="shared" si="13"/>
        <v>11827.636363636366</v>
      </c>
      <c r="H216" s="390">
        <f t="shared" si="13"/>
        <v>14124</v>
      </c>
    </row>
    <row r="217" spans="1:8" s="385" customFormat="1" ht="14.1" customHeight="1">
      <c r="A217" s="1571" t="s">
        <v>5905</v>
      </c>
      <c r="B217" s="389" t="s">
        <v>6266</v>
      </c>
      <c r="C217" s="388">
        <v>1778.1818181818182</v>
      </c>
      <c r="D217" s="388">
        <v>2420</v>
      </c>
      <c r="E217" s="388">
        <v>1193.4545454545455</v>
      </c>
      <c r="F217" s="388">
        <v>1205</v>
      </c>
      <c r="G217" s="388">
        <f t="shared" ref="G217:H233" si="14">C217+E217</f>
        <v>2971.636363636364</v>
      </c>
      <c r="H217" s="388">
        <f t="shared" si="14"/>
        <v>3625</v>
      </c>
    </row>
    <row r="218" spans="1:8" s="385" customFormat="1" ht="14.1" customHeight="1">
      <c r="A218" s="1571" t="s">
        <v>13957</v>
      </c>
      <c r="B218" s="389" t="s">
        <v>13958</v>
      </c>
      <c r="C218" s="388"/>
      <c r="D218" s="388"/>
      <c r="E218" s="388">
        <v>1.0909090909090908</v>
      </c>
      <c r="F218" s="388"/>
      <c r="G218" s="388">
        <f t="shared" si="14"/>
        <v>1.0909090909090908</v>
      </c>
      <c r="H218" s="388">
        <f t="shared" si="14"/>
        <v>0</v>
      </c>
    </row>
    <row r="219" spans="1:8" s="385" customFormat="1" ht="14.1" customHeight="1">
      <c r="A219" s="1571" t="s">
        <v>5906</v>
      </c>
      <c r="B219" s="389" t="s">
        <v>6267</v>
      </c>
      <c r="C219" s="388">
        <v>5.4545454545454541</v>
      </c>
      <c r="D219" s="388">
        <v>10</v>
      </c>
      <c r="E219" s="388"/>
      <c r="F219" s="388">
        <v>1</v>
      </c>
      <c r="G219" s="388">
        <f t="shared" si="14"/>
        <v>5.4545454545454541</v>
      </c>
      <c r="H219" s="388">
        <f t="shared" si="14"/>
        <v>11</v>
      </c>
    </row>
    <row r="220" spans="1:8" s="385" customFormat="1" ht="14.1" customHeight="1">
      <c r="A220" s="1571" t="s">
        <v>5907</v>
      </c>
      <c r="B220" s="389" t="s">
        <v>6268</v>
      </c>
      <c r="C220" s="388">
        <v>67.63636363636364</v>
      </c>
      <c r="D220" s="388">
        <v>180</v>
      </c>
      <c r="E220" s="388">
        <v>37.090909090909093</v>
      </c>
      <c r="F220" s="388">
        <v>350</v>
      </c>
      <c r="G220" s="388">
        <f t="shared" si="14"/>
        <v>104.72727272727273</v>
      </c>
      <c r="H220" s="388">
        <f t="shared" si="14"/>
        <v>530</v>
      </c>
    </row>
    <row r="221" spans="1:8" s="385" customFormat="1" ht="14.1" customHeight="1">
      <c r="A221" s="1571" t="s">
        <v>6269</v>
      </c>
      <c r="B221" s="389" t="s">
        <v>6270</v>
      </c>
      <c r="C221" s="388">
        <v>2006.1818181818182</v>
      </c>
      <c r="D221" s="388">
        <v>2700</v>
      </c>
      <c r="E221" s="388">
        <v>780</v>
      </c>
      <c r="F221" s="388">
        <v>540</v>
      </c>
      <c r="G221" s="388">
        <f t="shared" si="14"/>
        <v>2786.181818181818</v>
      </c>
      <c r="H221" s="388">
        <f t="shared" si="14"/>
        <v>3240</v>
      </c>
    </row>
    <row r="222" spans="1:8" s="385" customFormat="1" ht="14.1" customHeight="1">
      <c r="A222" s="1571" t="s">
        <v>6271</v>
      </c>
      <c r="B222" s="389" t="s">
        <v>6272</v>
      </c>
      <c r="C222" s="388">
        <v>1.0909090909090908</v>
      </c>
      <c r="D222" s="388">
        <v>50</v>
      </c>
      <c r="E222" s="388">
        <v>2.1818181818181817</v>
      </c>
      <c r="F222" s="388">
        <v>10</v>
      </c>
      <c r="G222" s="388">
        <f t="shared" si="14"/>
        <v>3.2727272727272725</v>
      </c>
      <c r="H222" s="388">
        <f t="shared" si="14"/>
        <v>60</v>
      </c>
    </row>
    <row r="223" spans="1:8" s="385" customFormat="1" ht="14.1" customHeight="1">
      <c r="A223" s="1571" t="s">
        <v>6273</v>
      </c>
      <c r="B223" s="389" t="s">
        <v>6274</v>
      </c>
      <c r="C223" s="388">
        <v>466.90909090909088</v>
      </c>
      <c r="D223" s="388">
        <v>490</v>
      </c>
      <c r="E223" s="388">
        <v>261.81818181818181</v>
      </c>
      <c r="F223" s="388">
        <v>180</v>
      </c>
      <c r="G223" s="388">
        <f t="shared" si="14"/>
        <v>728.72727272727275</v>
      </c>
      <c r="H223" s="388">
        <f t="shared" si="14"/>
        <v>670</v>
      </c>
    </row>
    <row r="224" spans="1:8" s="385" customFormat="1" ht="14.1" customHeight="1">
      <c r="A224" s="1571" t="s">
        <v>6275</v>
      </c>
      <c r="B224" s="389" t="s">
        <v>6276</v>
      </c>
      <c r="C224" s="388">
        <v>20.727272727272727</v>
      </c>
      <c r="D224" s="388">
        <v>5</v>
      </c>
      <c r="E224" s="388">
        <v>14.181818181818183</v>
      </c>
      <c r="F224" s="388">
        <v>65</v>
      </c>
      <c r="G224" s="388">
        <f t="shared" si="14"/>
        <v>34.909090909090907</v>
      </c>
      <c r="H224" s="388">
        <f t="shared" si="14"/>
        <v>70</v>
      </c>
    </row>
    <row r="225" spans="1:8" s="385" customFormat="1" ht="14.1" customHeight="1">
      <c r="A225" s="1571" t="s">
        <v>6277</v>
      </c>
      <c r="B225" s="389" t="s">
        <v>6278</v>
      </c>
      <c r="C225" s="388">
        <v>60</v>
      </c>
      <c r="D225" s="388">
        <v>100</v>
      </c>
      <c r="E225" s="388">
        <v>104.72727272727272</v>
      </c>
      <c r="F225" s="388">
        <v>120</v>
      </c>
      <c r="G225" s="388">
        <f t="shared" si="14"/>
        <v>164.72727272727272</v>
      </c>
      <c r="H225" s="388">
        <f t="shared" si="14"/>
        <v>220</v>
      </c>
    </row>
    <row r="226" spans="1:8" s="385" customFormat="1" ht="14.1" customHeight="1">
      <c r="A226" s="1571" t="s">
        <v>6279</v>
      </c>
      <c r="B226" s="389" t="s">
        <v>6280</v>
      </c>
      <c r="C226" s="388">
        <v>351.27272727272725</v>
      </c>
      <c r="D226" s="388">
        <v>330</v>
      </c>
      <c r="E226" s="388">
        <v>185.45454545454547</v>
      </c>
      <c r="F226" s="388">
        <v>160</v>
      </c>
      <c r="G226" s="388">
        <f t="shared" si="14"/>
        <v>536.72727272727275</v>
      </c>
      <c r="H226" s="388">
        <f t="shared" si="14"/>
        <v>490</v>
      </c>
    </row>
    <row r="227" spans="1:8" s="385" customFormat="1" ht="14.1" customHeight="1">
      <c r="A227" s="1571" t="s">
        <v>5908</v>
      </c>
      <c r="B227" s="389" t="s">
        <v>6281</v>
      </c>
      <c r="C227" s="388"/>
      <c r="D227" s="388">
        <v>1</v>
      </c>
      <c r="E227" s="388"/>
      <c r="F227" s="388">
        <v>1</v>
      </c>
      <c r="G227" s="388">
        <f t="shared" si="14"/>
        <v>0</v>
      </c>
      <c r="H227" s="388">
        <f t="shared" si="14"/>
        <v>2</v>
      </c>
    </row>
    <row r="228" spans="1:8" s="385" customFormat="1" ht="14.1" customHeight="1">
      <c r="A228" s="1571" t="s">
        <v>5909</v>
      </c>
      <c r="B228" s="389" t="s">
        <v>6282</v>
      </c>
      <c r="C228" s="388">
        <v>357.81818181818181</v>
      </c>
      <c r="D228" s="388">
        <v>450</v>
      </c>
      <c r="E228" s="388">
        <v>84</v>
      </c>
      <c r="F228" s="388">
        <v>80</v>
      </c>
      <c r="G228" s="388">
        <f t="shared" si="14"/>
        <v>441.81818181818181</v>
      </c>
      <c r="H228" s="388">
        <f t="shared" si="14"/>
        <v>530</v>
      </c>
    </row>
    <row r="229" spans="1:8" s="385" customFormat="1" ht="14.1" customHeight="1">
      <c r="A229" s="1571" t="s">
        <v>5910</v>
      </c>
      <c r="B229" s="389" t="s">
        <v>6283</v>
      </c>
      <c r="C229" s="388">
        <v>222.54545454545456</v>
      </c>
      <c r="D229" s="388">
        <v>210</v>
      </c>
      <c r="E229" s="388">
        <v>90.545454545454547</v>
      </c>
      <c r="F229" s="388">
        <v>130</v>
      </c>
      <c r="G229" s="388">
        <f t="shared" si="14"/>
        <v>313.09090909090912</v>
      </c>
      <c r="H229" s="388">
        <f t="shared" si="14"/>
        <v>340</v>
      </c>
    </row>
    <row r="230" spans="1:8" s="385" customFormat="1" ht="14.1" customHeight="1">
      <c r="A230" s="1571" t="s">
        <v>6284</v>
      </c>
      <c r="B230" s="389" t="s">
        <v>6285</v>
      </c>
      <c r="C230" s="388"/>
      <c r="D230" s="388">
        <v>3</v>
      </c>
      <c r="E230" s="388"/>
      <c r="F230" s="388">
        <v>1</v>
      </c>
      <c r="G230" s="388">
        <f t="shared" si="14"/>
        <v>0</v>
      </c>
      <c r="H230" s="388">
        <f t="shared" si="14"/>
        <v>4</v>
      </c>
    </row>
    <row r="231" spans="1:8" s="385" customFormat="1" ht="14.1" customHeight="1">
      <c r="A231" s="1571" t="s">
        <v>6286</v>
      </c>
      <c r="B231" s="389" t="s">
        <v>6287</v>
      </c>
      <c r="C231" s="388"/>
      <c r="D231" s="388">
        <v>3</v>
      </c>
      <c r="E231" s="388"/>
      <c r="F231" s="388">
        <v>1</v>
      </c>
      <c r="G231" s="388">
        <f t="shared" si="14"/>
        <v>0</v>
      </c>
      <c r="H231" s="388">
        <f t="shared" si="14"/>
        <v>4</v>
      </c>
    </row>
    <row r="232" spans="1:8" s="385" customFormat="1" ht="14.1" customHeight="1">
      <c r="A232" s="1571" t="s">
        <v>6288</v>
      </c>
      <c r="B232" s="389" t="s">
        <v>6289</v>
      </c>
      <c r="C232" s="388"/>
      <c r="D232" s="388">
        <v>1</v>
      </c>
      <c r="E232" s="388"/>
      <c r="F232" s="388">
        <v>1</v>
      </c>
      <c r="G232" s="388">
        <f t="shared" si="14"/>
        <v>0</v>
      </c>
      <c r="H232" s="388">
        <f t="shared" si="14"/>
        <v>2</v>
      </c>
    </row>
    <row r="233" spans="1:8" s="385" customFormat="1" ht="14.1" customHeight="1">
      <c r="A233" s="1571" t="s">
        <v>5911</v>
      </c>
      <c r="B233" s="389" t="s">
        <v>6290</v>
      </c>
      <c r="C233" s="388">
        <v>429.81818181818187</v>
      </c>
      <c r="D233" s="388">
        <v>1</v>
      </c>
      <c r="E233" s="388">
        <v>342.54545454545456</v>
      </c>
      <c r="F233" s="388"/>
      <c r="G233" s="388">
        <f t="shared" si="14"/>
        <v>772.36363636363649</v>
      </c>
      <c r="H233" s="388">
        <f t="shared" si="14"/>
        <v>1</v>
      </c>
    </row>
    <row r="234" spans="1:8" s="385" customFormat="1" ht="14.1" customHeight="1">
      <c r="A234" s="1571" t="s">
        <v>6291</v>
      </c>
      <c r="B234" s="389" t="s">
        <v>6292</v>
      </c>
      <c r="C234" s="388">
        <v>992.72727272727275</v>
      </c>
      <c r="D234" s="388">
        <v>1810</v>
      </c>
      <c r="E234" s="388">
        <v>708</v>
      </c>
      <c r="F234" s="388">
        <v>1030</v>
      </c>
      <c r="G234" s="388">
        <f t="shared" ref="G234:H239" si="15">C234+E234</f>
        <v>1700.7272727272727</v>
      </c>
      <c r="H234" s="388">
        <f t="shared" si="15"/>
        <v>2840</v>
      </c>
    </row>
    <row r="235" spans="1:8" s="385" customFormat="1" ht="14.1" customHeight="1">
      <c r="A235" s="1571" t="s">
        <v>6293</v>
      </c>
      <c r="B235" s="389" t="s">
        <v>6294</v>
      </c>
      <c r="C235" s="388"/>
      <c r="D235" s="388"/>
      <c r="E235" s="388"/>
      <c r="F235" s="388">
        <v>1</v>
      </c>
      <c r="G235" s="388">
        <f t="shared" si="15"/>
        <v>0</v>
      </c>
      <c r="H235" s="388">
        <f t="shared" si="15"/>
        <v>1</v>
      </c>
    </row>
    <row r="236" spans="1:8" s="385" customFormat="1" ht="14.1" customHeight="1">
      <c r="A236" s="1571" t="s">
        <v>5913</v>
      </c>
      <c r="B236" s="389" t="s">
        <v>6295</v>
      </c>
      <c r="C236" s="388">
        <v>425.45454545454544</v>
      </c>
      <c r="D236" s="388">
        <v>730</v>
      </c>
      <c r="E236" s="388">
        <v>564</v>
      </c>
      <c r="F236" s="388">
        <v>440</v>
      </c>
      <c r="G236" s="388">
        <f t="shared" si="15"/>
        <v>989.4545454545455</v>
      </c>
      <c r="H236" s="388">
        <f t="shared" si="15"/>
        <v>1170</v>
      </c>
    </row>
    <row r="237" spans="1:8" s="385" customFormat="1" ht="14.1" customHeight="1">
      <c r="A237" s="1571" t="s">
        <v>5914</v>
      </c>
      <c r="B237" s="389" t="s">
        <v>6296</v>
      </c>
      <c r="C237" s="388"/>
      <c r="D237" s="388">
        <v>1</v>
      </c>
      <c r="E237" s="388">
        <v>1.0909090909090908</v>
      </c>
      <c r="F237" s="388">
        <v>1</v>
      </c>
      <c r="G237" s="388">
        <f t="shared" si="15"/>
        <v>1.0909090909090908</v>
      </c>
      <c r="H237" s="388">
        <f t="shared" si="15"/>
        <v>2</v>
      </c>
    </row>
    <row r="238" spans="1:8" s="385" customFormat="1" ht="14.1" customHeight="1">
      <c r="A238" s="1567" t="s">
        <v>6114</v>
      </c>
      <c r="B238" s="393"/>
      <c r="C238" s="388"/>
      <c r="D238" s="392"/>
      <c r="E238" s="388"/>
      <c r="F238" s="404">
        <v>1</v>
      </c>
      <c r="G238" s="388">
        <f t="shared" si="15"/>
        <v>0</v>
      </c>
      <c r="H238" s="388">
        <f t="shared" si="15"/>
        <v>1</v>
      </c>
    </row>
    <row r="239" spans="1:8" s="385" customFormat="1" ht="14.1" customHeight="1">
      <c r="A239" s="391" t="s">
        <v>6297</v>
      </c>
      <c r="B239" s="392" t="s">
        <v>5912</v>
      </c>
      <c r="C239" s="388">
        <v>247.63636363636363</v>
      </c>
      <c r="D239" s="404">
        <v>310</v>
      </c>
      <c r="E239" s="388">
        <v>24</v>
      </c>
      <c r="F239" s="404">
        <v>1</v>
      </c>
      <c r="G239" s="388">
        <f t="shared" si="15"/>
        <v>271.63636363636363</v>
      </c>
      <c r="H239" s="388">
        <f t="shared" si="15"/>
        <v>311</v>
      </c>
    </row>
    <row r="240" spans="1:8" s="385" customFormat="1" ht="14.1" customHeight="1" thickBot="1">
      <c r="A240" s="1572"/>
      <c r="B240" s="405"/>
      <c r="C240" s="406"/>
      <c r="D240" s="406"/>
      <c r="E240" s="406"/>
      <c r="F240" s="406"/>
      <c r="G240" s="406"/>
      <c r="H240" s="406"/>
    </row>
    <row r="241" spans="1:10" s="385" customFormat="1" ht="14.1" customHeight="1" thickBot="1">
      <c r="A241" s="1573" t="s">
        <v>6298</v>
      </c>
      <c r="B241" s="407"/>
      <c r="C241" s="408">
        <f t="shared" ref="C241:H242" si="16">C215+C150+C132+C85+C9</f>
        <v>98740</v>
      </c>
      <c r="D241" s="408">
        <f t="shared" si="16"/>
        <v>86185</v>
      </c>
      <c r="E241" s="408">
        <f t="shared" si="16"/>
        <v>37198</v>
      </c>
      <c r="F241" s="408">
        <f t="shared" si="16"/>
        <v>45000</v>
      </c>
      <c r="G241" s="408">
        <f t="shared" si="16"/>
        <v>135938</v>
      </c>
      <c r="H241" s="408">
        <f t="shared" si="16"/>
        <v>131185</v>
      </c>
    </row>
    <row r="242" spans="1:10" s="385" customFormat="1" ht="14.1" customHeight="1" thickBot="1">
      <c r="A242" s="1573" t="s">
        <v>6299</v>
      </c>
      <c r="B242" s="407"/>
      <c r="C242" s="409">
        <f t="shared" si="16"/>
        <v>133669.36363636365</v>
      </c>
      <c r="D242" s="409">
        <f t="shared" si="16"/>
        <v>140790.68589999998</v>
      </c>
      <c r="E242" s="409">
        <f t="shared" si="16"/>
        <v>77178.272727272721</v>
      </c>
      <c r="F242" s="409">
        <f t="shared" si="16"/>
        <v>85161.991999999998</v>
      </c>
      <c r="G242" s="409">
        <f t="shared" si="16"/>
        <v>210847.63636363641</v>
      </c>
      <c r="H242" s="409">
        <f t="shared" si="16"/>
        <v>225952.67789999998</v>
      </c>
    </row>
    <row r="243" spans="1:10">
      <c r="A243" s="410" t="s">
        <v>6300</v>
      </c>
      <c r="B243" s="410"/>
      <c r="C243" s="410"/>
      <c r="D243" s="410"/>
      <c r="E243" s="410"/>
      <c r="F243" s="410"/>
      <c r="G243" s="410"/>
      <c r="H243" s="410"/>
      <c r="I243" s="382"/>
    </row>
    <row r="244" spans="1:10" ht="19.5" customHeight="1">
      <c r="A244" s="1689" t="s">
        <v>6301</v>
      </c>
      <c r="B244" s="1689"/>
      <c r="C244" s="1689"/>
      <c r="D244" s="1689"/>
      <c r="E244" s="1689"/>
      <c r="F244" s="1689"/>
      <c r="G244" s="1689"/>
      <c r="H244" s="1689"/>
      <c r="I244" s="382"/>
    </row>
    <row r="245" spans="1:10" s="36" customFormat="1" ht="14.25">
      <c r="A245" s="6"/>
      <c r="B245" s="76"/>
      <c r="C245" s="76"/>
      <c r="D245" s="76"/>
      <c r="E245" s="77"/>
      <c r="F245" s="77"/>
      <c r="G245" s="1559"/>
      <c r="H245" s="77"/>
    </row>
    <row r="246" spans="1:10" s="36" customFormat="1" ht="28.5" customHeight="1">
      <c r="A246" s="1660" t="s">
        <v>8277</v>
      </c>
      <c r="B246" s="1660"/>
      <c r="C246" s="1560"/>
      <c r="D246" s="1560"/>
      <c r="E246" s="1560"/>
      <c r="F246" s="1560"/>
      <c r="G246" s="1560"/>
      <c r="H246" s="1560"/>
    </row>
    <row r="247" spans="1:10" s="36" customFormat="1" ht="14.25">
      <c r="A247" s="506"/>
      <c r="B247" s="512" t="s">
        <v>8273</v>
      </c>
      <c r="C247" s="76"/>
      <c r="D247" s="76"/>
      <c r="E247" s="77"/>
      <c r="F247" s="77"/>
      <c r="G247" s="1559"/>
      <c r="H247" s="77"/>
    </row>
    <row r="248" spans="1:10" s="36" customFormat="1" ht="39">
      <c r="A248" s="507"/>
      <c r="B248" s="513" t="s">
        <v>8274</v>
      </c>
      <c r="J248" s="508"/>
    </row>
    <row r="249" spans="1:10" s="36" customFormat="1" ht="39">
      <c r="A249" s="509"/>
      <c r="B249" s="513" t="s">
        <v>8275</v>
      </c>
    </row>
    <row r="250" spans="1:10" s="36" customFormat="1">
      <c r="A250" s="510"/>
      <c r="B250" s="27" t="s">
        <v>8276</v>
      </c>
    </row>
    <row r="251" spans="1:10" ht="15.95" customHeight="1"/>
    <row r="252" spans="1:10" ht="15.95" customHeight="1"/>
    <row r="253" spans="1:10" ht="15.95" customHeight="1"/>
    <row r="254" spans="1:10" ht="15.95" customHeight="1"/>
    <row r="255" spans="1:10" ht="15.95" customHeight="1"/>
    <row r="256" spans="1:10" ht="15.95" customHeight="1"/>
    <row r="257" ht="15.95" customHeight="1"/>
    <row r="258" ht="15.95" customHeight="1"/>
    <row r="259" ht="15.95" customHeight="1"/>
    <row r="260" ht="15.95" customHeight="1"/>
    <row r="261" ht="15.95" customHeight="1"/>
    <row r="262" ht="15.95" customHeight="1"/>
    <row r="263" ht="15.95" customHeight="1"/>
    <row r="264" ht="15.95" customHeight="1"/>
    <row r="265" ht="15.95" customHeight="1"/>
    <row r="266" ht="15.95" customHeight="1"/>
    <row r="267" ht="15.95" customHeight="1"/>
    <row r="268" ht="15.95" customHeight="1"/>
    <row r="269" ht="15.95" customHeight="1"/>
    <row r="270" ht="15.95" customHeight="1"/>
    <row r="271" ht="15.95" customHeight="1"/>
    <row r="272" ht="15.95" customHeight="1"/>
    <row r="273" ht="15.95" customHeight="1"/>
    <row r="274" ht="15.95" customHeight="1"/>
    <row r="275" ht="15.95" customHeight="1"/>
    <row r="276" ht="15.95" customHeight="1"/>
    <row r="277" ht="15.95" customHeight="1"/>
    <row r="278" ht="15.95" customHeight="1"/>
    <row r="279" ht="15.95" customHeight="1"/>
    <row r="280" ht="15.95" customHeight="1"/>
    <row r="281" ht="15.95" customHeight="1"/>
    <row r="282" ht="15.95" customHeight="1"/>
    <row r="283" ht="15.95" customHeight="1"/>
    <row r="284" ht="15.95" customHeight="1"/>
    <row r="285" ht="15.95" customHeight="1"/>
    <row r="286" ht="15.95" customHeight="1"/>
    <row r="287" ht="15.95" customHeight="1"/>
    <row r="288" ht="15.95" customHeight="1"/>
    <row r="289" ht="15.95" customHeight="1"/>
    <row r="290" ht="15.95" customHeight="1"/>
    <row r="291" ht="15.95" customHeight="1"/>
    <row r="292" ht="15.95" customHeight="1"/>
    <row r="293" ht="15.95" customHeight="1"/>
    <row r="294" ht="15.95" customHeight="1"/>
  </sheetData>
  <mergeCells count="7">
    <mergeCell ref="G6:H6"/>
    <mergeCell ref="A244:H244"/>
    <mergeCell ref="A246:B246"/>
    <mergeCell ref="A6:A7"/>
    <mergeCell ref="B6:B7"/>
    <mergeCell ref="C6:D6"/>
    <mergeCell ref="E6:F6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95" fitToHeight="0" orientation="portrait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11"/>
  <sheetViews>
    <sheetView view="pageBreakPreview" topLeftCell="A337" zoomScaleSheetLayoutView="100" workbookViewId="0">
      <selection activeCell="D15" sqref="D15"/>
    </sheetView>
  </sheetViews>
  <sheetFormatPr defaultRowHeight="12.75"/>
  <cols>
    <col min="1" max="1" width="11.7109375" style="1557" customWidth="1"/>
    <col min="2" max="2" width="44.5703125" style="378" customWidth="1"/>
    <col min="3" max="3" width="9.28515625" style="378" customWidth="1"/>
    <col min="4" max="4" width="7.5703125" style="378" bestFit="1" customWidth="1"/>
    <col min="5" max="5" width="9.28515625" style="378" customWidth="1"/>
    <col min="6" max="6" width="6.5703125" style="378" bestFit="1" customWidth="1"/>
    <col min="7" max="7" width="9" style="378" customWidth="1"/>
    <col min="8" max="9" width="8.42578125" style="378" customWidth="1"/>
    <col min="10" max="16384" width="9.140625" style="378"/>
  </cols>
  <sheetData>
    <row r="1" spans="1:9">
      <c r="A1" s="1536"/>
      <c r="B1" s="2" t="s">
        <v>0</v>
      </c>
      <c r="C1" s="3" t="s">
        <v>917</v>
      </c>
      <c r="D1" s="4"/>
      <c r="E1" s="4"/>
      <c r="F1" s="4"/>
      <c r="G1" s="5"/>
    </row>
    <row r="2" spans="1:9">
      <c r="A2" s="1536"/>
      <c r="B2" s="2" t="s">
        <v>1</v>
      </c>
      <c r="C2" s="3" t="s">
        <v>918</v>
      </c>
      <c r="D2" s="4"/>
      <c r="E2" s="4"/>
      <c r="F2" s="4"/>
      <c r="G2" s="5"/>
    </row>
    <row r="3" spans="1:9">
      <c r="A3" s="1536"/>
      <c r="B3" s="2"/>
      <c r="C3" s="3"/>
      <c r="D3" s="4"/>
      <c r="E3" s="4"/>
      <c r="F3" s="4"/>
      <c r="G3" s="5"/>
      <c r="I3" s="379"/>
    </row>
    <row r="4" spans="1:9" s="380" customFormat="1" ht="14.25">
      <c r="A4" s="1536"/>
      <c r="B4" s="2" t="s">
        <v>2</v>
      </c>
      <c r="C4" s="7" t="s">
        <v>5984</v>
      </c>
      <c r="D4" s="8"/>
      <c r="E4" s="8"/>
      <c r="F4" s="8"/>
      <c r="G4" s="9"/>
      <c r="I4" s="156"/>
    </row>
    <row r="5" spans="1:9" ht="10.5" customHeight="1">
      <c r="A5" s="1537"/>
      <c r="B5" s="381"/>
      <c r="E5" s="381"/>
      <c r="F5" s="382"/>
      <c r="G5" s="382"/>
      <c r="H5" s="382"/>
      <c r="I5" s="382"/>
    </row>
    <row r="6" spans="1:9" ht="21" customHeight="1">
      <c r="A6" s="1692" t="s">
        <v>5</v>
      </c>
      <c r="B6" s="1637" t="s">
        <v>6</v>
      </c>
      <c r="C6" s="1690" t="s">
        <v>7</v>
      </c>
      <c r="D6" s="1652"/>
      <c r="E6" s="1690" t="s">
        <v>8</v>
      </c>
      <c r="F6" s="1691"/>
      <c r="G6" s="1687" t="s">
        <v>5985</v>
      </c>
      <c r="H6" s="1688"/>
    </row>
    <row r="7" spans="1:9" ht="34.5" thickBot="1">
      <c r="A7" s="1693"/>
      <c r="B7" s="1638"/>
      <c r="C7" s="305" t="s">
        <v>13695</v>
      </c>
      <c r="D7" s="305" t="s">
        <v>15790</v>
      </c>
      <c r="E7" s="305" t="s">
        <v>13695</v>
      </c>
      <c r="F7" s="305" t="s">
        <v>15790</v>
      </c>
      <c r="G7" s="305" t="s">
        <v>13695</v>
      </c>
      <c r="H7" s="305" t="s">
        <v>15790</v>
      </c>
    </row>
    <row r="8" spans="1:9" s="385" customFormat="1" ht="14.1" customHeight="1" thickTop="1">
      <c r="A8" s="1538" t="s">
        <v>5986</v>
      </c>
      <c r="B8" s="383"/>
      <c r="C8" s="384"/>
      <c r="D8" s="384"/>
      <c r="E8" s="384"/>
      <c r="F8" s="384"/>
      <c r="G8" s="384">
        <v>9</v>
      </c>
      <c r="H8" s="384" t="s">
        <v>5987</v>
      </c>
    </row>
    <row r="9" spans="1:9" s="385" customFormat="1" ht="14.1" customHeight="1">
      <c r="A9" s="1539" t="s">
        <v>5988</v>
      </c>
      <c r="B9" s="387"/>
      <c r="C9" s="388">
        <v>33903</v>
      </c>
      <c r="D9" s="388">
        <v>27868</v>
      </c>
      <c r="E9" s="388">
        <v>9911</v>
      </c>
      <c r="F9" s="388">
        <v>15000</v>
      </c>
      <c r="G9" s="388">
        <f>C9+E9</f>
        <v>43814</v>
      </c>
      <c r="H9" s="388">
        <f>D9+F9</f>
        <v>42868</v>
      </c>
    </row>
    <row r="10" spans="1:9" s="385" customFormat="1" ht="14.1" customHeight="1">
      <c r="A10" s="1540" t="s">
        <v>5989</v>
      </c>
      <c r="B10" s="389"/>
      <c r="C10" s="390">
        <f t="shared" ref="C10:H10" si="0">SUM(C11:C143,C148,C150)</f>
        <v>52674.36363636364</v>
      </c>
      <c r="D10" s="390">
        <f t="shared" si="0"/>
        <v>51151</v>
      </c>
      <c r="E10" s="390">
        <f t="shared" si="0"/>
        <v>29396.45454545454</v>
      </c>
      <c r="F10" s="390">
        <f t="shared" si="0"/>
        <v>30537.4</v>
      </c>
      <c r="G10" s="390">
        <f t="shared" si="0"/>
        <v>82070.818181818206</v>
      </c>
      <c r="H10" s="390">
        <f t="shared" si="0"/>
        <v>81688.399999999994</v>
      </c>
    </row>
    <row r="11" spans="1:9" s="385" customFormat="1" ht="14.1" customHeight="1">
      <c r="A11" s="399" t="s">
        <v>5990</v>
      </c>
      <c r="B11" s="392" t="s">
        <v>5991</v>
      </c>
      <c r="C11" s="388">
        <v>440.72727272727275</v>
      </c>
      <c r="D11" s="388">
        <v>340</v>
      </c>
      <c r="E11" s="388">
        <v>141.81818181818181</v>
      </c>
      <c r="F11" s="388">
        <v>120</v>
      </c>
      <c r="G11" s="388">
        <f t="shared" ref="G11:H43" si="1">C11+E11</f>
        <v>582.5454545454545</v>
      </c>
      <c r="H11" s="388">
        <f t="shared" si="1"/>
        <v>460</v>
      </c>
    </row>
    <row r="12" spans="1:9" s="385" customFormat="1" ht="14.1" customHeight="1">
      <c r="A12" s="1530" t="s">
        <v>15922</v>
      </c>
      <c r="B12" s="392" t="s">
        <v>15923</v>
      </c>
      <c r="C12" s="388"/>
      <c r="D12" s="388"/>
      <c r="E12" s="388"/>
      <c r="F12" s="388"/>
      <c r="G12" s="388"/>
      <c r="H12" s="388"/>
    </row>
    <row r="13" spans="1:9" s="385" customFormat="1" ht="14.1" customHeight="1">
      <c r="A13" s="1541" t="s">
        <v>13953</v>
      </c>
      <c r="B13" s="1534" t="s">
        <v>13954</v>
      </c>
      <c r="C13" s="1535">
        <v>1.0909090909090908</v>
      </c>
      <c r="D13" s="1535"/>
      <c r="E13" s="1535"/>
      <c r="F13" s="1535"/>
      <c r="G13" s="1535">
        <f t="shared" si="1"/>
        <v>1.0909090909090908</v>
      </c>
      <c r="H13" s="1535">
        <f t="shared" si="1"/>
        <v>0</v>
      </c>
    </row>
    <row r="14" spans="1:9" s="385" customFormat="1" ht="14.1" customHeight="1">
      <c r="A14" s="1530">
        <v>57909001</v>
      </c>
      <c r="B14" s="1534" t="s">
        <v>15888</v>
      </c>
      <c r="C14" s="1535"/>
      <c r="D14" s="1535"/>
      <c r="E14" s="1535"/>
      <c r="F14" s="1535"/>
      <c r="G14" s="1535"/>
      <c r="H14" s="1535"/>
    </row>
    <row r="15" spans="1:9" s="385" customFormat="1" ht="14.1" customHeight="1">
      <c r="A15" s="399" t="s">
        <v>5992</v>
      </c>
      <c r="B15" s="392" t="s">
        <v>5993</v>
      </c>
      <c r="C15" s="388">
        <v>1764</v>
      </c>
      <c r="D15" s="388">
        <v>1580</v>
      </c>
      <c r="E15" s="388">
        <v>490.90909090909088</v>
      </c>
      <c r="F15" s="388">
        <v>450</v>
      </c>
      <c r="G15" s="388">
        <f t="shared" si="1"/>
        <v>2254.909090909091</v>
      </c>
      <c r="H15" s="388">
        <f t="shared" si="1"/>
        <v>2030</v>
      </c>
    </row>
    <row r="16" spans="1:9" s="385" customFormat="1" ht="14.1" customHeight="1">
      <c r="A16" s="1530" t="s">
        <v>15924</v>
      </c>
      <c r="B16" s="392" t="s">
        <v>15925</v>
      </c>
      <c r="C16" s="388"/>
      <c r="D16" s="388"/>
      <c r="E16" s="388"/>
      <c r="F16" s="388"/>
      <c r="G16" s="388"/>
      <c r="H16" s="388"/>
    </row>
    <row r="17" spans="1:8" s="385" customFormat="1" ht="14.1" customHeight="1">
      <c r="A17" s="399" t="s">
        <v>5994</v>
      </c>
      <c r="B17" s="392" t="s">
        <v>5995</v>
      </c>
      <c r="C17" s="388">
        <v>2898.5454545454545</v>
      </c>
      <c r="D17" s="388">
        <v>3120</v>
      </c>
      <c r="E17" s="388">
        <v>573.81818181818187</v>
      </c>
      <c r="F17" s="388">
        <v>850</v>
      </c>
      <c r="G17" s="388">
        <f t="shared" si="1"/>
        <v>3472.3636363636365</v>
      </c>
      <c r="H17" s="388">
        <f t="shared" si="1"/>
        <v>3970</v>
      </c>
    </row>
    <row r="18" spans="1:8" s="385" customFormat="1" ht="14.1" customHeight="1">
      <c r="A18" s="1530" t="s">
        <v>15926</v>
      </c>
      <c r="B18" s="392" t="s">
        <v>15927</v>
      </c>
      <c r="C18" s="388"/>
      <c r="D18" s="388"/>
      <c r="E18" s="388"/>
      <c r="F18" s="388"/>
      <c r="G18" s="388"/>
      <c r="H18" s="388"/>
    </row>
    <row r="19" spans="1:8" s="385" customFormat="1" ht="14.1" customHeight="1">
      <c r="A19" s="399" t="s">
        <v>5996</v>
      </c>
      <c r="B19" s="392" t="s">
        <v>5997</v>
      </c>
      <c r="C19" s="388">
        <v>2434.909090909091</v>
      </c>
      <c r="D19" s="388">
        <v>1590</v>
      </c>
      <c r="E19" s="388">
        <v>184.36363636363637</v>
      </c>
      <c r="F19" s="388">
        <v>120</v>
      </c>
      <c r="G19" s="388">
        <f t="shared" si="1"/>
        <v>2619.2727272727275</v>
      </c>
      <c r="H19" s="388">
        <f t="shared" si="1"/>
        <v>1710</v>
      </c>
    </row>
    <row r="20" spans="1:8" s="385" customFormat="1" ht="14.1" customHeight="1">
      <c r="A20" s="1530" t="s">
        <v>15928</v>
      </c>
      <c r="B20" s="392" t="s">
        <v>15929</v>
      </c>
      <c r="C20" s="388"/>
      <c r="D20" s="388"/>
      <c r="E20" s="388"/>
      <c r="F20" s="388"/>
      <c r="G20" s="388"/>
      <c r="H20" s="388"/>
    </row>
    <row r="21" spans="1:8" s="385" customFormat="1" ht="14.1" customHeight="1">
      <c r="A21" s="399" t="s">
        <v>5998</v>
      </c>
      <c r="B21" s="392" t="s">
        <v>5999</v>
      </c>
      <c r="C21" s="388">
        <v>4134.545454545455</v>
      </c>
      <c r="D21" s="388">
        <v>3970</v>
      </c>
      <c r="E21" s="388">
        <v>349.09090909090907</v>
      </c>
      <c r="F21" s="388">
        <v>450</v>
      </c>
      <c r="G21" s="388">
        <f t="shared" si="1"/>
        <v>4483.636363636364</v>
      </c>
      <c r="H21" s="388">
        <f t="shared" si="1"/>
        <v>4420</v>
      </c>
    </row>
    <row r="22" spans="1:8" s="385" customFormat="1" ht="14.1" customHeight="1">
      <c r="A22" s="1530" t="s">
        <v>15930</v>
      </c>
      <c r="B22" s="392" t="s">
        <v>15931</v>
      </c>
      <c r="C22" s="388"/>
      <c r="D22" s="388"/>
      <c r="E22" s="388"/>
      <c r="F22" s="388"/>
      <c r="G22" s="388"/>
      <c r="H22" s="388"/>
    </row>
    <row r="23" spans="1:8" s="385" customFormat="1" ht="14.1" customHeight="1">
      <c r="A23" s="399" t="s">
        <v>6000</v>
      </c>
      <c r="B23" s="392" t="s">
        <v>6001</v>
      </c>
      <c r="C23" s="388">
        <v>8.7272727272727266</v>
      </c>
      <c r="D23" s="388">
        <v>75</v>
      </c>
      <c r="E23" s="388">
        <v>36</v>
      </c>
      <c r="F23" s="388">
        <v>1</v>
      </c>
      <c r="G23" s="388">
        <f t="shared" si="1"/>
        <v>44.727272727272727</v>
      </c>
      <c r="H23" s="388">
        <f t="shared" si="1"/>
        <v>76</v>
      </c>
    </row>
    <row r="24" spans="1:8" s="385" customFormat="1" ht="14.1" customHeight="1">
      <c r="A24" s="1530" t="s">
        <v>15932</v>
      </c>
      <c r="B24" s="392" t="s">
        <v>15936</v>
      </c>
      <c r="C24" s="388"/>
      <c r="D24" s="388"/>
      <c r="E24" s="388"/>
      <c r="F24" s="388"/>
      <c r="G24" s="388"/>
      <c r="H24" s="388"/>
    </row>
    <row r="25" spans="1:8" s="385" customFormat="1" ht="14.1" customHeight="1">
      <c r="A25" s="399" t="s">
        <v>6002</v>
      </c>
      <c r="B25" s="392" t="s">
        <v>6003</v>
      </c>
      <c r="C25" s="388">
        <v>37.090909090909093</v>
      </c>
      <c r="D25" s="388">
        <v>50</v>
      </c>
      <c r="E25" s="388">
        <v>249.81818181818181</v>
      </c>
      <c r="F25" s="388">
        <v>250</v>
      </c>
      <c r="G25" s="388">
        <f t="shared" si="1"/>
        <v>286.90909090909088</v>
      </c>
      <c r="H25" s="388">
        <f t="shared" si="1"/>
        <v>300</v>
      </c>
    </row>
    <row r="26" spans="1:8" s="385" customFormat="1" ht="14.1" customHeight="1">
      <c r="A26" s="1530" t="s">
        <v>15933</v>
      </c>
      <c r="B26" s="392" t="s">
        <v>15937</v>
      </c>
      <c r="C26" s="388"/>
      <c r="D26" s="388"/>
      <c r="E26" s="388"/>
      <c r="F26" s="388"/>
      <c r="G26" s="388"/>
      <c r="H26" s="388"/>
    </row>
    <row r="27" spans="1:8" s="385" customFormat="1" ht="14.1" customHeight="1">
      <c r="A27" s="399" t="s">
        <v>6004</v>
      </c>
      <c r="B27" s="392" t="s">
        <v>6005</v>
      </c>
      <c r="C27" s="388">
        <v>2.1818181818181817</v>
      </c>
      <c r="D27" s="388">
        <v>10</v>
      </c>
      <c r="E27" s="388">
        <v>79.63636363636364</v>
      </c>
      <c r="F27" s="388">
        <v>100</v>
      </c>
      <c r="G27" s="388">
        <f t="shared" si="1"/>
        <v>81.818181818181827</v>
      </c>
      <c r="H27" s="388">
        <f t="shared" si="1"/>
        <v>110</v>
      </c>
    </row>
    <row r="28" spans="1:8" s="385" customFormat="1" ht="14.1" customHeight="1">
      <c r="A28" s="1530" t="s">
        <v>15934</v>
      </c>
      <c r="B28" s="392" t="s">
        <v>15938</v>
      </c>
      <c r="C28" s="388"/>
      <c r="D28" s="388"/>
      <c r="E28" s="388"/>
      <c r="F28" s="388"/>
      <c r="G28" s="388"/>
      <c r="H28" s="388"/>
    </row>
    <row r="29" spans="1:8" s="385" customFormat="1" ht="14.1" customHeight="1">
      <c r="A29" s="399" t="s">
        <v>6006</v>
      </c>
      <c r="B29" s="392" t="s">
        <v>6007</v>
      </c>
      <c r="C29" s="388">
        <v>13.09090909090909</v>
      </c>
      <c r="D29" s="388">
        <v>30</v>
      </c>
      <c r="E29" s="388">
        <v>31.636363636363633</v>
      </c>
      <c r="F29" s="388">
        <v>5</v>
      </c>
      <c r="G29" s="388">
        <f t="shared" si="1"/>
        <v>44.72727272727272</v>
      </c>
      <c r="H29" s="388">
        <f t="shared" si="1"/>
        <v>35</v>
      </c>
    </row>
    <row r="30" spans="1:8" s="385" customFormat="1" ht="14.1" customHeight="1">
      <c r="A30" s="1530" t="s">
        <v>15935</v>
      </c>
      <c r="B30" s="392" t="s">
        <v>15939</v>
      </c>
      <c r="C30" s="388"/>
      <c r="D30" s="388"/>
      <c r="E30" s="388"/>
      <c r="F30" s="388"/>
      <c r="G30" s="388"/>
      <c r="H30" s="388"/>
    </row>
    <row r="31" spans="1:8" s="385" customFormat="1" ht="14.1" customHeight="1">
      <c r="A31" s="399" t="s">
        <v>6008</v>
      </c>
      <c r="B31" s="392" t="s">
        <v>6009</v>
      </c>
      <c r="C31" s="388">
        <v>508.36363636363637</v>
      </c>
      <c r="D31" s="388">
        <v>450</v>
      </c>
      <c r="E31" s="388">
        <v>4265.454545454545</v>
      </c>
      <c r="F31" s="388">
        <v>3310</v>
      </c>
      <c r="G31" s="388">
        <f t="shared" si="1"/>
        <v>4773.8181818181811</v>
      </c>
      <c r="H31" s="388">
        <f t="shared" si="1"/>
        <v>3760</v>
      </c>
    </row>
    <row r="32" spans="1:8" s="385" customFormat="1" ht="14.1" customHeight="1">
      <c r="A32" s="1530" t="s">
        <v>15990</v>
      </c>
      <c r="B32" s="392" t="s">
        <v>15991</v>
      </c>
      <c r="C32" s="388"/>
      <c r="D32" s="388"/>
      <c r="E32" s="388"/>
      <c r="F32" s="388"/>
      <c r="G32" s="388"/>
      <c r="H32" s="388"/>
    </row>
    <row r="33" spans="1:8" s="385" customFormat="1" ht="14.1" customHeight="1">
      <c r="A33" s="399" t="s">
        <v>6010</v>
      </c>
      <c r="B33" s="392" t="s">
        <v>6011</v>
      </c>
      <c r="C33" s="388">
        <v>3857.454545454545</v>
      </c>
      <c r="D33" s="388">
        <v>2740</v>
      </c>
      <c r="E33" s="388">
        <v>624</v>
      </c>
      <c r="F33" s="388">
        <v>450</v>
      </c>
      <c r="G33" s="388">
        <f t="shared" si="1"/>
        <v>4481.454545454545</v>
      </c>
      <c r="H33" s="388">
        <f t="shared" si="1"/>
        <v>3190</v>
      </c>
    </row>
    <row r="34" spans="1:8" s="385" customFormat="1" ht="14.1" customHeight="1">
      <c r="A34" s="1530" t="s">
        <v>15992</v>
      </c>
      <c r="B34" s="392" t="s">
        <v>15996</v>
      </c>
      <c r="C34" s="388"/>
      <c r="D34" s="388"/>
      <c r="E34" s="388"/>
      <c r="F34" s="388"/>
      <c r="G34" s="388"/>
      <c r="H34" s="388"/>
    </row>
    <row r="35" spans="1:8" s="385" customFormat="1" ht="14.1" customHeight="1">
      <c r="A35" s="399" t="s">
        <v>6012</v>
      </c>
      <c r="B35" s="392" t="s">
        <v>6013</v>
      </c>
      <c r="C35" s="388">
        <v>1192.3636363636363</v>
      </c>
      <c r="D35" s="388">
        <v>1245</v>
      </c>
      <c r="E35" s="388">
        <v>1328.7272727272727</v>
      </c>
      <c r="F35" s="388">
        <v>1550</v>
      </c>
      <c r="G35" s="388">
        <f t="shared" si="1"/>
        <v>2521.090909090909</v>
      </c>
      <c r="H35" s="388">
        <f t="shared" si="1"/>
        <v>2795</v>
      </c>
    </row>
    <row r="36" spans="1:8" s="385" customFormat="1" ht="14.1" customHeight="1">
      <c r="A36" s="1530" t="s">
        <v>15993</v>
      </c>
      <c r="B36" s="392" t="s">
        <v>15997</v>
      </c>
      <c r="C36" s="388"/>
      <c r="D36" s="388"/>
      <c r="E36" s="388"/>
      <c r="F36" s="388"/>
      <c r="G36" s="388"/>
      <c r="H36" s="388"/>
    </row>
    <row r="37" spans="1:8" s="385" customFormat="1" ht="14.1" customHeight="1">
      <c r="A37" s="399" t="s">
        <v>6014</v>
      </c>
      <c r="B37" s="392" t="s">
        <v>6015</v>
      </c>
      <c r="C37" s="388">
        <v>3500.727272727273</v>
      </c>
      <c r="D37" s="388">
        <v>2890</v>
      </c>
      <c r="E37" s="388">
        <v>364.36363636363637</v>
      </c>
      <c r="F37" s="388">
        <v>310</v>
      </c>
      <c r="G37" s="388">
        <f t="shared" si="1"/>
        <v>3865.0909090909095</v>
      </c>
      <c r="H37" s="388">
        <f t="shared" si="1"/>
        <v>3200</v>
      </c>
    </row>
    <row r="38" spans="1:8" s="385" customFormat="1" ht="14.1" customHeight="1">
      <c r="A38" s="1530" t="s">
        <v>15994</v>
      </c>
      <c r="B38" s="392" t="s">
        <v>15998</v>
      </c>
      <c r="C38" s="388"/>
      <c r="D38" s="388"/>
      <c r="E38" s="388"/>
      <c r="F38" s="388"/>
      <c r="G38" s="388"/>
      <c r="H38" s="388"/>
    </row>
    <row r="39" spans="1:8" s="385" customFormat="1" ht="14.1" customHeight="1">
      <c r="A39" s="399" t="s">
        <v>6016</v>
      </c>
      <c r="B39" s="392" t="s">
        <v>6017</v>
      </c>
      <c r="C39" s="388">
        <v>2590.909090909091</v>
      </c>
      <c r="D39" s="388">
        <v>2560</v>
      </c>
      <c r="E39" s="388">
        <v>99.27272727272728</v>
      </c>
      <c r="F39" s="388">
        <v>160</v>
      </c>
      <c r="G39" s="388">
        <f t="shared" si="1"/>
        <v>2690.1818181818185</v>
      </c>
      <c r="H39" s="388">
        <f t="shared" si="1"/>
        <v>2720</v>
      </c>
    </row>
    <row r="40" spans="1:8" s="385" customFormat="1" ht="14.1" customHeight="1">
      <c r="A40" s="1530" t="s">
        <v>15995</v>
      </c>
      <c r="B40" s="392" t="s">
        <v>15999</v>
      </c>
      <c r="C40" s="388"/>
      <c r="D40" s="388"/>
      <c r="E40" s="388"/>
      <c r="F40" s="388"/>
      <c r="G40" s="388"/>
      <c r="H40" s="388"/>
    </row>
    <row r="41" spans="1:8" s="385" customFormat="1" ht="14.1" customHeight="1">
      <c r="A41" s="399" t="s">
        <v>6018</v>
      </c>
      <c r="B41" s="392" t="s">
        <v>6019</v>
      </c>
      <c r="C41" s="388"/>
      <c r="D41" s="388">
        <v>5</v>
      </c>
      <c r="E41" s="388">
        <v>5.4545454545454541</v>
      </c>
      <c r="F41" s="388">
        <v>5</v>
      </c>
      <c r="G41" s="388">
        <f t="shared" si="1"/>
        <v>5.4545454545454541</v>
      </c>
      <c r="H41" s="388">
        <f t="shared" si="1"/>
        <v>10</v>
      </c>
    </row>
    <row r="42" spans="1:8" s="385" customFormat="1" ht="14.1" customHeight="1">
      <c r="A42" s="1530" t="s">
        <v>16000</v>
      </c>
      <c r="B42" s="392" t="s">
        <v>16005</v>
      </c>
      <c r="C42" s="388"/>
      <c r="D42" s="388"/>
      <c r="E42" s="388"/>
      <c r="F42" s="388"/>
      <c r="G42" s="388"/>
      <c r="H42" s="388"/>
    </row>
    <row r="43" spans="1:8" s="385" customFormat="1" ht="14.1" customHeight="1">
      <c r="A43" s="399" t="s">
        <v>6020</v>
      </c>
      <c r="B43" s="392" t="s">
        <v>6021</v>
      </c>
      <c r="C43" s="388"/>
      <c r="D43" s="388">
        <v>1</v>
      </c>
      <c r="E43" s="388">
        <v>550.90909090909088</v>
      </c>
      <c r="F43" s="388">
        <v>590</v>
      </c>
      <c r="G43" s="388">
        <f t="shared" si="1"/>
        <v>550.90909090909088</v>
      </c>
      <c r="H43" s="388">
        <f t="shared" si="1"/>
        <v>591</v>
      </c>
    </row>
    <row r="44" spans="1:8" s="385" customFormat="1" ht="14.1" customHeight="1">
      <c r="A44" s="1530" t="s">
        <v>16001</v>
      </c>
      <c r="B44" s="392" t="s">
        <v>16006</v>
      </c>
      <c r="C44" s="388"/>
      <c r="D44" s="388"/>
      <c r="E44" s="388"/>
      <c r="F44" s="388"/>
      <c r="G44" s="388"/>
      <c r="H44" s="388"/>
    </row>
    <row r="45" spans="1:8" s="385" customFormat="1" ht="14.1" customHeight="1">
      <c r="A45" s="399" t="s">
        <v>6022</v>
      </c>
      <c r="B45" s="392" t="s">
        <v>6023</v>
      </c>
      <c r="C45" s="388">
        <v>52.36363636363636</v>
      </c>
      <c r="D45" s="388">
        <v>80</v>
      </c>
      <c r="E45" s="388"/>
      <c r="F45" s="388">
        <v>10</v>
      </c>
      <c r="G45" s="388">
        <f t="shared" ref="G45:H145" si="2">C45+E45</f>
        <v>52.36363636363636</v>
      </c>
      <c r="H45" s="388">
        <f t="shared" si="2"/>
        <v>90</v>
      </c>
    </row>
    <row r="46" spans="1:8" s="385" customFormat="1" ht="14.1" customHeight="1">
      <c r="A46" s="1530" t="s">
        <v>16002</v>
      </c>
      <c r="B46" s="392" t="s">
        <v>16007</v>
      </c>
      <c r="C46" s="388"/>
      <c r="D46" s="388"/>
      <c r="E46" s="388"/>
      <c r="F46" s="388"/>
      <c r="G46" s="388"/>
      <c r="H46" s="388"/>
    </row>
    <row r="47" spans="1:8" s="385" customFormat="1" ht="14.1" customHeight="1">
      <c r="A47" s="399" t="s">
        <v>6024</v>
      </c>
      <c r="B47" s="392" t="s">
        <v>6025</v>
      </c>
      <c r="C47" s="388"/>
      <c r="D47" s="388">
        <v>1</v>
      </c>
      <c r="E47" s="388"/>
      <c r="F47" s="388">
        <v>10</v>
      </c>
      <c r="G47" s="388">
        <f t="shared" si="2"/>
        <v>0</v>
      </c>
      <c r="H47" s="388">
        <f t="shared" si="2"/>
        <v>11</v>
      </c>
    </row>
    <row r="48" spans="1:8" s="385" customFormat="1" ht="14.1" customHeight="1">
      <c r="A48" s="1530" t="s">
        <v>16003</v>
      </c>
      <c r="B48" s="392" t="s">
        <v>16008</v>
      </c>
      <c r="C48" s="388"/>
      <c r="D48" s="388"/>
      <c r="E48" s="388"/>
      <c r="F48" s="388"/>
      <c r="G48" s="388"/>
      <c r="H48" s="388"/>
    </row>
    <row r="49" spans="1:8" s="385" customFormat="1" ht="14.1" customHeight="1">
      <c r="A49" s="399" t="s">
        <v>6026</v>
      </c>
      <c r="B49" s="392" t="s">
        <v>6027</v>
      </c>
      <c r="C49" s="388"/>
      <c r="D49" s="388">
        <v>1</v>
      </c>
      <c r="E49" s="388">
        <v>43.636363636363633</v>
      </c>
      <c r="F49" s="388">
        <v>150</v>
      </c>
      <c r="G49" s="388">
        <f t="shared" si="2"/>
        <v>43.636363636363633</v>
      </c>
      <c r="H49" s="388">
        <f t="shared" si="2"/>
        <v>151</v>
      </c>
    </row>
    <row r="50" spans="1:8" s="385" customFormat="1" ht="14.1" customHeight="1">
      <c r="A50" s="1530" t="s">
        <v>16004</v>
      </c>
      <c r="B50" s="392" t="s">
        <v>16009</v>
      </c>
      <c r="C50" s="388"/>
      <c r="D50" s="388"/>
      <c r="E50" s="388"/>
      <c r="F50" s="388"/>
      <c r="G50" s="388"/>
      <c r="H50" s="388"/>
    </row>
    <row r="51" spans="1:8" s="385" customFormat="1" ht="14.1" customHeight="1">
      <c r="A51" s="399" t="s">
        <v>6028</v>
      </c>
      <c r="B51" s="392" t="s">
        <v>6029</v>
      </c>
      <c r="C51" s="388">
        <v>1896</v>
      </c>
      <c r="D51" s="388">
        <v>1240</v>
      </c>
      <c r="E51" s="388">
        <v>1009.0909090909091</v>
      </c>
      <c r="F51" s="388">
        <v>1000</v>
      </c>
      <c r="G51" s="388">
        <f t="shared" si="2"/>
        <v>2905.090909090909</v>
      </c>
      <c r="H51" s="388">
        <f t="shared" si="2"/>
        <v>2240</v>
      </c>
    </row>
    <row r="52" spans="1:8" s="385" customFormat="1" ht="14.1" customHeight="1">
      <c r="A52" s="1530" t="s">
        <v>15919</v>
      </c>
      <c r="B52" s="392" t="s">
        <v>15920</v>
      </c>
      <c r="C52" s="388"/>
      <c r="D52" s="388"/>
      <c r="E52" s="388"/>
      <c r="F52" s="388"/>
      <c r="G52" s="388"/>
      <c r="H52" s="388"/>
    </row>
    <row r="53" spans="1:8" s="385" customFormat="1" ht="14.1" customHeight="1">
      <c r="A53" s="399" t="s">
        <v>6030</v>
      </c>
      <c r="B53" s="392" t="s">
        <v>6031</v>
      </c>
      <c r="C53" s="388">
        <v>53.454545454545453</v>
      </c>
      <c r="D53" s="388">
        <v>65</v>
      </c>
      <c r="E53" s="388">
        <v>6.545454545454545</v>
      </c>
      <c r="F53" s="388">
        <v>12</v>
      </c>
      <c r="G53" s="388">
        <f t="shared" si="2"/>
        <v>60</v>
      </c>
      <c r="H53" s="388">
        <f t="shared" si="2"/>
        <v>77</v>
      </c>
    </row>
    <row r="54" spans="1:8" s="385" customFormat="1" ht="14.1" customHeight="1">
      <c r="A54" s="1530" t="s">
        <v>15918</v>
      </c>
      <c r="B54" s="392" t="s">
        <v>15921</v>
      </c>
      <c r="C54" s="388"/>
      <c r="D54" s="388"/>
      <c r="E54" s="388"/>
      <c r="F54" s="388"/>
      <c r="G54" s="388"/>
      <c r="H54" s="388"/>
    </row>
    <row r="55" spans="1:8" s="385" customFormat="1" ht="14.1" customHeight="1">
      <c r="A55" s="399" t="s">
        <v>6032</v>
      </c>
      <c r="B55" s="392" t="s">
        <v>6033</v>
      </c>
      <c r="C55" s="388">
        <v>1334.1818181818182</v>
      </c>
      <c r="D55" s="388">
        <v>1045</v>
      </c>
      <c r="E55" s="388">
        <v>1109.4545454545455</v>
      </c>
      <c r="F55" s="388">
        <v>1230</v>
      </c>
      <c r="G55" s="388">
        <f t="shared" si="2"/>
        <v>2443.636363636364</v>
      </c>
      <c r="H55" s="388">
        <f t="shared" si="2"/>
        <v>2275</v>
      </c>
    </row>
    <row r="56" spans="1:8" s="385" customFormat="1" ht="14.1" customHeight="1">
      <c r="A56" s="1530" t="s">
        <v>15983</v>
      </c>
      <c r="B56" s="392" t="s">
        <v>15984</v>
      </c>
      <c r="C56" s="388"/>
      <c r="D56" s="388"/>
      <c r="E56" s="388"/>
      <c r="F56" s="388"/>
      <c r="G56" s="388"/>
      <c r="H56" s="388"/>
    </row>
    <row r="57" spans="1:8" s="385" customFormat="1" ht="14.1" customHeight="1">
      <c r="A57" s="399" t="s">
        <v>6034</v>
      </c>
      <c r="B57" s="392" t="s">
        <v>6035</v>
      </c>
      <c r="C57" s="388">
        <v>1377.8181818181818</v>
      </c>
      <c r="D57" s="388">
        <v>630</v>
      </c>
      <c r="E57" s="388">
        <v>513.81818181818187</v>
      </c>
      <c r="F57" s="388">
        <v>380</v>
      </c>
      <c r="G57" s="388">
        <f t="shared" si="2"/>
        <v>1891.6363636363635</v>
      </c>
      <c r="H57" s="388">
        <f t="shared" si="2"/>
        <v>1010</v>
      </c>
    </row>
    <row r="58" spans="1:8" s="385" customFormat="1" ht="14.1" customHeight="1">
      <c r="A58" s="1530" t="s">
        <v>15982</v>
      </c>
      <c r="B58" s="392" t="s">
        <v>15985</v>
      </c>
      <c r="C58" s="388"/>
      <c r="D58" s="388"/>
      <c r="E58" s="388"/>
      <c r="F58" s="388"/>
      <c r="G58" s="388"/>
      <c r="H58" s="388"/>
    </row>
    <row r="59" spans="1:8" s="385" customFormat="1" ht="14.1" customHeight="1">
      <c r="A59" s="399" t="s">
        <v>6036</v>
      </c>
      <c r="B59" s="392" t="s">
        <v>6037</v>
      </c>
      <c r="C59" s="388"/>
      <c r="D59" s="388">
        <v>1</v>
      </c>
      <c r="E59" s="388"/>
      <c r="F59" s="388">
        <v>10</v>
      </c>
      <c r="G59" s="388">
        <f t="shared" si="2"/>
        <v>0</v>
      </c>
      <c r="H59" s="388">
        <f t="shared" si="2"/>
        <v>11</v>
      </c>
    </row>
    <row r="60" spans="1:8" s="385" customFormat="1" ht="14.1" customHeight="1">
      <c r="A60" s="1530" t="s">
        <v>15986</v>
      </c>
      <c r="B60" s="392" t="s">
        <v>15987</v>
      </c>
      <c r="C60" s="388"/>
      <c r="D60" s="388"/>
      <c r="E60" s="388"/>
      <c r="F60" s="388"/>
      <c r="G60" s="388"/>
      <c r="H60" s="388"/>
    </row>
    <row r="61" spans="1:8" s="385" customFormat="1" ht="14.1" customHeight="1">
      <c r="A61" s="399" t="s">
        <v>6038</v>
      </c>
      <c r="B61" s="392" t="s">
        <v>6039</v>
      </c>
      <c r="C61" s="388">
        <v>2774.181818181818</v>
      </c>
      <c r="D61" s="388">
        <v>2380</v>
      </c>
      <c r="E61" s="388">
        <v>238.90909090909093</v>
      </c>
      <c r="F61" s="388">
        <v>210</v>
      </c>
      <c r="G61" s="388">
        <f t="shared" si="2"/>
        <v>3013.090909090909</v>
      </c>
      <c r="H61" s="388">
        <f t="shared" si="2"/>
        <v>2590</v>
      </c>
    </row>
    <row r="62" spans="1:8" s="385" customFormat="1" ht="14.1" customHeight="1">
      <c r="A62" s="1530" t="s">
        <v>15889</v>
      </c>
      <c r="B62" s="392" t="s">
        <v>15890</v>
      </c>
      <c r="C62" s="388"/>
      <c r="D62" s="388"/>
      <c r="E62" s="388"/>
      <c r="F62" s="388"/>
      <c r="G62" s="388"/>
      <c r="H62" s="388"/>
    </row>
    <row r="63" spans="1:8" s="385" customFormat="1" ht="14.1" customHeight="1">
      <c r="A63" s="1530">
        <v>57902001</v>
      </c>
      <c r="B63" s="392" t="s">
        <v>15892</v>
      </c>
      <c r="C63" s="388"/>
      <c r="D63" s="388"/>
      <c r="E63" s="388"/>
      <c r="F63" s="388"/>
      <c r="G63" s="388"/>
      <c r="H63" s="388"/>
    </row>
    <row r="64" spans="1:8" s="385" customFormat="1" ht="14.1" customHeight="1">
      <c r="A64" s="1530" t="s">
        <v>15891</v>
      </c>
      <c r="B64" s="392" t="s">
        <v>15893</v>
      </c>
      <c r="C64" s="388"/>
      <c r="D64" s="388"/>
      <c r="E64" s="388"/>
      <c r="F64" s="388"/>
      <c r="G64" s="388"/>
      <c r="H64" s="388"/>
    </row>
    <row r="65" spans="1:8" s="385" customFormat="1" ht="14.1" customHeight="1">
      <c r="A65" s="399" t="s">
        <v>6040</v>
      </c>
      <c r="B65" s="392" t="s">
        <v>6041</v>
      </c>
      <c r="C65" s="388">
        <v>229.09090909090907</v>
      </c>
      <c r="D65" s="388">
        <v>140</v>
      </c>
      <c r="E65" s="388">
        <v>50.18181818181818</v>
      </c>
      <c r="F65" s="388">
        <v>50</v>
      </c>
      <c r="G65" s="388">
        <f t="shared" si="2"/>
        <v>279.27272727272725</v>
      </c>
      <c r="H65" s="388">
        <f t="shared" si="2"/>
        <v>190</v>
      </c>
    </row>
    <row r="66" spans="1:8" s="385" customFormat="1" ht="14.1" customHeight="1">
      <c r="A66" s="1530">
        <v>57903001</v>
      </c>
      <c r="B66" s="392" t="s">
        <v>15886</v>
      </c>
      <c r="C66" s="388"/>
      <c r="D66" s="388"/>
      <c r="E66" s="388"/>
      <c r="F66" s="388"/>
      <c r="G66" s="388"/>
      <c r="H66" s="388"/>
    </row>
    <row r="67" spans="1:8" s="385" customFormat="1" ht="14.1" customHeight="1">
      <c r="A67" s="399" t="s">
        <v>6042</v>
      </c>
      <c r="B67" s="392" t="s">
        <v>6043</v>
      </c>
      <c r="C67" s="388">
        <v>72</v>
      </c>
      <c r="D67" s="388">
        <v>25</v>
      </c>
      <c r="E67" s="388">
        <v>20.727272727272727</v>
      </c>
      <c r="F67" s="388">
        <v>21</v>
      </c>
      <c r="G67" s="388">
        <f t="shared" si="2"/>
        <v>92.72727272727272</v>
      </c>
      <c r="H67" s="388">
        <f t="shared" si="2"/>
        <v>46</v>
      </c>
    </row>
    <row r="68" spans="1:8" s="385" customFormat="1" ht="14.1" customHeight="1">
      <c r="A68" s="1530" t="s">
        <v>15898</v>
      </c>
      <c r="B68" s="392" t="s">
        <v>15899</v>
      </c>
      <c r="C68" s="388"/>
      <c r="D68" s="388"/>
      <c r="E68" s="388"/>
      <c r="F68" s="388"/>
      <c r="G68" s="388"/>
      <c r="H68" s="388"/>
    </row>
    <row r="69" spans="1:8" s="385" customFormat="1" ht="14.1" customHeight="1">
      <c r="A69" s="399" t="s">
        <v>6044</v>
      </c>
      <c r="B69" s="392" t="s">
        <v>6045</v>
      </c>
      <c r="C69" s="388">
        <v>20.727272727272727</v>
      </c>
      <c r="D69" s="388">
        <v>10</v>
      </c>
      <c r="E69" s="388">
        <v>8.7272727272727266</v>
      </c>
      <c r="F69" s="388">
        <v>15</v>
      </c>
      <c r="G69" s="388">
        <f t="shared" si="2"/>
        <v>29.454545454545453</v>
      </c>
      <c r="H69" s="388">
        <f t="shared" si="2"/>
        <v>25</v>
      </c>
    </row>
    <row r="70" spans="1:8" s="385" customFormat="1" ht="14.1" customHeight="1">
      <c r="A70" s="1530" t="s">
        <v>15896</v>
      </c>
      <c r="B70" s="392" t="s">
        <v>15897</v>
      </c>
      <c r="C70" s="388"/>
      <c r="D70" s="388"/>
      <c r="E70" s="388"/>
      <c r="F70" s="388"/>
      <c r="G70" s="388"/>
      <c r="H70" s="388"/>
    </row>
    <row r="71" spans="1:8" s="385" customFormat="1" ht="14.1" customHeight="1">
      <c r="A71" s="399" t="s">
        <v>6046</v>
      </c>
      <c r="B71" s="392" t="s">
        <v>6047</v>
      </c>
      <c r="C71" s="388">
        <v>205.09090909090907</v>
      </c>
      <c r="D71" s="388">
        <v>175</v>
      </c>
      <c r="E71" s="388">
        <v>3.2727272727272725</v>
      </c>
      <c r="F71" s="388">
        <v>10</v>
      </c>
      <c r="G71" s="388">
        <f t="shared" si="2"/>
        <v>208.36363636363635</v>
      </c>
      <c r="H71" s="388">
        <f t="shared" si="2"/>
        <v>185</v>
      </c>
    </row>
    <row r="72" spans="1:8" s="385" customFormat="1" ht="14.1" customHeight="1">
      <c r="A72" s="1530" t="s">
        <v>15900</v>
      </c>
      <c r="B72" s="392" t="s">
        <v>15901</v>
      </c>
      <c r="C72" s="388"/>
      <c r="D72" s="388"/>
      <c r="E72" s="388"/>
      <c r="F72" s="388"/>
      <c r="G72" s="388"/>
      <c r="H72" s="388"/>
    </row>
    <row r="73" spans="1:8" s="385" customFormat="1" ht="14.1" customHeight="1">
      <c r="A73" s="399" t="s">
        <v>6048</v>
      </c>
      <c r="B73" s="392" t="s">
        <v>6049</v>
      </c>
      <c r="C73" s="388">
        <v>4.3636363636363633</v>
      </c>
      <c r="D73" s="388">
        <v>10</v>
      </c>
      <c r="E73" s="388">
        <v>2.1818181818181817</v>
      </c>
      <c r="F73" s="388">
        <v>10</v>
      </c>
      <c r="G73" s="388">
        <f t="shared" si="2"/>
        <v>6.545454545454545</v>
      </c>
      <c r="H73" s="388">
        <f t="shared" si="2"/>
        <v>20</v>
      </c>
    </row>
    <row r="74" spans="1:8" s="385" customFormat="1" ht="14.1" customHeight="1">
      <c r="A74" s="1530" t="s">
        <v>15894</v>
      </c>
      <c r="B74" s="392" t="s">
        <v>15895</v>
      </c>
      <c r="C74" s="388"/>
      <c r="D74" s="388"/>
      <c r="E74" s="388"/>
      <c r="F74" s="388"/>
      <c r="G74" s="388"/>
      <c r="H74" s="388"/>
    </row>
    <row r="75" spans="1:8" s="385" customFormat="1" ht="14.1" customHeight="1">
      <c r="A75" s="399" t="s">
        <v>6050</v>
      </c>
      <c r="B75" s="392" t="s">
        <v>6051</v>
      </c>
      <c r="C75" s="388">
        <v>824.72727272727275</v>
      </c>
      <c r="D75" s="388">
        <v>680</v>
      </c>
      <c r="E75" s="388">
        <v>222.54545454545456</v>
      </c>
      <c r="F75" s="388">
        <v>150</v>
      </c>
      <c r="G75" s="388">
        <f t="shared" si="2"/>
        <v>1047.2727272727273</v>
      </c>
      <c r="H75" s="388">
        <f t="shared" si="2"/>
        <v>830</v>
      </c>
    </row>
    <row r="76" spans="1:8" s="385" customFormat="1" ht="14.1" customHeight="1">
      <c r="A76" s="1530" t="s">
        <v>15904</v>
      </c>
      <c r="B76" s="392" t="s">
        <v>15905</v>
      </c>
      <c r="C76" s="388"/>
      <c r="D76" s="388"/>
      <c r="E76" s="388"/>
      <c r="F76" s="388"/>
      <c r="G76" s="388"/>
      <c r="H76" s="388"/>
    </row>
    <row r="77" spans="1:8" s="385" customFormat="1" ht="14.1" customHeight="1">
      <c r="A77" s="399" t="s">
        <v>6052</v>
      </c>
      <c r="B77" s="392" t="s">
        <v>6053</v>
      </c>
      <c r="C77" s="388">
        <v>428.72727272727275</v>
      </c>
      <c r="D77" s="388">
        <v>465</v>
      </c>
      <c r="E77" s="388">
        <v>52.36363636363636</v>
      </c>
      <c r="F77" s="388">
        <v>100</v>
      </c>
      <c r="G77" s="388">
        <f t="shared" si="2"/>
        <v>481.09090909090912</v>
      </c>
      <c r="H77" s="388">
        <f t="shared" si="2"/>
        <v>565</v>
      </c>
    </row>
    <row r="78" spans="1:8" s="385" customFormat="1" ht="14.1" customHeight="1">
      <c r="A78" s="1530" t="s">
        <v>15906</v>
      </c>
      <c r="B78" s="392" t="s">
        <v>15909</v>
      </c>
      <c r="C78" s="388"/>
      <c r="D78" s="388"/>
      <c r="E78" s="388"/>
      <c r="F78" s="388"/>
      <c r="G78" s="388"/>
      <c r="H78" s="388"/>
    </row>
    <row r="79" spans="1:8" s="385" customFormat="1" ht="14.1" customHeight="1">
      <c r="A79" s="399" t="s">
        <v>6054</v>
      </c>
      <c r="B79" s="392" t="s">
        <v>6055</v>
      </c>
      <c r="C79" s="388">
        <v>1622.1818181818182</v>
      </c>
      <c r="D79" s="388">
        <v>1534</v>
      </c>
      <c r="E79" s="388">
        <v>2851.6363636363635</v>
      </c>
      <c r="F79" s="388">
        <v>2410</v>
      </c>
      <c r="G79" s="388">
        <f t="shared" si="2"/>
        <v>4473.818181818182</v>
      </c>
      <c r="H79" s="388">
        <f t="shared" si="2"/>
        <v>3944</v>
      </c>
    </row>
    <row r="80" spans="1:8" s="385" customFormat="1" ht="14.1" customHeight="1">
      <c r="A80" s="1530" t="s">
        <v>15907</v>
      </c>
      <c r="B80" s="392" t="s">
        <v>15910</v>
      </c>
      <c r="C80" s="388"/>
      <c r="D80" s="388"/>
      <c r="E80" s="388"/>
      <c r="F80" s="388"/>
      <c r="G80" s="388"/>
      <c r="H80" s="388"/>
    </row>
    <row r="81" spans="1:8" s="385" customFormat="1" ht="14.1" customHeight="1">
      <c r="A81" s="399" t="s">
        <v>6056</v>
      </c>
      <c r="B81" s="392" t="s">
        <v>6057</v>
      </c>
      <c r="C81" s="388">
        <v>6.545454545454545</v>
      </c>
      <c r="D81" s="388">
        <v>1</v>
      </c>
      <c r="E81" s="388"/>
      <c r="F81" s="388">
        <v>1</v>
      </c>
      <c r="G81" s="388">
        <f t="shared" si="2"/>
        <v>6.545454545454545</v>
      </c>
      <c r="H81" s="388">
        <f t="shared" si="2"/>
        <v>2</v>
      </c>
    </row>
    <row r="82" spans="1:8" s="385" customFormat="1" ht="14.1" customHeight="1">
      <c r="A82" s="1530" t="s">
        <v>15908</v>
      </c>
      <c r="B82" s="392" t="s">
        <v>15911</v>
      </c>
      <c r="C82" s="388"/>
      <c r="D82" s="388"/>
      <c r="E82" s="388"/>
      <c r="F82" s="388"/>
      <c r="G82" s="388"/>
      <c r="H82" s="388"/>
    </row>
    <row r="83" spans="1:8" s="385" customFormat="1" ht="14.1" customHeight="1">
      <c r="A83" s="399" t="s">
        <v>6058</v>
      </c>
      <c r="B83" s="392" t="s">
        <v>6059</v>
      </c>
      <c r="C83" s="388"/>
      <c r="D83" s="388">
        <v>1</v>
      </c>
      <c r="E83" s="388"/>
      <c r="F83" s="388">
        <v>5</v>
      </c>
      <c r="G83" s="388">
        <f t="shared" si="2"/>
        <v>0</v>
      </c>
      <c r="H83" s="388">
        <f t="shared" si="2"/>
        <v>6</v>
      </c>
    </row>
    <row r="84" spans="1:8" s="385" customFormat="1" ht="14.1" customHeight="1">
      <c r="A84" s="1530" t="s">
        <v>15912</v>
      </c>
      <c r="B84" s="392" t="s">
        <v>15913</v>
      </c>
      <c r="C84" s="388"/>
      <c r="D84" s="388"/>
      <c r="E84" s="388"/>
      <c r="F84" s="388"/>
      <c r="G84" s="388"/>
      <c r="H84" s="388"/>
    </row>
    <row r="85" spans="1:8" s="385" customFormat="1" ht="14.1" customHeight="1">
      <c r="A85" s="399" t="s">
        <v>6060</v>
      </c>
      <c r="B85" s="392" t="s">
        <v>6061</v>
      </c>
      <c r="C85" s="388"/>
      <c r="D85" s="388">
        <v>1</v>
      </c>
      <c r="E85" s="388">
        <v>7.6363636363636367</v>
      </c>
      <c r="F85" s="388">
        <v>10</v>
      </c>
      <c r="G85" s="388">
        <f t="shared" si="2"/>
        <v>7.6363636363636367</v>
      </c>
      <c r="H85" s="388">
        <f t="shared" si="2"/>
        <v>11</v>
      </c>
    </row>
    <row r="86" spans="1:8" s="385" customFormat="1" ht="14.1" customHeight="1">
      <c r="A86" s="1530" t="s">
        <v>16012</v>
      </c>
      <c r="B86" s="392" t="s">
        <v>16013</v>
      </c>
      <c r="C86" s="388"/>
      <c r="D86" s="388"/>
      <c r="E86" s="388"/>
      <c r="F86" s="388"/>
      <c r="G86" s="388"/>
      <c r="H86" s="388"/>
    </row>
    <row r="87" spans="1:8" s="385" customFormat="1" ht="14.1" customHeight="1">
      <c r="A87" s="399" t="s">
        <v>749</v>
      </c>
      <c r="B87" s="392" t="s">
        <v>750</v>
      </c>
      <c r="C87" s="388">
        <v>4480.363636363636</v>
      </c>
      <c r="D87" s="388">
        <v>4285</v>
      </c>
      <c r="E87" s="388">
        <v>11682.545454545454</v>
      </c>
      <c r="F87" s="388">
        <v>12360</v>
      </c>
      <c r="G87" s="388">
        <f t="shared" si="2"/>
        <v>16162.90909090909</v>
      </c>
      <c r="H87" s="388">
        <f t="shared" si="2"/>
        <v>16645</v>
      </c>
    </row>
    <row r="88" spans="1:8" s="385" customFormat="1" ht="14.1" customHeight="1">
      <c r="A88" s="1530" t="s">
        <v>15956</v>
      </c>
      <c r="B88" s="392" t="s">
        <v>15957</v>
      </c>
      <c r="C88" s="388"/>
      <c r="D88" s="388"/>
      <c r="E88" s="388"/>
      <c r="F88" s="388"/>
      <c r="G88" s="388"/>
      <c r="H88" s="388"/>
    </row>
    <row r="89" spans="1:8" s="385" customFormat="1" ht="14.1" customHeight="1">
      <c r="A89" s="1533" t="s">
        <v>15958</v>
      </c>
      <c r="B89" s="392" t="s">
        <v>6062</v>
      </c>
      <c r="C89" s="388"/>
      <c r="D89" s="388">
        <v>1</v>
      </c>
      <c r="E89" s="388"/>
      <c r="F89" s="388">
        <v>15</v>
      </c>
      <c r="G89" s="388">
        <f t="shared" si="2"/>
        <v>0</v>
      </c>
      <c r="H89" s="388">
        <f t="shared" si="2"/>
        <v>16</v>
      </c>
    </row>
    <row r="90" spans="1:8" s="385" customFormat="1" ht="14.1" customHeight="1">
      <c r="A90" s="1533" t="s">
        <v>15959</v>
      </c>
      <c r="B90" s="392" t="s">
        <v>15957</v>
      </c>
      <c r="C90" s="388"/>
      <c r="D90" s="388"/>
      <c r="E90" s="388"/>
      <c r="F90" s="388"/>
      <c r="G90" s="388"/>
      <c r="H90" s="388"/>
    </row>
    <row r="91" spans="1:8" s="385" customFormat="1" ht="14.1" customHeight="1">
      <c r="A91" s="116" t="s">
        <v>6063</v>
      </c>
      <c r="B91" s="392" t="s">
        <v>6064</v>
      </c>
      <c r="C91" s="388"/>
      <c r="D91" s="388">
        <v>1</v>
      </c>
      <c r="E91" s="388">
        <v>1.0909090909090908</v>
      </c>
      <c r="F91" s="388"/>
      <c r="G91" s="388">
        <f t="shared" si="2"/>
        <v>1.0909090909090908</v>
      </c>
      <c r="H91" s="388">
        <f t="shared" si="2"/>
        <v>1</v>
      </c>
    </row>
    <row r="92" spans="1:8" s="385" customFormat="1" ht="14.1" customHeight="1">
      <c r="A92" s="1533" t="s">
        <v>15954</v>
      </c>
      <c r="B92" s="392" t="s">
        <v>15955</v>
      </c>
      <c r="C92" s="388"/>
      <c r="D92" s="388"/>
      <c r="E92" s="388"/>
      <c r="F92" s="388"/>
      <c r="G92" s="388"/>
      <c r="H92" s="388"/>
    </row>
    <row r="93" spans="1:8" s="385" customFormat="1" ht="14.1" customHeight="1">
      <c r="A93" s="399" t="s">
        <v>6065</v>
      </c>
      <c r="B93" s="392" t="s">
        <v>6066</v>
      </c>
      <c r="C93" s="388">
        <v>8.7272727272727266</v>
      </c>
      <c r="D93" s="388">
        <v>59</v>
      </c>
      <c r="E93" s="388">
        <v>3.2727272727272725</v>
      </c>
      <c r="F93" s="388">
        <v>10</v>
      </c>
      <c r="G93" s="388">
        <f t="shared" si="2"/>
        <v>12</v>
      </c>
      <c r="H93" s="388">
        <f t="shared" si="2"/>
        <v>69</v>
      </c>
    </row>
    <row r="94" spans="1:8" s="385" customFormat="1" ht="14.1" customHeight="1">
      <c r="A94" s="1530" t="s">
        <v>15940</v>
      </c>
      <c r="B94" s="392" t="s">
        <v>15942</v>
      </c>
      <c r="C94" s="388"/>
      <c r="D94" s="388"/>
      <c r="E94" s="388"/>
      <c r="F94" s="388"/>
      <c r="G94" s="388"/>
      <c r="H94" s="388"/>
    </row>
    <row r="95" spans="1:8" s="385" customFormat="1" ht="14.1" customHeight="1">
      <c r="A95" s="399" t="s">
        <v>6067</v>
      </c>
      <c r="B95" s="392" t="s">
        <v>6068</v>
      </c>
      <c r="C95" s="388">
        <v>5.4545454545454541</v>
      </c>
      <c r="D95" s="388">
        <v>40</v>
      </c>
      <c r="E95" s="388">
        <v>7.6363636363636367</v>
      </c>
      <c r="F95" s="388">
        <v>15</v>
      </c>
      <c r="G95" s="388">
        <f t="shared" si="2"/>
        <v>13.09090909090909</v>
      </c>
      <c r="H95" s="388">
        <f t="shared" si="2"/>
        <v>55</v>
      </c>
    </row>
    <row r="96" spans="1:8" s="385" customFormat="1" ht="14.1" customHeight="1">
      <c r="A96" s="1530" t="s">
        <v>15941</v>
      </c>
      <c r="B96" s="392" t="s">
        <v>15943</v>
      </c>
      <c r="C96" s="388"/>
      <c r="D96" s="388"/>
      <c r="E96" s="388"/>
      <c r="F96" s="388"/>
      <c r="G96" s="388"/>
      <c r="H96" s="388"/>
    </row>
    <row r="97" spans="1:8" s="385" customFormat="1" ht="14.1" customHeight="1">
      <c r="A97" s="399" t="s">
        <v>6069</v>
      </c>
      <c r="B97" s="392" t="s">
        <v>6070</v>
      </c>
      <c r="C97" s="388">
        <v>1030.909090909091</v>
      </c>
      <c r="D97" s="388">
        <v>870</v>
      </c>
      <c r="E97" s="388">
        <v>221.45454545454544</v>
      </c>
      <c r="F97" s="388">
        <v>1650</v>
      </c>
      <c r="G97" s="388">
        <f t="shared" si="2"/>
        <v>1252.3636363636365</v>
      </c>
      <c r="H97" s="388">
        <f t="shared" si="2"/>
        <v>2520</v>
      </c>
    </row>
    <row r="98" spans="1:8" s="385" customFormat="1" ht="14.1" customHeight="1">
      <c r="A98" s="1530" t="s">
        <v>15944</v>
      </c>
      <c r="B98" s="392" t="s">
        <v>15947</v>
      </c>
      <c r="C98" s="388"/>
      <c r="D98" s="388"/>
      <c r="E98" s="388"/>
      <c r="F98" s="388"/>
      <c r="G98" s="388"/>
      <c r="H98" s="388"/>
    </row>
    <row r="99" spans="1:8" s="385" customFormat="1" ht="14.1" customHeight="1">
      <c r="A99" s="399" t="s">
        <v>6071</v>
      </c>
      <c r="B99" s="392" t="s">
        <v>6072</v>
      </c>
      <c r="C99" s="388">
        <v>32.727272727272727</v>
      </c>
      <c r="D99" s="388">
        <v>1</v>
      </c>
      <c r="E99" s="388">
        <v>6.545454545454545</v>
      </c>
      <c r="F99" s="388">
        <v>5</v>
      </c>
      <c r="G99" s="388">
        <f t="shared" si="2"/>
        <v>39.272727272727273</v>
      </c>
      <c r="H99" s="388">
        <f t="shared" si="2"/>
        <v>6</v>
      </c>
    </row>
    <row r="100" spans="1:8" s="385" customFormat="1" ht="14.1" customHeight="1">
      <c r="A100" s="1530" t="s">
        <v>15945</v>
      </c>
      <c r="B100" s="392" t="s">
        <v>15946</v>
      </c>
      <c r="C100" s="388"/>
      <c r="D100" s="388"/>
      <c r="E100" s="388"/>
      <c r="F100" s="388"/>
      <c r="G100" s="388"/>
      <c r="H100" s="388"/>
    </row>
    <row r="101" spans="1:8" s="385" customFormat="1" ht="14.1" customHeight="1">
      <c r="A101" s="399" t="s">
        <v>6073</v>
      </c>
      <c r="B101" s="392" t="s">
        <v>6074</v>
      </c>
      <c r="C101" s="388">
        <v>440.72727272727275</v>
      </c>
      <c r="D101" s="388">
        <v>195</v>
      </c>
      <c r="E101" s="388">
        <v>223.63636363636363</v>
      </c>
      <c r="F101" s="388">
        <v>180</v>
      </c>
      <c r="G101" s="388">
        <f t="shared" si="2"/>
        <v>664.36363636363637</v>
      </c>
      <c r="H101" s="388">
        <f t="shared" si="2"/>
        <v>375</v>
      </c>
    </row>
    <row r="102" spans="1:8" s="385" customFormat="1" ht="14.1" customHeight="1">
      <c r="A102" s="1530" t="s">
        <v>15980</v>
      </c>
      <c r="B102" s="392" t="s">
        <v>15981</v>
      </c>
      <c r="C102" s="388"/>
      <c r="D102" s="388"/>
      <c r="E102" s="388"/>
      <c r="F102" s="388"/>
      <c r="G102" s="388"/>
      <c r="H102" s="388"/>
    </row>
    <row r="103" spans="1:8" s="385" customFormat="1" ht="14.1" customHeight="1">
      <c r="A103" s="1530" t="s">
        <v>15975</v>
      </c>
      <c r="B103" s="392" t="s">
        <v>6075</v>
      </c>
      <c r="C103" s="388">
        <v>247.63636363636363</v>
      </c>
      <c r="D103" s="388">
        <v>300</v>
      </c>
      <c r="E103" s="388">
        <v>12</v>
      </c>
      <c r="F103" s="388">
        <v>15</v>
      </c>
      <c r="G103" s="388">
        <f t="shared" si="2"/>
        <v>259.63636363636363</v>
      </c>
      <c r="H103" s="388">
        <f t="shared" si="2"/>
        <v>315</v>
      </c>
    </row>
    <row r="104" spans="1:8" s="385" customFormat="1" ht="14.1" customHeight="1">
      <c r="A104" s="1530" t="s">
        <v>15976</v>
      </c>
      <c r="B104" s="392" t="s">
        <v>15977</v>
      </c>
      <c r="C104" s="388"/>
      <c r="D104" s="388"/>
      <c r="E104" s="388"/>
      <c r="F104" s="388"/>
      <c r="G104" s="388"/>
      <c r="H104" s="388"/>
    </row>
    <row r="105" spans="1:8" s="385" customFormat="1" ht="14.1" customHeight="1">
      <c r="A105" s="399" t="s">
        <v>3906</v>
      </c>
      <c r="B105" s="392" t="s">
        <v>6076</v>
      </c>
      <c r="C105" s="388">
        <v>6.545454545454545</v>
      </c>
      <c r="D105" s="388">
        <v>10</v>
      </c>
      <c r="E105" s="388">
        <v>29.454545454545453</v>
      </c>
      <c r="F105" s="388">
        <v>50</v>
      </c>
      <c r="G105" s="388">
        <f t="shared" si="2"/>
        <v>36</v>
      </c>
      <c r="H105" s="388">
        <f t="shared" si="2"/>
        <v>60</v>
      </c>
    </row>
    <row r="106" spans="1:8" s="385" customFormat="1" ht="14.1" customHeight="1">
      <c r="A106" s="1530" t="s">
        <v>15978</v>
      </c>
      <c r="B106" s="392" t="s">
        <v>15979</v>
      </c>
      <c r="C106" s="388"/>
      <c r="D106" s="388"/>
      <c r="E106" s="388"/>
      <c r="F106" s="388"/>
      <c r="G106" s="388"/>
      <c r="H106" s="388"/>
    </row>
    <row r="107" spans="1:8" s="385" customFormat="1" ht="14.1" customHeight="1">
      <c r="A107" s="399" t="s">
        <v>5962</v>
      </c>
      <c r="B107" s="392" t="s">
        <v>6077</v>
      </c>
      <c r="C107" s="388">
        <v>3653.454545454545</v>
      </c>
      <c r="D107" s="388">
        <v>3230</v>
      </c>
      <c r="E107" s="388">
        <v>1616.7272727272725</v>
      </c>
      <c r="F107" s="388">
        <v>1510</v>
      </c>
      <c r="G107" s="388">
        <f t="shared" si="2"/>
        <v>5270.181818181818</v>
      </c>
      <c r="H107" s="388">
        <f t="shared" si="2"/>
        <v>4740</v>
      </c>
    </row>
    <row r="108" spans="1:8" s="385" customFormat="1" ht="14.1" customHeight="1">
      <c r="A108" s="399" t="s">
        <v>6078</v>
      </c>
      <c r="B108" s="392" t="s">
        <v>6079</v>
      </c>
      <c r="C108" s="388"/>
      <c r="D108" s="388">
        <v>120</v>
      </c>
      <c r="E108" s="388"/>
      <c r="F108" s="388">
        <v>15</v>
      </c>
      <c r="G108" s="388">
        <f t="shared" si="2"/>
        <v>0</v>
      </c>
      <c r="H108" s="388">
        <f t="shared" si="2"/>
        <v>135</v>
      </c>
    </row>
    <row r="109" spans="1:8" s="385" customFormat="1" ht="14.1" customHeight="1">
      <c r="A109" s="1530" t="s">
        <v>15960</v>
      </c>
      <c r="B109" s="392" t="s">
        <v>15961</v>
      </c>
      <c r="C109" s="388"/>
      <c r="D109" s="388"/>
      <c r="E109" s="388"/>
      <c r="F109" s="388"/>
      <c r="G109" s="388"/>
      <c r="H109" s="388"/>
    </row>
    <row r="110" spans="1:8" s="385" customFormat="1" ht="14.1" customHeight="1">
      <c r="A110" s="1530" t="s">
        <v>15962</v>
      </c>
      <c r="B110" s="392" t="s">
        <v>15965</v>
      </c>
      <c r="C110" s="388"/>
      <c r="D110" s="388"/>
      <c r="E110" s="388"/>
      <c r="F110" s="388"/>
      <c r="G110" s="388"/>
      <c r="H110" s="388"/>
    </row>
    <row r="111" spans="1:8" s="385" customFormat="1" ht="14.1" customHeight="1">
      <c r="A111" s="1530" t="s">
        <v>15964</v>
      </c>
      <c r="B111" s="392" t="s">
        <v>15963</v>
      </c>
      <c r="C111" s="388"/>
      <c r="D111" s="388"/>
      <c r="E111" s="388"/>
      <c r="F111" s="388"/>
      <c r="G111" s="388"/>
      <c r="H111" s="388"/>
    </row>
    <row r="112" spans="1:8" s="385" customFormat="1" ht="14.1" customHeight="1">
      <c r="A112" s="399" t="s">
        <v>6080</v>
      </c>
      <c r="B112" s="392" t="s">
        <v>6079</v>
      </c>
      <c r="C112" s="388"/>
      <c r="D112" s="388">
        <v>1</v>
      </c>
      <c r="E112" s="388"/>
      <c r="F112" s="388">
        <v>10</v>
      </c>
      <c r="G112" s="388">
        <f t="shared" si="2"/>
        <v>0</v>
      </c>
      <c r="H112" s="388">
        <f t="shared" si="2"/>
        <v>11</v>
      </c>
    </row>
    <row r="113" spans="1:8" s="385" customFormat="1" ht="14.1" customHeight="1">
      <c r="A113" s="399" t="s">
        <v>6081</v>
      </c>
      <c r="B113" s="392" t="s">
        <v>6079</v>
      </c>
      <c r="C113" s="388"/>
      <c r="D113" s="388">
        <v>1</v>
      </c>
      <c r="E113" s="388">
        <v>8.7272727272727266</v>
      </c>
      <c r="F113" s="388">
        <v>5</v>
      </c>
      <c r="G113" s="388">
        <f t="shared" si="2"/>
        <v>8.7272727272727266</v>
      </c>
      <c r="H113" s="388">
        <f t="shared" si="2"/>
        <v>6</v>
      </c>
    </row>
    <row r="114" spans="1:8" s="385" customFormat="1" ht="14.1" customHeight="1">
      <c r="A114" s="1530" t="s">
        <v>15966</v>
      </c>
      <c r="B114" s="392" t="s">
        <v>15961</v>
      </c>
      <c r="C114" s="388"/>
      <c r="D114" s="388"/>
      <c r="E114" s="388"/>
      <c r="F114" s="388"/>
      <c r="G114" s="388"/>
      <c r="H114" s="388"/>
    </row>
    <row r="115" spans="1:8" s="385" customFormat="1" ht="14.1" customHeight="1">
      <c r="A115" s="1530" t="s">
        <v>15967</v>
      </c>
      <c r="B115" s="392" t="s">
        <v>15963</v>
      </c>
      <c r="C115" s="388"/>
      <c r="D115" s="388"/>
      <c r="E115" s="388"/>
      <c r="F115" s="388"/>
      <c r="G115" s="388"/>
      <c r="H115" s="388"/>
    </row>
    <row r="116" spans="1:8" s="385" customFormat="1" ht="14.1" customHeight="1">
      <c r="A116" s="1530" t="s">
        <v>15968</v>
      </c>
      <c r="B116" s="392" t="s">
        <v>15965</v>
      </c>
      <c r="C116" s="388"/>
      <c r="D116" s="388"/>
      <c r="E116" s="388"/>
      <c r="F116" s="388"/>
      <c r="G116" s="388"/>
      <c r="H116" s="388"/>
    </row>
    <row r="117" spans="1:8" s="385" customFormat="1" ht="14.1" customHeight="1">
      <c r="A117" s="399" t="s">
        <v>6082</v>
      </c>
      <c r="B117" s="392" t="s">
        <v>6083</v>
      </c>
      <c r="C117" s="388"/>
      <c r="D117" s="388">
        <v>5</v>
      </c>
      <c r="E117" s="388"/>
      <c r="F117" s="388">
        <v>5</v>
      </c>
      <c r="G117" s="388">
        <f t="shared" si="2"/>
        <v>0</v>
      </c>
      <c r="H117" s="388">
        <f t="shared" si="2"/>
        <v>10</v>
      </c>
    </row>
    <row r="118" spans="1:8" s="385" customFormat="1" ht="14.1" customHeight="1">
      <c r="A118" s="1530" t="s">
        <v>15969</v>
      </c>
      <c r="B118" s="392" t="s">
        <v>15970</v>
      </c>
      <c r="C118" s="388"/>
      <c r="D118" s="388"/>
      <c r="E118" s="388"/>
      <c r="F118" s="388"/>
      <c r="G118" s="388"/>
      <c r="H118" s="388"/>
    </row>
    <row r="119" spans="1:8" s="385" customFormat="1" ht="14.1" customHeight="1">
      <c r="A119" s="399" t="s">
        <v>5904</v>
      </c>
      <c r="B119" s="392" t="s">
        <v>6084</v>
      </c>
      <c r="C119" s="388">
        <v>1.0909090909090908</v>
      </c>
      <c r="D119" s="388">
        <v>5</v>
      </c>
      <c r="E119" s="388">
        <v>1.0909090909090908</v>
      </c>
      <c r="F119" s="388">
        <v>5</v>
      </c>
      <c r="G119" s="388">
        <f t="shared" si="2"/>
        <v>2.1818181818181817</v>
      </c>
      <c r="H119" s="388">
        <f t="shared" si="2"/>
        <v>10</v>
      </c>
    </row>
    <row r="120" spans="1:8" s="385" customFormat="1" ht="14.1" customHeight="1">
      <c r="A120" s="1530" t="s">
        <v>15971</v>
      </c>
      <c r="B120" s="392" t="s">
        <v>15972</v>
      </c>
      <c r="C120" s="388"/>
      <c r="D120" s="388"/>
      <c r="E120" s="388"/>
      <c r="F120" s="388"/>
      <c r="G120" s="388"/>
      <c r="H120" s="388"/>
    </row>
    <row r="121" spans="1:8" s="385" customFormat="1" ht="14.1" customHeight="1">
      <c r="A121" s="1542" t="s">
        <v>6085</v>
      </c>
      <c r="B121" s="392" t="s">
        <v>6086</v>
      </c>
      <c r="C121" s="388"/>
      <c r="D121" s="388">
        <v>0</v>
      </c>
      <c r="E121" s="388"/>
      <c r="F121" s="388">
        <v>2</v>
      </c>
      <c r="G121" s="388">
        <f t="shared" si="2"/>
        <v>0</v>
      </c>
      <c r="H121" s="388">
        <f t="shared" si="2"/>
        <v>2</v>
      </c>
    </row>
    <row r="122" spans="1:8" s="385" customFormat="1" ht="14.1" customHeight="1">
      <c r="A122" s="399" t="s">
        <v>2094</v>
      </c>
      <c r="B122" s="392" t="s">
        <v>6087</v>
      </c>
      <c r="C122" s="388"/>
      <c r="D122" s="388">
        <v>0</v>
      </c>
      <c r="E122" s="388"/>
      <c r="F122" s="388">
        <v>1</v>
      </c>
      <c r="G122" s="388">
        <f t="shared" si="2"/>
        <v>0</v>
      </c>
      <c r="H122" s="388">
        <f t="shared" si="2"/>
        <v>1</v>
      </c>
    </row>
    <row r="123" spans="1:8" s="385" customFormat="1" ht="14.1" customHeight="1">
      <c r="A123" s="1530" t="s">
        <v>15973</v>
      </c>
      <c r="B123" s="392" t="s">
        <v>15974</v>
      </c>
      <c r="C123" s="388"/>
      <c r="D123" s="388"/>
      <c r="E123" s="388"/>
      <c r="F123" s="388"/>
      <c r="G123" s="388"/>
      <c r="H123" s="388"/>
    </row>
    <row r="124" spans="1:8" s="385" customFormat="1" ht="14.1" customHeight="1">
      <c r="A124" s="399" t="s">
        <v>6088</v>
      </c>
      <c r="B124" s="392" t="s">
        <v>6089</v>
      </c>
      <c r="C124" s="388"/>
      <c r="D124" s="388">
        <v>1</v>
      </c>
      <c r="E124" s="388"/>
      <c r="F124" s="388">
        <v>10</v>
      </c>
      <c r="G124" s="388">
        <f t="shared" si="2"/>
        <v>0</v>
      </c>
      <c r="H124" s="388">
        <f t="shared" si="2"/>
        <v>11</v>
      </c>
    </row>
    <row r="125" spans="1:8" s="385" customFormat="1" ht="14.1" customHeight="1">
      <c r="A125" s="1530" t="s">
        <v>15950</v>
      </c>
      <c r="B125" s="392" t="s">
        <v>15951</v>
      </c>
      <c r="C125" s="388"/>
      <c r="D125" s="388"/>
      <c r="E125" s="388"/>
      <c r="F125" s="388"/>
      <c r="G125" s="388"/>
      <c r="H125" s="388"/>
    </row>
    <row r="126" spans="1:8" s="385" customFormat="1" ht="14.1" customHeight="1">
      <c r="A126" s="399" t="s">
        <v>6090</v>
      </c>
      <c r="B126" s="392" t="s">
        <v>6091</v>
      </c>
      <c r="C126" s="388">
        <v>1.0909090909090908</v>
      </c>
      <c r="D126" s="388">
        <v>0</v>
      </c>
      <c r="E126" s="388">
        <v>54.545454545454547</v>
      </c>
      <c r="F126" s="388">
        <v>100</v>
      </c>
      <c r="G126" s="388">
        <f t="shared" si="2"/>
        <v>55.63636363636364</v>
      </c>
      <c r="H126" s="388">
        <f t="shared" si="2"/>
        <v>100</v>
      </c>
    </row>
    <row r="127" spans="1:8" s="385" customFormat="1" ht="14.1" customHeight="1">
      <c r="A127" s="1530" t="s">
        <v>15988</v>
      </c>
      <c r="B127" s="392" t="s">
        <v>15989</v>
      </c>
      <c r="C127" s="388"/>
      <c r="D127" s="388"/>
      <c r="E127" s="388"/>
      <c r="F127" s="388"/>
      <c r="G127" s="388"/>
      <c r="H127" s="388"/>
    </row>
    <row r="128" spans="1:8" s="385" customFormat="1" ht="14.1" customHeight="1">
      <c r="A128" s="1542" t="s">
        <v>5707</v>
      </c>
      <c r="B128" s="392" t="s">
        <v>6092</v>
      </c>
      <c r="C128" s="388">
        <v>3.2727272727272725</v>
      </c>
      <c r="D128" s="388">
        <v>5</v>
      </c>
      <c r="E128" s="388">
        <v>8.7272727272727266</v>
      </c>
      <c r="F128" s="388">
        <v>10</v>
      </c>
      <c r="G128" s="388">
        <f t="shared" si="2"/>
        <v>12</v>
      </c>
      <c r="H128" s="388">
        <f t="shared" si="2"/>
        <v>15</v>
      </c>
    </row>
    <row r="129" spans="1:8" s="385" customFormat="1" ht="14.1" customHeight="1">
      <c r="A129" s="399" t="s">
        <v>6093</v>
      </c>
      <c r="B129" s="392" t="s">
        <v>6094</v>
      </c>
      <c r="C129" s="388"/>
      <c r="D129" s="388">
        <v>1</v>
      </c>
      <c r="E129" s="388"/>
      <c r="F129" s="388">
        <v>0</v>
      </c>
      <c r="G129" s="388">
        <f t="shared" si="2"/>
        <v>0</v>
      </c>
      <c r="H129" s="388">
        <f t="shared" si="2"/>
        <v>1</v>
      </c>
    </row>
    <row r="130" spans="1:8" s="385" customFormat="1" ht="14.1" customHeight="1">
      <c r="A130" s="399" t="s">
        <v>6095</v>
      </c>
      <c r="B130" s="392" t="s">
        <v>6096</v>
      </c>
      <c r="C130" s="388"/>
      <c r="D130" s="388">
        <v>1</v>
      </c>
      <c r="E130" s="388"/>
      <c r="F130" s="388">
        <v>0</v>
      </c>
      <c r="G130" s="388">
        <f t="shared" si="2"/>
        <v>0</v>
      </c>
      <c r="H130" s="388">
        <f t="shared" si="2"/>
        <v>1</v>
      </c>
    </row>
    <row r="131" spans="1:8" s="385" customFormat="1" ht="14.1" customHeight="1">
      <c r="A131" s="399" t="s">
        <v>6097</v>
      </c>
      <c r="B131" s="392" t="s">
        <v>6098</v>
      </c>
      <c r="C131" s="388"/>
      <c r="D131" s="388">
        <v>1</v>
      </c>
      <c r="E131" s="388"/>
      <c r="F131" s="388">
        <v>0</v>
      </c>
      <c r="G131" s="388">
        <f t="shared" si="2"/>
        <v>0</v>
      </c>
      <c r="H131" s="388">
        <f t="shared" si="2"/>
        <v>1</v>
      </c>
    </row>
    <row r="132" spans="1:8" s="385" customFormat="1" ht="14.1" customHeight="1">
      <c r="A132" s="399" t="s">
        <v>6099</v>
      </c>
      <c r="B132" s="392" t="s">
        <v>6100</v>
      </c>
      <c r="C132" s="388">
        <v>1.0909090909090908</v>
      </c>
      <c r="D132" s="388">
        <v>1</v>
      </c>
      <c r="E132" s="388"/>
      <c r="F132" s="388">
        <v>10</v>
      </c>
      <c r="G132" s="388">
        <f t="shared" si="2"/>
        <v>1.0909090909090908</v>
      </c>
      <c r="H132" s="388">
        <f t="shared" si="2"/>
        <v>11</v>
      </c>
    </row>
    <row r="133" spans="1:8" s="385" customFormat="1" ht="14.1" customHeight="1">
      <c r="A133" s="1530">
        <v>57906001</v>
      </c>
      <c r="B133" s="392" t="s">
        <v>15887</v>
      </c>
      <c r="C133" s="388"/>
      <c r="D133" s="388"/>
      <c r="E133" s="388"/>
      <c r="F133" s="388"/>
      <c r="G133" s="388"/>
      <c r="H133" s="388"/>
    </row>
    <row r="134" spans="1:8" s="385" customFormat="1" ht="14.1" customHeight="1">
      <c r="A134" s="399" t="s">
        <v>6101</v>
      </c>
      <c r="B134" s="392" t="s">
        <v>6102</v>
      </c>
      <c r="C134" s="388"/>
      <c r="D134" s="388">
        <v>1</v>
      </c>
      <c r="E134" s="388"/>
      <c r="F134" s="388">
        <v>1</v>
      </c>
      <c r="G134" s="388">
        <f t="shared" si="2"/>
        <v>0</v>
      </c>
      <c r="H134" s="388">
        <f t="shared" si="2"/>
        <v>2</v>
      </c>
    </row>
    <row r="135" spans="1:8" s="385" customFormat="1" ht="14.1" customHeight="1">
      <c r="A135" s="1530" t="s">
        <v>15902</v>
      </c>
      <c r="B135" s="392" t="s">
        <v>15903</v>
      </c>
      <c r="C135" s="388"/>
      <c r="D135" s="388"/>
      <c r="E135" s="388"/>
      <c r="F135" s="388"/>
      <c r="G135" s="388"/>
      <c r="H135" s="388"/>
    </row>
    <row r="136" spans="1:8" s="385" customFormat="1" ht="14.1" customHeight="1">
      <c r="A136" s="399" t="s">
        <v>6103</v>
      </c>
      <c r="B136" s="392" t="s">
        <v>6104</v>
      </c>
      <c r="C136" s="388"/>
      <c r="D136" s="388">
        <v>1</v>
      </c>
      <c r="E136" s="388"/>
      <c r="F136" s="388">
        <v>1</v>
      </c>
      <c r="G136" s="388">
        <f t="shared" si="2"/>
        <v>0</v>
      </c>
      <c r="H136" s="388">
        <f t="shared" si="2"/>
        <v>2</v>
      </c>
    </row>
    <row r="137" spans="1:8" s="385" customFormat="1" ht="14.1" customHeight="1">
      <c r="A137" s="1530" t="s">
        <v>15916</v>
      </c>
      <c r="B137" s="392" t="s">
        <v>15917</v>
      </c>
      <c r="C137" s="388"/>
      <c r="D137" s="388"/>
      <c r="E137" s="388"/>
      <c r="F137" s="388"/>
      <c r="G137" s="388"/>
      <c r="H137" s="388"/>
    </row>
    <row r="138" spans="1:8" s="385" customFormat="1" ht="14.1" customHeight="1">
      <c r="A138" s="399" t="s">
        <v>6105</v>
      </c>
      <c r="B138" s="392" t="s">
        <v>6106</v>
      </c>
      <c r="C138" s="388"/>
      <c r="D138" s="388">
        <v>1</v>
      </c>
      <c r="E138" s="388"/>
      <c r="F138" s="388">
        <v>10.4</v>
      </c>
      <c r="G138" s="388">
        <f t="shared" si="2"/>
        <v>0</v>
      </c>
      <c r="H138" s="388">
        <f t="shared" si="2"/>
        <v>11.4</v>
      </c>
    </row>
    <row r="139" spans="1:8" s="385" customFormat="1" ht="14.1" customHeight="1">
      <c r="A139" s="1530" t="s">
        <v>15914</v>
      </c>
      <c r="B139" s="392" t="s">
        <v>15915</v>
      </c>
      <c r="C139" s="388"/>
      <c r="D139" s="388"/>
      <c r="E139" s="388"/>
      <c r="F139" s="388"/>
      <c r="G139" s="388"/>
      <c r="H139" s="388"/>
    </row>
    <row r="140" spans="1:8" s="385" customFormat="1" ht="14.1" customHeight="1">
      <c r="A140" s="399" t="s">
        <v>6107</v>
      </c>
      <c r="B140" s="392" t="s">
        <v>6108</v>
      </c>
      <c r="C140" s="388">
        <v>1.0909090909090908</v>
      </c>
      <c r="D140" s="388">
        <v>1</v>
      </c>
      <c r="E140" s="388"/>
      <c r="F140" s="388">
        <v>1</v>
      </c>
      <c r="G140" s="388">
        <f t="shared" si="2"/>
        <v>1.0909090909090908</v>
      </c>
      <c r="H140" s="388">
        <f t="shared" si="2"/>
        <v>2</v>
      </c>
    </row>
    <row r="141" spans="1:8" s="385" customFormat="1" ht="14.1" customHeight="1">
      <c r="A141" s="399" t="s">
        <v>6109</v>
      </c>
      <c r="B141" s="392" t="s">
        <v>6110</v>
      </c>
      <c r="C141" s="388"/>
      <c r="D141" s="388">
        <v>1</v>
      </c>
      <c r="E141" s="388"/>
      <c r="F141" s="388">
        <v>1</v>
      </c>
      <c r="G141" s="388">
        <f t="shared" si="2"/>
        <v>0</v>
      </c>
      <c r="H141" s="388">
        <f t="shared" si="2"/>
        <v>2</v>
      </c>
    </row>
    <row r="142" spans="1:8" s="385" customFormat="1" ht="14.1" customHeight="1">
      <c r="A142" s="1530" t="s">
        <v>16010</v>
      </c>
      <c r="B142" s="392" t="s">
        <v>16011</v>
      </c>
      <c r="C142" s="388"/>
      <c r="D142" s="388"/>
      <c r="E142" s="388"/>
      <c r="F142" s="388"/>
      <c r="G142" s="388"/>
      <c r="H142" s="388"/>
    </row>
    <row r="143" spans="1:8" s="385" customFormat="1" ht="14.1" customHeight="1">
      <c r="A143" s="399" t="s">
        <v>6111</v>
      </c>
      <c r="B143" s="392" t="s">
        <v>6112</v>
      </c>
      <c r="C143" s="388"/>
      <c r="D143" s="388">
        <v>1</v>
      </c>
      <c r="E143" s="388"/>
      <c r="F143" s="388">
        <v>1</v>
      </c>
      <c r="G143" s="388">
        <f t="shared" si="2"/>
        <v>0</v>
      </c>
      <c r="H143" s="388">
        <f t="shared" si="2"/>
        <v>2</v>
      </c>
    </row>
    <row r="144" spans="1:8" s="385" customFormat="1" ht="14.1" customHeight="1">
      <c r="A144" s="1530" t="s">
        <v>15948</v>
      </c>
      <c r="B144" s="392" t="s">
        <v>15949</v>
      </c>
      <c r="C144" s="388"/>
      <c r="D144" s="388"/>
      <c r="E144" s="388"/>
      <c r="F144" s="388"/>
      <c r="G144" s="388"/>
      <c r="H144" s="388"/>
    </row>
    <row r="145" spans="1:8" s="385" customFormat="1" ht="14.1" customHeight="1">
      <c r="A145" s="116" t="s">
        <v>5734</v>
      </c>
      <c r="B145" s="392" t="s">
        <v>6113</v>
      </c>
      <c r="C145" s="388"/>
      <c r="D145" s="388"/>
      <c r="E145" s="388"/>
      <c r="F145" s="388">
        <v>1</v>
      </c>
      <c r="G145" s="388">
        <f t="shared" si="2"/>
        <v>0</v>
      </c>
      <c r="H145" s="388">
        <f t="shared" si="2"/>
        <v>1</v>
      </c>
    </row>
    <row r="146" spans="1:8" s="385" customFormat="1" ht="14.1" customHeight="1">
      <c r="A146" s="1533" t="s">
        <v>16014</v>
      </c>
      <c r="B146" s="392" t="s">
        <v>16015</v>
      </c>
      <c r="C146" s="388"/>
      <c r="D146" s="388"/>
      <c r="E146" s="388"/>
      <c r="F146" s="388"/>
      <c r="G146" s="388"/>
      <c r="H146" s="388"/>
    </row>
    <row r="147" spans="1:8" s="385" customFormat="1" ht="14.1" customHeight="1">
      <c r="A147" s="1543" t="s">
        <v>6114</v>
      </c>
      <c r="B147" s="393"/>
      <c r="C147" s="390">
        <f t="shared" ref="C147:H147" si="3">SUM(C148:C150)</f>
        <v>8474</v>
      </c>
      <c r="D147" s="390">
        <f t="shared" si="3"/>
        <v>12870</v>
      </c>
      <c r="E147" s="390">
        <f t="shared" si="3"/>
        <v>3</v>
      </c>
      <c r="F147" s="390">
        <f t="shared" si="3"/>
        <v>24</v>
      </c>
      <c r="G147" s="390">
        <f t="shared" si="3"/>
        <v>8477</v>
      </c>
      <c r="H147" s="390">
        <f t="shared" si="3"/>
        <v>12894</v>
      </c>
    </row>
    <row r="148" spans="1:8" s="385" customFormat="1" ht="14.1" customHeight="1">
      <c r="A148" s="399" t="s">
        <v>6115</v>
      </c>
      <c r="B148" s="392" t="s">
        <v>6116</v>
      </c>
      <c r="C148" s="388">
        <v>145</v>
      </c>
      <c r="D148" s="388">
        <v>3420</v>
      </c>
      <c r="E148" s="388">
        <v>3</v>
      </c>
      <c r="F148" s="388">
        <v>24</v>
      </c>
      <c r="G148" s="388">
        <f t="shared" ref="G148:H150" si="4">C148+E148</f>
        <v>148</v>
      </c>
      <c r="H148" s="388">
        <f t="shared" si="4"/>
        <v>3444</v>
      </c>
    </row>
    <row r="149" spans="1:8" s="385" customFormat="1" ht="14.1" customHeight="1">
      <c r="A149" s="1530" t="s">
        <v>15952</v>
      </c>
      <c r="B149" s="392" t="s">
        <v>15953</v>
      </c>
      <c r="C149" s="388"/>
      <c r="D149" s="388"/>
      <c r="E149" s="388"/>
      <c r="F149" s="388"/>
      <c r="G149" s="388"/>
      <c r="H149" s="388"/>
    </row>
    <row r="150" spans="1:8" s="385" customFormat="1" ht="32.25" customHeight="1">
      <c r="A150" s="1544" t="s">
        <v>6117</v>
      </c>
      <c r="B150" s="232" t="s">
        <v>6118</v>
      </c>
      <c r="C150" s="388">
        <v>8329</v>
      </c>
      <c r="D150" s="388">
        <v>9450</v>
      </c>
      <c r="E150" s="388">
        <v>0</v>
      </c>
      <c r="F150" s="388">
        <v>0</v>
      </c>
      <c r="G150" s="388">
        <f t="shared" si="4"/>
        <v>8329</v>
      </c>
      <c r="H150" s="388">
        <f t="shared" si="4"/>
        <v>9450</v>
      </c>
    </row>
    <row r="151" spans="1:8" s="385" customFormat="1" ht="14.1" customHeight="1">
      <c r="A151" s="1539"/>
      <c r="B151" s="387"/>
      <c r="C151" s="392"/>
      <c r="D151" s="392"/>
      <c r="E151" s="392"/>
      <c r="F151" s="392"/>
      <c r="G151" s="392"/>
      <c r="H151" s="392"/>
    </row>
    <row r="152" spans="1:8" s="385" customFormat="1" ht="14.1" customHeight="1">
      <c r="A152" s="1545" t="s">
        <v>6119</v>
      </c>
      <c r="B152" s="395"/>
      <c r="C152" s="396"/>
      <c r="D152" s="397"/>
      <c r="E152" s="397"/>
      <c r="F152" s="397"/>
      <c r="G152" s="398">
        <v>16</v>
      </c>
      <c r="H152" s="398">
        <v>3</v>
      </c>
    </row>
    <row r="153" spans="1:8" ht="14.1" customHeight="1">
      <c r="A153" s="1539" t="s">
        <v>5988</v>
      </c>
      <c r="B153" s="387"/>
      <c r="C153" s="388">
        <v>44811</v>
      </c>
      <c r="D153" s="388">
        <v>35500</v>
      </c>
      <c r="E153" s="388">
        <v>17147</v>
      </c>
      <c r="F153" s="388">
        <v>20000</v>
      </c>
      <c r="G153" s="388">
        <f>C153+E153</f>
        <v>61958</v>
      </c>
      <c r="H153" s="388">
        <f>D153+F153</f>
        <v>55500</v>
      </c>
    </row>
    <row r="154" spans="1:8" s="385" customFormat="1" ht="14.1" customHeight="1">
      <c r="A154" s="1540" t="s">
        <v>5989</v>
      </c>
      <c r="B154" s="389"/>
      <c r="C154" s="390">
        <f t="shared" ref="C154:H154" si="5">SUM(C155:C196,C198)</f>
        <v>57452.090909090926</v>
      </c>
      <c r="D154" s="390">
        <f t="shared" si="5"/>
        <v>59938</v>
      </c>
      <c r="E154" s="390">
        <f t="shared" si="5"/>
        <v>32365.090909090912</v>
      </c>
      <c r="F154" s="390">
        <f t="shared" si="5"/>
        <v>37671.591999999997</v>
      </c>
      <c r="G154" s="390">
        <f t="shared" si="5"/>
        <v>89817.181818181823</v>
      </c>
      <c r="H154" s="390">
        <f t="shared" si="5"/>
        <v>97609.592000000004</v>
      </c>
    </row>
    <row r="155" spans="1:8" s="385" customFormat="1" ht="14.1" customHeight="1">
      <c r="A155" s="399" t="s">
        <v>6120</v>
      </c>
      <c r="B155" s="392" t="s">
        <v>6121</v>
      </c>
      <c r="C155" s="388"/>
      <c r="D155" s="388">
        <v>1</v>
      </c>
      <c r="E155" s="388"/>
      <c r="F155" s="388">
        <v>1</v>
      </c>
      <c r="G155" s="388">
        <f t="shared" ref="G155:H170" si="6">C155+E155</f>
        <v>0</v>
      </c>
      <c r="H155" s="388">
        <f t="shared" si="6"/>
        <v>2</v>
      </c>
    </row>
    <row r="156" spans="1:8" s="385" customFormat="1" ht="14.1" customHeight="1">
      <c r="A156" s="99" t="s">
        <v>2082</v>
      </c>
      <c r="B156" s="392" t="s">
        <v>6122</v>
      </c>
      <c r="C156" s="388">
        <v>6.545454545454545</v>
      </c>
      <c r="D156" s="388">
        <v>1</v>
      </c>
      <c r="E156" s="388">
        <v>572.72727272727275</v>
      </c>
      <c r="F156" s="388">
        <v>495</v>
      </c>
      <c r="G156" s="388">
        <f t="shared" si="6"/>
        <v>579.27272727272725</v>
      </c>
      <c r="H156" s="388">
        <f t="shared" si="6"/>
        <v>496</v>
      </c>
    </row>
    <row r="157" spans="1:8" s="385" customFormat="1" ht="14.1" customHeight="1">
      <c r="A157" s="99" t="s">
        <v>6123</v>
      </c>
      <c r="B157" s="392" t="s">
        <v>6124</v>
      </c>
      <c r="C157" s="388"/>
      <c r="D157" s="388">
        <v>0</v>
      </c>
      <c r="E157" s="388"/>
      <c r="F157" s="388">
        <v>3</v>
      </c>
      <c r="G157" s="388">
        <f t="shared" si="6"/>
        <v>0</v>
      </c>
      <c r="H157" s="388">
        <f t="shared" si="6"/>
        <v>3</v>
      </c>
    </row>
    <row r="158" spans="1:8" s="385" customFormat="1" ht="14.1" customHeight="1">
      <c r="A158" s="99" t="s">
        <v>6125</v>
      </c>
      <c r="B158" s="392" t="s">
        <v>6126</v>
      </c>
      <c r="C158" s="388">
        <v>2050.909090909091</v>
      </c>
      <c r="D158" s="388">
        <v>1735</v>
      </c>
      <c r="E158" s="388">
        <v>3614.181818181818</v>
      </c>
      <c r="F158" s="388">
        <v>4130</v>
      </c>
      <c r="G158" s="388">
        <f t="shared" si="6"/>
        <v>5665.090909090909</v>
      </c>
      <c r="H158" s="388">
        <f t="shared" si="6"/>
        <v>5865</v>
      </c>
    </row>
    <row r="159" spans="1:8" s="385" customFormat="1" ht="14.1" customHeight="1">
      <c r="A159" s="99" t="s">
        <v>6127</v>
      </c>
      <c r="B159" s="392" t="s">
        <v>6128</v>
      </c>
      <c r="C159" s="388"/>
      <c r="D159" s="388">
        <v>6</v>
      </c>
      <c r="E159" s="388"/>
      <c r="F159" s="388">
        <v>1</v>
      </c>
      <c r="G159" s="388">
        <f t="shared" si="6"/>
        <v>0</v>
      </c>
      <c r="H159" s="388">
        <f t="shared" si="6"/>
        <v>7</v>
      </c>
    </row>
    <row r="160" spans="1:8" s="385" customFormat="1" ht="14.1" customHeight="1">
      <c r="A160" s="99" t="s">
        <v>6129</v>
      </c>
      <c r="B160" s="392" t="s">
        <v>6130</v>
      </c>
      <c r="C160" s="388">
        <v>756</v>
      </c>
      <c r="D160" s="388">
        <v>880</v>
      </c>
      <c r="E160" s="388">
        <v>142.90909090909091</v>
      </c>
      <c r="F160" s="388">
        <v>270</v>
      </c>
      <c r="G160" s="388">
        <f t="shared" si="6"/>
        <v>898.90909090909088</v>
      </c>
      <c r="H160" s="388">
        <f t="shared" si="6"/>
        <v>1150</v>
      </c>
    </row>
    <row r="161" spans="1:8" s="385" customFormat="1" ht="14.1" customHeight="1">
      <c r="A161" s="99" t="s">
        <v>583</v>
      </c>
      <c r="B161" s="392" t="s">
        <v>6131</v>
      </c>
      <c r="C161" s="388">
        <v>9435.2727272727279</v>
      </c>
      <c r="D161" s="388">
        <v>9170</v>
      </c>
      <c r="E161" s="388">
        <v>8537.454545454546</v>
      </c>
      <c r="F161" s="388">
        <v>10000</v>
      </c>
      <c r="G161" s="388">
        <f t="shared" si="6"/>
        <v>17972.727272727272</v>
      </c>
      <c r="H161" s="388">
        <f t="shared" si="6"/>
        <v>19170</v>
      </c>
    </row>
    <row r="162" spans="1:8" s="385" customFormat="1" ht="14.1" customHeight="1">
      <c r="A162" s="99" t="s">
        <v>465</v>
      </c>
      <c r="B162" s="392" t="s">
        <v>6132</v>
      </c>
      <c r="C162" s="388">
        <v>6790.9090909090901</v>
      </c>
      <c r="D162" s="388">
        <v>6460</v>
      </c>
      <c r="E162" s="388">
        <v>1694.1818181818182</v>
      </c>
      <c r="F162" s="388">
        <v>2205</v>
      </c>
      <c r="G162" s="388">
        <f t="shared" si="6"/>
        <v>8485.0909090909081</v>
      </c>
      <c r="H162" s="388">
        <f t="shared" si="6"/>
        <v>8665</v>
      </c>
    </row>
    <row r="163" spans="1:8" s="385" customFormat="1" ht="14.1" customHeight="1">
      <c r="A163" s="99" t="s">
        <v>6133</v>
      </c>
      <c r="B163" s="392" t="s">
        <v>6134</v>
      </c>
      <c r="C163" s="388">
        <v>475.63636363636363</v>
      </c>
      <c r="D163" s="388">
        <v>740</v>
      </c>
      <c r="E163" s="388">
        <v>50.18181818181818</v>
      </c>
      <c r="F163" s="388">
        <v>100</v>
      </c>
      <c r="G163" s="388">
        <f t="shared" si="6"/>
        <v>525.81818181818176</v>
      </c>
      <c r="H163" s="388">
        <f t="shared" si="6"/>
        <v>840</v>
      </c>
    </row>
    <row r="164" spans="1:8" s="385" customFormat="1" ht="14.1" customHeight="1">
      <c r="A164" s="99" t="s">
        <v>6135</v>
      </c>
      <c r="B164" s="392" t="s">
        <v>6136</v>
      </c>
      <c r="C164" s="388">
        <v>452.72727272727275</v>
      </c>
      <c r="D164" s="388">
        <v>465</v>
      </c>
      <c r="E164" s="388">
        <v>78.545454545454547</v>
      </c>
      <c r="F164" s="388">
        <v>120</v>
      </c>
      <c r="G164" s="388">
        <f t="shared" si="6"/>
        <v>531.27272727272725</v>
      </c>
      <c r="H164" s="388">
        <f t="shared" si="6"/>
        <v>585</v>
      </c>
    </row>
    <row r="165" spans="1:8" s="385" customFormat="1" ht="14.1" customHeight="1">
      <c r="A165" s="99" t="s">
        <v>6137</v>
      </c>
      <c r="B165" s="392" t="s">
        <v>6138</v>
      </c>
      <c r="C165" s="388">
        <v>290.18181818181819</v>
      </c>
      <c r="D165" s="388">
        <v>550</v>
      </c>
      <c r="E165" s="388"/>
      <c r="F165" s="388">
        <v>80</v>
      </c>
      <c r="G165" s="388">
        <f t="shared" si="6"/>
        <v>290.18181818181819</v>
      </c>
      <c r="H165" s="388">
        <f t="shared" si="6"/>
        <v>630</v>
      </c>
    </row>
    <row r="166" spans="1:8" s="385" customFormat="1" ht="14.1" customHeight="1">
      <c r="A166" s="99" t="s">
        <v>6139</v>
      </c>
      <c r="B166" s="392" t="s">
        <v>6140</v>
      </c>
      <c r="C166" s="388">
        <v>1069.090909090909</v>
      </c>
      <c r="D166" s="388">
        <v>1700</v>
      </c>
      <c r="E166" s="388">
        <v>58.909090909090907</v>
      </c>
      <c r="F166" s="388">
        <v>100</v>
      </c>
      <c r="G166" s="388">
        <f t="shared" si="6"/>
        <v>1128</v>
      </c>
      <c r="H166" s="388">
        <f t="shared" si="6"/>
        <v>1800</v>
      </c>
    </row>
    <row r="167" spans="1:8" s="385" customFormat="1" ht="14.1" customHeight="1">
      <c r="A167" s="99" t="s">
        <v>2917</v>
      </c>
      <c r="B167" s="392" t="s">
        <v>6141</v>
      </c>
      <c r="C167" s="388">
        <v>3794.181818181818</v>
      </c>
      <c r="D167" s="388">
        <v>3580</v>
      </c>
      <c r="E167" s="388">
        <v>1157.4545454545455</v>
      </c>
      <c r="F167" s="388">
        <v>1265</v>
      </c>
      <c r="G167" s="388">
        <f t="shared" si="6"/>
        <v>4951.636363636364</v>
      </c>
      <c r="H167" s="388">
        <f t="shared" si="6"/>
        <v>4845</v>
      </c>
    </row>
    <row r="168" spans="1:8" s="385" customFormat="1" ht="14.1" customHeight="1">
      <c r="A168" s="99" t="s">
        <v>3498</v>
      </c>
      <c r="B168" s="392" t="s">
        <v>6142</v>
      </c>
      <c r="C168" s="388">
        <v>6735.272727272727</v>
      </c>
      <c r="D168" s="388">
        <v>7050</v>
      </c>
      <c r="E168" s="388">
        <v>5353.090909090909</v>
      </c>
      <c r="F168" s="388">
        <v>5500</v>
      </c>
      <c r="G168" s="388">
        <f t="shared" si="6"/>
        <v>12088.363636363636</v>
      </c>
      <c r="H168" s="388">
        <f t="shared" si="6"/>
        <v>12550</v>
      </c>
    </row>
    <row r="169" spans="1:8" s="385" customFormat="1" ht="14.1" customHeight="1">
      <c r="A169" s="99" t="s">
        <v>6143</v>
      </c>
      <c r="B169" s="392" t="s">
        <v>6144</v>
      </c>
      <c r="C169" s="388">
        <v>412.36363636363637</v>
      </c>
      <c r="D169" s="388">
        <v>800</v>
      </c>
      <c r="E169" s="388">
        <v>36</v>
      </c>
      <c r="F169" s="388">
        <v>90</v>
      </c>
      <c r="G169" s="388">
        <f t="shared" si="6"/>
        <v>448.36363636363637</v>
      </c>
      <c r="H169" s="388">
        <f t="shared" si="6"/>
        <v>890</v>
      </c>
    </row>
    <row r="170" spans="1:8" s="385" customFormat="1" ht="14.1" customHeight="1">
      <c r="A170" s="99" t="s">
        <v>6145</v>
      </c>
      <c r="B170" s="392" t="s">
        <v>6146</v>
      </c>
      <c r="C170" s="388">
        <v>57.81818181818182</v>
      </c>
      <c r="D170" s="388">
        <v>100</v>
      </c>
      <c r="E170" s="388">
        <v>238.90909090909093</v>
      </c>
      <c r="F170" s="388">
        <v>370</v>
      </c>
      <c r="G170" s="388">
        <f t="shared" si="6"/>
        <v>296.72727272727275</v>
      </c>
      <c r="H170" s="388">
        <f t="shared" si="6"/>
        <v>470</v>
      </c>
    </row>
    <row r="171" spans="1:8" s="385" customFormat="1" ht="14.1" customHeight="1">
      <c r="A171" s="99" t="s">
        <v>6147</v>
      </c>
      <c r="B171" s="392" t="s">
        <v>6148</v>
      </c>
      <c r="C171" s="388">
        <v>4.3636363636363633</v>
      </c>
      <c r="D171" s="388">
        <v>10</v>
      </c>
      <c r="E171" s="388">
        <v>2.1818181818181817</v>
      </c>
      <c r="F171" s="388">
        <v>5</v>
      </c>
      <c r="G171" s="388">
        <f t="shared" ref="G171:H198" si="7">C171+E171</f>
        <v>6.545454545454545</v>
      </c>
      <c r="H171" s="388">
        <f t="shared" si="7"/>
        <v>15</v>
      </c>
    </row>
    <row r="172" spans="1:8" s="385" customFormat="1" ht="14.1" customHeight="1">
      <c r="A172" s="99" t="s">
        <v>6149</v>
      </c>
      <c r="B172" s="392" t="s">
        <v>6150</v>
      </c>
      <c r="C172" s="388">
        <v>14.181818181818183</v>
      </c>
      <c r="D172" s="388">
        <v>30</v>
      </c>
      <c r="E172" s="388">
        <v>28.363636363636367</v>
      </c>
      <c r="F172" s="388">
        <v>35</v>
      </c>
      <c r="G172" s="388">
        <f t="shared" si="7"/>
        <v>42.545454545454547</v>
      </c>
      <c r="H172" s="388">
        <f t="shared" si="7"/>
        <v>65</v>
      </c>
    </row>
    <row r="173" spans="1:8" s="385" customFormat="1" ht="14.1" customHeight="1">
      <c r="A173" s="99" t="s">
        <v>6151</v>
      </c>
      <c r="B173" s="392" t="s">
        <v>6152</v>
      </c>
      <c r="C173" s="388">
        <v>904.36363636363626</v>
      </c>
      <c r="D173" s="388">
        <v>1000</v>
      </c>
      <c r="E173" s="388">
        <v>16.363636363636363</v>
      </c>
      <c r="F173" s="388">
        <v>34</v>
      </c>
      <c r="G173" s="388">
        <f t="shared" si="7"/>
        <v>920.72727272727263</v>
      </c>
      <c r="H173" s="388">
        <f t="shared" si="7"/>
        <v>1034</v>
      </c>
    </row>
    <row r="174" spans="1:8" s="385" customFormat="1" ht="14.1" customHeight="1">
      <c r="A174" s="99" t="s">
        <v>6153</v>
      </c>
      <c r="B174" s="392" t="s">
        <v>6154</v>
      </c>
      <c r="C174" s="388">
        <v>8440.363636363636</v>
      </c>
      <c r="D174" s="388">
        <v>9650</v>
      </c>
      <c r="E174" s="388">
        <v>7533.818181818182</v>
      </c>
      <c r="F174" s="388">
        <v>8050</v>
      </c>
      <c r="G174" s="388">
        <f t="shared" si="7"/>
        <v>15974.181818181818</v>
      </c>
      <c r="H174" s="388">
        <f t="shared" si="7"/>
        <v>17700</v>
      </c>
    </row>
    <row r="175" spans="1:8" s="385" customFormat="1" ht="14.1" customHeight="1">
      <c r="A175" s="99" t="s">
        <v>6155</v>
      </c>
      <c r="B175" s="392" t="s">
        <v>6156</v>
      </c>
      <c r="C175" s="388">
        <v>910.90909090909088</v>
      </c>
      <c r="D175" s="388">
        <v>760</v>
      </c>
      <c r="E175" s="388"/>
      <c r="F175" s="388">
        <v>10</v>
      </c>
      <c r="G175" s="388">
        <f t="shared" si="7"/>
        <v>910.90909090909088</v>
      </c>
      <c r="H175" s="388">
        <f t="shared" si="7"/>
        <v>770</v>
      </c>
    </row>
    <row r="176" spans="1:8" s="385" customFormat="1" ht="14.1" customHeight="1">
      <c r="A176" s="99" t="s">
        <v>6157</v>
      </c>
      <c r="B176" s="392" t="s">
        <v>6158</v>
      </c>
      <c r="C176" s="388">
        <v>4987.636363636364</v>
      </c>
      <c r="D176" s="388">
        <v>4760</v>
      </c>
      <c r="E176" s="388">
        <v>1250.1818181818182</v>
      </c>
      <c r="F176" s="388">
        <v>1800</v>
      </c>
      <c r="G176" s="388">
        <f t="shared" si="7"/>
        <v>6237.818181818182</v>
      </c>
      <c r="H176" s="388">
        <f t="shared" si="7"/>
        <v>6560</v>
      </c>
    </row>
    <row r="177" spans="1:8" s="385" customFormat="1" ht="14.1" customHeight="1">
      <c r="A177" s="99" t="s">
        <v>2919</v>
      </c>
      <c r="B177" s="392" t="s">
        <v>6159</v>
      </c>
      <c r="C177" s="388">
        <v>49.090909090909093</v>
      </c>
      <c r="D177" s="388">
        <v>75</v>
      </c>
      <c r="E177" s="388">
        <v>12</v>
      </c>
      <c r="F177" s="388">
        <v>20</v>
      </c>
      <c r="G177" s="388">
        <f t="shared" si="7"/>
        <v>61.090909090909093</v>
      </c>
      <c r="H177" s="388">
        <f t="shared" si="7"/>
        <v>95</v>
      </c>
    </row>
    <row r="178" spans="1:8" s="385" customFormat="1" ht="14.1" customHeight="1">
      <c r="A178" s="99" t="s">
        <v>2921</v>
      </c>
      <c r="B178" s="392" t="s">
        <v>6160</v>
      </c>
      <c r="C178" s="388">
        <v>18.545454545454547</v>
      </c>
      <c r="D178" s="388">
        <v>30</v>
      </c>
      <c r="E178" s="388">
        <v>5.4545454545454541</v>
      </c>
      <c r="F178" s="388">
        <v>5</v>
      </c>
      <c r="G178" s="388">
        <f t="shared" si="7"/>
        <v>24</v>
      </c>
      <c r="H178" s="388">
        <f t="shared" si="7"/>
        <v>35</v>
      </c>
    </row>
    <row r="179" spans="1:8" s="385" customFormat="1" ht="14.1" customHeight="1">
      <c r="A179" s="99" t="s">
        <v>2923</v>
      </c>
      <c r="B179" s="392" t="s">
        <v>6161</v>
      </c>
      <c r="C179" s="388">
        <v>38.18181818181818</v>
      </c>
      <c r="D179" s="388">
        <v>69</v>
      </c>
      <c r="E179" s="388">
        <v>4.3636363636363633</v>
      </c>
      <c r="F179" s="388">
        <v>10</v>
      </c>
      <c r="G179" s="388">
        <f t="shared" si="7"/>
        <v>42.545454545454547</v>
      </c>
      <c r="H179" s="388">
        <f t="shared" si="7"/>
        <v>79</v>
      </c>
    </row>
    <row r="180" spans="1:8" s="481" customFormat="1" ht="14.1" customHeight="1">
      <c r="A180" s="482" t="s">
        <v>6164</v>
      </c>
      <c r="B180" s="483" t="s">
        <v>6165</v>
      </c>
      <c r="C180" s="175">
        <v>15.272727272727273</v>
      </c>
      <c r="D180" s="484">
        <v>20</v>
      </c>
      <c r="E180" s="175">
        <v>22.90909090909091</v>
      </c>
      <c r="F180" s="484">
        <v>50</v>
      </c>
      <c r="G180" s="484">
        <f t="shared" si="7"/>
        <v>38.181818181818187</v>
      </c>
      <c r="H180" s="484">
        <f t="shared" si="7"/>
        <v>70</v>
      </c>
    </row>
    <row r="181" spans="1:8" s="481" customFormat="1" ht="14.1" customHeight="1">
      <c r="A181" s="482" t="s">
        <v>2093</v>
      </c>
      <c r="B181" s="483" t="s">
        <v>6166</v>
      </c>
      <c r="C181" s="175">
        <v>10.909090909090908</v>
      </c>
      <c r="D181" s="484">
        <v>25</v>
      </c>
      <c r="E181" s="175">
        <v>7.6363636363636367</v>
      </c>
      <c r="F181" s="484">
        <v>15</v>
      </c>
      <c r="G181" s="484">
        <f t="shared" si="7"/>
        <v>18.545454545454547</v>
      </c>
      <c r="H181" s="484">
        <f t="shared" si="7"/>
        <v>40</v>
      </c>
    </row>
    <row r="182" spans="1:8" s="385" customFormat="1" ht="25.5">
      <c r="A182" s="485" t="s">
        <v>6162</v>
      </c>
      <c r="B182" s="486" t="s">
        <v>6163</v>
      </c>
      <c r="C182" s="487"/>
      <c r="D182" s="487">
        <v>0</v>
      </c>
      <c r="E182" s="487"/>
      <c r="F182" s="487">
        <v>50</v>
      </c>
      <c r="G182" s="487">
        <f>C182+E182</f>
        <v>0</v>
      </c>
      <c r="H182" s="487">
        <f>D182+F182</f>
        <v>50</v>
      </c>
    </row>
    <row r="183" spans="1:8" s="385" customFormat="1" ht="14.1" customHeight="1">
      <c r="A183" s="99" t="s">
        <v>6164</v>
      </c>
      <c r="B183" s="392" t="s">
        <v>6165</v>
      </c>
      <c r="C183" s="388">
        <v>15.272727272727273</v>
      </c>
      <c r="D183" s="388">
        <v>20</v>
      </c>
      <c r="E183" s="388">
        <v>22.90909090909091</v>
      </c>
      <c r="F183" s="388">
        <v>50</v>
      </c>
      <c r="G183" s="388">
        <f t="shared" si="7"/>
        <v>38.181818181818187</v>
      </c>
      <c r="H183" s="388">
        <f t="shared" si="7"/>
        <v>70</v>
      </c>
    </row>
    <row r="184" spans="1:8" s="385" customFormat="1" ht="14.1" customHeight="1">
      <c r="A184" s="99" t="s">
        <v>2093</v>
      </c>
      <c r="B184" s="392" t="s">
        <v>6166</v>
      </c>
      <c r="C184" s="388">
        <v>10.909090909090908</v>
      </c>
      <c r="D184" s="388">
        <v>25</v>
      </c>
      <c r="E184" s="388">
        <v>7.6363636363636367</v>
      </c>
      <c r="F184" s="388">
        <v>15</v>
      </c>
      <c r="G184" s="388">
        <f t="shared" si="7"/>
        <v>18.545454545454547</v>
      </c>
      <c r="H184" s="388">
        <f t="shared" si="7"/>
        <v>40</v>
      </c>
    </row>
    <row r="185" spans="1:8" s="385" customFormat="1" ht="14.1" customHeight="1">
      <c r="A185" s="99" t="s">
        <v>2925</v>
      </c>
      <c r="B185" s="392" t="s">
        <v>6167</v>
      </c>
      <c r="C185" s="388">
        <v>1848</v>
      </c>
      <c r="D185" s="388">
        <v>1300</v>
      </c>
      <c r="E185" s="388">
        <v>70.909090909090907</v>
      </c>
      <c r="F185" s="388">
        <v>50</v>
      </c>
      <c r="G185" s="388">
        <f t="shared" si="7"/>
        <v>1918.909090909091</v>
      </c>
      <c r="H185" s="388">
        <f t="shared" si="7"/>
        <v>1350</v>
      </c>
    </row>
    <row r="186" spans="1:8" s="385" customFormat="1" ht="14.1" customHeight="1">
      <c r="A186" s="99" t="s">
        <v>2927</v>
      </c>
      <c r="B186" s="392" t="s">
        <v>6168</v>
      </c>
      <c r="C186" s="388">
        <v>109.09090909090909</v>
      </c>
      <c r="D186" s="388">
        <v>1300</v>
      </c>
      <c r="E186" s="388">
        <v>33.81818181818182</v>
      </c>
      <c r="F186" s="388">
        <v>70</v>
      </c>
      <c r="G186" s="388">
        <f t="shared" si="7"/>
        <v>142.90909090909091</v>
      </c>
      <c r="H186" s="388">
        <f t="shared" si="7"/>
        <v>1370</v>
      </c>
    </row>
    <row r="187" spans="1:8" s="385" customFormat="1" ht="14.1" customHeight="1">
      <c r="A187" s="99" t="s">
        <v>2929</v>
      </c>
      <c r="B187" s="392" t="s">
        <v>6169</v>
      </c>
      <c r="C187" s="388">
        <v>8.7272727272727266</v>
      </c>
      <c r="D187" s="388">
        <v>20</v>
      </c>
      <c r="E187" s="388">
        <v>4.3636363636363633</v>
      </c>
      <c r="F187" s="388">
        <v>20</v>
      </c>
      <c r="G187" s="388">
        <f t="shared" si="7"/>
        <v>13.09090909090909</v>
      </c>
      <c r="H187" s="388">
        <f t="shared" si="7"/>
        <v>40</v>
      </c>
    </row>
    <row r="188" spans="1:8" s="385" customFormat="1" ht="14.1" customHeight="1">
      <c r="A188" s="99" t="s">
        <v>2933</v>
      </c>
      <c r="B188" s="392" t="s">
        <v>6170</v>
      </c>
      <c r="C188" s="388">
        <v>293.45454545454544</v>
      </c>
      <c r="D188" s="388">
        <v>250</v>
      </c>
      <c r="E188" s="388">
        <v>28.363636363636367</v>
      </c>
      <c r="F188" s="388">
        <v>55</v>
      </c>
      <c r="G188" s="388">
        <f t="shared" si="7"/>
        <v>321.81818181818181</v>
      </c>
      <c r="H188" s="388">
        <f t="shared" si="7"/>
        <v>305</v>
      </c>
    </row>
    <row r="189" spans="1:8" s="385" customFormat="1" ht="14.1" customHeight="1">
      <c r="A189" s="99" t="s">
        <v>2935</v>
      </c>
      <c r="B189" s="392" t="s">
        <v>6171</v>
      </c>
      <c r="C189" s="388">
        <v>52.36363636363636</v>
      </c>
      <c r="D189" s="388">
        <v>60</v>
      </c>
      <c r="E189" s="388">
        <v>3.2727272727272725</v>
      </c>
      <c r="F189" s="388">
        <v>5</v>
      </c>
      <c r="G189" s="388">
        <f t="shared" si="7"/>
        <v>55.636363636363633</v>
      </c>
      <c r="H189" s="388">
        <f t="shared" si="7"/>
        <v>65</v>
      </c>
    </row>
    <row r="190" spans="1:8" s="385" customFormat="1" ht="14.1" customHeight="1">
      <c r="A190" s="99" t="s">
        <v>2937</v>
      </c>
      <c r="B190" s="392" t="s">
        <v>6172</v>
      </c>
      <c r="C190" s="388">
        <v>177.81818181818181</v>
      </c>
      <c r="D190" s="388">
        <v>135</v>
      </c>
      <c r="E190" s="388">
        <v>28.363636363636367</v>
      </c>
      <c r="F190" s="388">
        <v>30</v>
      </c>
      <c r="G190" s="388">
        <f t="shared" si="7"/>
        <v>206.18181818181819</v>
      </c>
      <c r="H190" s="388">
        <f t="shared" si="7"/>
        <v>165</v>
      </c>
    </row>
    <row r="191" spans="1:8" s="385" customFormat="1" ht="14.1" customHeight="1">
      <c r="A191" s="99" t="s">
        <v>6173</v>
      </c>
      <c r="B191" s="392" t="s">
        <v>6174</v>
      </c>
      <c r="C191" s="388">
        <v>666.5454545454545</v>
      </c>
      <c r="D191" s="388">
        <v>535</v>
      </c>
      <c r="E191" s="388">
        <v>39.272727272727273</v>
      </c>
      <c r="F191" s="388">
        <v>100</v>
      </c>
      <c r="G191" s="388">
        <f t="shared" si="7"/>
        <v>705.81818181818176</v>
      </c>
      <c r="H191" s="388">
        <f t="shared" si="7"/>
        <v>635</v>
      </c>
    </row>
    <row r="192" spans="1:8" s="385" customFormat="1" ht="14.1" customHeight="1">
      <c r="A192" s="99" t="s">
        <v>6175</v>
      </c>
      <c r="B192" s="392" t="s">
        <v>6176</v>
      </c>
      <c r="C192" s="388">
        <v>3.2727272727272725</v>
      </c>
      <c r="D192" s="388">
        <v>10</v>
      </c>
      <c r="E192" s="388">
        <v>1.0909090909090908</v>
      </c>
      <c r="F192" s="388">
        <v>1</v>
      </c>
      <c r="G192" s="388">
        <f t="shared" si="7"/>
        <v>4.3636363636363633</v>
      </c>
      <c r="H192" s="388">
        <f t="shared" si="7"/>
        <v>11</v>
      </c>
    </row>
    <row r="193" spans="1:8" s="385" customFormat="1" ht="14.1" customHeight="1">
      <c r="A193" s="99" t="s">
        <v>3907</v>
      </c>
      <c r="B193" s="392" t="s">
        <v>6177</v>
      </c>
      <c r="C193" s="388"/>
      <c r="D193" s="388">
        <v>0</v>
      </c>
      <c r="E193" s="388"/>
      <c r="F193" s="388">
        <v>1</v>
      </c>
      <c r="G193" s="388">
        <f t="shared" si="7"/>
        <v>0</v>
      </c>
      <c r="H193" s="388">
        <f t="shared" si="7"/>
        <v>1</v>
      </c>
    </row>
    <row r="194" spans="1:8" s="385" customFormat="1" ht="14.1" customHeight="1">
      <c r="A194" s="99" t="s">
        <v>2939</v>
      </c>
      <c r="B194" s="392" t="s">
        <v>6178</v>
      </c>
      <c r="C194" s="388">
        <v>4421.454545454545</v>
      </c>
      <c r="D194" s="388">
        <v>4400</v>
      </c>
      <c r="E194" s="388">
        <v>1640.7272727272725</v>
      </c>
      <c r="F194" s="388">
        <v>2250</v>
      </c>
      <c r="G194" s="388">
        <f t="shared" si="7"/>
        <v>6062.181818181818</v>
      </c>
      <c r="H194" s="388">
        <f t="shared" si="7"/>
        <v>6650</v>
      </c>
    </row>
    <row r="195" spans="1:8" s="385" customFormat="1" ht="14.1" customHeight="1">
      <c r="A195" s="99" t="s">
        <v>4658</v>
      </c>
      <c r="B195" s="392" t="s">
        <v>6179</v>
      </c>
      <c r="C195" s="388">
        <v>505.09090909090912</v>
      </c>
      <c r="D195" s="388">
        <v>595</v>
      </c>
      <c r="E195" s="388">
        <v>5.4545454545454541</v>
      </c>
      <c r="F195" s="388">
        <v>110</v>
      </c>
      <c r="G195" s="388">
        <f t="shared" si="7"/>
        <v>510.54545454545456</v>
      </c>
      <c r="H195" s="388">
        <f t="shared" si="7"/>
        <v>705</v>
      </c>
    </row>
    <row r="196" spans="1:8" s="385" customFormat="1" ht="14.1" customHeight="1">
      <c r="A196" s="99" t="s">
        <v>2931</v>
      </c>
      <c r="B196" s="392" t="s">
        <v>6180</v>
      </c>
      <c r="C196" s="388">
        <v>4.3636363636363633</v>
      </c>
      <c r="D196" s="388">
        <v>6</v>
      </c>
      <c r="E196" s="388">
        <v>2.1818181818181817</v>
      </c>
      <c r="F196" s="388">
        <v>0.59200000000000008</v>
      </c>
      <c r="G196" s="388">
        <f t="shared" si="7"/>
        <v>6.545454545454545</v>
      </c>
      <c r="H196" s="388">
        <f t="shared" si="7"/>
        <v>6.5920000000000005</v>
      </c>
    </row>
    <row r="197" spans="1:8" s="385" customFormat="1" ht="14.1" customHeight="1">
      <c r="A197" s="1543" t="s">
        <v>6114</v>
      </c>
      <c r="B197" s="393"/>
      <c r="C197" s="388"/>
      <c r="D197" s="392"/>
      <c r="E197" s="388"/>
      <c r="F197" s="392"/>
      <c r="G197" s="388">
        <f t="shared" si="7"/>
        <v>0</v>
      </c>
      <c r="H197" s="388">
        <f t="shared" si="7"/>
        <v>0</v>
      </c>
    </row>
    <row r="198" spans="1:8" s="385" customFormat="1" ht="14.1" customHeight="1">
      <c r="A198" s="99" t="s">
        <v>6139</v>
      </c>
      <c r="B198" s="392" t="s">
        <v>6181</v>
      </c>
      <c r="C198" s="388">
        <v>1615</v>
      </c>
      <c r="D198" s="388">
        <v>1615</v>
      </c>
      <c r="E198" s="388">
        <v>58.909090909090907</v>
      </c>
      <c r="F198" s="388">
        <v>100</v>
      </c>
      <c r="G198" s="388">
        <f t="shared" si="7"/>
        <v>1673.909090909091</v>
      </c>
      <c r="H198" s="388">
        <f t="shared" si="7"/>
        <v>1715</v>
      </c>
    </row>
    <row r="199" spans="1:8" s="385" customFormat="1" ht="14.1" customHeight="1">
      <c r="A199" s="1545" t="s">
        <v>6182</v>
      </c>
      <c r="B199" s="395"/>
      <c r="C199" s="397"/>
      <c r="D199" s="397"/>
      <c r="E199" s="397"/>
      <c r="F199" s="397"/>
      <c r="G199" s="398">
        <v>3</v>
      </c>
      <c r="H199" s="398" t="s">
        <v>6183</v>
      </c>
    </row>
    <row r="200" spans="1:8" ht="14.1" customHeight="1">
      <c r="A200" s="1539" t="s">
        <v>5988</v>
      </c>
      <c r="B200" s="387"/>
      <c r="C200" s="388">
        <v>3653</v>
      </c>
      <c r="D200" s="388">
        <v>6000</v>
      </c>
      <c r="E200" s="388">
        <v>1485</v>
      </c>
      <c r="F200" s="388">
        <v>2000</v>
      </c>
      <c r="G200" s="388">
        <f>C200+E200</f>
        <v>5138</v>
      </c>
      <c r="H200" s="388">
        <f>D200+F200</f>
        <v>8000</v>
      </c>
    </row>
    <row r="201" spans="1:8" s="385" customFormat="1" ht="14.1" customHeight="1">
      <c r="A201" s="1540" t="s">
        <v>5989</v>
      </c>
      <c r="B201" s="389"/>
      <c r="C201" s="390">
        <f t="shared" ref="C201:H201" si="8">SUM(C202:C215)</f>
        <v>4585.090909090909</v>
      </c>
      <c r="D201" s="390">
        <f t="shared" si="8"/>
        <v>6157</v>
      </c>
      <c r="E201" s="390">
        <f t="shared" si="8"/>
        <v>2435.9999999999995</v>
      </c>
      <c r="F201" s="390">
        <f t="shared" si="8"/>
        <v>3449</v>
      </c>
      <c r="G201" s="390">
        <f t="shared" si="8"/>
        <v>7021.090909090909</v>
      </c>
      <c r="H201" s="390">
        <f t="shared" si="8"/>
        <v>9606</v>
      </c>
    </row>
    <row r="202" spans="1:8" s="385" customFormat="1" ht="14.1" customHeight="1">
      <c r="A202" s="1546" t="s">
        <v>6184</v>
      </c>
      <c r="B202" s="400" t="s">
        <v>6185</v>
      </c>
      <c r="C202" s="388"/>
      <c r="D202" s="388">
        <v>1</v>
      </c>
      <c r="E202" s="388"/>
      <c r="F202" s="388">
        <v>1</v>
      </c>
      <c r="G202" s="388">
        <f t="shared" ref="G202:H215" si="9">C202+E202</f>
        <v>0</v>
      </c>
      <c r="H202" s="388">
        <f t="shared" si="9"/>
        <v>2</v>
      </c>
    </row>
    <row r="203" spans="1:8" s="385" customFormat="1" ht="14.1" customHeight="1">
      <c r="A203" s="1546" t="s">
        <v>6186</v>
      </c>
      <c r="B203" s="400" t="s">
        <v>6187</v>
      </c>
      <c r="C203" s="388">
        <v>352.36363636363637</v>
      </c>
      <c r="D203" s="388">
        <v>470</v>
      </c>
      <c r="E203" s="388">
        <v>216</v>
      </c>
      <c r="F203" s="388">
        <v>340</v>
      </c>
      <c r="G203" s="388">
        <f t="shared" si="9"/>
        <v>568.36363636363637</v>
      </c>
      <c r="H203" s="388">
        <f t="shared" si="9"/>
        <v>810</v>
      </c>
    </row>
    <row r="204" spans="1:8" s="385" customFormat="1" ht="14.1" customHeight="1">
      <c r="A204" s="1546" t="s">
        <v>13955</v>
      </c>
      <c r="B204" s="400" t="s">
        <v>13956</v>
      </c>
      <c r="C204" s="388">
        <v>1.0909090909090908</v>
      </c>
      <c r="D204" s="388"/>
      <c r="E204" s="388"/>
      <c r="F204" s="388"/>
      <c r="G204" s="388">
        <f t="shared" si="9"/>
        <v>1.0909090909090908</v>
      </c>
      <c r="H204" s="388">
        <f t="shared" si="9"/>
        <v>0</v>
      </c>
    </row>
    <row r="205" spans="1:8" s="385" customFormat="1" ht="14.1" customHeight="1">
      <c r="A205" s="1546" t="s">
        <v>6188</v>
      </c>
      <c r="B205" s="400" t="s">
        <v>6187</v>
      </c>
      <c r="C205" s="388">
        <v>437.45454545454544</v>
      </c>
      <c r="D205" s="388">
        <v>600</v>
      </c>
      <c r="E205" s="388">
        <v>462.54545454545456</v>
      </c>
      <c r="F205" s="388">
        <v>540</v>
      </c>
      <c r="G205" s="388">
        <f t="shared" si="9"/>
        <v>900</v>
      </c>
      <c r="H205" s="388">
        <f t="shared" si="9"/>
        <v>1140</v>
      </c>
    </row>
    <row r="206" spans="1:8" s="385" customFormat="1" ht="14.1" customHeight="1">
      <c r="A206" s="1546" t="s">
        <v>6189</v>
      </c>
      <c r="B206" s="400" t="s">
        <v>6190</v>
      </c>
      <c r="C206" s="388">
        <v>900</v>
      </c>
      <c r="D206" s="388">
        <v>1110</v>
      </c>
      <c r="E206" s="388">
        <v>317.45454545454544</v>
      </c>
      <c r="F206" s="388">
        <v>460</v>
      </c>
      <c r="G206" s="388">
        <f t="shared" si="9"/>
        <v>1217.4545454545455</v>
      </c>
      <c r="H206" s="388">
        <f t="shared" si="9"/>
        <v>1570</v>
      </c>
    </row>
    <row r="207" spans="1:8" s="385" customFormat="1" ht="14.1" customHeight="1">
      <c r="A207" s="1546" t="s">
        <v>3502</v>
      </c>
      <c r="B207" s="400" t="s">
        <v>6190</v>
      </c>
      <c r="C207" s="388">
        <v>614.18181818181813</v>
      </c>
      <c r="D207" s="388">
        <v>750</v>
      </c>
      <c r="E207" s="388">
        <v>536.72727272727275</v>
      </c>
      <c r="F207" s="388">
        <v>610</v>
      </c>
      <c r="G207" s="388">
        <f t="shared" si="9"/>
        <v>1150.909090909091</v>
      </c>
      <c r="H207" s="388">
        <f t="shared" si="9"/>
        <v>1360</v>
      </c>
    </row>
    <row r="208" spans="1:8" s="385" customFormat="1" ht="14.1" customHeight="1">
      <c r="A208" s="1546" t="s">
        <v>6191</v>
      </c>
      <c r="B208" s="400" t="s">
        <v>6192</v>
      </c>
      <c r="C208" s="388">
        <v>101.45454545454547</v>
      </c>
      <c r="D208" s="388">
        <v>100</v>
      </c>
      <c r="E208" s="388">
        <v>97.090909090909093</v>
      </c>
      <c r="F208" s="388">
        <v>120</v>
      </c>
      <c r="G208" s="388">
        <f t="shared" si="9"/>
        <v>198.54545454545456</v>
      </c>
      <c r="H208" s="388">
        <f t="shared" si="9"/>
        <v>220</v>
      </c>
    </row>
    <row r="209" spans="1:8" s="385" customFormat="1" ht="14.1" customHeight="1">
      <c r="A209" s="1546" t="s">
        <v>6193</v>
      </c>
      <c r="B209" s="400" t="s">
        <v>6192</v>
      </c>
      <c r="C209" s="388">
        <v>90.545454545454547</v>
      </c>
      <c r="D209" s="388">
        <v>60</v>
      </c>
      <c r="E209" s="388">
        <v>39.272727272727273</v>
      </c>
      <c r="F209" s="388">
        <v>80</v>
      </c>
      <c r="G209" s="388">
        <f t="shared" si="9"/>
        <v>129.81818181818181</v>
      </c>
      <c r="H209" s="388">
        <f t="shared" si="9"/>
        <v>140</v>
      </c>
    </row>
    <row r="210" spans="1:8" s="385" customFormat="1" ht="14.1" customHeight="1">
      <c r="A210" s="1546" t="s">
        <v>6194</v>
      </c>
      <c r="B210" s="400" t="s">
        <v>6195</v>
      </c>
      <c r="C210" s="388">
        <v>160.36363636363637</v>
      </c>
      <c r="D210" s="388">
        <v>185</v>
      </c>
      <c r="E210" s="388">
        <v>127.63636363636364</v>
      </c>
      <c r="F210" s="388">
        <v>150</v>
      </c>
      <c r="G210" s="388">
        <f t="shared" si="9"/>
        <v>288</v>
      </c>
      <c r="H210" s="388">
        <f t="shared" si="9"/>
        <v>335</v>
      </c>
    </row>
    <row r="211" spans="1:8" s="385" customFormat="1" ht="14.1" customHeight="1">
      <c r="A211" s="1546" t="s">
        <v>6196</v>
      </c>
      <c r="B211" s="400" t="s">
        <v>6195</v>
      </c>
      <c r="C211" s="388">
        <v>88.36363636363636</v>
      </c>
      <c r="D211" s="388">
        <v>55</v>
      </c>
      <c r="E211" s="388">
        <v>40.363636363636367</v>
      </c>
      <c r="F211" s="388">
        <v>77</v>
      </c>
      <c r="G211" s="388">
        <f t="shared" si="9"/>
        <v>128.72727272727272</v>
      </c>
      <c r="H211" s="388">
        <f t="shared" si="9"/>
        <v>132</v>
      </c>
    </row>
    <row r="212" spans="1:8" s="385" customFormat="1" ht="14.1" customHeight="1">
      <c r="A212" s="1546" t="s">
        <v>6197</v>
      </c>
      <c r="B212" s="400" t="s">
        <v>6198</v>
      </c>
      <c r="C212" s="388">
        <v>561.81818181818187</v>
      </c>
      <c r="D212" s="388">
        <v>1045</v>
      </c>
      <c r="E212" s="388">
        <v>531.27272727272725</v>
      </c>
      <c r="F212" s="388">
        <v>830</v>
      </c>
      <c r="G212" s="388">
        <f t="shared" si="9"/>
        <v>1093.090909090909</v>
      </c>
      <c r="H212" s="388">
        <f t="shared" si="9"/>
        <v>1875</v>
      </c>
    </row>
    <row r="213" spans="1:8" s="385" customFormat="1" ht="14.1" customHeight="1">
      <c r="A213" s="1546" t="s">
        <v>6199</v>
      </c>
      <c r="B213" s="400" t="s">
        <v>6200</v>
      </c>
      <c r="C213" s="388">
        <v>2.1818181818181817</v>
      </c>
      <c r="D213" s="388">
        <v>10</v>
      </c>
      <c r="E213" s="388"/>
      <c r="F213" s="388">
        <v>1</v>
      </c>
      <c r="G213" s="388">
        <f t="shared" si="9"/>
        <v>2.1818181818181817</v>
      </c>
      <c r="H213" s="388">
        <f t="shared" si="9"/>
        <v>11</v>
      </c>
    </row>
    <row r="214" spans="1:8" s="385" customFormat="1" ht="14.1" customHeight="1">
      <c r="A214" s="1546" t="s">
        <v>6201</v>
      </c>
      <c r="B214" s="400" t="s">
        <v>6202</v>
      </c>
      <c r="C214" s="388">
        <v>1275.2727272727273</v>
      </c>
      <c r="D214" s="388">
        <v>1770</v>
      </c>
      <c r="E214" s="388">
        <v>67.63636363636364</v>
      </c>
      <c r="F214" s="388">
        <v>240</v>
      </c>
      <c r="G214" s="388">
        <f t="shared" si="9"/>
        <v>1342.909090909091</v>
      </c>
      <c r="H214" s="388">
        <f t="shared" si="9"/>
        <v>2010</v>
      </c>
    </row>
    <row r="215" spans="1:8" s="385" customFormat="1" ht="14.1" customHeight="1">
      <c r="A215" s="1546" t="s">
        <v>6203</v>
      </c>
      <c r="B215" s="400" t="s">
        <v>6204</v>
      </c>
      <c r="C215" s="388"/>
      <c r="D215" s="388">
        <v>1</v>
      </c>
      <c r="E215" s="388"/>
      <c r="F215" s="388">
        <v>0</v>
      </c>
      <c r="G215" s="388">
        <f t="shared" si="9"/>
        <v>0</v>
      </c>
      <c r="H215" s="388">
        <f t="shared" si="9"/>
        <v>1</v>
      </c>
    </row>
    <row r="216" spans="1:8" s="385" customFormat="1" ht="14.1" customHeight="1">
      <c r="A216" s="1539"/>
      <c r="B216" s="387"/>
      <c r="C216" s="392"/>
      <c r="D216" s="392"/>
      <c r="E216" s="392"/>
      <c r="F216" s="392"/>
      <c r="G216" s="392"/>
      <c r="H216" s="392"/>
    </row>
    <row r="217" spans="1:8" s="385" customFormat="1" ht="14.1" customHeight="1">
      <c r="A217" s="1545" t="s">
        <v>6205</v>
      </c>
      <c r="B217" s="395"/>
      <c r="C217" s="397"/>
      <c r="D217" s="397"/>
      <c r="E217" s="397"/>
      <c r="F217" s="397"/>
      <c r="G217" s="398">
        <v>4</v>
      </c>
      <c r="H217" s="398">
        <v>2</v>
      </c>
    </row>
    <row r="218" spans="1:8" s="385" customFormat="1" ht="14.1" customHeight="1">
      <c r="A218" s="1539" t="s">
        <v>5988</v>
      </c>
      <c r="B218" s="387"/>
      <c r="C218" s="388">
        <v>10711</v>
      </c>
      <c r="D218" s="388">
        <v>10817</v>
      </c>
      <c r="E218" s="388">
        <v>6064</v>
      </c>
      <c r="F218" s="388">
        <v>6000</v>
      </c>
      <c r="G218" s="388">
        <f>C218+E218</f>
        <v>16775</v>
      </c>
      <c r="H218" s="388">
        <f>D218+F218</f>
        <v>16817</v>
      </c>
    </row>
    <row r="219" spans="1:8" s="385" customFormat="1" ht="14.1" customHeight="1">
      <c r="A219" s="1540" t="s">
        <v>5989</v>
      </c>
      <c r="B219" s="389"/>
      <c r="C219" s="390">
        <f t="shared" ref="C219:H219" si="10">SUM(C221:C306)</f>
        <v>11524.363636363638</v>
      </c>
      <c r="D219" s="390">
        <f t="shared" si="10"/>
        <v>13739.6859</v>
      </c>
      <c r="E219" s="390">
        <f t="shared" si="10"/>
        <v>8586.5454545454504</v>
      </c>
      <c r="F219" s="390">
        <f t="shared" si="10"/>
        <v>9185</v>
      </c>
      <c r="G219" s="390">
        <f t="shared" si="10"/>
        <v>20110.909090909088</v>
      </c>
      <c r="H219" s="390">
        <f t="shared" si="10"/>
        <v>22924.6859</v>
      </c>
    </row>
    <row r="220" spans="1:8" s="385" customFormat="1" ht="14.1" customHeight="1">
      <c r="A220" s="1530" t="s">
        <v>15802</v>
      </c>
      <c r="B220" s="392" t="s">
        <v>15803</v>
      </c>
      <c r="C220" s="390"/>
      <c r="D220" s="390"/>
      <c r="E220" s="390"/>
      <c r="F220" s="390"/>
      <c r="G220" s="390"/>
      <c r="H220" s="390"/>
    </row>
    <row r="221" spans="1:8" s="385" customFormat="1" ht="14.1" customHeight="1">
      <c r="A221" s="1530" t="s">
        <v>15794</v>
      </c>
      <c r="B221" s="392" t="s">
        <v>15804</v>
      </c>
      <c r="C221" s="401">
        <v>2482.909090909091</v>
      </c>
      <c r="D221" s="388">
        <v>3410</v>
      </c>
      <c r="E221" s="388">
        <v>1965.8181818181818</v>
      </c>
      <c r="F221" s="388">
        <v>2670</v>
      </c>
      <c r="G221" s="388">
        <f t="shared" ref="G221:H241" si="11">C221+E221</f>
        <v>4448.727272727273</v>
      </c>
      <c r="H221" s="388">
        <f t="shared" si="11"/>
        <v>6080</v>
      </c>
    </row>
    <row r="222" spans="1:8" s="385" customFormat="1" ht="14.1" customHeight="1">
      <c r="A222" s="1530" t="s">
        <v>15800</v>
      </c>
      <c r="B222" s="392" t="s">
        <v>15801</v>
      </c>
      <c r="C222" s="401">
        <v>277.09090909090907</v>
      </c>
      <c r="D222" s="388">
        <v>320</v>
      </c>
      <c r="E222" s="388">
        <v>195.27272727272728</v>
      </c>
      <c r="F222" s="388">
        <v>230</v>
      </c>
      <c r="G222" s="388">
        <f t="shared" si="11"/>
        <v>472.36363636363637</v>
      </c>
      <c r="H222" s="388">
        <f t="shared" si="11"/>
        <v>550</v>
      </c>
    </row>
    <row r="223" spans="1:8" s="385" customFormat="1" ht="14.1" customHeight="1">
      <c r="A223" s="1530">
        <v>56010001</v>
      </c>
      <c r="B223" s="392" t="s">
        <v>15796</v>
      </c>
      <c r="C223" s="401"/>
      <c r="D223" s="388"/>
      <c r="E223" s="388"/>
      <c r="F223" s="388"/>
      <c r="G223" s="388"/>
      <c r="H223" s="388"/>
    </row>
    <row r="224" spans="1:8" s="385" customFormat="1" ht="14.1" customHeight="1">
      <c r="A224" s="1530" t="s">
        <v>15795</v>
      </c>
      <c r="B224" s="392" t="s">
        <v>15797</v>
      </c>
      <c r="C224" s="401"/>
      <c r="D224" s="388">
        <v>1</v>
      </c>
      <c r="E224" s="388"/>
      <c r="F224" s="388">
        <v>1</v>
      </c>
      <c r="G224" s="388">
        <f t="shared" si="11"/>
        <v>0</v>
      </c>
      <c r="H224" s="388">
        <f t="shared" si="11"/>
        <v>2</v>
      </c>
    </row>
    <row r="225" spans="1:8" s="385" customFormat="1" ht="14.1" customHeight="1">
      <c r="A225" s="1530" t="s">
        <v>15798</v>
      </c>
      <c r="B225" s="392" t="s">
        <v>15799</v>
      </c>
      <c r="C225" s="401"/>
      <c r="D225" s="388"/>
      <c r="E225" s="388"/>
      <c r="F225" s="388"/>
      <c r="G225" s="388"/>
      <c r="H225" s="388"/>
    </row>
    <row r="226" spans="1:8" s="385" customFormat="1" ht="14.1" customHeight="1">
      <c r="A226" s="399" t="s">
        <v>6206</v>
      </c>
      <c r="B226" s="392" t="s">
        <v>6207</v>
      </c>
      <c r="C226" s="401">
        <v>1.0909090909090908</v>
      </c>
      <c r="D226" s="388">
        <v>6</v>
      </c>
      <c r="E226" s="388">
        <v>2.1818181818181817</v>
      </c>
      <c r="F226" s="388">
        <v>5</v>
      </c>
      <c r="G226" s="388">
        <f t="shared" si="11"/>
        <v>3.2727272727272725</v>
      </c>
      <c r="H226" s="388">
        <f t="shared" si="11"/>
        <v>11</v>
      </c>
    </row>
    <row r="227" spans="1:8" s="385" customFormat="1" ht="14.1" customHeight="1">
      <c r="A227" s="399" t="s">
        <v>6208</v>
      </c>
      <c r="B227" s="392" t="s">
        <v>6209</v>
      </c>
      <c r="C227" s="401">
        <v>4.3636363636363633</v>
      </c>
      <c r="D227" s="388">
        <v>15</v>
      </c>
      <c r="E227" s="388">
        <v>4.3636363636363633</v>
      </c>
      <c r="F227" s="388">
        <v>15</v>
      </c>
      <c r="G227" s="388">
        <f t="shared" si="11"/>
        <v>8.7272727272727266</v>
      </c>
      <c r="H227" s="388">
        <f t="shared" si="11"/>
        <v>30</v>
      </c>
    </row>
    <row r="228" spans="1:8" s="385" customFormat="1" ht="14.1" customHeight="1">
      <c r="A228" s="1542" t="s">
        <v>6210</v>
      </c>
      <c r="B228" s="392" t="s">
        <v>6211</v>
      </c>
      <c r="C228" s="401"/>
      <c r="D228" s="388">
        <v>1</v>
      </c>
      <c r="E228" s="388"/>
      <c r="F228" s="388">
        <v>15</v>
      </c>
      <c r="G228" s="388">
        <f t="shared" si="11"/>
        <v>0</v>
      </c>
      <c r="H228" s="388">
        <f t="shared" si="11"/>
        <v>16</v>
      </c>
    </row>
    <row r="229" spans="1:8" s="385" customFormat="1" ht="14.1" customHeight="1">
      <c r="A229" s="1530" t="s">
        <v>15811</v>
      </c>
      <c r="B229" s="392" t="s">
        <v>15810</v>
      </c>
      <c r="C229" s="401"/>
      <c r="D229" s="388">
        <v>1</v>
      </c>
      <c r="E229" s="388"/>
      <c r="F229" s="388">
        <v>10</v>
      </c>
      <c r="G229" s="388">
        <f t="shared" si="11"/>
        <v>0</v>
      </c>
      <c r="H229" s="388">
        <f t="shared" si="11"/>
        <v>11</v>
      </c>
    </row>
    <row r="230" spans="1:8" s="385" customFormat="1" ht="14.1" customHeight="1">
      <c r="A230" s="1531" t="s">
        <v>15813</v>
      </c>
      <c r="B230" s="392" t="s">
        <v>15812</v>
      </c>
      <c r="C230" s="401">
        <v>3.2727272727272725</v>
      </c>
      <c r="D230" s="388">
        <v>15</v>
      </c>
      <c r="E230" s="388">
        <v>1.0909090909090908</v>
      </c>
      <c r="F230" s="388">
        <v>1</v>
      </c>
      <c r="G230" s="388">
        <f t="shared" si="11"/>
        <v>4.3636363636363633</v>
      </c>
      <c r="H230" s="388">
        <f t="shared" si="11"/>
        <v>16</v>
      </c>
    </row>
    <row r="231" spans="1:8" s="385" customFormat="1" ht="14.1" customHeight="1">
      <c r="A231" s="1531" t="s">
        <v>15814</v>
      </c>
      <c r="B231" s="392" t="s">
        <v>15815</v>
      </c>
      <c r="C231" s="401"/>
      <c r="D231" s="388"/>
      <c r="E231" s="388"/>
      <c r="F231" s="388"/>
      <c r="G231" s="388"/>
      <c r="H231" s="388"/>
    </row>
    <row r="232" spans="1:8" s="385" customFormat="1" ht="14.1" customHeight="1">
      <c r="A232" s="1532" t="s">
        <v>6213</v>
      </c>
      <c r="B232" s="392" t="s">
        <v>6214</v>
      </c>
      <c r="C232" s="401"/>
      <c r="D232" s="388">
        <v>1</v>
      </c>
      <c r="E232" s="388"/>
      <c r="F232" s="388">
        <v>1</v>
      </c>
      <c r="G232" s="388">
        <f t="shared" si="11"/>
        <v>0</v>
      </c>
      <c r="H232" s="388">
        <f t="shared" si="11"/>
        <v>2</v>
      </c>
    </row>
    <row r="233" spans="1:8" s="385" customFormat="1" ht="14.1" customHeight="1">
      <c r="A233" s="1542" t="s">
        <v>6215</v>
      </c>
      <c r="B233" s="392" t="s">
        <v>6216</v>
      </c>
      <c r="C233" s="401"/>
      <c r="D233" s="388">
        <v>1</v>
      </c>
      <c r="E233" s="388"/>
      <c r="F233" s="388">
        <v>5</v>
      </c>
      <c r="G233" s="388">
        <f t="shared" si="11"/>
        <v>0</v>
      </c>
      <c r="H233" s="388">
        <f t="shared" si="11"/>
        <v>6</v>
      </c>
    </row>
    <row r="234" spans="1:8" s="385" customFormat="1" ht="14.1" customHeight="1">
      <c r="A234" s="1530" t="s">
        <v>15816</v>
      </c>
      <c r="B234" s="392" t="s">
        <v>15817</v>
      </c>
      <c r="C234" s="401"/>
      <c r="D234" s="388">
        <v>1</v>
      </c>
      <c r="E234" s="388">
        <v>3.2727272727272725</v>
      </c>
      <c r="F234" s="388">
        <v>5</v>
      </c>
      <c r="G234" s="388">
        <f t="shared" si="11"/>
        <v>3.2727272727272725</v>
      </c>
      <c r="H234" s="388">
        <f t="shared" si="11"/>
        <v>6</v>
      </c>
    </row>
    <row r="235" spans="1:8" s="385" customFormat="1" ht="14.1" customHeight="1">
      <c r="A235" s="1530" t="s">
        <v>15822</v>
      </c>
      <c r="B235" s="392" t="s">
        <v>15823</v>
      </c>
      <c r="C235" s="401">
        <v>8.7272727272727266</v>
      </c>
      <c r="D235" s="388">
        <v>10</v>
      </c>
      <c r="E235" s="388">
        <v>2.1818181818181817</v>
      </c>
      <c r="F235" s="388">
        <v>5</v>
      </c>
      <c r="G235" s="388">
        <f t="shared" si="11"/>
        <v>10.909090909090908</v>
      </c>
      <c r="H235" s="388">
        <f t="shared" si="11"/>
        <v>15</v>
      </c>
    </row>
    <row r="236" spans="1:8" s="385" customFormat="1" ht="14.1" customHeight="1">
      <c r="A236" s="1530" t="s">
        <v>15819</v>
      </c>
      <c r="B236" s="392" t="s">
        <v>15818</v>
      </c>
      <c r="C236" s="401">
        <v>20.727272727272727</v>
      </c>
      <c r="D236" s="388">
        <v>50</v>
      </c>
      <c r="E236" s="388">
        <v>12</v>
      </c>
      <c r="F236" s="388">
        <v>25</v>
      </c>
      <c r="G236" s="388">
        <f t="shared" si="11"/>
        <v>32.727272727272727</v>
      </c>
      <c r="H236" s="388">
        <f t="shared" si="11"/>
        <v>75</v>
      </c>
    </row>
    <row r="237" spans="1:8" s="385" customFormat="1" ht="14.1" customHeight="1">
      <c r="A237" s="1530" t="s">
        <v>15824</v>
      </c>
      <c r="B237" s="392" t="s">
        <v>15825</v>
      </c>
      <c r="C237" s="401"/>
      <c r="D237" s="388"/>
      <c r="E237" s="388"/>
      <c r="F237" s="388"/>
      <c r="G237" s="388"/>
      <c r="H237" s="388"/>
    </row>
    <row r="238" spans="1:8" s="385" customFormat="1" ht="14.1" customHeight="1">
      <c r="A238" s="1530" t="s">
        <v>15826</v>
      </c>
      <c r="B238" s="392" t="s">
        <v>15827</v>
      </c>
      <c r="C238" s="401"/>
      <c r="D238" s="388"/>
      <c r="E238" s="388"/>
      <c r="F238" s="388"/>
      <c r="G238" s="388"/>
      <c r="H238" s="388"/>
    </row>
    <row r="239" spans="1:8" s="385" customFormat="1" ht="14.1" customHeight="1">
      <c r="A239" s="1530" t="s">
        <v>15821</v>
      </c>
      <c r="B239" s="392" t="s">
        <v>15820</v>
      </c>
      <c r="C239" s="401"/>
      <c r="D239" s="388">
        <v>1</v>
      </c>
      <c r="E239" s="388"/>
      <c r="F239" s="388">
        <v>5</v>
      </c>
      <c r="G239" s="388">
        <f t="shared" si="11"/>
        <v>0</v>
      </c>
      <c r="H239" s="388">
        <f t="shared" si="11"/>
        <v>6</v>
      </c>
    </row>
    <row r="240" spans="1:8" s="385" customFormat="1" ht="14.1" customHeight="1">
      <c r="A240" s="1542" t="s">
        <v>6218</v>
      </c>
      <c r="B240" s="392" t="s">
        <v>6219</v>
      </c>
      <c r="C240" s="401">
        <v>123.27272727272728</v>
      </c>
      <c r="D240" s="388">
        <v>180</v>
      </c>
      <c r="E240" s="388">
        <v>20.727272727272727</v>
      </c>
      <c r="F240" s="388">
        <v>20</v>
      </c>
      <c r="G240" s="388">
        <f t="shared" si="11"/>
        <v>144</v>
      </c>
      <c r="H240" s="388">
        <f t="shared" si="11"/>
        <v>200</v>
      </c>
    </row>
    <row r="241" spans="1:8" s="385" customFormat="1" ht="14.1" customHeight="1">
      <c r="A241" s="1542" t="s">
        <v>6220</v>
      </c>
      <c r="B241" s="392" t="s">
        <v>6221</v>
      </c>
      <c r="C241" s="401">
        <v>157.09090909090909</v>
      </c>
      <c r="D241" s="388">
        <v>190</v>
      </c>
      <c r="E241" s="388">
        <v>205.09090909090907</v>
      </c>
      <c r="F241" s="388">
        <v>230</v>
      </c>
      <c r="G241" s="388">
        <f t="shared" si="11"/>
        <v>362.18181818181813</v>
      </c>
      <c r="H241" s="388">
        <f t="shared" si="11"/>
        <v>420</v>
      </c>
    </row>
    <row r="242" spans="1:8" s="385" customFormat="1" ht="14.1" customHeight="1">
      <c r="A242" s="1542" t="s">
        <v>6222</v>
      </c>
      <c r="B242" s="392" t="s">
        <v>6223</v>
      </c>
      <c r="C242" s="401">
        <v>243.27272727272728</v>
      </c>
      <c r="D242" s="388">
        <v>180</v>
      </c>
      <c r="E242" s="388">
        <v>197.45454545454544</v>
      </c>
      <c r="F242" s="388">
        <v>140</v>
      </c>
      <c r="G242" s="388">
        <f t="shared" ref="G242:H306" si="12">C242+E242</f>
        <v>440.72727272727275</v>
      </c>
      <c r="H242" s="388">
        <f t="shared" si="12"/>
        <v>320</v>
      </c>
    </row>
    <row r="243" spans="1:8" s="385" customFormat="1" ht="14.1" customHeight="1">
      <c r="A243" s="1542" t="s">
        <v>6224</v>
      </c>
      <c r="B243" s="392" t="s">
        <v>6225</v>
      </c>
      <c r="C243" s="401">
        <v>64.36363636363636</v>
      </c>
      <c r="D243" s="388">
        <v>90</v>
      </c>
      <c r="E243" s="388">
        <v>72</v>
      </c>
      <c r="F243" s="388">
        <v>40</v>
      </c>
      <c r="G243" s="388">
        <f t="shared" si="12"/>
        <v>136.36363636363637</v>
      </c>
      <c r="H243" s="388">
        <f t="shared" si="12"/>
        <v>130</v>
      </c>
    </row>
    <row r="244" spans="1:8" s="385" customFormat="1" ht="14.1" customHeight="1">
      <c r="A244" s="1542" t="s">
        <v>6226</v>
      </c>
      <c r="B244" s="392" t="s">
        <v>6227</v>
      </c>
      <c r="C244" s="401">
        <v>897.81818181818176</v>
      </c>
      <c r="D244" s="388">
        <v>1050</v>
      </c>
      <c r="E244" s="388">
        <v>304.36363636363637</v>
      </c>
      <c r="F244" s="388">
        <v>200</v>
      </c>
      <c r="G244" s="388">
        <f t="shared" si="12"/>
        <v>1202.181818181818</v>
      </c>
      <c r="H244" s="388">
        <f t="shared" si="12"/>
        <v>1250</v>
      </c>
    </row>
    <row r="245" spans="1:8" s="385" customFormat="1" ht="14.1" customHeight="1">
      <c r="A245" s="1542" t="s">
        <v>6228</v>
      </c>
      <c r="B245" s="392" t="s">
        <v>6229</v>
      </c>
      <c r="C245" s="401">
        <v>2.1818181818181817</v>
      </c>
      <c r="D245" s="388">
        <v>8</v>
      </c>
      <c r="E245" s="388">
        <v>1.0909090909090908</v>
      </c>
      <c r="F245" s="388">
        <v>7</v>
      </c>
      <c r="G245" s="388">
        <f t="shared" si="12"/>
        <v>3.2727272727272725</v>
      </c>
      <c r="H245" s="388">
        <f t="shared" si="12"/>
        <v>15</v>
      </c>
    </row>
    <row r="246" spans="1:8" s="385" customFormat="1" ht="14.1" customHeight="1">
      <c r="A246" s="1542" t="s">
        <v>6230</v>
      </c>
      <c r="B246" s="392" t="s">
        <v>6229</v>
      </c>
      <c r="C246" s="401">
        <v>6.545454545454545</v>
      </c>
      <c r="D246" s="388">
        <v>20</v>
      </c>
      <c r="E246" s="388">
        <v>29.454545454545453</v>
      </c>
      <c r="F246" s="388">
        <v>4</v>
      </c>
      <c r="G246" s="388">
        <f t="shared" si="12"/>
        <v>36</v>
      </c>
      <c r="H246" s="388">
        <f t="shared" si="12"/>
        <v>24</v>
      </c>
    </row>
    <row r="247" spans="1:8" s="385" customFormat="1" ht="14.1" customHeight="1">
      <c r="A247" s="1542" t="s">
        <v>6231</v>
      </c>
      <c r="B247" s="392" t="s">
        <v>6229</v>
      </c>
      <c r="C247" s="401">
        <v>4.3636363636363633</v>
      </c>
      <c r="D247" s="388">
        <v>30</v>
      </c>
      <c r="E247" s="388">
        <v>22.90909090909091</v>
      </c>
      <c r="F247" s="388">
        <v>20</v>
      </c>
      <c r="G247" s="388">
        <f t="shared" si="12"/>
        <v>27.272727272727273</v>
      </c>
      <c r="H247" s="388">
        <f t="shared" si="12"/>
        <v>50</v>
      </c>
    </row>
    <row r="248" spans="1:8" s="385" customFormat="1" ht="14.1" customHeight="1">
      <c r="A248" s="1542" t="s">
        <v>6232</v>
      </c>
      <c r="B248" s="392" t="s">
        <v>6233</v>
      </c>
      <c r="C248" s="401">
        <v>20.727272727272727</v>
      </c>
      <c r="D248" s="388">
        <v>70</v>
      </c>
      <c r="E248" s="388">
        <v>15.272727272727273</v>
      </c>
      <c r="F248" s="388">
        <v>15</v>
      </c>
      <c r="G248" s="388">
        <f t="shared" si="12"/>
        <v>36</v>
      </c>
      <c r="H248" s="388">
        <f t="shared" si="12"/>
        <v>85</v>
      </c>
    </row>
    <row r="249" spans="1:8" s="385" customFormat="1" ht="14.1" customHeight="1">
      <c r="A249" s="1530" t="s">
        <v>15829</v>
      </c>
      <c r="B249" s="392" t="s">
        <v>15828</v>
      </c>
      <c r="C249" s="401">
        <v>100.36363636363636</v>
      </c>
      <c r="D249" s="388">
        <v>130</v>
      </c>
      <c r="E249" s="388">
        <v>8.7272727272727266</v>
      </c>
      <c r="F249" s="388">
        <v>10</v>
      </c>
      <c r="G249" s="388">
        <f t="shared" si="12"/>
        <v>109.09090909090909</v>
      </c>
      <c r="H249" s="388">
        <f t="shared" si="12"/>
        <v>140</v>
      </c>
    </row>
    <row r="250" spans="1:8" s="385" customFormat="1" ht="14.1" customHeight="1">
      <c r="A250" s="1530" t="s">
        <v>15832</v>
      </c>
      <c r="B250" s="392" t="s">
        <v>15833</v>
      </c>
      <c r="C250" s="401"/>
      <c r="D250" s="388"/>
      <c r="E250" s="388"/>
      <c r="F250" s="388"/>
      <c r="G250" s="388"/>
      <c r="H250" s="388"/>
    </row>
    <row r="251" spans="1:8" s="385" customFormat="1" ht="14.1" customHeight="1">
      <c r="A251" s="1542" t="s">
        <v>6234</v>
      </c>
      <c r="B251" s="392" t="s">
        <v>6235</v>
      </c>
      <c r="C251" s="401">
        <v>1.0909090909090908</v>
      </c>
      <c r="D251" s="388">
        <v>5</v>
      </c>
      <c r="E251" s="388">
        <v>2.1818181818181817</v>
      </c>
      <c r="F251" s="388">
        <v>10</v>
      </c>
      <c r="G251" s="388">
        <f t="shared" si="12"/>
        <v>3.2727272727272725</v>
      </c>
      <c r="H251" s="388">
        <f t="shared" si="12"/>
        <v>15</v>
      </c>
    </row>
    <row r="252" spans="1:8" s="385" customFormat="1" ht="14.1" customHeight="1">
      <c r="A252" s="1530" t="s">
        <v>15831</v>
      </c>
      <c r="B252" s="392" t="s">
        <v>15830</v>
      </c>
      <c r="C252" s="401">
        <v>1663.6363636363635</v>
      </c>
      <c r="D252" s="388">
        <v>1950</v>
      </c>
      <c r="E252" s="388">
        <v>1324.3636363636363</v>
      </c>
      <c r="F252" s="388">
        <v>1370</v>
      </c>
      <c r="G252" s="388">
        <f t="shared" si="12"/>
        <v>2988</v>
      </c>
      <c r="H252" s="388">
        <f t="shared" si="12"/>
        <v>3320</v>
      </c>
    </row>
    <row r="253" spans="1:8" s="385" customFormat="1" ht="14.1" customHeight="1">
      <c r="A253" s="1542" t="s">
        <v>6236</v>
      </c>
      <c r="B253" s="392" t="s">
        <v>6235</v>
      </c>
      <c r="C253" s="401">
        <v>5.4545454545454541</v>
      </c>
      <c r="D253" s="388">
        <v>20</v>
      </c>
      <c r="E253" s="388"/>
      <c r="F253" s="388">
        <v>5</v>
      </c>
      <c r="G253" s="388">
        <f t="shared" si="12"/>
        <v>5.4545454545454541</v>
      </c>
      <c r="H253" s="388">
        <f t="shared" si="12"/>
        <v>25</v>
      </c>
    </row>
    <row r="254" spans="1:8" s="385" customFormat="1" ht="14.1" customHeight="1">
      <c r="A254" s="1530" t="s">
        <v>15835</v>
      </c>
      <c r="B254" s="392" t="s">
        <v>15834</v>
      </c>
      <c r="C254" s="401">
        <v>5.4545454545454541</v>
      </c>
      <c r="D254" s="388">
        <v>5</v>
      </c>
      <c r="E254" s="388">
        <v>4.3636363636363633</v>
      </c>
      <c r="F254" s="388">
        <v>10</v>
      </c>
      <c r="G254" s="388">
        <f t="shared" si="12"/>
        <v>9.8181818181818166</v>
      </c>
      <c r="H254" s="388">
        <f t="shared" si="12"/>
        <v>15</v>
      </c>
    </row>
    <row r="255" spans="1:8" s="385" customFormat="1" ht="14.1" customHeight="1">
      <c r="A255" s="1530" t="s">
        <v>15838</v>
      </c>
      <c r="B255" s="392" t="s">
        <v>15839</v>
      </c>
      <c r="C255" s="401"/>
      <c r="D255" s="388"/>
      <c r="E255" s="388"/>
      <c r="F255" s="388"/>
      <c r="G255" s="388"/>
      <c r="H255" s="388"/>
    </row>
    <row r="256" spans="1:8" s="385" customFormat="1" ht="14.1" customHeight="1">
      <c r="A256" s="1530" t="s">
        <v>15840</v>
      </c>
      <c r="B256" s="392" t="s">
        <v>15842</v>
      </c>
      <c r="C256" s="401"/>
      <c r="D256" s="388"/>
      <c r="E256" s="388"/>
      <c r="F256" s="388"/>
      <c r="G256" s="388"/>
      <c r="H256" s="388"/>
    </row>
    <row r="257" spans="1:8" s="385" customFormat="1" ht="14.1" customHeight="1">
      <c r="A257" s="1530" t="s">
        <v>15841</v>
      </c>
      <c r="B257" s="392" t="s">
        <v>15843</v>
      </c>
      <c r="C257" s="401"/>
      <c r="D257" s="388"/>
      <c r="E257" s="388"/>
      <c r="F257" s="388"/>
      <c r="G257" s="388"/>
      <c r="H257" s="388"/>
    </row>
    <row r="258" spans="1:8" s="385" customFormat="1" ht="14.1" customHeight="1">
      <c r="A258" s="1530" t="s">
        <v>15836</v>
      </c>
      <c r="B258" s="392" t="s">
        <v>15837</v>
      </c>
      <c r="C258" s="401">
        <v>1807.6363636363635</v>
      </c>
      <c r="D258" s="388">
        <v>2100</v>
      </c>
      <c r="E258" s="388">
        <v>1773.8181818181818</v>
      </c>
      <c r="F258" s="388">
        <v>1750</v>
      </c>
      <c r="G258" s="388">
        <f t="shared" si="12"/>
        <v>3581.454545454545</v>
      </c>
      <c r="H258" s="388">
        <f t="shared" si="12"/>
        <v>3850</v>
      </c>
    </row>
    <row r="259" spans="1:8" s="385" customFormat="1" ht="14.1" customHeight="1">
      <c r="A259" s="1530" t="s">
        <v>15855</v>
      </c>
      <c r="B259" s="392" t="s">
        <v>15854</v>
      </c>
      <c r="C259" s="401">
        <v>264</v>
      </c>
      <c r="D259" s="388">
        <v>580</v>
      </c>
      <c r="E259" s="388">
        <v>82.909090909090907</v>
      </c>
      <c r="F259" s="388">
        <v>35</v>
      </c>
      <c r="G259" s="388">
        <f t="shared" si="12"/>
        <v>346.90909090909088</v>
      </c>
      <c r="H259" s="388">
        <f t="shared" si="12"/>
        <v>615</v>
      </c>
    </row>
    <row r="260" spans="1:8" s="385" customFormat="1" ht="14.1" customHeight="1">
      <c r="A260" s="1530" t="s">
        <v>15856</v>
      </c>
      <c r="B260" s="392" t="s">
        <v>15857</v>
      </c>
      <c r="C260" s="401">
        <v>1051.6363636363637</v>
      </c>
      <c r="D260" s="388">
        <v>1290</v>
      </c>
      <c r="E260" s="388">
        <v>485.45454545454544</v>
      </c>
      <c r="F260" s="388">
        <v>415</v>
      </c>
      <c r="G260" s="388">
        <f t="shared" si="12"/>
        <v>1537.0909090909092</v>
      </c>
      <c r="H260" s="388">
        <f t="shared" si="12"/>
        <v>1705</v>
      </c>
    </row>
    <row r="261" spans="1:8" s="385" customFormat="1" ht="14.1" customHeight="1">
      <c r="A261" s="1530" t="s">
        <v>15849</v>
      </c>
      <c r="B261" s="392" t="s">
        <v>15848</v>
      </c>
      <c r="C261" s="401"/>
      <c r="D261" s="388">
        <v>1</v>
      </c>
      <c r="E261" s="388">
        <v>5.4545454545454541</v>
      </c>
      <c r="F261" s="388">
        <v>7</v>
      </c>
      <c r="G261" s="388">
        <f t="shared" si="12"/>
        <v>5.4545454545454541</v>
      </c>
      <c r="H261" s="388">
        <f t="shared" si="12"/>
        <v>8</v>
      </c>
    </row>
    <row r="262" spans="1:8" s="385" customFormat="1" ht="14.1" customHeight="1">
      <c r="A262" s="1530" t="s">
        <v>15852</v>
      </c>
      <c r="B262" s="392" t="s">
        <v>15853</v>
      </c>
      <c r="C262" s="401"/>
      <c r="D262" s="388"/>
      <c r="E262" s="388"/>
      <c r="F262" s="388"/>
      <c r="G262" s="388"/>
      <c r="H262" s="388"/>
    </row>
    <row r="263" spans="1:8" s="385" customFormat="1" ht="14.1" customHeight="1">
      <c r="A263" s="1530" t="s">
        <v>15850</v>
      </c>
      <c r="B263" s="392" t="s">
        <v>15851</v>
      </c>
      <c r="C263" s="401">
        <v>22.90909090909091</v>
      </c>
      <c r="D263" s="388">
        <v>50</v>
      </c>
      <c r="E263" s="388"/>
      <c r="F263" s="388">
        <v>25</v>
      </c>
      <c r="G263" s="388">
        <f t="shared" si="12"/>
        <v>22.90909090909091</v>
      </c>
      <c r="H263" s="388">
        <f t="shared" si="12"/>
        <v>75</v>
      </c>
    </row>
    <row r="264" spans="1:8" s="385" customFormat="1" ht="14.1" customHeight="1">
      <c r="A264" s="1530" t="s">
        <v>15845</v>
      </c>
      <c r="B264" s="392" t="s">
        <v>15844</v>
      </c>
      <c r="C264" s="401">
        <v>40.363636363636367</v>
      </c>
      <c r="D264" s="388">
        <v>20</v>
      </c>
      <c r="E264" s="388">
        <v>3.2727272727272725</v>
      </c>
      <c r="F264" s="388">
        <v>50</v>
      </c>
      <c r="G264" s="388">
        <f t="shared" si="12"/>
        <v>43.63636363636364</v>
      </c>
      <c r="H264" s="388">
        <f t="shared" si="12"/>
        <v>70</v>
      </c>
    </row>
    <row r="265" spans="1:8" s="385" customFormat="1" ht="14.1" customHeight="1">
      <c r="A265" s="1530" t="s">
        <v>15846</v>
      </c>
      <c r="B265" s="392" t="s">
        <v>15847</v>
      </c>
      <c r="C265" s="401"/>
      <c r="D265" s="388"/>
      <c r="E265" s="388"/>
      <c r="F265" s="388"/>
      <c r="G265" s="388"/>
      <c r="H265" s="388"/>
    </row>
    <row r="266" spans="1:8" s="385" customFormat="1" ht="14.1" customHeight="1">
      <c r="A266" s="1530" t="s">
        <v>15858</v>
      </c>
      <c r="B266" s="392" t="s">
        <v>15859</v>
      </c>
      <c r="C266" s="401">
        <v>42.545454545454547</v>
      </c>
      <c r="D266" s="388">
        <v>20</v>
      </c>
      <c r="E266" s="388">
        <v>45.81818181818182</v>
      </c>
      <c r="F266" s="388">
        <v>20</v>
      </c>
      <c r="G266" s="388">
        <f t="shared" si="12"/>
        <v>88.363636363636374</v>
      </c>
      <c r="H266" s="388">
        <f t="shared" si="12"/>
        <v>40</v>
      </c>
    </row>
    <row r="267" spans="1:8" s="385" customFormat="1" ht="14.1" customHeight="1">
      <c r="A267" s="1530" t="s">
        <v>15861</v>
      </c>
      <c r="B267" s="392" t="s">
        <v>15860</v>
      </c>
      <c r="C267" s="401">
        <v>13.09090909090909</v>
      </c>
      <c r="D267" s="388">
        <v>35</v>
      </c>
      <c r="E267" s="388">
        <v>17.454545454545453</v>
      </c>
      <c r="F267" s="388">
        <v>30</v>
      </c>
      <c r="G267" s="388">
        <f t="shared" si="12"/>
        <v>30.545454545454543</v>
      </c>
      <c r="H267" s="388">
        <f t="shared" si="12"/>
        <v>65</v>
      </c>
    </row>
    <row r="268" spans="1:8" s="385" customFormat="1" ht="14.1" customHeight="1">
      <c r="A268" s="1530" t="s">
        <v>15862</v>
      </c>
      <c r="B268" s="392" t="s">
        <v>15863</v>
      </c>
      <c r="C268" s="401"/>
      <c r="D268" s="388"/>
      <c r="E268" s="388"/>
      <c r="F268" s="388"/>
      <c r="G268" s="388"/>
      <c r="H268" s="388"/>
    </row>
    <row r="269" spans="1:8" s="385" customFormat="1" ht="14.1" customHeight="1">
      <c r="A269" s="1530" t="s">
        <v>15864</v>
      </c>
      <c r="B269" s="392" t="s">
        <v>15865</v>
      </c>
      <c r="C269" s="401"/>
      <c r="D269" s="388"/>
      <c r="E269" s="388"/>
      <c r="F269" s="388"/>
      <c r="G269" s="388"/>
      <c r="H269" s="388"/>
    </row>
    <row r="270" spans="1:8" s="385" customFormat="1" ht="14.1" customHeight="1">
      <c r="A270" s="1530" t="s">
        <v>15866</v>
      </c>
      <c r="B270" s="392" t="s">
        <v>15867</v>
      </c>
      <c r="C270" s="401"/>
      <c r="D270" s="388"/>
      <c r="E270" s="388"/>
      <c r="F270" s="388"/>
      <c r="G270" s="388"/>
      <c r="H270" s="388"/>
    </row>
    <row r="271" spans="1:8" s="385" customFormat="1" ht="14.1" customHeight="1">
      <c r="A271" s="1530" t="s">
        <v>15868</v>
      </c>
      <c r="B271" s="392" t="s">
        <v>15869</v>
      </c>
      <c r="C271" s="401"/>
      <c r="D271" s="388"/>
      <c r="E271" s="388"/>
      <c r="F271" s="388"/>
      <c r="G271" s="388"/>
      <c r="H271" s="388"/>
    </row>
    <row r="272" spans="1:8" s="385" customFormat="1" ht="14.1" customHeight="1">
      <c r="A272" s="1542" t="s">
        <v>6237</v>
      </c>
      <c r="B272" s="392" t="s">
        <v>6238</v>
      </c>
      <c r="C272" s="401">
        <v>2.1818181818181817</v>
      </c>
      <c r="D272" s="388">
        <v>2</v>
      </c>
      <c r="E272" s="388"/>
      <c r="F272" s="388">
        <v>6</v>
      </c>
      <c r="G272" s="388">
        <f t="shared" si="12"/>
        <v>2.1818181818181817</v>
      </c>
      <c r="H272" s="388">
        <f t="shared" si="12"/>
        <v>8</v>
      </c>
    </row>
    <row r="273" spans="1:8" s="385" customFormat="1" ht="14.1" customHeight="1">
      <c r="A273" s="1542" t="s">
        <v>6239</v>
      </c>
      <c r="B273" s="392" t="s">
        <v>6238</v>
      </c>
      <c r="C273" s="401">
        <v>10.909090909090908</v>
      </c>
      <c r="D273" s="388">
        <v>10</v>
      </c>
      <c r="E273" s="388"/>
      <c r="F273" s="388">
        <v>20</v>
      </c>
      <c r="G273" s="388">
        <f t="shared" si="12"/>
        <v>10.909090909090908</v>
      </c>
      <c r="H273" s="388">
        <f t="shared" si="12"/>
        <v>30</v>
      </c>
    </row>
    <row r="274" spans="1:8" s="385" customFormat="1" ht="14.1" customHeight="1">
      <c r="A274" s="1542" t="s">
        <v>6240</v>
      </c>
      <c r="B274" s="392" t="s">
        <v>6241</v>
      </c>
      <c r="C274" s="401"/>
      <c r="D274" s="388">
        <v>1</v>
      </c>
      <c r="E274" s="388">
        <v>1.0909090909090908</v>
      </c>
      <c r="F274" s="388">
        <v>5</v>
      </c>
      <c r="G274" s="388">
        <f t="shared" si="12"/>
        <v>1.0909090909090908</v>
      </c>
      <c r="H274" s="388">
        <f t="shared" si="12"/>
        <v>6</v>
      </c>
    </row>
    <row r="275" spans="1:8" s="385" customFormat="1" ht="14.1" customHeight="1">
      <c r="A275" s="1542" t="s">
        <v>6242</v>
      </c>
      <c r="B275" s="392" t="s">
        <v>6243</v>
      </c>
      <c r="C275" s="401"/>
      <c r="D275" s="388">
        <v>1</v>
      </c>
      <c r="E275" s="388"/>
      <c r="F275" s="388">
        <v>1</v>
      </c>
      <c r="G275" s="388">
        <f t="shared" si="12"/>
        <v>0</v>
      </c>
      <c r="H275" s="388">
        <f t="shared" si="12"/>
        <v>2</v>
      </c>
    </row>
    <row r="276" spans="1:8" s="385" customFormat="1" ht="14.1" customHeight="1">
      <c r="A276" s="1542" t="s">
        <v>6244</v>
      </c>
      <c r="B276" s="392" t="s">
        <v>6245</v>
      </c>
      <c r="C276" s="401"/>
      <c r="D276" s="388">
        <v>1</v>
      </c>
      <c r="E276" s="388"/>
      <c r="F276" s="388">
        <v>1</v>
      </c>
      <c r="G276" s="388">
        <f t="shared" si="12"/>
        <v>0</v>
      </c>
      <c r="H276" s="388">
        <f t="shared" si="12"/>
        <v>2</v>
      </c>
    </row>
    <row r="277" spans="1:8" s="385" customFormat="1" ht="14.1" customHeight="1">
      <c r="A277" s="1542" t="s">
        <v>6246</v>
      </c>
      <c r="B277" s="392" t="s">
        <v>6243</v>
      </c>
      <c r="C277" s="401"/>
      <c r="D277" s="388">
        <v>1</v>
      </c>
      <c r="E277" s="388"/>
      <c r="F277" s="388">
        <v>1</v>
      </c>
      <c r="G277" s="388">
        <f t="shared" si="12"/>
        <v>0</v>
      </c>
      <c r="H277" s="388">
        <f t="shared" si="12"/>
        <v>2</v>
      </c>
    </row>
    <row r="278" spans="1:8" s="385" customFormat="1" ht="14.1" customHeight="1">
      <c r="A278" s="399" t="s">
        <v>6247</v>
      </c>
      <c r="B278" s="392" t="s">
        <v>6248</v>
      </c>
      <c r="C278" s="401"/>
      <c r="D278" s="388">
        <v>0.68590000000000007</v>
      </c>
      <c r="E278" s="388"/>
      <c r="F278" s="388">
        <v>1</v>
      </c>
      <c r="G278" s="388">
        <f t="shared" si="12"/>
        <v>0</v>
      </c>
      <c r="H278" s="388">
        <f t="shared" si="12"/>
        <v>1.6859000000000002</v>
      </c>
    </row>
    <row r="279" spans="1:8" s="385" customFormat="1" ht="14.1" customHeight="1">
      <c r="A279" s="1530" t="s">
        <v>15870</v>
      </c>
      <c r="B279" s="392" t="s">
        <v>15871</v>
      </c>
      <c r="C279" s="401">
        <v>1155.2727272727273</v>
      </c>
      <c r="D279" s="388">
        <v>950</v>
      </c>
      <c r="E279" s="388">
        <v>913.09090909090912</v>
      </c>
      <c r="F279" s="388">
        <v>750</v>
      </c>
      <c r="G279" s="388">
        <f t="shared" si="12"/>
        <v>2068.3636363636365</v>
      </c>
      <c r="H279" s="388">
        <f t="shared" si="12"/>
        <v>1700</v>
      </c>
    </row>
    <row r="280" spans="1:8" s="385" customFormat="1" ht="14.1" customHeight="1">
      <c r="A280" s="1530" t="s">
        <v>15872</v>
      </c>
      <c r="B280" s="392" t="s">
        <v>15873</v>
      </c>
      <c r="C280" s="401">
        <v>520.36363636363637</v>
      </c>
      <c r="D280" s="388">
        <v>450</v>
      </c>
      <c r="E280" s="388">
        <v>492</v>
      </c>
      <c r="F280" s="388">
        <v>520</v>
      </c>
      <c r="G280" s="388">
        <f>C280+E280</f>
        <v>1012.3636363636364</v>
      </c>
      <c r="H280" s="388">
        <f>D280+F280</f>
        <v>970</v>
      </c>
    </row>
    <row r="281" spans="1:8" s="385" customFormat="1" ht="14.1" customHeight="1">
      <c r="A281" s="1530" t="s">
        <v>15874</v>
      </c>
      <c r="B281" s="392" t="s">
        <v>15871</v>
      </c>
      <c r="C281" s="401">
        <v>15.272727272727273</v>
      </c>
      <c r="D281" s="388">
        <v>20</v>
      </c>
      <c r="E281" s="388">
        <v>21.818181818181817</v>
      </c>
      <c r="F281" s="388">
        <v>30</v>
      </c>
      <c r="G281" s="388">
        <f t="shared" si="12"/>
        <v>37.090909090909093</v>
      </c>
      <c r="H281" s="388">
        <f t="shared" si="12"/>
        <v>50</v>
      </c>
    </row>
    <row r="282" spans="1:8" s="385" customFormat="1" ht="14.1" customHeight="1">
      <c r="A282" s="1530" t="s">
        <v>15875</v>
      </c>
      <c r="B282" s="392" t="s">
        <v>15873</v>
      </c>
      <c r="C282" s="401"/>
      <c r="D282" s="388"/>
      <c r="E282" s="388"/>
      <c r="F282" s="388"/>
      <c r="G282" s="388"/>
      <c r="H282" s="388"/>
    </row>
    <row r="283" spans="1:8" s="385" customFormat="1" ht="14.1" customHeight="1">
      <c r="A283" s="1530" t="s">
        <v>15877</v>
      </c>
      <c r="B283" s="392" t="s">
        <v>15871</v>
      </c>
      <c r="C283" s="401"/>
      <c r="D283" s="388"/>
      <c r="E283" s="388"/>
      <c r="F283" s="388"/>
      <c r="G283" s="388"/>
      <c r="H283" s="388"/>
    </row>
    <row r="284" spans="1:8" s="385" customFormat="1" ht="14.1" customHeight="1">
      <c r="A284" s="1530" t="s">
        <v>15876</v>
      </c>
      <c r="B284" s="392" t="s">
        <v>15873</v>
      </c>
      <c r="C284" s="401"/>
      <c r="D284" s="388"/>
      <c r="E284" s="388"/>
      <c r="F284" s="388"/>
      <c r="G284" s="388"/>
      <c r="H284" s="388"/>
    </row>
    <row r="285" spans="1:8" s="385" customFormat="1" ht="14.1" customHeight="1">
      <c r="A285" s="1530" t="s">
        <v>15878</v>
      </c>
      <c r="B285" s="392" t="s">
        <v>15871</v>
      </c>
      <c r="C285" s="401">
        <v>1.0909090909090908</v>
      </c>
      <c r="D285" s="388">
        <v>5</v>
      </c>
      <c r="E285" s="388">
        <v>2.1818181818181817</v>
      </c>
      <c r="F285" s="388">
        <v>15</v>
      </c>
      <c r="G285" s="388">
        <f t="shared" si="12"/>
        <v>3.2727272727272725</v>
      </c>
      <c r="H285" s="388">
        <f t="shared" si="12"/>
        <v>20</v>
      </c>
    </row>
    <row r="286" spans="1:8" s="385" customFormat="1" ht="14.1" customHeight="1">
      <c r="A286" s="1530" t="s">
        <v>15879</v>
      </c>
      <c r="B286" s="392" t="s">
        <v>15873</v>
      </c>
      <c r="C286" s="401"/>
      <c r="D286" s="388"/>
      <c r="E286" s="388"/>
      <c r="F286" s="388"/>
      <c r="G286" s="388"/>
      <c r="H286" s="388"/>
    </row>
    <row r="287" spans="1:8" s="385" customFormat="1" ht="14.1" customHeight="1">
      <c r="A287" s="1542" t="s">
        <v>6250</v>
      </c>
      <c r="B287" s="392" t="s">
        <v>6249</v>
      </c>
      <c r="C287" s="401">
        <v>211.63636363636363</v>
      </c>
      <c r="D287" s="388">
        <v>205</v>
      </c>
      <c r="E287" s="388">
        <v>142.90909090909091</v>
      </c>
      <c r="F287" s="388">
        <v>140</v>
      </c>
      <c r="G287" s="388">
        <f t="shared" si="12"/>
        <v>354.5454545454545</v>
      </c>
      <c r="H287" s="388">
        <f t="shared" si="12"/>
        <v>345</v>
      </c>
    </row>
    <row r="288" spans="1:8" s="385" customFormat="1" ht="14.1" customHeight="1">
      <c r="A288" s="1530" t="s">
        <v>15880</v>
      </c>
      <c r="B288" s="392" t="s">
        <v>15871</v>
      </c>
      <c r="C288" s="401">
        <v>1.0909090909090908</v>
      </c>
      <c r="D288" s="388">
        <v>1</v>
      </c>
      <c r="E288" s="388"/>
      <c r="F288" s="388">
        <v>1</v>
      </c>
      <c r="G288" s="388">
        <f t="shared" si="12"/>
        <v>1.0909090909090908</v>
      </c>
      <c r="H288" s="388">
        <f t="shared" si="12"/>
        <v>2</v>
      </c>
    </row>
    <row r="289" spans="1:8" s="385" customFormat="1" ht="14.1" customHeight="1">
      <c r="A289" s="1530" t="s">
        <v>15881</v>
      </c>
      <c r="B289" s="392" t="s">
        <v>15873</v>
      </c>
      <c r="C289" s="401"/>
      <c r="D289" s="388"/>
      <c r="E289" s="388"/>
      <c r="F289" s="388"/>
      <c r="G289" s="388"/>
      <c r="H289" s="388"/>
    </row>
    <row r="290" spans="1:8" s="385" customFormat="1" ht="14.1" customHeight="1">
      <c r="A290" s="1530" t="s">
        <v>15882</v>
      </c>
      <c r="B290" s="392" t="s">
        <v>15871</v>
      </c>
      <c r="C290" s="401">
        <v>2.1818181818181817</v>
      </c>
      <c r="D290" s="388">
        <v>10</v>
      </c>
      <c r="E290" s="388">
        <v>18.545454545454547</v>
      </c>
      <c r="F290" s="388">
        <v>30</v>
      </c>
      <c r="G290" s="388">
        <f t="shared" si="12"/>
        <v>20.727272727272727</v>
      </c>
      <c r="H290" s="388">
        <f t="shared" si="12"/>
        <v>40</v>
      </c>
    </row>
    <row r="291" spans="1:8" s="385" customFormat="1" ht="14.1" customHeight="1">
      <c r="A291" s="1530" t="s">
        <v>15883</v>
      </c>
      <c r="B291" s="392" t="s">
        <v>15873</v>
      </c>
      <c r="C291" s="401"/>
      <c r="D291" s="388"/>
      <c r="E291" s="388"/>
      <c r="F291" s="388"/>
      <c r="G291" s="388"/>
      <c r="H291" s="388"/>
    </row>
    <row r="292" spans="1:8" s="385" customFormat="1" ht="14.1" customHeight="1">
      <c r="A292" s="1530" t="s">
        <v>15884</v>
      </c>
      <c r="B292" s="392" t="s">
        <v>15871</v>
      </c>
      <c r="C292" s="401">
        <v>265.09090909090907</v>
      </c>
      <c r="D292" s="388">
        <v>200</v>
      </c>
      <c r="E292" s="388">
        <v>186.54545454545453</v>
      </c>
      <c r="F292" s="388">
        <v>230</v>
      </c>
      <c r="G292" s="388">
        <f t="shared" si="12"/>
        <v>451.63636363636363</v>
      </c>
      <c r="H292" s="388">
        <f t="shared" si="12"/>
        <v>430</v>
      </c>
    </row>
    <row r="293" spans="1:8" s="385" customFormat="1" ht="14.1" customHeight="1">
      <c r="A293" s="1530" t="s">
        <v>15885</v>
      </c>
      <c r="B293" s="392" t="s">
        <v>15873</v>
      </c>
      <c r="C293" s="401"/>
      <c r="D293" s="388"/>
      <c r="E293" s="388"/>
      <c r="F293" s="388"/>
      <c r="G293" s="388"/>
      <c r="H293" s="388"/>
    </row>
    <row r="294" spans="1:8" s="385" customFormat="1" ht="14.1" customHeight="1">
      <c r="A294" s="1542" t="s">
        <v>6251</v>
      </c>
      <c r="B294" s="392" t="s">
        <v>6249</v>
      </c>
      <c r="C294" s="401"/>
      <c r="D294" s="388">
        <v>1</v>
      </c>
      <c r="E294" s="388"/>
      <c r="F294" s="388">
        <v>1</v>
      </c>
      <c r="G294" s="388">
        <f t="shared" si="12"/>
        <v>0</v>
      </c>
      <c r="H294" s="388">
        <f t="shared" si="12"/>
        <v>2</v>
      </c>
    </row>
    <row r="295" spans="1:8" s="385" customFormat="1" ht="14.1" customHeight="1">
      <c r="A295" s="399" t="s">
        <v>6252</v>
      </c>
      <c r="B295" s="392" t="s">
        <v>6253</v>
      </c>
      <c r="C295" s="401"/>
      <c r="D295" s="388">
        <v>1</v>
      </c>
      <c r="E295" s="388"/>
      <c r="F295" s="388">
        <v>1</v>
      </c>
      <c r="G295" s="388">
        <f t="shared" si="12"/>
        <v>0</v>
      </c>
      <c r="H295" s="388">
        <f t="shared" si="12"/>
        <v>2</v>
      </c>
    </row>
    <row r="296" spans="1:8" s="385" customFormat="1" ht="14.1" customHeight="1">
      <c r="A296" s="399" t="s">
        <v>6254</v>
      </c>
      <c r="B296" s="392" t="s">
        <v>6255</v>
      </c>
      <c r="C296" s="401">
        <v>1.0909090909090908</v>
      </c>
      <c r="D296" s="388">
        <v>1</v>
      </c>
      <c r="E296" s="388"/>
      <c r="F296" s="388">
        <v>5</v>
      </c>
      <c r="G296" s="388">
        <f t="shared" si="12"/>
        <v>1.0909090909090908</v>
      </c>
      <c r="H296" s="388">
        <f t="shared" si="12"/>
        <v>6</v>
      </c>
    </row>
    <row r="297" spans="1:8" s="385" customFormat="1" ht="14.1" customHeight="1">
      <c r="A297" s="1530">
        <v>56013001</v>
      </c>
      <c r="B297" s="392" t="s">
        <v>15805</v>
      </c>
      <c r="C297" s="401"/>
      <c r="D297" s="388">
        <v>1</v>
      </c>
      <c r="E297" s="388"/>
      <c r="F297" s="388">
        <v>1</v>
      </c>
      <c r="G297" s="388">
        <f t="shared" si="12"/>
        <v>0</v>
      </c>
      <c r="H297" s="388">
        <f t="shared" si="12"/>
        <v>2</v>
      </c>
    </row>
    <row r="298" spans="1:8" s="385" customFormat="1" ht="14.1" customHeight="1">
      <c r="A298" s="1530" t="s">
        <v>15806</v>
      </c>
      <c r="B298" s="392" t="s">
        <v>15807</v>
      </c>
      <c r="C298" s="401"/>
      <c r="D298" s="388"/>
      <c r="E298" s="388"/>
      <c r="F298" s="388"/>
      <c r="G298" s="388"/>
      <c r="H298" s="388"/>
    </row>
    <row r="299" spans="1:8" s="385" customFormat="1" ht="14.1" customHeight="1">
      <c r="A299" s="1530" t="s">
        <v>15808</v>
      </c>
      <c r="B299" s="392" t="s">
        <v>15809</v>
      </c>
      <c r="C299" s="401"/>
      <c r="D299" s="388"/>
      <c r="E299" s="388"/>
      <c r="F299" s="388"/>
      <c r="G299" s="388"/>
      <c r="H299" s="388"/>
    </row>
    <row r="300" spans="1:8" s="385" customFormat="1" ht="14.1" customHeight="1">
      <c r="A300" s="399" t="s">
        <v>6256</v>
      </c>
      <c r="B300" s="392" t="s">
        <v>6212</v>
      </c>
      <c r="C300" s="401">
        <v>2.1818181818181817</v>
      </c>
      <c r="D300" s="388">
        <v>10</v>
      </c>
      <c r="E300" s="388"/>
      <c r="F300" s="388">
        <v>10</v>
      </c>
      <c r="G300" s="388">
        <f t="shared" si="12"/>
        <v>2.1818181818181817</v>
      </c>
      <c r="H300" s="388">
        <f t="shared" si="12"/>
        <v>20</v>
      </c>
    </row>
    <row r="301" spans="1:8" s="385" customFormat="1" ht="14.1" customHeight="1">
      <c r="A301" s="1542" t="s">
        <v>6257</v>
      </c>
      <c r="B301" s="392" t="s">
        <v>6258</v>
      </c>
      <c r="C301" s="401"/>
      <c r="D301" s="388">
        <v>1</v>
      </c>
      <c r="E301" s="388"/>
      <c r="F301" s="388">
        <v>1</v>
      </c>
      <c r="G301" s="388">
        <f t="shared" si="12"/>
        <v>0</v>
      </c>
      <c r="H301" s="388">
        <f t="shared" si="12"/>
        <v>2</v>
      </c>
    </row>
    <row r="302" spans="1:8" s="385" customFormat="1" ht="14.1" customHeight="1">
      <c r="A302" s="399" t="s">
        <v>6259</v>
      </c>
      <c r="B302" s="392" t="s">
        <v>6260</v>
      </c>
      <c r="C302" s="401"/>
      <c r="D302" s="388">
        <v>2</v>
      </c>
      <c r="E302" s="388"/>
      <c r="F302" s="388">
        <v>5</v>
      </c>
      <c r="G302" s="388">
        <f t="shared" si="12"/>
        <v>0</v>
      </c>
      <c r="H302" s="388">
        <f t="shared" si="12"/>
        <v>7</v>
      </c>
    </row>
    <row r="303" spans="1:8" s="385" customFormat="1" ht="14.1" customHeight="1">
      <c r="A303" s="1542" t="s">
        <v>6261</v>
      </c>
      <c r="B303" s="392" t="s">
        <v>6258</v>
      </c>
      <c r="C303" s="401"/>
      <c r="D303" s="388">
        <v>1</v>
      </c>
      <c r="E303" s="388"/>
      <c r="F303" s="388">
        <v>1</v>
      </c>
      <c r="G303" s="388">
        <f t="shared" si="12"/>
        <v>0</v>
      </c>
      <c r="H303" s="388">
        <f t="shared" si="12"/>
        <v>2</v>
      </c>
    </row>
    <row r="304" spans="1:8" s="385" customFormat="1" ht="14.1" customHeight="1">
      <c r="A304" s="1542" t="s">
        <v>6262</v>
      </c>
      <c r="B304" s="392" t="s">
        <v>6217</v>
      </c>
      <c r="C304" s="401"/>
      <c r="D304" s="388">
        <v>1</v>
      </c>
      <c r="E304" s="388"/>
      <c r="F304" s="388">
        <v>1</v>
      </c>
      <c r="G304" s="388">
        <f t="shared" si="12"/>
        <v>0</v>
      </c>
      <c r="H304" s="388">
        <f t="shared" si="12"/>
        <v>2</v>
      </c>
    </row>
    <row r="305" spans="1:8" s="385" customFormat="1" ht="14.1" customHeight="1">
      <c r="A305" s="1542" t="s">
        <v>6263</v>
      </c>
      <c r="B305" s="392" t="s">
        <v>6229</v>
      </c>
      <c r="C305" s="401"/>
      <c r="D305" s="388">
        <v>3</v>
      </c>
      <c r="E305" s="388"/>
      <c r="F305" s="388">
        <v>1</v>
      </c>
      <c r="G305" s="388">
        <f t="shared" si="12"/>
        <v>0</v>
      </c>
      <c r="H305" s="388">
        <f t="shared" si="12"/>
        <v>4</v>
      </c>
    </row>
    <row r="306" spans="1:8" s="385" customFormat="1" ht="14.1" customHeight="1" thickBot="1">
      <c r="A306" s="1542" t="s">
        <v>5915</v>
      </c>
      <c r="B306" s="392" t="s">
        <v>6264</v>
      </c>
      <c r="C306" s="401"/>
      <c r="D306" s="388">
        <v>3</v>
      </c>
      <c r="E306" s="388"/>
      <c r="F306" s="388">
        <v>1</v>
      </c>
      <c r="G306" s="388">
        <f t="shared" si="12"/>
        <v>0</v>
      </c>
      <c r="H306" s="388">
        <f t="shared" si="12"/>
        <v>4</v>
      </c>
    </row>
    <row r="307" spans="1:8" s="385" customFormat="1" ht="14.1" customHeight="1" thickBot="1">
      <c r="A307" s="1545" t="s">
        <v>6265</v>
      </c>
      <c r="B307" s="395"/>
      <c r="C307" s="396"/>
      <c r="D307" s="397"/>
      <c r="E307" s="397"/>
      <c r="F307" s="397"/>
      <c r="G307" s="402">
        <v>1</v>
      </c>
      <c r="H307" s="403">
        <v>2</v>
      </c>
    </row>
    <row r="308" spans="1:8" s="385" customFormat="1" ht="14.1" customHeight="1">
      <c r="A308" s="1539" t="s">
        <v>5988</v>
      </c>
      <c r="B308" s="387"/>
      <c r="C308" s="388">
        <v>5662</v>
      </c>
      <c r="D308" s="388">
        <v>6000</v>
      </c>
      <c r="E308" s="388">
        <v>2591</v>
      </c>
      <c r="F308" s="388">
        <v>2000</v>
      </c>
      <c r="G308" s="388">
        <f>C308+E308</f>
        <v>8253</v>
      </c>
      <c r="H308" s="388">
        <f>D308+F308</f>
        <v>8000</v>
      </c>
    </row>
    <row r="309" spans="1:8" s="385" customFormat="1" ht="14.1" customHeight="1">
      <c r="A309" s="1540" t="s">
        <v>5989</v>
      </c>
      <c r="B309" s="389"/>
      <c r="C309" s="390">
        <f t="shared" ref="C309:H309" si="13">SUM(C310:C356)</f>
        <v>7433.4545454545469</v>
      </c>
      <c r="D309" s="390">
        <f t="shared" si="13"/>
        <v>9805</v>
      </c>
      <c r="E309" s="390">
        <f t="shared" si="13"/>
        <v>4394.1818181818171</v>
      </c>
      <c r="F309" s="390">
        <f t="shared" si="13"/>
        <v>4319</v>
      </c>
      <c r="G309" s="390">
        <f t="shared" si="13"/>
        <v>11827.636363636366</v>
      </c>
      <c r="H309" s="390">
        <f t="shared" si="13"/>
        <v>14124</v>
      </c>
    </row>
    <row r="310" spans="1:8" s="385" customFormat="1" ht="14.1" customHeight="1">
      <c r="A310" s="1547" t="s">
        <v>5905</v>
      </c>
      <c r="B310" s="389" t="s">
        <v>6266</v>
      </c>
      <c r="C310" s="388">
        <v>1778.1818181818182</v>
      </c>
      <c r="D310" s="388">
        <v>2420</v>
      </c>
      <c r="E310" s="388">
        <v>1193.4545454545455</v>
      </c>
      <c r="F310" s="388">
        <v>1205</v>
      </c>
      <c r="G310" s="388">
        <f t="shared" ref="G310:H326" si="14">C310+E310</f>
        <v>2971.636363636364</v>
      </c>
      <c r="H310" s="388">
        <f t="shared" si="14"/>
        <v>3625</v>
      </c>
    </row>
    <row r="311" spans="1:8" s="385" customFormat="1" ht="14.1" customHeight="1">
      <c r="A311" s="1547" t="s">
        <v>13957</v>
      </c>
      <c r="B311" s="389" t="s">
        <v>13958</v>
      </c>
      <c r="C311" s="388"/>
      <c r="D311" s="388"/>
      <c r="E311" s="388">
        <v>1.0909090909090908</v>
      </c>
      <c r="F311" s="388"/>
      <c r="G311" s="388">
        <f t="shared" si="14"/>
        <v>1.0909090909090908</v>
      </c>
      <c r="H311" s="388">
        <f t="shared" si="14"/>
        <v>0</v>
      </c>
    </row>
    <row r="312" spans="1:8" s="385" customFormat="1" ht="14.1" customHeight="1">
      <c r="A312" s="1547" t="s">
        <v>5906</v>
      </c>
      <c r="B312" s="389" t="s">
        <v>6267</v>
      </c>
      <c r="C312" s="388">
        <v>5.4545454545454541</v>
      </c>
      <c r="D312" s="388">
        <v>10</v>
      </c>
      <c r="E312" s="388"/>
      <c r="F312" s="388">
        <v>1</v>
      </c>
      <c r="G312" s="388">
        <f t="shared" si="14"/>
        <v>5.4545454545454541</v>
      </c>
      <c r="H312" s="388">
        <f t="shared" si="14"/>
        <v>11</v>
      </c>
    </row>
    <row r="313" spans="1:8" s="385" customFormat="1" ht="14.1" customHeight="1">
      <c r="A313" s="1547" t="s">
        <v>5907</v>
      </c>
      <c r="B313" s="389" t="s">
        <v>6268</v>
      </c>
      <c r="C313" s="388">
        <v>67.63636363636364</v>
      </c>
      <c r="D313" s="388">
        <v>180</v>
      </c>
      <c r="E313" s="388">
        <v>37.090909090909093</v>
      </c>
      <c r="F313" s="388">
        <v>350</v>
      </c>
      <c r="G313" s="388">
        <f t="shared" si="14"/>
        <v>104.72727272727273</v>
      </c>
      <c r="H313" s="388">
        <f t="shared" si="14"/>
        <v>530</v>
      </c>
    </row>
    <row r="314" spans="1:8" s="385" customFormat="1" ht="14.1" customHeight="1">
      <c r="A314" s="1547" t="s">
        <v>6269</v>
      </c>
      <c r="B314" s="389" t="s">
        <v>6270</v>
      </c>
      <c r="C314" s="388">
        <v>2006.1818181818182</v>
      </c>
      <c r="D314" s="388">
        <v>2700</v>
      </c>
      <c r="E314" s="388">
        <v>780</v>
      </c>
      <c r="F314" s="388">
        <v>540</v>
      </c>
      <c r="G314" s="388">
        <f t="shared" si="14"/>
        <v>2786.181818181818</v>
      </c>
      <c r="H314" s="388">
        <f t="shared" si="14"/>
        <v>3240</v>
      </c>
    </row>
    <row r="315" spans="1:8" s="385" customFormat="1" ht="14.1" customHeight="1">
      <c r="A315" s="1547" t="s">
        <v>6271</v>
      </c>
      <c r="B315" s="389" t="s">
        <v>6272</v>
      </c>
      <c r="C315" s="388">
        <v>1.0909090909090908</v>
      </c>
      <c r="D315" s="388">
        <v>50</v>
      </c>
      <c r="E315" s="388">
        <v>2.1818181818181817</v>
      </c>
      <c r="F315" s="388">
        <v>10</v>
      </c>
      <c r="G315" s="388">
        <f t="shared" si="14"/>
        <v>3.2727272727272725</v>
      </c>
      <c r="H315" s="388">
        <f t="shared" si="14"/>
        <v>60</v>
      </c>
    </row>
    <row r="316" spans="1:8" s="385" customFormat="1" ht="14.1" customHeight="1">
      <c r="A316" s="1547" t="s">
        <v>6273</v>
      </c>
      <c r="B316" s="389" t="s">
        <v>6274</v>
      </c>
      <c r="C316" s="388">
        <v>466.90909090909088</v>
      </c>
      <c r="D316" s="388">
        <v>490</v>
      </c>
      <c r="E316" s="388">
        <v>261.81818181818181</v>
      </c>
      <c r="F316" s="388">
        <v>180</v>
      </c>
      <c r="G316" s="388">
        <f t="shared" si="14"/>
        <v>728.72727272727275</v>
      </c>
      <c r="H316" s="388">
        <f t="shared" si="14"/>
        <v>670</v>
      </c>
    </row>
    <row r="317" spans="1:8" s="385" customFormat="1" ht="14.1" customHeight="1">
      <c r="A317" s="1547" t="s">
        <v>6275</v>
      </c>
      <c r="B317" s="389" t="s">
        <v>6276</v>
      </c>
      <c r="C317" s="388">
        <v>20.727272727272727</v>
      </c>
      <c r="D317" s="388">
        <v>5</v>
      </c>
      <c r="E317" s="388">
        <v>14.181818181818183</v>
      </c>
      <c r="F317" s="388">
        <v>65</v>
      </c>
      <c r="G317" s="388">
        <f t="shared" si="14"/>
        <v>34.909090909090907</v>
      </c>
      <c r="H317" s="388">
        <f t="shared" si="14"/>
        <v>70</v>
      </c>
    </row>
    <row r="318" spans="1:8" s="385" customFormat="1" ht="14.1" customHeight="1">
      <c r="A318" s="1547" t="s">
        <v>6277</v>
      </c>
      <c r="B318" s="389" t="s">
        <v>6278</v>
      </c>
      <c r="C318" s="388">
        <v>60</v>
      </c>
      <c r="D318" s="388">
        <v>100</v>
      </c>
      <c r="E318" s="388">
        <v>104.72727272727272</v>
      </c>
      <c r="F318" s="388">
        <v>120</v>
      </c>
      <c r="G318" s="388">
        <f t="shared" si="14"/>
        <v>164.72727272727272</v>
      </c>
      <c r="H318" s="388">
        <f t="shared" si="14"/>
        <v>220</v>
      </c>
    </row>
    <row r="319" spans="1:8" s="385" customFormat="1" ht="14.1" customHeight="1">
      <c r="A319" s="1547" t="s">
        <v>6279</v>
      </c>
      <c r="B319" s="389" t="s">
        <v>6280</v>
      </c>
      <c r="C319" s="388">
        <v>351.27272727272725</v>
      </c>
      <c r="D319" s="388">
        <v>330</v>
      </c>
      <c r="E319" s="388">
        <v>185.45454545454547</v>
      </c>
      <c r="F319" s="388">
        <v>160</v>
      </c>
      <c r="G319" s="388">
        <f t="shared" si="14"/>
        <v>536.72727272727275</v>
      </c>
      <c r="H319" s="388">
        <f t="shared" si="14"/>
        <v>490</v>
      </c>
    </row>
    <row r="320" spans="1:8" s="385" customFormat="1" ht="14.1" customHeight="1">
      <c r="A320" s="1547" t="s">
        <v>5908</v>
      </c>
      <c r="B320" s="389" t="s">
        <v>6281</v>
      </c>
      <c r="C320" s="388"/>
      <c r="D320" s="388">
        <v>1</v>
      </c>
      <c r="E320" s="388"/>
      <c r="F320" s="388">
        <v>1</v>
      </c>
      <c r="G320" s="388">
        <f t="shared" si="14"/>
        <v>0</v>
      </c>
      <c r="H320" s="388">
        <f t="shared" si="14"/>
        <v>2</v>
      </c>
    </row>
    <row r="321" spans="1:8" s="385" customFormat="1" ht="14.1" customHeight="1">
      <c r="A321" s="1547" t="s">
        <v>5909</v>
      </c>
      <c r="B321" s="389" t="s">
        <v>6282</v>
      </c>
      <c r="C321" s="388">
        <v>357.81818181818181</v>
      </c>
      <c r="D321" s="388">
        <v>450</v>
      </c>
      <c r="E321" s="388">
        <v>84</v>
      </c>
      <c r="F321" s="388">
        <v>80</v>
      </c>
      <c r="G321" s="388">
        <f t="shared" si="14"/>
        <v>441.81818181818181</v>
      </c>
      <c r="H321" s="388">
        <f t="shared" si="14"/>
        <v>530</v>
      </c>
    </row>
    <row r="322" spans="1:8" s="385" customFormat="1" ht="14.1" customHeight="1">
      <c r="A322" s="1547" t="s">
        <v>5910</v>
      </c>
      <c r="B322" s="389" t="s">
        <v>6283</v>
      </c>
      <c r="C322" s="388">
        <v>222.54545454545456</v>
      </c>
      <c r="D322" s="388">
        <v>210</v>
      </c>
      <c r="E322" s="388">
        <v>90.545454545454547</v>
      </c>
      <c r="F322" s="388">
        <v>130</v>
      </c>
      <c r="G322" s="388">
        <f t="shared" si="14"/>
        <v>313.09090909090912</v>
      </c>
      <c r="H322" s="388">
        <f t="shared" si="14"/>
        <v>340</v>
      </c>
    </row>
    <row r="323" spans="1:8" s="385" customFormat="1" ht="14.1" customHeight="1">
      <c r="A323" s="1547" t="s">
        <v>6284</v>
      </c>
      <c r="B323" s="389" t="s">
        <v>6285</v>
      </c>
      <c r="C323" s="388"/>
      <c r="D323" s="388">
        <v>3</v>
      </c>
      <c r="E323" s="388"/>
      <c r="F323" s="388">
        <v>1</v>
      </c>
      <c r="G323" s="388">
        <f t="shared" si="14"/>
        <v>0</v>
      </c>
      <c r="H323" s="388">
        <f t="shared" si="14"/>
        <v>4</v>
      </c>
    </row>
    <row r="324" spans="1:8" s="385" customFormat="1" ht="14.1" customHeight="1">
      <c r="A324" s="1547" t="s">
        <v>6286</v>
      </c>
      <c r="B324" s="389" t="s">
        <v>6287</v>
      </c>
      <c r="C324" s="388"/>
      <c r="D324" s="388">
        <v>3</v>
      </c>
      <c r="E324" s="388"/>
      <c r="F324" s="388">
        <v>1</v>
      </c>
      <c r="G324" s="388">
        <f t="shared" si="14"/>
        <v>0</v>
      </c>
      <c r="H324" s="388">
        <f t="shared" si="14"/>
        <v>4</v>
      </c>
    </row>
    <row r="325" spans="1:8" s="385" customFormat="1" ht="14.1" customHeight="1">
      <c r="A325" s="1547" t="s">
        <v>6288</v>
      </c>
      <c r="B325" s="389" t="s">
        <v>6289</v>
      </c>
      <c r="C325" s="388"/>
      <c r="D325" s="388">
        <v>1</v>
      </c>
      <c r="E325" s="388"/>
      <c r="F325" s="388">
        <v>1</v>
      </c>
      <c r="G325" s="388">
        <f t="shared" si="14"/>
        <v>0</v>
      </c>
      <c r="H325" s="388">
        <f t="shared" si="14"/>
        <v>2</v>
      </c>
    </row>
    <row r="326" spans="1:8" s="385" customFormat="1" ht="14.1" customHeight="1">
      <c r="A326" s="1547" t="s">
        <v>5911</v>
      </c>
      <c r="B326" s="389" t="s">
        <v>6290</v>
      </c>
      <c r="C326" s="388">
        <v>429.81818181818187</v>
      </c>
      <c r="D326" s="388">
        <v>1</v>
      </c>
      <c r="E326" s="388">
        <v>342.54545454545456</v>
      </c>
      <c r="F326" s="388"/>
      <c r="G326" s="388">
        <f t="shared" si="14"/>
        <v>772.36363636363649</v>
      </c>
      <c r="H326" s="388">
        <f t="shared" si="14"/>
        <v>1</v>
      </c>
    </row>
    <row r="327" spans="1:8" s="385" customFormat="1" ht="14.1" customHeight="1">
      <c r="A327" s="1547" t="s">
        <v>6291</v>
      </c>
      <c r="B327" s="389" t="s">
        <v>6292</v>
      </c>
      <c r="C327" s="388">
        <v>992.72727272727275</v>
      </c>
      <c r="D327" s="388">
        <v>1810</v>
      </c>
      <c r="E327" s="388">
        <v>708</v>
      </c>
      <c r="F327" s="388">
        <v>1030</v>
      </c>
      <c r="G327" s="388">
        <f t="shared" ref="G327:H356" si="15">C327+E327</f>
        <v>1700.7272727272727</v>
      </c>
      <c r="H327" s="388">
        <f t="shared" si="15"/>
        <v>2840</v>
      </c>
    </row>
    <row r="328" spans="1:8" s="385" customFormat="1" ht="14.1" customHeight="1">
      <c r="A328" s="1547" t="s">
        <v>6293</v>
      </c>
      <c r="B328" s="389" t="s">
        <v>6294</v>
      </c>
      <c r="C328" s="388"/>
      <c r="D328" s="388"/>
      <c r="E328" s="388"/>
      <c r="F328" s="388">
        <v>1</v>
      </c>
      <c r="G328" s="388">
        <f t="shared" si="15"/>
        <v>0</v>
      </c>
      <c r="H328" s="388">
        <f t="shared" si="15"/>
        <v>1</v>
      </c>
    </row>
    <row r="329" spans="1:8" s="385" customFormat="1" ht="14.1" customHeight="1">
      <c r="A329" s="1548" t="s">
        <v>5913</v>
      </c>
      <c r="B329" s="389" t="s">
        <v>6295</v>
      </c>
      <c r="C329" s="388">
        <v>425.45454545454544</v>
      </c>
      <c r="D329" s="388">
        <v>730</v>
      </c>
      <c r="E329" s="388">
        <v>564</v>
      </c>
      <c r="F329" s="388">
        <v>440</v>
      </c>
      <c r="G329" s="388">
        <f t="shared" si="15"/>
        <v>989.4545454545455</v>
      </c>
      <c r="H329" s="388">
        <f t="shared" si="15"/>
        <v>1170</v>
      </c>
    </row>
    <row r="330" spans="1:8" s="385" customFormat="1" ht="14.1" customHeight="1">
      <c r="A330" s="1558">
        <v>909020001</v>
      </c>
      <c r="B330" s="389" t="s">
        <v>16031</v>
      </c>
      <c r="C330" s="388"/>
      <c r="D330" s="388"/>
      <c r="E330" s="388"/>
      <c r="F330" s="388"/>
      <c r="G330" s="388"/>
      <c r="H330" s="388"/>
    </row>
    <row r="331" spans="1:8" s="385" customFormat="1" ht="14.1" customHeight="1">
      <c r="A331" s="1558" t="s">
        <v>16016</v>
      </c>
      <c r="B331" s="389" t="s">
        <v>16032</v>
      </c>
      <c r="C331" s="388"/>
      <c r="D331" s="388"/>
      <c r="E331" s="388"/>
      <c r="F331" s="388"/>
      <c r="G331" s="388"/>
      <c r="H331" s="388"/>
    </row>
    <row r="332" spans="1:8" s="385" customFormat="1" ht="14.1" customHeight="1">
      <c r="A332" s="1558" t="s">
        <v>16017</v>
      </c>
      <c r="B332" s="389" t="s">
        <v>16034</v>
      </c>
      <c r="C332" s="388"/>
      <c r="D332" s="388"/>
      <c r="E332" s="388"/>
      <c r="F332" s="388"/>
      <c r="G332" s="388"/>
      <c r="H332" s="388"/>
    </row>
    <row r="333" spans="1:8" s="385" customFormat="1" ht="14.1" customHeight="1">
      <c r="A333" s="1558" t="s">
        <v>16018</v>
      </c>
      <c r="B333" s="389" t="s">
        <v>16033</v>
      </c>
      <c r="C333" s="388"/>
      <c r="D333" s="388"/>
      <c r="E333" s="388"/>
      <c r="F333" s="388"/>
      <c r="G333" s="388"/>
      <c r="H333" s="388"/>
    </row>
    <row r="334" spans="1:8" s="385" customFormat="1" ht="14.1" customHeight="1">
      <c r="A334" s="1558" t="s">
        <v>16019</v>
      </c>
      <c r="B334" s="389" t="s">
        <v>16036</v>
      </c>
      <c r="C334" s="388"/>
      <c r="D334" s="388"/>
      <c r="E334" s="388"/>
      <c r="F334" s="388"/>
      <c r="G334" s="388"/>
      <c r="H334" s="388"/>
    </row>
    <row r="335" spans="1:8" s="385" customFormat="1" ht="14.1" customHeight="1">
      <c r="A335" s="1558" t="s">
        <v>16020</v>
      </c>
      <c r="B335" s="389" t="s">
        <v>16035</v>
      </c>
      <c r="C335" s="388"/>
      <c r="D335" s="388"/>
      <c r="E335" s="388"/>
      <c r="F335" s="388"/>
      <c r="G335" s="388"/>
      <c r="H335" s="388"/>
    </row>
    <row r="336" spans="1:8" s="385" customFormat="1" ht="14.1" customHeight="1">
      <c r="A336" s="1558" t="s">
        <v>16021</v>
      </c>
      <c r="B336" s="389" t="s">
        <v>16037</v>
      </c>
      <c r="C336" s="388"/>
      <c r="D336" s="388"/>
      <c r="E336" s="388"/>
      <c r="F336" s="388"/>
      <c r="G336" s="388"/>
      <c r="H336" s="388"/>
    </row>
    <row r="337" spans="1:8" s="385" customFormat="1" ht="14.1" customHeight="1">
      <c r="A337" s="1558" t="s">
        <v>16022</v>
      </c>
      <c r="B337" s="389" t="s">
        <v>16038</v>
      </c>
      <c r="C337" s="388"/>
      <c r="D337" s="388"/>
      <c r="E337" s="388"/>
      <c r="F337" s="388"/>
      <c r="G337" s="388"/>
      <c r="H337" s="388"/>
    </row>
    <row r="338" spans="1:8" s="385" customFormat="1" ht="14.1" customHeight="1">
      <c r="A338" s="1558" t="s">
        <v>16023</v>
      </c>
      <c r="B338" s="389" t="s">
        <v>16039</v>
      </c>
      <c r="C338" s="388"/>
      <c r="D338" s="388"/>
      <c r="E338" s="388"/>
      <c r="F338" s="388"/>
      <c r="G338" s="388"/>
      <c r="H338" s="388"/>
    </row>
    <row r="339" spans="1:8" s="385" customFormat="1" ht="14.1" customHeight="1">
      <c r="A339" s="1558" t="s">
        <v>16024</v>
      </c>
      <c r="B339" s="389" t="s">
        <v>16040</v>
      </c>
      <c r="C339" s="388"/>
      <c r="D339" s="388"/>
      <c r="E339" s="388"/>
      <c r="F339" s="388"/>
      <c r="G339" s="388"/>
      <c r="H339" s="388"/>
    </row>
    <row r="340" spans="1:8" s="385" customFormat="1" ht="14.1" customHeight="1">
      <c r="A340" s="1558" t="s">
        <v>16025</v>
      </c>
      <c r="B340" s="389" t="s">
        <v>16041</v>
      </c>
      <c r="C340" s="388"/>
      <c r="D340" s="388"/>
      <c r="E340" s="388"/>
      <c r="F340" s="388"/>
      <c r="G340" s="388"/>
      <c r="H340" s="388"/>
    </row>
    <row r="341" spans="1:8" s="385" customFormat="1" ht="14.1" customHeight="1">
      <c r="A341" s="1558" t="s">
        <v>16026</v>
      </c>
      <c r="B341" s="389" t="s">
        <v>16042</v>
      </c>
      <c r="C341" s="388"/>
      <c r="D341" s="388"/>
      <c r="E341" s="388"/>
      <c r="F341" s="388"/>
      <c r="G341" s="388"/>
      <c r="H341" s="388"/>
    </row>
    <row r="342" spans="1:8" s="385" customFormat="1" ht="14.1" customHeight="1">
      <c r="A342" s="1558" t="s">
        <v>16027</v>
      </c>
      <c r="B342" s="389" t="s">
        <v>16043</v>
      </c>
      <c r="C342" s="388"/>
      <c r="D342" s="388"/>
      <c r="E342" s="388"/>
      <c r="F342" s="388"/>
      <c r="G342" s="388"/>
      <c r="H342" s="388"/>
    </row>
    <row r="343" spans="1:8" s="385" customFormat="1" ht="14.1" customHeight="1">
      <c r="A343" s="1558" t="s">
        <v>16028</v>
      </c>
      <c r="B343" s="389" t="s">
        <v>16044</v>
      </c>
      <c r="C343" s="388"/>
      <c r="D343" s="388"/>
      <c r="E343" s="388"/>
      <c r="F343" s="388"/>
      <c r="G343" s="388"/>
      <c r="H343" s="388"/>
    </row>
    <row r="344" spans="1:8" s="385" customFormat="1" ht="14.1" customHeight="1">
      <c r="A344" s="1558" t="s">
        <v>16029</v>
      </c>
      <c r="B344" s="389" t="s">
        <v>16045</v>
      </c>
      <c r="C344" s="388"/>
      <c r="D344" s="388"/>
      <c r="E344" s="388"/>
      <c r="F344" s="388"/>
      <c r="G344" s="388"/>
      <c r="H344" s="388"/>
    </row>
    <row r="345" spans="1:8" s="385" customFormat="1" ht="14.1" customHeight="1">
      <c r="A345" s="1558" t="s">
        <v>16030</v>
      </c>
      <c r="B345" s="389" t="s">
        <v>16046</v>
      </c>
      <c r="C345" s="388"/>
      <c r="D345" s="388"/>
      <c r="E345" s="388"/>
      <c r="F345" s="388"/>
      <c r="G345" s="388"/>
      <c r="H345" s="388"/>
    </row>
    <row r="346" spans="1:8" s="385" customFormat="1" ht="14.1" customHeight="1">
      <c r="A346" s="1548" t="s">
        <v>5914</v>
      </c>
      <c r="B346" s="389" t="s">
        <v>6296</v>
      </c>
      <c r="C346" s="388"/>
      <c r="D346" s="388">
        <v>1</v>
      </c>
      <c r="E346" s="388">
        <v>1.0909090909090908</v>
      </c>
      <c r="F346" s="388">
        <v>1</v>
      </c>
      <c r="G346" s="388">
        <f t="shared" si="15"/>
        <v>1.0909090909090908</v>
      </c>
      <c r="H346" s="388">
        <f t="shared" si="15"/>
        <v>2</v>
      </c>
    </row>
    <row r="347" spans="1:8" s="385" customFormat="1" ht="14.1" customHeight="1">
      <c r="A347" s="1558" t="s">
        <v>16047</v>
      </c>
      <c r="B347" s="389" t="s">
        <v>16055</v>
      </c>
      <c r="C347" s="388"/>
      <c r="D347" s="388"/>
      <c r="E347" s="388"/>
      <c r="F347" s="388"/>
      <c r="G347" s="388"/>
      <c r="H347" s="388"/>
    </row>
    <row r="348" spans="1:8" s="385" customFormat="1" ht="14.1" customHeight="1">
      <c r="A348" s="1558" t="s">
        <v>16048</v>
      </c>
      <c r="B348" s="389" t="s">
        <v>16056</v>
      </c>
      <c r="C348" s="388"/>
      <c r="D348" s="388"/>
      <c r="E348" s="388"/>
      <c r="F348" s="388"/>
      <c r="G348" s="388"/>
      <c r="H348" s="388"/>
    </row>
    <row r="349" spans="1:8" s="385" customFormat="1" ht="14.1" customHeight="1">
      <c r="A349" s="1558" t="s">
        <v>16049</v>
      </c>
      <c r="B349" s="389" t="s">
        <v>16057</v>
      </c>
      <c r="C349" s="388"/>
      <c r="D349" s="388"/>
      <c r="E349" s="388"/>
      <c r="F349" s="388"/>
      <c r="G349" s="388"/>
      <c r="H349" s="388"/>
    </row>
    <row r="350" spans="1:8" s="385" customFormat="1" ht="14.1" customHeight="1">
      <c r="A350" s="1558" t="s">
        <v>16050</v>
      </c>
      <c r="B350" s="389" t="s">
        <v>16058</v>
      </c>
      <c r="C350" s="388"/>
      <c r="D350" s="388"/>
      <c r="E350" s="388"/>
      <c r="F350" s="388"/>
      <c r="G350" s="388"/>
      <c r="H350" s="388"/>
    </row>
    <row r="351" spans="1:8" s="385" customFormat="1" ht="14.1" customHeight="1">
      <c r="A351" s="1558" t="s">
        <v>16051</v>
      </c>
      <c r="B351" s="389" t="s">
        <v>16059</v>
      </c>
      <c r="C351" s="388"/>
      <c r="D351" s="388"/>
      <c r="E351" s="388"/>
      <c r="F351" s="388"/>
      <c r="G351" s="388"/>
      <c r="H351" s="388"/>
    </row>
    <row r="352" spans="1:8" s="385" customFormat="1" ht="14.1" customHeight="1">
      <c r="A352" s="1558" t="s">
        <v>16052</v>
      </c>
      <c r="B352" s="389" t="s">
        <v>16060</v>
      </c>
      <c r="C352" s="388"/>
      <c r="D352" s="388"/>
      <c r="E352" s="388"/>
      <c r="F352" s="388"/>
      <c r="G352" s="388"/>
      <c r="H352" s="388"/>
    </row>
    <row r="353" spans="1:10" s="385" customFormat="1" ht="14.1" customHeight="1">
      <c r="A353" s="1558" t="s">
        <v>16053</v>
      </c>
      <c r="B353" s="389" t="s">
        <v>16061</v>
      </c>
      <c r="C353" s="388"/>
      <c r="D353" s="388"/>
      <c r="E353" s="388"/>
      <c r="F353" s="388"/>
      <c r="G353" s="388"/>
      <c r="H353" s="388"/>
    </row>
    <row r="354" spans="1:10" s="385" customFormat="1" ht="14.1" customHeight="1">
      <c r="A354" s="1558" t="s">
        <v>16054</v>
      </c>
      <c r="B354" s="389" t="s">
        <v>16062</v>
      </c>
      <c r="C354" s="388"/>
      <c r="D354" s="388"/>
      <c r="E354" s="388"/>
      <c r="F354" s="388"/>
      <c r="G354" s="388"/>
      <c r="H354" s="388"/>
    </row>
    <row r="355" spans="1:10" s="385" customFormat="1" ht="14.1" customHeight="1">
      <c r="A355" s="1543" t="s">
        <v>6114</v>
      </c>
      <c r="B355" s="393"/>
      <c r="C355" s="388"/>
      <c r="D355" s="392"/>
      <c r="E355" s="388"/>
      <c r="F355" s="404">
        <v>1</v>
      </c>
      <c r="G355" s="388">
        <f t="shared" si="15"/>
        <v>0</v>
      </c>
      <c r="H355" s="388">
        <f t="shared" si="15"/>
        <v>1</v>
      </c>
    </row>
    <row r="356" spans="1:10" s="385" customFormat="1" ht="14.1" customHeight="1">
      <c r="A356" s="399" t="s">
        <v>6297</v>
      </c>
      <c r="B356" s="392" t="s">
        <v>5912</v>
      </c>
      <c r="C356" s="388">
        <v>247.63636363636363</v>
      </c>
      <c r="D356" s="404">
        <v>310</v>
      </c>
      <c r="E356" s="388">
        <v>24</v>
      </c>
      <c r="F356" s="404">
        <v>1</v>
      </c>
      <c r="G356" s="388">
        <f t="shared" si="15"/>
        <v>271.63636363636363</v>
      </c>
      <c r="H356" s="388">
        <f t="shared" si="15"/>
        <v>311</v>
      </c>
    </row>
    <row r="357" spans="1:10" s="385" customFormat="1" ht="14.1" customHeight="1" thickBot="1">
      <c r="A357" s="1549"/>
      <c r="B357" s="405"/>
      <c r="C357" s="406"/>
      <c r="D357" s="406"/>
      <c r="E357" s="406"/>
      <c r="F357" s="406"/>
      <c r="G357" s="406"/>
      <c r="H357" s="406"/>
    </row>
    <row r="358" spans="1:10" s="385" customFormat="1" ht="14.1" customHeight="1" thickBot="1">
      <c r="A358" s="1550" t="s">
        <v>6298</v>
      </c>
      <c r="B358" s="407"/>
      <c r="C358" s="408">
        <f t="shared" ref="C358:H359" si="16">C308+C218+C200+C153+C9</f>
        <v>98740</v>
      </c>
      <c r="D358" s="408">
        <f t="shared" si="16"/>
        <v>86185</v>
      </c>
      <c r="E358" s="408">
        <f t="shared" si="16"/>
        <v>37198</v>
      </c>
      <c r="F358" s="408">
        <f t="shared" si="16"/>
        <v>45000</v>
      </c>
      <c r="G358" s="408">
        <f t="shared" si="16"/>
        <v>135938</v>
      </c>
      <c r="H358" s="408">
        <f t="shared" si="16"/>
        <v>131185</v>
      </c>
    </row>
    <row r="359" spans="1:10" s="385" customFormat="1" ht="14.1" customHeight="1" thickBot="1">
      <c r="A359" s="1550" t="s">
        <v>6299</v>
      </c>
      <c r="B359" s="407"/>
      <c r="C359" s="409">
        <f t="shared" si="16"/>
        <v>133669.36363636365</v>
      </c>
      <c r="D359" s="409">
        <f t="shared" si="16"/>
        <v>140790.68589999998</v>
      </c>
      <c r="E359" s="409">
        <f t="shared" si="16"/>
        <v>77178.272727272721</v>
      </c>
      <c r="F359" s="409">
        <f t="shared" si="16"/>
        <v>85161.991999999998</v>
      </c>
      <c r="G359" s="409">
        <f t="shared" si="16"/>
        <v>210847.63636363641</v>
      </c>
      <c r="H359" s="409">
        <f t="shared" si="16"/>
        <v>225952.67789999998</v>
      </c>
    </row>
    <row r="360" spans="1:10">
      <c r="A360" s="1551" t="s">
        <v>6300</v>
      </c>
      <c r="B360" s="410"/>
      <c r="C360" s="410"/>
      <c r="D360" s="410"/>
      <c r="E360" s="410"/>
      <c r="F360" s="410"/>
      <c r="G360" s="410"/>
      <c r="H360" s="410"/>
      <c r="I360" s="382"/>
    </row>
    <row r="361" spans="1:10" ht="19.5" customHeight="1">
      <c r="A361" s="1689" t="s">
        <v>6301</v>
      </c>
      <c r="B361" s="1689"/>
      <c r="C361" s="1689"/>
      <c r="D361" s="1689"/>
      <c r="E361" s="1689"/>
      <c r="F361" s="1689"/>
      <c r="G361" s="1689"/>
      <c r="H361" s="1689"/>
      <c r="I361" s="382"/>
    </row>
    <row r="362" spans="1:10" s="36" customFormat="1" ht="14.25">
      <c r="A362" s="1552"/>
      <c r="B362" s="76"/>
      <c r="C362" s="76"/>
      <c r="D362" s="76"/>
      <c r="E362" s="77"/>
      <c r="F362" s="77"/>
      <c r="G362" s="1209"/>
      <c r="H362" s="77"/>
    </row>
    <row r="363" spans="1:10" s="36" customFormat="1" ht="28.5" customHeight="1">
      <c r="A363" s="1660" t="s">
        <v>8277</v>
      </c>
      <c r="B363" s="1660"/>
      <c r="C363" s="1211"/>
      <c r="D363" s="1211"/>
      <c r="E363" s="1211"/>
      <c r="F363" s="1211"/>
      <c r="G363" s="1211"/>
      <c r="H363" s="1211"/>
    </row>
    <row r="364" spans="1:10" s="36" customFormat="1" ht="14.25">
      <c r="A364" s="1553"/>
      <c r="B364" s="512" t="s">
        <v>8273</v>
      </c>
      <c r="C364" s="76"/>
      <c r="D364" s="76"/>
      <c r="E364" s="77"/>
      <c r="F364" s="77"/>
      <c r="G364" s="1209"/>
      <c r="H364" s="77"/>
    </row>
    <row r="365" spans="1:10" s="36" customFormat="1" ht="39">
      <c r="A365" s="1554"/>
      <c r="B365" s="513" t="s">
        <v>8274</v>
      </c>
      <c r="J365" s="508"/>
    </row>
    <row r="366" spans="1:10" s="36" customFormat="1" ht="39">
      <c r="A366" s="1555"/>
      <c r="B366" s="513" t="s">
        <v>8275</v>
      </c>
    </row>
    <row r="367" spans="1:10" s="36" customFormat="1">
      <c r="A367" s="1556"/>
      <c r="B367" s="27" t="s">
        <v>8276</v>
      </c>
    </row>
    <row r="368" spans="1:10" ht="15.95" customHeight="1"/>
    <row r="369" ht="15.95" customHeight="1"/>
    <row r="370" ht="15.95" customHeight="1"/>
    <row r="371" ht="15.95" customHeight="1"/>
    <row r="372" ht="15.95" customHeight="1"/>
    <row r="373" ht="15.95" customHeight="1"/>
    <row r="374" ht="15.95" customHeight="1"/>
    <row r="375" ht="15.95" customHeight="1"/>
    <row r="376" ht="15.95" customHeight="1"/>
    <row r="377" ht="15.95" customHeight="1"/>
    <row r="378" ht="15.95" customHeight="1"/>
    <row r="379" ht="15.95" customHeight="1"/>
    <row r="380" ht="15.95" customHeight="1"/>
    <row r="381" ht="15.95" customHeight="1"/>
    <row r="382" ht="15.95" customHeight="1"/>
    <row r="383" ht="15.95" customHeight="1"/>
    <row r="384" ht="15.95" customHeight="1"/>
    <row r="385" ht="15.95" customHeight="1"/>
    <row r="386" ht="15.95" customHeight="1"/>
    <row r="387" ht="15.95" customHeight="1"/>
    <row r="388" ht="15.95" customHeight="1"/>
    <row r="389" ht="15.95" customHeight="1"/>
    <row r="390" ht="15.95" customHeight="1"/>
    <row r="391" ht="15.95" customHeight="1"/>
    <row r="392" ht="15.95" customHeight="1"/>
    <row r="393" ht="15.95" customHeight="1"/>
    <row r="394" ht="15.95" customHeight="1"/>
    <row r="395" ht="15.95" customHeight="1"/>
    <row r="396" ht="15.95" customHeight="1"/>
    <row r="397" ht="15.95" customHeight="1"/>
    <row r="398" ht="15.95" customHeight="1"/>
    <row r="399" ht="15.95" customHeight="1"/>
    <row r="400" ht="15.95" customHeight="1"/>
    <row r="401" ht="15.95" customHeight="1"/>
    <row r="402" ht="15.95" customHeight="1"/>
    <row r="403" ht="15.95" customHeight="1"/>
    <row r="404" ht="15.95" customHeight="1"/>
    <row r="405" ht="15.95" customHeight="1"/>
    <row r="406" ht="15.95" customHeight="1"/>
    <row r="407" ht="15.95" customHeight="1"/>
    <row r="408" ht="15.95" customHeight="1"/>
    <row r="409" ht="15.95" customHeight="1"/>
    <row r="410" ht="15.95" customHeight="1"/>
    <row r="411" ht="15.95" customHeight="1"/>
  </sheetData>
  <mergeCells count="7">
    <mergeCell ref="G6:H6"/>
    <mergeCell ref="A361:H361"/>
    <mergeCell ref="A363:B363"/>
    <mergeCell ref="A6:A7"/>
    <mergeCell ref="B6:B7"/>
    <mergeCell ref="C6:D6"/>
    <mergeCell ref="E6:F6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93" fitToHeight="0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1078"/>
  <sheetViews>
    <sheetView tabSelected="1" view="pageBreakPreview" topLeftCell="A997" zoomScaleSheetLayoutView="100" workbookViewId="0">
      <selection activeCell="P999" sqref="P999"/>
    </sheetView>
  </sheetViews>
  <sheetFormatPr defaultRowHeight="12.75"/>
  <cols>
    <col min="1" max="1" width="8.140625" style="411" customWidth="1"/>
    <col min="2" max="2" width="35.85546875" style="411" customWidth="1"/>
    <col min="3" max="3" width="8.85546875" style="411" customWidth="1"/>
    <col min="4" max="4" width="10.5703125" style="411" customWidth="1"/>
    <col min="5" max="5" width="8.85546875" style="411" customWidth="1"/>
    <col min="6" max="8" width="9.140625" style="411" bestFit="1" customWidth="1"/>
    <col min="9" max="16384" width="9.140625" style="411"/>
  </cols>
  <sheetData>
    <row r="1" spans="1:28">
      <c r="A1" s="1" t="s">
        <v>6302</v>
      </c>
      <c r="B1" s="2" t="s">
        <v>0</v>
      </c>
      <c r="C1" s="3" t="str">
        <f>'[11]Kapaciteti i korišćenje'!C1</f>
        <v>Клинички Центар Ниш</v>
      </c>
      <c r="D1" s="4"/>
      <c r="E1" s="4"/>
      <c r="F1" s="4"/>
      <c r="G1" s="5"/>
    </row>
    <row r="2" spans="1:28">
      <c r="A2" s="1"/>
      <c r="B2" s="2" t="s">
        <v>1</v>
      </c>
      <c r="C2" s="3" t="str">
        <f>'[11]Kapaciteti i korišćenje'!C2</f>
        <v>07370989</v>
      </c>
      <c r="D2" s="4"/>
      <c r="E2" s="4"/>
      <c r="F2" s="4"/>
      <c r="G2" s="5"/>
    </row>
    <row r="3" spans="1:28">
      <c r="A3" s="1"/>
      <c r="B3" s="2"/>
      <c r="C3" s="3"/>
      <c r="D3" s="4"/>
      <c r="E3" s="4"/>
      <c r="F3" s="4"/>
      <c r="G3" s="5"/>
    </row>
    <row r="4" spans="1:28" s="414" customFormat="1" ht="15.75">
      <c r="A4" s="1"/>
      <c r="B4" s="2" t="s">
        <v>2</v>
      </c>
      <c r="C4" s="7" t="s">
        <v>6303</v>
      </c>
      <c r="D4" s="8"/>
      <c r="E4" s="8"/>
      <c r="F4" s="8"/>
      <c r="G4" s="9"/>
      <c r="H4" s="412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</row>
    <row r="5" spans="1:28" s="414" customFormat="1" ht="15.75">
      <c r="A5" s="415"/>
      <c r="B5" s="413"/>
      <c r="C5" s="413"/>
      <c r="D5" s="413"/>
      <c r="E5" s="413"/>
      <c r="F5" s="413"/>
      <c r="G5" s="412"/>
      <c r="H5" s="412"/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3"/>
      <c r="W5" s="413"/>
      <c r="X5" s="413"/>
      <c r="Y5" s="413"/>
      <c r="Z5" s="413"/>
      <c r="AA5" s="413"/>
      <c r="AB5" s="413"/>
    </row>
    <row r="6" spans="1:28" s="416" customFormat="1" ht="18.75" customHeight="1">
      <c r="A6" s="1639" t="s">
        <v>5</v>
      </c>
      <c r="B6" s="1637" t="s">
        <v>6</v>
      </c>
      <c r="C6" s="1690" t="s">
        <v>7</v>
      </c>
      <c r="D6" s="1652"/>
      <c r="E6" s="1690" t="s">
        <v>8</v>
      </c>
      <c r="F6" s="1652"/>
      <c r="G6" s="1697" t="s">
        <v>9</v>
      </c>
      <c r="H6" s="1698"/>
    </row>
    <row r="7" spans="1:28" s="416" customFormat="1" ht="45.75" thickBot="1">
      <c r="A7" s="1640"/>
      <c r="B7" s="1638"/>
      <c r="C7" s="305" t="s">
        <v>13695</v>
      </c>
      <c r="D7" s="305" t="s">
        <v>15790</v>
      </c>
      <c r="E7" s="305" t="s">
        <v>13695</v>
      </c>
      <c r="F7" s="305" t="s">
        <v>15790</v>
      </c>
      <c r="G7" s="305" t="s">
        <v>13695</v>
      </c>
      <c r="H7" s="305" t="s">
        <v>15790</v>
      </c>
    </row>
    <row r="8" spans="1:28" s="416" customFormat="1" ht="13.5" thickTop="1">
      <c r="A8" s="417" t="s">
        <v>6304</v>
      </c>
      <c r="B8" s="418"/>
      <c r="C8" s="419">
        <f t="shared" ref="C8:H8" si="0">C12+C101</f>
        <v>130067</v>
      </c>
      <c r="D8" s="419">
        <f t="shared" si="0"/>
        <v>100799</v>
      </c>
      <c r="E8" s="419">
        <f t="shared" si="0"/>
        <v>78502</v>
      </c>
      <c r="F8" s="419">
        <f t="shared" si="0"/>
        <v>75287</v>
      </c>
      <c r="G8" s="419">
        <f t="shared" si="0"/>
        <v>208569</v>
      </c>
      <c r="H8" s="419">
        <f t="shared" si="0"/>
        <v>176086</v>
      </c>
    </row>
    <row r="9" spans="1:28" s="416" customFormat="1">
      <c r="A9" s="420" t="s">
        <v>6305</v>
      </c>
      <c r="B9" s="417"/>
      <c r="C9" s="1163"/>
      <c r="D9" s="1163"/>
      <c r="E9" s="417"/>
      <c r="F9" s="417"/>
      <c r="G9" s="417"/>
      <c r="H9" s="417"/>
    </row>
    <row r="10" spans="1:28" s="416" customFormat="1">
      <c r="A10" s="421" t="s">
        <v>6306</v>
      </c>
      <c r="B10" s="417"/>
      <c r="C10" s="390">
        <f t="shared" ref="C10:H10" si="1">C11+C100</f>
        <v>950587.6363636374</v>
      </c>
      <c r="D10" s="390">
        <f t="shared" si="1"/>
        <v>943140</v>
      </c>
      <c r="E10" s="390">
        <f t="shared" si="1"/>
        <v>1822149.818181819</v>
      </c>
      <c r="F10" s="390">
        <f t="shared" si="1"/>
        <v>1961817</v>
      </c>
      <c r="G10" s="390">
        <f t="shared" si="1"/>
        <v>2771571.2727272706</v>
      </c>
      <c r="H10" s="390">
        <f t="shared" si="1"/>
        <v>2904957</v>
      </c>
    </row>
    <row r="11" spans="1:28" s="416" customFormat="1">
      <c r="A11" s="421"/>
      <c r="B11" s="422" t="s">
        <v>6307</v>
      </c>
      <c r="C11" s="390">
        <f t="shared" ref="C11:H11" si="2">SUM(C13:C99)</f>
        <v>76930.909090909117</v>
      </c>
      <c r="D11" s="390">
        <f t="shared" si="2"/>
        <v>77035</v>
      </c>
      <c r="E11" s="390">
        <f t="shared" si="2"/>
        <v>239104.36363636368</v>
      </c>
      <c r="F11" s="390">
        <f t="shared" si="2"/>
        <v>238989</v>
      </c>
      <c r="G11" s="390">
        <f t="shared" si="2"/>
        <v>316035.27272727271</v>
      </c>
      <c r="H11" s="390">
        <f t="shared" si="2"/>
        <v>316024</v>
      </c>
    </row>
    <row r="12" spans="1:28" s="416" customFormat="1">
      <c r="A12" s="421"/>
      <c r="B12" s="423" t="s">
        <v>6308</v>
      </c>
      <c r="C12" s="424">
        <v>48457</v>
      </c>
      <c r="D12" s="424">
        <v>35352</v>
      </c>
      <c r="E12" s="424">
        <v>37517</v>
      </c>
      <c r="F12" s="424">
        <v>32456</v>
      </c>
      <c r="G12" s="424">
        <f>C12+E12</f>
        <v>85974</v>
      </c>
      <c r="H12" s="424">
        <f>D12+F12</f>
        <v>67808</v>
      </c>
    </row>
    <row r="13" spans="1:28" s="416" customFormat="1">
      <c r="A13" s="391" t="s">
        <v>6309</v>
      </c>
      <c r="B13" s="170" t="s">
        <v>6310</v>
      </c>
      <c r="C13" s="388">
        <v>22.90909090909091</v>
      </c>
      <c r="D13" s="388">
        <v>1</v>
      </c>
      <c r="E13" s="388">
        <v>464.72727272727275</v>
      </c>
      <c r="F13" s="388">
        <v>1</v>
      </c>
      <c r="G13" s="388">
        <f>C13+E13</f>
        <v>487.63636363636368</v>
      </c>
      <c r="H13" s="388">
        <f>D13+F13</f>
        <v>2</v>
      </c>
    </row>
    <row r="14" spans="1:28" s="416" customFormat="1">
      <c r="A14" s="391" t="s">
        <v>6311</v>
      </c>
      <c r="B14" s="170" t="s">
        <v>6312</v>
      </c>
      <c r="C14" s="388"/>
      <c r="D14" s="388">
        <v>1</v>
      </c>
      <c r="E14" s="388">
        <v>81.818181818181813</v>
      </c>
      <c r="F14" s="388"/>
      <c r="G14" s="388">
        <f t="shared" ref="G14:H79" si="3">C14+E14</f>
        <v>81.818181818181813</v>
      </c>
      <c r="H14" s="388">
        <f t="shared" si="3"/>
        <v>1</v>
      </c>
    </row>
    <row r="15" spans="1:28" s="416" customFormat="1" ht="25.5">
      <c r="A15" s="391" t="s">
        <v>6313</v>
      </c>
      <c r="B15" s="170" t="s">
        <v>6314</v>
      </c>
      <c r="C15" s="388"/>
      <c r="D15" s="388">
        <v>1</v>
      </c>
      <c r="E15" s="388"/>
      <c r="F15" s="388">
        <v>1</v>
      </c>
      <c r="G15" s="388">
        <f t="shared" si="3"/>
        <v>0</v>
      </c>
      <c r="H15" s="388">
        <f t="shared" si="3"/>
        <v>2</v>
      </c>
    </row>
    <row r="16" spans="1:28" s="416" customFormat="1">
      <c r="A16" s="391" t="s">
        <v>6315</v>
      </c>
      <c r="B16" s="170" t="s">
        <v>6316</v>
      </c>
      <c r="C16" s="388"/>
      <c r="D16" s="388">
        <v>1</v>
      </c>
      <c r="E16" s="388"/>
      <c r="F16" s="388">
        <v>1</v>
      </c>
      <c r="G16" s="388">
        <f t="shared" si="3"/>
        <v>0</v>
      </c>
      <c r="H16" s="388">
        <f t="shared" si="3"/>
        <v>2</v>
      </c>
    </row>
    <row r="17" spans="1:8" s="416" customFormat="1" ht="25.5">
      <c r="A17" s="391" t="s">
        <v>6317</v>
      </c>
      <c r="B17" s="170" t="s">
        <v>6318</v>
      </c>
      <c r="C17" s="388"/>
      <c r="D17" s="388">
        <v>1</v>
      </c>
      <c r="E17" s="388"/>
      <c r="F17" s="388">
        <v>1</v>
      </c>
      <c r="G17" s="388">
        <f t="shared" si="3"/>
        <v>0</v>
      </c>
      <c r="H17" s="388">
        <f t="shared" si="3"/>
        <v>2</v>
      </c>
    </row>
    <row r="18" spans="1:8" s="416" customFormat="1" ht="25.5">
      <c r="A18" s="391" t="s">
        <v>6319</v>
      </c>
      <c r="B18" s="170" t="s">
        <v>6320</v>
      </c>
      <c r="C18" s="388"/>
      <c r="D18" s="388">
        <v>1</v>
      </c>
      <c r="E18" s="388"/>
      <c r="F18" s="388">
        <v>1</v>
      </c>
      <c r="G18" s="388">
        <f t="shared" si="3"/>
        <v>0</v>
      </c>
      <c r="H18" s="388">
        <f t="shared" si="3"/>
        <v>2</v>
      </c>
    </row>
    <row r="19" spans="1:8" s="416" customFormat="1" ht="25.5">
      <c r="A19" s="391" t="s">
        <v>6321</v>
      </c>
      <c r="B19" s="170" t="s">
        <v>6322</v>
      </c>
      <c r="C19" s="388">
        <v>116.72727272727272</v>
      </c>
      <c r="D19" s="388">
        <v>120</v>
      </c>
      <c r="E19" s="388">
        <v>848.72727272727275</v>
      </c>
      <c r="F19" s="388">
        <v>850</v>
      </c>
      <c r="G19" s="388">
        <f t="shared" si="3"/>
        <v>965.4545454545455</v>
      </c>
      <c r="H19" s="388">
        <f t="shared" si="3"/>
        <v>970</v>
      </c>
    </row>
    <row r="20" spans="1:8" s="416" customFormat="1" ht="25.5">
      <c r="A20" s="391" t="s">
        <v>6323</v>
      </c>
      <c r="B20" s="170" t="s">
        <v>6324</v>
      </c>
      <c r="C20" s="388"/>
      <c r="D20" s="388">
        <v>1</v>
      </c>
      <c r="E20" s="388">
        <v>362.18181818181819</v>
      </c>
      <c r="F20" s="388">
        <v>365</v>
      </c>
      <c r="G20" s="388">
        <f t="shared" si="3"/>
        <v>362.18181818181819</v>
      </c>
      <c r="H20" s="388">
        <f t="shared" si="3"/>
        <v>366</v>
      </c>
    </row>
    <row r="21" spans="1:8" s="416" customFormat="1">
      <c r="A21" s="391" t="s">
        <v>6325</v>
      </c>
      <c r="B21" s="170" t="s">
        <v>6326</v>
      </c>
      <c r="C21" s="388">
        <v>116.72727272727272</v>
      </c>
      <c r="D21" s="388">
        <v>120</v>
      </c>
      <c r="E21" s="388">
        <v>848.72727272727275</v>
      </c>
      <c r="F21" s="388">
        <v>850</v>
      </c>
      <c r="G21" s="388">
        <f t="shared" si="3"/>
        <v>965.4545454545455</v>
      </c>
      <c r="H21" s="388">
        <f t="shared" si="3"/>
        <v>970</v>
      </c>
    </row>
    <row r="22" spans="1:8" s="416" customFormat="1">
      <c r="A22" s="391" t="s">
        <v>6327</v>
      </c>
      <c r="B22" s="170" t="s">
        <v>6328</v>
      </c>
      <c r="C22" s="388"/>
      <c r="D22" s="388"/>
      <c r="E22" s="388"/>
      <c r="F22" s="388">
        <v>1</v>
      </c>
      <c r="G22" s="388">
        <f t="shared" si="3"/>
        <v>0</v>
      </c>
      <c r="H22" s="388">
        <f t="shared" si="3"/>
        <v>1</v>
      </c>
    </row>
    <row r="23" spans="1:8" s="416" customFormat="1">
      <c r="A23" s="391" t="s">
        <v>6329</v>
      </c>
      <c r="B23" s="170" t="s">
        <v>6330</v>
      </c>
      <c r="C23" s="388"/>
      <c r="D23" s="388"/>
      <c r="E23" s="388"/>
      <c r="F23" s="388">
        <v>1</v>
      </c>
      <c r="G23" s="388">
        <f t="shared" si="3"/>
        <v>0</v>
      </c>
      <c r="H23" s="388">
        <f t="shared" si="3"/>
        <v>1</v>
      </c>
    </row>
    <row r="24" spans="1:8" s="416" customFormat="1">
      <c r="A24" s="391" t="s">
        <v>6331</v>
      </c>
      <c r="B24" s="170" t="s">
        <v>6332</v>
      </c>
      <c r="C24" s="388"/>
      <c r="D24" s="388"/>
      <c r="E24" s="388"/>
      <c r="F24" s="388">
        <v>1</v>
      </c>
      <c r="G24" s="388">
        <f t="shared" si="3"/>
        <v>0</v>
      </c>
      <c r="H24" s="388">
        <f t="shared" si="3"/>
        <v>1</v>
      </c>
    </row>
    <row r="25" spans="1:8" s="416" customFormat="1">
      <c r="A25" s="391" t="s">
        <v>6333</v>
      </c>
      <c r="B25" s="170" t="s">
        <v>6334</v>
      </c>
      <c r="C25" s="388"/>
      <c r="D25" s="388"/>
      <c r="E25" s="388"/>
      <c r="F25" s="388">
        <v>1</v>
      </c>
      <c r="G25" s="388">
        <f t="shared" si="3"/>
        <v>0</v>
      </c>
      <c r="H25" s="388">
        <f t="shared" si="3"/>
        <v>1</v>
      </c>
    </row>
    <row r="26" spans="1:8" s="416" customFormat="1">
      <c r="A26" s="391" t="s">
        <v>6335</v>
      </c>
      <c r="B26" s="170" t="s">
        <v>6336</v>
      </c>
      <c r="C26" s="388"/>
      <c r="D26" s="388">
        <v>1</v>
      </c>
      <c r="E26" s="388"/>
      <c r="F26" s="388">
        <v>3</v>
      </c>
      <c r="G26" s="388">
        <f t="shared" si="3"/>
        <v>0</v>
      </c>
      <c r="H26" s="388">
        <f t="shared" si="3"/>
        <v>4</v>
      </c>
    </row>
    <row r="27" spans="1:8" s="416" customFormat="1">
      <c r="A27" s="391" t="s">
        <v>6337</v>
      </c>
      <c r="B27" s="170" t="s">
        <v>6338</v>
      </c>
      <c r="C27" s="388">
        <v>137.45454545454547</v>
      </c>
      <c r="D27" s="388">
        <v>137</v>
      </c>
      <c r="E27" s="388">
        <v>1238.1818181818182</v>
      </c>
      <c r="F27" s="388">
        <v>1238</v>
      </c>
      <c r="G27" s="388">
        <f t="shared" si="3"/>
        <v>1375.6363636363637</v>
      </c>
      <c r="H27" s="388">
        <f t="shared" si="3"/>
        <v>1375</v>
      </c>
    </row>
    <row r="28" spans="1:8" s="416" customFormat="1" ht="25.5">
      <c r="A28" s="391" t="s">
        <v>6339</v>
      </c>
      <c r="B28" s="170" t="s">
        <v>6340</v>
      </c>
      <c r="C28" s="388"/>
      <c r="D28" s="388">
        <v>1</v>
      </c>
      <c r="E28" s="388"/>
      <c r="F28" s="388">
        <v>1</v>
      </c>
      <c r="G28" s="388">
        <f t="shared" si="3"/>
        <v>0</v>
      </c>
      <c r="H28" s="388">
        <f t="shared" si="3"/>
        <v>2</v>
      </c>
    </row>
    <row r="29" spans="1:8" s="416" customFormat="1">
      <c r="A29" s="391" t="s">
        <v>6341</v>
      </c>
      <c r="B29" s="170" t="s">
        <v>6342</v>
      </c>
      <c r="C29" s="388"/>
      <c r="D29" s="388">
        <v>1</v>
      </c>
      <c r="E29" s="388"/>
      <c r="F29" s="388">
        <v>1</v>
      </c>
      <c r="G29" s="388">
        <f t="shared" si="3"/>
        <v>0</v>
      </c>
      <c r="H29" s="388">
        <f t="shared" si="3"/>
        <v>2</v>
      </c>
    </row>
    <row r="30" spans="1:8" s="416" customFormat="1">
      <c r="A30" s="391" t="s">
        <v>6343</v>
      </c>
      <c r="B30" s="170" t="s">
        <v>6344</v>
      </c>
      <c r="C30" s="388">
        <v>137.45454545454547</v>
      </c>
      <c r="D30" s="388">
        <v>137</v>
      </c>
      <c r="E30" s="388">
        <v>1238.1818181818182</v>
      </c>
      <c r="F30" s="388">
        <v>1238</v>
      </c>
      <c r="G30" s="388">
        <f t="shared" si="3"/>
        <v>1375.6363636363637</v>
      </c>
      <c r="H30" s="388">
        <f t="shared" si="3"/>
        <v>1375</v>
      </c>
    </row>
    <row r="31" spans="1:8" s="416" customFormat="1">
      <c r="A31" s="391" t="s">
        <v>6345</v>
      </c>
      <c r="B31" s="170" t="s">
        <v>6346</v>
      </c>
      <c r="C31" s="388"/>
      <c r="D31" s="388">
        <v>1</v>
      </c>
      <c r="E31" s="388"/>
      <c r="F31" s="388">
        <v>3</v>
      </c>
      <c r="G31" s="388">
        <f t="shared" si="3"/>
        <v>0</v>
      </c>
      <c r="H31" s="388">
        <f t="shared" si="3"/>
        <v>4</v>
      </c>
    </row>
    <row r="32" spans="1:8" s="416" customFormat="1">
      <c r="A32" s="391" t="s">
        <v>6347</v>
      </c>
      <c r="B32" s="170" t="s">
        <v>6348</v>
      </c>
      <c r="C32" s="388"/>
      <c r="D32" s="388">
        <v>1</v>
      </c>
      <c r="E32" s="388"/>
      <c r="F32" s="388">
        <v>3</v>
      </c>
      <c r="G32" s="388">
        <f t="shared" si="3"/>
        <v>0</v>
      </c>
      <c r="H32" s="388">
        <f t="shared" si="3"/>
        <v>4</v>
      </c>
    </row>
    <row r="33" spans="1:8" s="416" customFormat="1">
      <c r="A33" s="391" t="s">
        <v>6349</v>
      </c>
      <c r="B33" s="170" t="s">
        <v>6350</v>
      </c>
      <c r="C33" s="388"/>
      <c r="D33" s="388">
        <v>1</v>
      </c>
      <c r="E33" s="388"/>
      <c r="F33" s="388">
        <v>3</v>
      </c>
      <c r="G33" s="388">
        <f t="shared" si="3"/>
        <v>0</v>
      </c>
      <c r="H33" s="388">
        <f t="shared" si="3"/>
        <v>4</v>
      </c>
    </row>
    <row r="34" spans="1:8" s="416" customFormat="1">
      <c r="A34" s="394" t="s">
        <v>13959</v>
      </c>
      <c r="B34" s="159" t="s">
        <v>13961</v>
      </c>
      <c r="C34" s="174">
        <v>1.0909090909090908</v>
      </c>
      <c r="D34" s="174">
        <v>1</v>
      </c>
      <c r="E34" s="174"/>
      <c r="F34" s="174"/>
      <c r="G34" s="174">
        <f t="shared" si="3"/>
        <v>1.0909090909090908</v>
      </c>
      <c r="H34" s="174">
        <f t="shared" si="3"/>
        <v>1</v>
      </c>
    </row>
    <row r="35" spans="1:8" s="416" customFormat="1" ht="25.5">
      <c r="A35" s="394" t="s">
        <v>13960</v>
      </c>
      <c r="B35" s="159" t="s">
        <v>13962</v>
      </c>
      <c r="C35" s="174">
        <v>21.818181818181817</v>
      </c>
      <c r="D35" s="174">
        <v>25</v>
      </c>
      <c r="E35" s="174">
        <v>2.1818181818181817</v>
      </c>
      <c r="F35" s="174">
        <v>2</v>
      </c>
      <c r="G35" s="174">
        <f t="shared" si="3"/>
        <v>24</v>
      </c>
      <c r="H35" s="174">
        <f t="shared" si="3"/>
        <v>27</v>
      </c>
    </row>
    <row r="36" spans="1:8" s="416" customFormat="1">
      <c r="A36" s="391" t="s">
        <v>6351</v>
      </c>
      <c r="B36" s="170" t="s">
        <v>6352</v>
      </c>
      <c r="C36" s="388">
        <v>1450.909090909091</v>
      </c>
      <c r="D36" s="388">
        <v>1450</v>
      </c>
      <c r="E36" s="388">
        <v>25327.63636363636</v>
      </c>
      <c r="F36" s="388">
        <v>25330</v>
      </c>
      <c r="G36" s="388">
        <f t="shared" si="3"/>
        <v>26778.545454545452</v>
      </c>
      <c r="H36" s="388">
        <f t="shared" si="3"/>
        <v>26780</v>
      </c>
    </row>
    <row r="37" spans="1:8" s="416" customFormat="1">
      <c r="A37" s="391" t="s">
        <v>6353</v>
      </c>
      <c r="B37" s="170" t="s">
        <v>6354</v>
      </c>
      <c r="C37" s="388">
        <v>141.81818181818181</v>
      </c>
      <c r="D37" s="388">
        <v>145</v>
      </c>
      <c r="E37" s="388">
        <v>8893.0909090909099</v>
      </c>
      <c r="F37" s="388">
        <v>8895</v>
      </c>
      <c r="G37" s="388">
        <f t="shared" si="3"/>
        <v>9034.9090909090919</v>
      </c>
      <c r="H37" s="388">
        <f t="shared" si="3"/>
        <v>9040</v>
      </c>
    </row>
    <row r="38" spans="1:8" s="416" customFormat="1" ht="25.5">
      <c r="A38" s="391" t="s">
        <v>6355</v>
      </c>
      <c r="B38" s="170" t="s">
        <v>6356</v>
      </c>
      <c r="C38" s="388"/>
      <c r="D38" s="388">
        <v>1</v>
      </c>
      <c r="E38" s="388"/>
      <c r="F38" s="388">
        <v>1</v>
      </c>
      <c r="G38" s="388">
        <f t="shared" si="3"/>
        <v>0</v>
      </c>
      <c r="H38" s="388">
        <f t="shared" si="3"/>
        <v>2</v>
      </c>
    </row>
    <row r="39" spans="1:8" s="416" customFormat="1">
      <c r="A39" s="391" t="s">
        <v>6357</v>
      </c>
      <c r="B39" s="170" t="s">
        <v>6358</v>
      </c>
      <c r="C39" s="388">
        <v>4677.818181818182</v>
      </c>
      <c r="D39" s="388">
        <v>4680</v>
      </c>
      <c r="E39" s="388">
        <v>1980</v>
      </c>
      <c r="F39" s="388">
        <v>1980</v>
      </c>
      <c r="G39" s="388">
        <f t="shared" si="3"/>
        <v>6657.818181818182</v>
      </c>
      <c r="H39" s="388">
        <f t="shared" si="3"/>
        <v>6660</v>
      </c>
    </row>
    <row r="40" spans="1:8" s="416" customFormat="1" ht="25.5">
      <c r="A40" s="391" t="s">
        <v>6359</v>
      </c>
      <c r="B40" s="170" t="s">
        <v>6360</v>
      </c>
      <c r="C40" s="388">
        <v>41450.181818181816</v>
      </c>
      <c r="D40" s="388">
        <v>41450</v>
      </c>
      <c r="E40" s="388">
        <v>85294.909090909088</v>
      </c>
      <c r="F40" s="388">
        <v>85300</v>
      </c>
      <c r="G40" s="388">
        <f t="shared" si="3"/>
        <v>126745.09090909091</v>
      </c>
      <c r="H40" s="388">
        <f t="shared" si="3"/>
        <v>126750</v>
      </c>
    </row>
    <row r="41" spans="1:8" s="416" customFormat="1">
      <c r="A41" s="391" t="s">
        <v>6361</v>
      </c>
      <c r="B41" s="170" t="s">
        <v>6362</v>
      </c>
      <c r="C41" s="388"/>
      <c r="D41" s="388"/>
      <c r="E41" s="388">
        <v>301.09090909090907</v>
      </c>
      <c r="F41" s="388">
        <v>305</v>
      </c>
      <c r="G41" s="388">
        <f t="shared" si="3"/>
        <v>301.09090909090907</v>
      </c>
      <c r="H41" s="388">
        <f t="shared" si="3"/>
        <v>305</v>
      </c>
    </row>
    <row r="42" spans="1:8" s="416" customFormat="1" ht="25.5">
      <c r="A42" s="391" t="s">
        <v>6363</v>
      </c>
      <c r="B42" s="170" t="s">
        <v>6364</v>
      </c>
      <c r="C42" s="388">
        <v>16.363636363636363</v>
      </c>
      <c r="D42" s="388">
        <v>20</v>
      </c>
      <c r="E42" s="388">
        <v>6.545454545454545</v>
      </c>
      <c r="F42" s="388">
        <v>10</v>
      </c>
      <c r="G42" s="388">
        <f t="shared" si="3"/>
        <v>22.909090909090907</v>
      </c>
      <c r="H42" s="388">
        <f t="shared" si="3"/>
        <v>30</v>
      </c>
    </row>
    <row r="43" spans="1:8" s="416" customFormat="1" ht="25.5">
      <c r="A43" s="391" t="s">
        <v>6365</v>
      </c>
      <c r="B43" s="170" t="s">
        <v>6366</v>
      </c>
      <c r="C43" s="388">
        <v>72</v>
      </c>
      <c r="D43" s="388">
        <v>79</v>
      </c>
      <c r="E43" s="388">
        <v>44.727272727272727</v>
      </c>
      <c r="F43" s="388">
        <v>50</v>
      </c>
      <c r="G43" s="388">
        <f t="shared" si="3"/>
        <v>116.72727272727272</v>
      </c>
      <c r="H43" s="388">
        <f t="shared" si="3"/>
        <v>129</v>
      </c>
    </row>
    <row r="44" spans="1:8" s="416" customFormat="1">
      <c r="A44" s="391" t="s">
        <v>6367</v>
      </c>
      <c r="B44" s="170" t="s">
        <v>6368</v>
      </c>
      <c r="C44" s="388"/>
      <c r="D44" s="388"/>
      <c r="E44" s="388"/>
      <c r="F44" s="388"/>
      <c r="G44" s="388">
        <f t="shared" si="3"/>
        <v>0</v>
      </c>
      <c r="H44" s="388">
        <f t="shared" si="3"/>
        <v>0</v>
      </c>
    </row>
    <row r="45" spans="1:8" s="416" customFormat="1">
      <c r="A45" s="391" t="s">
        <v>6369</v>
      </c>
      <c r="B45" s="170" t="s">
        <v>6370</v>
      </c>
      <c r="C45" s="388">
        <v>10.909090909090908</v>
      </c>
      <c r="D45" s="388">
        <v>16</v>
      </c>
      <c r="E45" s="388">
        <v>4.3636363636363633</v>
      </c>
      <c r="F45" s="388">
        <v>5</v>
      </c>
      <c r="G45" s="388">
        <f t="shared" si="3"/>
        <v>15.272727272727272</v>
      </c>
      <c r="H45" s="388">
        <f t="shared" si="3"/>
        <v>21</v>
      </c>
    </row>
    <row r="46" spans="1:8" s="416" customFormat="1">
      <c r="A46" s="391" t="s">
        <v>6371</v>
      </c>
      <c r="B46" s="170" t="s">
        <v>6372</v>
      </c>
      <c r="C46" s="388">
        <v>17340</v>
      </c>
      <c r="D46" s="388">
        <v>17340</v>
      </c>
      <c r="E46" s="388">
        <v>8412</v>
      </c>
      <c r="F46" s="388">
        <v>8415</v>
      </c>
      <c r="G46" s="388">
        <f t="shared" si="3"/>
        <v>25752</v>
      </c>
      <c r="H46" s="388">
        <f t="shared" si="3"/>
        <v>25755</v>
      </c>
    </row>
    <row r="47" spans="1:8" s="416" customFormat="1" ht="25.5">
      <c r="A47" s="391" t="s">
        <v>6373</v>
      </c>
      <c r="B47" s="170" t="s">
        <v>6374</v>
      </c>
      <c r="C47" s="388">
        <v>134.18181818181819</v>
      </c>
      <c r="D47" s="388">
        <v>140</v>
      </c>
      <c r="E47" s="388">
        <v>262.90909090909093</v>
      </c>
      <c r="F47" s="388">
        <v>265</v>
      </c>
      <c r="G47" s="388">
        <f t="shared" si="3"/>
        <v>397.09090909090912</v>
      </c>
      <c r="H47" s="388">
        <f t="shared" si="3"/>
        <v>405</v>
      </c>
    </row>
    <row r="48" spans="1:8" s="416" customFormat="1" ht="25.5">
      <c r="A48" s="391" t="s">
        <v>6375</v>
      </c>
      <c r="B48" s="170" t="s">
        <v>6376</v>
      </c>
      <c r="C48" s="388">
        <v>429.81818181818187</v>
      </c>
      <c r="D48" s="388">
        <v>430</v>
      </c>
      <c r="E48" s="388">
        <v>21797.454545454544</v>
      </c>
      <c r="F48" s="388">
        <v>21980</v>
      </c>
      <c r="G48" s="388">
        <f t="shared" si="3"/>
        <v>22227.272727272724</v>
      </c>
      <c r="H48" s="388">
        <f t="shared" si="3"/>
        <v>22410</v>
      </c>
    </row>
    <row r="49" spans="1:8" s="416" customFormat="1" ht="25.5">
      <c r="A49" s="391" t="s">
        <v>6377</v>
      </c>
      <c r="B49" s="170" t="s">
        <v>6378</v>
      </c>
      <c r="C49" s="388">
        <v>85.090909090909093</v>
      </c>
      <c r="D49" s="388">
        <v>90</v>
      </c>
      <c r="E49" s="388">
        <v>556.36363636363637</v>
      </c>
      <c r="F49" s="388">
        <v>560</v>
      </c>
      <c r="G49" s="388">
        <f t="shared" si="3"/>
        <v>641.4545454545455</v>
      </c>
      <c r="H49" s="388">
        <f t="shared" si="3"/>
        <v>650</v>
      </c>
    </row>
    <row r="50" spans="1:8" s="416" customFormat="1">
      <c r="A50" s="391" t="s">
        <v>6379</v>
      </c>
      <c r="B50" s="170" t="s">
        <v>6380</v>
      </c>
      <c r="C50" s="388">
        <v>748.36363636363637</v>
      </c>
      <c r="D50" s="388">
        <v>750</v>
      </c>
      <c r="E50" s="388">
        <v>3401.454545454545</v>
      </c>
      <c r="F50" s="388">
        <v>3400</v>
      </c>
      <c r="G50" s="388">
        <f t="shared" si="3"/>
        <v>4149.8181818181811</v>
      </c>
      <c r="H50" s="388">
        <f t="shared" si="3"/>
        <v>4150</v>
      </c>
    </row>
    <row r="51" spans="1:8" s="416" customFormat="1">
      <c r="A51" s="391" t="s">
        <v>6381</v>
      </c>
      <c r="B51" s="170" t="s">
        <v>6382</v>
      </c>
      <c r="C51" s="388"/>
      <c r="D51" s="388"/>
      <c r="E51" s="388">
        <v>293.45454545454544</v>
      </c>
      <c r="F51" s="388">
        <v>300</v>
      </c>
      <c r="G51" s="388">
        <f t="shared" si="3"/>
        <v>293.45454545454544</v>
      </c>
      <c r="H51" s="388">
        <f t="shared" si="3"/>
        <v>300</v>
      </c>
    </row>
    <row r="52" spans="1:8" s="416" customFormat="1">
      <c r="A52" s="391" t="s">
        <v>6383</v>
      </c>
      <c r="B52" s="170" t="s">
        <v>6384</v>
      </c>
      <c r="C52" s="388"/>
      <c r="D52" s="388">
        <v>1</v>
      </c>
      <c r="E52" s="388">
        <v>1.0909090909090908</v>
      </c>
      <c r="F52" s="388">
        <v>1</v>
      </c>
      <c r="G52" s="388">
        <f t="shared" si="3"/>
        <v>1.0909090909090908</v>
      </c>
      <c r="H52" s="388">
        <f t="shared" si="3"/>
        <v>2</v>
      </c>
    </row>
    <row r="53" spans="1:8" s="416" customFormat="1" ht="25.5">
      <c r="A53" s="391" t="s">
        <v>6385</v>
      </c>
      <c r="B53" s="170" t="s">
        <v>6386</v>
      </c>
      <c r="C53" s="388">
        <v>6.545454545454545</v>
      </c>
      <c r="D53" s="388">
        <v>10</v>
      </c>
      <c r="E53" s="388">
        <v>25.09090909090909</v>
      </c>
      <c r="F53" s="388">
        <v>30</v>
      </c>
      <c r="G53" s="388">
        <f t="shared" si="3"/>
        <v>31.636363636363633</v>
      </c>
      <c r="H53" s="388">
        <f t="shared" si="3"/>
        <v>40</v>
      </c>
    </row>
    <row r="54" spans="1:8" s="416" customFormat="1">
      <c r="A54" s="391" t="s">
        <v>6387</v>
      </c>
      <c r="B54" s="170" t="s">
        <v>6388</v>
      </c>
      <c r="C54" s="388"/>
      <c r="D54" s="388">
        <v>1</v>
      </c>
      <c r="E54" s="388"/>
      <c r="F54" s="388">
        <v>1</v>
      </c>
      <c r="G54" s="388">
        <f t="shared" si="3"/>
        <v>0</v>
      </c>
      <c r="H54" s="388">
        <f t="shared" si="3"/>
        <v>2</v>
      </c>
    </row>
    <row r="55" spans="1:8" s="416" customFormat="1" ht="25.5">
      <c r="A55" s="391" t="s">
        <v>6389</v>
      </c>
      <c r="B55" s="170" t="s">
        <v>6390</v>
      </c>
      <c r="C55" s="388">
        <v>2.1818181818181817</v>
      </c>
      <c r="D55" s="388">
        <v>3</v>
      </c>
      <c r="E55" s="388">
        <v>7.6363636363636367</v>
      </c>
      <c r="F55" s="388">
        <v>10</v>
      </c>
      <c r="G55" s="388">
        <f t="shared" si="3"/>
        <v>9.8181818181818183</v>
      </c>
      <c r="H55" s="388">
        <f t="shared" si="3"/>
        <v>13</v>
      </c>
    </row>
    <row r="56" spans="1:8" s="416" customFormat="1" ht="25.5">
      <c r="A56" s="391" t="s">
        <v>6391</v>
      </c>
      <c r="B56" s="170" t="s">
        <v>6392</v>
      </c>
      <c r="C56" s="388"/>
      <c r="D56" s="388">
        <v>1</v>
      </c>
      <c r="E56" s="388">
        <v>3.2727272727272725</v>
      </c>
      <c r="F56" s="388">
        <v>2</v>
      </c>
      <c r="G56" s="388">
        <f t="shared" si="3"/>
        <v>3.2727272727272725</v>
      </c>
      <c r="H56" s="388">
        <f t="shared" si="3"/>
        <v>3</v>
      </c>
    </row>
    <row r="57" spans="1:8" s="416" customFormat="1" ht="25.5">
      <c r="A57" s="391" t="s">
        <v>6393</v>
      </c>
      <c r="B57" s="170" t="s">
        <v>6394</v>
      </c>
      <c r="C57" s="388"/>
      <c r="D57" s="388"/>
      <c r="E57" s="388"/>
      <c r="F57" s="388"/>
      <c r="G57" s="388">
        <f t="shared" si="3"/>
        <v>0</v>
      </c>
      <c r="H57" s="388">
        <f t="shared" si="3"/>
        <v>0</v>
      </c>
    </row>
    <row r="58" spans="1:8" s="416" customFormat="1" ht="25.5">
      <c r="A58" s="391" t="s">
        <v>6395</v>
      </c>
      <c r="B58" s="170" t="s">
        <v>6396</v>
      </c>
      <c r="C58" s="388"/>
      <c r="D58" s="388">
        <v>1</v>
      </c>
      <c r="E58" s="388">
        <v>2.1818181818181817</v>
      </c>
      <c r="F58" s="388">
        <v>2</v>
      </c>
      <c r="G58" s="388">
        <f t="shared" si="3"/>
        <v>2.1818181818181817</v>
      </c>
      <c r="H58" s="388">
        <f t="shared" si="3"/>
        <v>3</v>
      </c>
    </row>
    <row r="59" spans="1:8" s="416" customFormat="1" ht="25.5">
      <c r="A59" s="391" t="s">
        <v>6397</v>
      </c>
      <c r="B59" s="170" t="s">
        <v>6398</v>
      </c>
      <c r="C59" s="388"/>
      <c r="D59" s="388">
        <v>1</v>
      </c>
      <c r="E59" s="388">
        <v>2.1818181818181817</v>
      </c>
      <c r="F59" s="388">
        <v>2</v>
      </c>
      <c r="G59" s="388">
        <f t="shared" si="3"/>
        <v>2.1818181818181817</v>
      </c>
      <c r="H59" s="388">
        <f t="shared" si="3"/>
        <v>3</v>
      </c>
    </row>
    <row r="60" spans="1:8" s="416" customFormat="1" ht="25.5">
      <c r="A60" s="391" t="s">
        <v>6399</v>
      </c>
      <c r="B60" s="170" t="s">
        <v>6400</v>
      </c>
      <c r="C60" s="388"/>
      <c r="D60" s="388">
        <v>1</v>
      </c>
      <c r="E60" s="388">
        <v>1.0909090909090908</v>
      </c>
      <c r="F60" s="388">
        <v>1</v>
      </c>
      <c r="G60" s="388">
        <f t="shared" si="3"/>
        <v>1.0909090909090908</v>
      </c>
      <c r="H60" s="388">
        <f t="shared" si="3"/>
        <v>2</v>
      </c>
    </row>
    <row r="61" spans="1:8" s="416" customFormat="1" ht="25.5">
      <c r="A61" s="391" t="s">
        <v>6401</v>
      </c>
      <c r="B61" s="170" t="s">
        <v>6402</v>
      </c>
      <c r="C61" s="388">
        <v>6593.454545454546</v>
      </c>
      <c r="D61" s="388">
        <v>6595</v>
      </c>
      <c r="E61" s="388">
        <v>25292.727272727272</v>
      </c>
      <c r="F61" s="388">
        <v>25295</v>
      </c>
      <c r="G61" s="388">
        <f t="shared" si="3"/>
        <v>31886.181818181816</v>
      </c>
      <c r="H61" s="388">
        <f t="shared" si="3"/>
        <v>31890</v>
      </c>
    </row>
    <row r="62" spans="1:8" s="416" customFormat="1">
      <c r="A62" s="391" t="s">
        <v>6403</v>
      </c>
      <c r="B62" s="170" t="s">
        <v>6404</v>
      </c>
      <c r="C62" s="388"/>
      <c r="D62" s="388"/>
      <c r="E62" s="388"/>
      <c r="F62" s="388"/>
      <c r="G62" s="388">
        <f t="shared" si="3"/>
        <v>0</v>
      </c>
      <c r="H62" s="388">
        <f t="shared" si="3"/>
        <v>0</v>
      </c>
    </row>
    <row r="63" spans="1:8" s="416" customFormat="1">
      <c r="A63" s="391" t="s">
        <v>6405</v>
      </c>
      <c r="B63" s="170" t="s">
        <v>6406</v>
      </c>
      <c r="C63" s="388">
        <v>72</v>
      </c>
      <c r="D63" s="388">
        <v>75</v>
      </c>
      <c r="E63" s="388">
        <v>924</v>
      </c>
      <c r="F63" s="388">
        <v>930</v>
      </c>
      <c r="G63" s="388">
        <f t="shared" si="3"/>
        <v>996</v>
      </c>
      <c r="H63" s="388">
        <f t="shared" si="3"/>
        <v>1005</v>
      </c>
    </row>
    <row r="64" spans="1:8" s="416" customFormat="1" ht="25.5">
      <c r="A64" s="391" t="s">
        <v>6407</v>
      </c>
      <c r="B64" s="170" t="s">
        <v>6408</v>
      </c>
      <c r="C64" s="388"/>
      <c r="D64" s="388"/>
      <c r="E64" s="388"/>
      <c r="F64" s="388"/>
      <c r="G64" s="388">
        <f t="shared" si="3"/>
        <v>0</v>
      </c>
      <c r="H64" s="388">
        <f t="shared" si="3"/>
        <v>0</v>
      </c>
    </row>
    <row r="65" spans="1:8" s="416" customFormat="1">
      <c r="A65" s="391" t="s">
        <v>6409</v>
      </c>
      <c r="B65" s="170" t="s">
        <v>6410</v>
      </c>
      <c r="C65" s="388"/>
      <c r="D65" s="388">
        <v>1</v>
      </c>
      <c r="E65" s="388"/>
      <c r="F65" s="388">
        <v>1</v>
      </c>
      <c r="G65" s="388">
        <f t="shared" si="3"/>
        <v>0</v>
      </c>
      <c r="H65" s="388">
        <f t="shared" si="3"/>
        <v>2</v>
      </c>
    </row>
    <row r="66" spans="1:8" s="416" customFormat="1" ht="25.5">
      <c r="A66" s="391" t="s">
        <v>6411</v>
      </c>
      <c r="B66" s="170" t="s">
        <v>6412</v>
      </c>
      <c r="C66" s="388">
        <v>370.90909090909093</v>
      </c>
      <c r="D66" s="388">
        <v>375</v>
      </c>
      <c r="E66" s="388">
        <v>253.09090909090907</v>
      </c>
      <c r="F66" s="388">
        <v>355</v>
      </c>
      <c r="G66" s="388">
        <f t="shared" si="3"/>
        <v>624</v>
      </c>
      <c r="H66" s="388">
        <f t="shared" si="3"/>
        <v>730</v>
      </c>
    </row>
    <row r="67" spans="1:8" s="416" customFormat="1" ht="25.5">
      <c r="A67" s="391" t="s">
        <v>6413</v>
      </c>
      <c r="B67" s="170" t="s">
        <v>6414</v>
      </c>
      <c r="C67" s="388">
        <v>74.181818181818187</v>
      </c>
      <c r="D67" s="388">
        <v>75</v>
      </c>
      <c r="E67" s="388">
        <v>12795.272727272728</v>
      </c>
      <c r="F67" s="388">
        <v>12800</v>
      </c>
      <c r="G67" s="388">
        <f t="shared" si="3"/>
        <v>12869.454545454546</v>
      </c>
      <c r="H67" s="388">
        <f t="shared" si="3"/>
        <v>12875</v>
      </c>
    </row>
    <row r="68" spans="1:8" s="416" customFormat="1" ht="25.5">
      <c r="A68" s="391" t="s">
        <v>6415</v>
      </c>
      <c r="B68" s="170" t="s">
        <v>6416</v>
      </c>
      <c r="C68" s="388"/>
      <c r="D68" s="388">
        <v>1</v>
      </c>
      <c r="E68" s="388"/>
      <c r="F68" s="388">
        <v>1</v>
      </c>
      <c r="G68" s="388">
        <f t="shared" si="3"/>
        <v>0</v>
      </c>
      <c r="H68" s="388">
        <f t="shared" si="3"/>
        <v>2</v>
      </c>
    </row>
    <row r="69" spans="1:8" s="416" customFormat="1" ht="25.5">
      <c r="A69" s="391" t="s">
        <v>6417</v>
      </c>
      <c r="B69" s="170" t="s">
        <v>6418</v>
      </c>
      <c r="C69" s="388"/>
      <c r="D69" s="388">
        <v>1</v>
      </c>
      <c r="E69" s="388"/>
      <c r="F69" s="388">
        <v>1</v>
      </c>
      <c r="G69" s="388">
        <f t="shared" si="3"/>
        <v>0</v>
      </c>
      <c r="H69" s="388">
        <f t="shared" si="3"/>
        <v>2</v>
      </c>
    </row>
    <row r="70" spans="1:8" s="416" customFormat="1" ht="25.5">
      <c r="A70" s="391" t="s">
        <v>6419</v>
      </c>
      <c r="B70" s="170" t="s">
        <v>6420</v>
      </c>
      <c r="C70" s="388"/>
      <c r="D70" s="388">
        <v>1</v>
      </c>
      <c r="E70" s="388"/>
      <c r="F70" s="388">
        <v>1</v>
      </c>
      <c r="G70" s="388">
        <f t="shared" si="3"/>
        <v>0</v>
      </c>
      <c r="H70" s="388">
        <f t="shared" si="3"/>
        <v>2</v>
      </c>
    </row>
    <row r="71" spans="1:8" s="416" customFormat="1" ht="25.5">
      <c r="A71" s="391" t="s">
        <v>6421</v>
      </c>
      <c r="B71" s="170" t="s">
        <v>6422</v>
      </c>
      <c r="C71" s="388"/>
      <c r="D71" s="388">
        <v>1</v>
      </c>
      <c r="E71" s="388"/>
      <c r="F71" s="388">
        <v>1</v>
      </c>
      <c r="G71" s="388">
        <f t="shared" si="3"/>
        <v>0</v>
      </c>
      <c r="H71" s="388">
        <f t="shared" si="3"/>
        <v>2</v>
      </c>
    </row>
    <row r="72" spans="1:8" s="416" customFormat="1" ht="38.25">
      <c r="A72" s="391" t="s">
        <v>6423</v>
      </c>
      <c r="B72" s="170" t="s">
        <v>6424</v>
      </c>
      <c r="C72" s="388"/>
      <c r="D72" s="388">
        <v>1</v>
      </c>
      <c r="E72" s="388">
        <v>1.0909090909090908</v>
      </c>
      <c r="F72" s="388">
        <v>1</v>
      </c>
      <c r="G72" s="388">
        <f t="shared" si="3"/>
        <v>1.0909090909090908</v>
      </c>
      <c r="H72" s="388">
        <f t="shared" si="3"/>
        <v>2</v>
      </c>
    </row>
    <row r="73" spans="1:8" s="416" customFormat="1" ht="25.5">
      <c r="A73" s="391" t="s">
        <v>6425</v>
      </c>
      <c r="B73" s="170" t="s">
        <v>6426</v>
      </c>
      <c r="C73" s="388">
        <v>81.818181818181813</v>
      </c>
      <c r="D73" s="388">
        <v>85</v>
      </c>
      <c r="E73" s="388">
        <v>165.81818181818181</v>
      </c>
      <c r="F73" s="388">
        <v>170</v>
      </c>
      <c r="G73" s="388">
        <f t="shared" si="3"/>
        <v>247.63636363636363</v>
      </c>
      <c r="H73" s="388">
        <f t="shared" si="3"/>
        <v>255</v>
      </c>
    </row>
    <row r="74" spans="1:8" s="416" customFormat="1" ht="25.5">
      <c r="A74" s="391" t="s">
        <v>6427</v>
      </c>
      <c r="B74" s="170" t="s">
        <v>6428</v>
      </c>
      <c r="C74" s="388">
        <v>103.63636363636364</v>
      </c>
      <c r="D74" s="388">
        <v>105</v>
      </c>
      <c r="E74" s="388">
        <v>165.81818181818181</v>
      </c>
      <c r="F74" s="388">
        <v>170</v>
      </c>
      <c r="G74" s="388">
        <f t="shared" si="3"/>
        <v>269.45454545454544</v>
      </c>
      <c r="H74" s="388">
        <f t="shared" si="3"/>
        <v>275</v>
      </c>
    </row>
    <row r="75" spans="1:8" s="416" customFormat="1" ht="25.5">
      <c r="A75" s="391" t="s">
        <v>6429</v>
      </c>
      <c r="B75" s="170" t="s">
        <v>6430</v>
      </c>
      <c r="C75" s="388">
        <v>1004.7272727272727</v>
      </c>
      <c r="D75" s="388">
        <v>1010</v>
      </c>
      <c r="E75" s="388">
        <v>18952.363636363636</v>
      </c>
      <c r="F75" s="388">
        <v>18955</v>
      </c>
      <c r="G75" s="388">
        <f t="shared" si="3"/>
        <v>19957.090909090908</v>
      </c>
      <c r="H75" s="388">
        <f t="shared" si="3"/>
        <v>19965</v>
      </c>
    </row>
    <row r="76" spans="1:8" s="416" customFormat="1">
      <c r="A76" s="391" t="s">
        <v>6431</v>
      </c>
      <c r="B76" s="170" t="s">
        <v>6432</v>
      </c>
      <c r="C76" s="388">
        <v>2.1818181818181817</v>
      </c>
      <c r="D76" s="388">
        <v>3</v>
      </c>
      <c r="E76" s="388">
        <v>8892</v>
      </c>
      <c r="F76" s="388">
        <v>8895</v>
      </c>
      <c r="G76" s="388">
        <f t="shared" si="3"/>
        <v>8894.181818181818</v>
      </c>
      <c r="H76" s="388">
        <f t="shared" si="3"/>
        <v>8898</v>
      </c>
    </row>
    <row r="77" spans="1:8" s="416" customFormat="1">
      <c r="A77" s="391" t="s">
        <v>6433</v>
      </c>
      <c r="B77" s="170" t="s">
        <v>6434</v>
      </c>
      <c r="C77" s="388"/>
      <c r="D77" s="388">
        <v>1</v>
      </c>
      <c r="E77" s="388"/>
      <c r="F77" s="388">
        <v>1</v>
      </c>
      <c r="G77" s="388">
        <f t="shared" si="3"/>
        <v>0</v>
      </c>
      <c r="H77" s="388">
        <f t="shared" si="3"/>
        <v>2</v>
      </c>
    </row>
    <row r="78" spans="1:8" s="416" customFormat="1" ht="25.5">
      <c r="A78" s="391" t="s">
        <v>6435</v>
      </c>
      <c r="B78" s="170" t="s">
        <v>6436</v>
      </c>
      <c r="C78" s="388">
        <v>218.18181818181819</v>
      </c>
      <c r="D78" s="388">
        <v>220</v>
      </c>
      <c r="E78" s="388">
        <v>822.5454545454545</v>
      </c>
      <c r="F78" s="388">
        <v>825</v>
      </c>
      <c r="G78" s="388">
        <f t="shared" si="3"/>
        <v>1040.7272727272727</v>
      </c>
      <c r="H78" s="388">
        <f t="shared" si="3"/>
        <v>1045</v>
      </c>
    </row>
    <row r="79" spans="1:8" s="416" customFormat="1">
      <c r="A79" s="391" t="s">
        <v>6437</v>
      </c>
      <c r="B79" s="170" t="s">
        <v>6438</v>
      </c>
      <c r="C79" s="388"/>
      <c r="D79" s="388">
        <v>1</v>
      </c>
      <c r="E79" s="388">
        <v>8528.7272727272721</v>
      </c>
      <c r="F79" s="388">
        <v>8530</v>
      </c>
      <c r="G79" s="388">
        <f t="shared" si="3"/>
        <v>8528.7272727272721</v>
      </c>
      <c r="H79" s="388">
        <f t="shared" si="3"/>
        <v>8531</v>
      </c>
    </row>
    <row r="80" spans="1:8" s="416" customFormat="1" ht="25.5">
      <c r="A80" s="391" t="s">
        <v>6439</v>
      </c>
      <c r="B80" s="170" t="s">
        <v>6440</v>
      </c>
      <c r="C80" s="388">
        <v>350.18181818181819</v>
      </c>
      <c r="D80" s="388">
        <v>350</v>
      </c>
      <c r="E80" s="388">
        <v>4.3636363636363633</v>
      </c>
      <c r="F80" s="388">
        <v>5</v>
      </c>
      <c r="G80" s="388">
        <f t="shared" ref="G80:H99" si="4">C80+E80</f>
        <v>354.54545454545456</v>
      </c>
      <c r="H80" s="388">
        <f t="shared" si="4"/>
        <v>355</v>
      </c>
    </row>
    <row r="81" spans="1:8" s="416" customFormat="1" ht="25.5">
      <c r="A81" s="391" t="s">
        <v>6441</v>
      </c>
      <c r="B81" s="170" t="s">
        <v>6442</v>
      </c>
      <c r="C81" s="388">
        <v>343.63636363636363</v>
      </c>
      <c r="D81" s="388">
        <v>350</v>
      </c>
      <c r="E81" s="388">
        <v>4.3636363636363633</v>
      </c>
      <c r="F81" s="388">
        <v>5</v>
      </c>
      <c r="G81" s="388">
        <f t="shared" si="4"/>
        <v>348</v>
      </c>
      <c r="H81" s="388">
        <f t="shared" si="4"/>
        <v>355</v>
      </c>
    </row>
    <row r="82" spans="1:8" s="416" customFormat="1" ht="38.25">
      <c r="A82" s="391" t="s">
        <v>6443</v>
      </c>
      <c r="B82" s="170" t="s">
        <v>6444</v>
      </c>
      <c r="C82" s="388">
        <v>364.36363636363637</v>
      </c>
      <c r="D82" s="388">
        <v>370</v>
      </c>
      <c r="E82" s="388">
        <v>256.36363636363637</v>
      </c>
      <c r="F82" s="388">
        <v>260</v>
      </c>
      <c r="G82" s="388">
        <f t="shared" si="4"/>
        <v>620.72727272727275</v>
      </c>
      <c r="H82" s="388">
        <f t="shared" si="4"/>
        <v>630</v>
      </c>
    </row>
    <row r="83" spans="1:8" s="416" customFormat="1" ht="25.5">
      <c r="A83" s="391" t="s">
        <v>6445</v>
      </c>
      <c r="B83" s="170" t="s">
        <v>6446</v>
      </c>
      <c r="C83" s="388"/>
      <c r="D83" s="388">
        <v>1</v>
      </c>
      <c r="E83" s="388"/>
      <c r="F83" s="388">
        <v>1</v>
      </c>
      <c r="G83" s="388">
        <f t="shared" si="4"/>
        <v>0</v>
      </c>
      <c r="H83" s="388">
        <f t="shared" si="4"/>
        <v>2</v>
      </c>
    </row>
    <row r="84" spans="1:8" s="416" customFormat="1" ht="25.5">
      <c r="A84" s="391" t="s">
        <v>6447</v>
      </c>
      <c r="B84" s="170" t="s">
        <v>6448</v>
      </c>
      <c r="C84" s="388">
        <v>6.545454545454545</v>
      </c>
      <c r="D84" s="388">
        <v>13</v>
      </c>
      <c r="E84" s="388">
        <v>7.6363636363636367</v>
      </c>
      <c r="F84" s="388">
        <v>10</v>
      </c>
      <c r="G84" s="388">
        <f t="shared" si="4"/>
        <v>14.181818181818182</v>
      </c>
      <c r="H84" s="388">
        <f t="shared" si="4"/>
        <v>23</v>
      </c>
    </row>
    <row r="85" spans="1:8" s="416" customFormat="1" ht="25.5">
      <c r="A85" s="391" t="s">
        <v>6449</v>
      </c>
      <c r="B85" s="170" t="s">
        <v>6450</v>
      </c>
      <c r="C85" s="388"/>
      <c r="D85" s="388"/>
      <c r="E85" s="388"/>
      <c r="F85" s="388">
        <v>1</v>
      </c>
      <c r="G85" s="388">
        <f t="shared" si="4"/>
        <v>0</v>
      </c>
      <c r="H85" s="388">
        <f t="shared" si="4"/>
        <v>1</v>
      </c>
    </row>
    <row r="86" spans="1:8" s="416" customFormat="1">
      <c r="A86" s="391" t="s">
        <v>6451</v>
      </c>
      <c r="B86" s="170" t="s">
        <v>6452</v>
      </c>
      <c r="C86" s="388">
        <v>33.81818181818182</v>
      </c>
      <c r="D86" s="388">
        <v>38</v>
      </c>
      <c r="E86" s="388">
        <v>123.27272727272728</v>
      </c>
      <c r="F86" s="388">
        <v>130</v>
      </c>
      <c r="G86" s="388">
        <f t="shared" si="4"/>
        <v>157.09090909090909</v>
      </c>
      <c r="H86" s="388">
        <f t="shared" si="4"/>
        <v>168</v>
      </c>
    </row>
    <row r="87" spans="1:8" s="416" customFormat="1">
      <c r="A87" s="391" t="s">
        <v>6453</v>
      </c>
      <c r="B87" s="170" t="s">
        <v>6454</v>
      </c>
      <c r="C87" s="388">
        <v>42.545454545454547</v>
      </c>
      <c r="D87" s="388">
        <v>40</v>
      </c>
      <c r="E87" s="388">
        <v>162.54545454545453</v>
      </c>
      <c r="F87" s="388">
        <v>165</v>
      </c>
      <c r="G87" s="388">
        <f t="shared" si="4"/>
        <v>205.09090909090907</v>
      </c>
      <c r="H87" s="388">
        <f t="shared" si="4"/>
        <v>205</v>
      </c>
    </row>
    <row r="88" spans="1:8" s="416" customFormat="1" ht="25.5">
      <c r="A88" s="391" t="s">
        <v>6455</v>
      </c>
      <c r="B88" s="170" t="s">
        <v>6456</v>
      </c>
      <c r="C88" s="388"/>
      <c r="D88" s="388"/>
      <c r="E88" s="388"/>
      <c r="F88" s="388"/>
      <c r="G88" s="388">
        <f t="shared" si="4"/>
        <v>0</v>
      </c>
      <c r="H88" s="388">
        <f t="shared" si="4"/>
        <v>0</v>
      </c>
    </row>
    <row r="89" spans="1:8" s="416" customFormat="1" ht="25.5">
      <c r="A89" s="391" t="s">
        <v>6457</v>
      </c>
      <c r="B89" s="170" t="s">
        <v>6458</v>
      </c>
      <c r="C89" s="388"/>
      <c r="D89" s="388"/>
      <c r="E89" s="388"/>
      <c r="F89" s="388">
        <v>1</v>
      </c>
      <c r="G89" s="388">
        <f t="shared" si="4"/>
        <v>0</v>
      </c>
      <c r="H89" s="388">
        <f t="shared" si="4"/>
        <v>1</v>
      </c>
    </row>
    <row r="90" spans="1:8" s="416" customFormat="1" ht="38.25">
      <c r="A90" s="391" t="s">
        <v>6459</v>
      </c>
      <c r="B90" s="170" t="s">
        <v>6460</v>
      </c>
      <c r="C90" s="388"/>
      <c r="D90" s="388">
        <v>1</v>
      </c>
      <c r="E90" s="388"/>
      <c r="F90" s="388">
        <v>1</v>
      </c>
      <c r="G90" s="388">
        <f t="shared" si="4"/>
        <v>0</v>
      </c>
      <c r="H90" s="388">
        <f t="shared" si="4"/>
        <v>2</v>
      </c>
    </row>
    <row r="91" spans="1:8" s="416" customFormat="1" ht="38.25">
      <c r="A91" s="391" t="s">
        <v>6461</v>
      </c>
      <c r="B91" s="170" t="s">
        <v>6462</v>
      </c>
      <c r="C91" s="388"/>
      <c r="D91" s="388">
        <v>1</v>
      </c>
      <c r="E91" s="388"/>
      <c r="F91" s="388">
        <v>1</v>
      </c>
      <c r="G91" s="388">
        <f t="shared" si="4"/>
        <v>0</v>
      </c>
      <c r="H91" s="388">
        <f t="shared" si="4"/>
        <v>2</v>
      </c>
    </row>
    <row r="92" spans="1:8" s="416" customFormat="1" ht="51">
      <c r="A92" s="391" t="s">
        <v>6463</v>
      </c>
      <c r="B92" s="170" t="s">
        <v>6464</v>
      </c>
      <c r="C92" s="388"/>
      <c r="D92" s="388">
        <v>1</v>
      </c>
      <c r="E92" s="388"/>
      <c r="F92" s="388">
        <v>1</v>
      </c>
      <c r="G92" s="388">
        <f t="shared" si="4"/>
        <v>0</v>
      </c>
      <c r="H92" s="388">
        <f t="shared" si="4"/>
        <v>2</v>
      </c>
    </row>
    <row r="93" spans="1:8" s="416" customFormat="1" ht="25.5">
      <c r="A93" s="391" t="s">
        <v>6465</v>
      </c>
      <c r="B93" s="170" t="s">
        <v>6466</v>
      </c>
      <c r="C93" s="388"/>
      <c r="D93" s="388">
        <v>1</v>
      </c>
      <c r="E93" s="388"/>
      <c r="F93" s="388">
        <v>1</v>
      </c>
      <c r="G93" s="388">
        <f t="shared" si="4"/>
        <v>0</v>
      </c>
      <c r="H93" s="388">
        <f t="shared" si="4"/>
        <v>2</v>
      </c>
    </row>
    <row r="94" spans="1:8" s="416" customFormat="1" ht="38.25">
      <c r="A94" s="391" t="s">
        <v>6467</v>
      </c>
      <c r="B94" s="170" t="s">
        <v>6468</v>
      </c>
      <c r="C94" s="388"/>
      <c r="D94" s="388">
        <v>1</v>
      </c>
      <c r="E94" s="388"/>
      <c r="F94" s="388">
        <v>1</v>
      </c>
      <c r="G94" s="388">
        <f t="shared" si="4"/>
        <v>0</v>
      </c>
      <c r="H94" s="388">
        <f t="shared" si="4"/>
        <v>2</v>
      </c>
    </row>
    <row r="95" spans="1:8" s="416" customFormat="1" ht="63.75">
      <c r="A95" s="391" t="s">
        <v>6469</v>
      </c>
      <c r="B95" s="170" t="s">
        <v>6470</v>
      </c>
      <c r="C95" s="388">
        <v>147.27272727272728</v>
      </c>
      <c r="D95" s="388">
        <v>150</v>
      </c>
      <c r="E95" s="388">
        <v>20.727272727272727</v>
      </c>
      <c r="F95" s="388">
        <v>30</v>
      </c>
      <c r="G95" s="388">
        <f t="shared" si="4"/>
        <v>168</v>
      </c>
      <c r="H95" s="388">
        <f t="shared" si="4"/>
        <v>180</v>
      </c>
    </row>
    <row r="96" spans="1:8" s="416" customFormat="1" ht="25.5">
      <c r="A96" s="391" t="s">
        <v>6471</v>
      </c>
      <c r="B96" s="170" t="s">
        <v>6472</v>
      </c>
      <c r="C96" s="388"/>
      <c r="D96" s="388">
        <v>1</v>
      </c>
      <c r="E96" s="388"/>
      <c r="F96" s="388">
        <v>1</v>
      </c>
      <c r="G96" s="388">
        <f t="shared" si="4"/>
        <v>0</v>
      </c>
      <c r="H96" s="388">
        <f t="shared" si="4"/>
        <v>2</v>
      </c>
    </row>
    <row r="97" spans="1:8" s="416" customFormat="1" ht="25.5">
      <c r="A97" s="391" t="s">
        <v>6473</v>
      </c>
      <c r="B97" s="170" t="s">
        <v>6474</v>
      </c>
      <c r="C97" s="388"/>
      <c r="D97" s="388">
        <v>1</v>
      </c>
      <c r="E97" s="388"/>
      <c r="F97" s="388">
        <v>1</v>
      </c>
      <c r="G97" s="388">
        <f t="shared" si="4"/>
        <v>0</v>
      </c>
      <c r="H97" s="388">
        <f t="shared" si="4"/>
        <v>2</v>
      </c>
    </row>
    <row r="98" spans="1:8" s="416" customFormat="1" ht="38.25">
      <c r="A98" s="391" t="s">
        <v>6475</v>
      </c>
      <c r="B98" s="170" t="s">
        <v>6476</v>
      </c>
      <c r="C98" s="388">
        <v>1.0909090909090908</v>
      </c>
      <c r="D98" s="388">
        <v>1</v>
      </c>
      <c r="E98" s="388">
        <v>28.363636363636367</v>
      </c>
      <c r="F98" s="388">
        <v>30</v>
      </c>
      <c r="G98" s="388">
        <f t="shared" si="4"/>
        <v>29.454545454545457</v>
      </c>
      <c r="H98" s="388">
        <f t="shared" si="4"/>
        <v>31</v>
      </c>
    </row>
    <row r="99" spans="1:8" s="416" customFormat="1" ht="25.5">
      <c r="A99" s="391" t="s">
        <v>6477</v>
      </c>
      <c r="B99" s="170" t="s">
        <v>6478</v>
      </c>
      <c r="C99" s="388"/>
      <c r="D99" s="388">
        <v>1</v>
      </c>
      <c r="E99" s="388"/>
      <c r="F99" s="388">
        <v>1</v>
      </c>
      <c r="G99" s="388">
        <f t="shared" si="4"/>
        <v>0</v>
      </c>
      <c r="H99" s="388">
        <f t="shared" si="4"/>
        <v>2</v>
      </c>
    </row>
    <row r="100" spans="1:8" s="416" customFormat="1">
      <c r="A100" s="391"/>
      <c r="B100" s="425" t="s">
        <v>6479</v>
      </c>
      <c r="C100" s="390">
        <f t="shared" ref="C100:H100" si="5">SUM(C103:C399)</f>
        <v>873656.72727272834</v>
      </c>
      <c r="D100" s="390">
        <f t="shared" si="5"/>
        <v>866105</v>
      </c>
      <c r="E100" s="390">
        <f t="shared" si="5"/>
        <v>1583045.4545454553</v>
      </c>
      <c r="F100" s="390">
        <f t="shared" si="5"/>
        <v>1722828</v>
      </c>
      <c r="G100" s="390">
        <f t="shared" si="5"/>
        <v>2455535.9999999977</v>
      </c>
      <c r="H100" s="390">
        <f t="shared" si="5"/>
        <v>2588933</v>
      </c>
    </row>
    <row r="101" spans="1:8" s="416" customFormat="1">
      <c r="A101" s="391"/>
      <c r="B101" s="423" t="s">
        <v>6308</v>
      </c>
      <c r="C101" s="390">
        <v>81610</v>
      </c>
      <c r="D101" s="390">
        <v>65447</v>
      </c>
      <c r="E101" s="390">
        <v>40985</v>
      </c>
      <c r="F101" s="390">
        <v>42831</v>
      </c>
      <c r="G101" s="390">
        <f>C101+E101</f>
        <v>122595</v>
      </c>
      <c r="H101" s="390">
        <f>D101+F101</f>
        <v>108278</v>
      </c>
    </row>
    <row r="102" spans="1:8" s="416" customFormat="1">
      <c r="A102" s="391"/>
      <c r="B102" s="130"/>
      <c r="C102" s="388"/>
      <c r="D102" s="388"/>
      <c r="E102" s="388"/>
      <c r="F102" s="388"/>
      <c r="G102" s="388"/>
      <c r="H102" s="388"/>
    </row>
    <row r="103" spans="1:8" s="416" customFormat="1" ht="25.5">
      <c r="A103" s="394" t="s">
        <v>6480</v>
      </c>
      <c r="B103" s="159" t="s">
        <v>6481</v>
      </c>
      <c r="C103" s="174">
        <v>1258.909090909091</v>
      </c>
      <c r="D103" s="174">
        <v>1260</v>
      </c>
      <c r="E103" s="174">
        <v>33550.909090909088</v>
      </c>
      <c r="F103" s="174">
        <v>33560</v>
      </c>
      <c r="G103" s="174">
        <f t="shared" ref="G103:H121" si="6">C103+E103</f>
        <v>34809.818181818177</v>
      </c>
      <c r="H103" s="174">
        <f t="shared" si="6"/>
        <v>34820</v>
      </c>
    </row>
    <row r="104" spans="1:8" s="416" customFormat="1">
      <c r="A104" s="394" t="s">
        <v>6482</v>
      </c>
      <c r="B104" s="159" t="s">
        <v>6483</v>
      </c>
      <c r="C104" s="174">
        <v>110.18181818181819</v>
      </c>
      <c r="D104" s="174">
        <v>110</v>
      </c>
      <c r="E104" s="174">
        <v>44.727272727272727</v>
      </c>
      <c r="F104" s="174">
        <v>50</v>
      </c>
      <c r="G104" s="174"/>
      <c r="H104" s="174">
        <f t="shared" si="6"/>
        <v>160</v>
      </c>
    </row>
    <row r="105" spans="1:8" s="416" customFormat="1">
      <c r="A105" s="394" t="s">
        <v>6484</v>
      </c>
      <c r="B105" s="159" t="s">
        <v>6485</v>
      </c>
      <c r="C105" s="174">
        <v>401.45454545454544</v>
      </c>
      <c r="D105" s="174">
        <v>405</v>
      </c>
      <c r="E105" s="174">
        <v>595.63636363636363</v>
      </c>
      <c r="F105" s="174">
        <v>600</v>
      </c>
      <c r="G105" s="174"/>
      <c r="H105" s="174">
        <f t="shared" si="6"/>
        <v>1005</v>
      </c>
    </row>
    <row r="106" spans="1:8" s="416" customFormat="1" ht="25.5">
      <c r="A106" s="394" t="s">
        <v>6486</v>
      </c>
      <c r="B106" s="159" t="s">
        <v>6487</v>
      </c>
      <c r="C106" s="174">
        <v>6.545454545454545</v>
      </c>
      <c r="D106" s="174">
        <v>10</v>
      </c>
      <c r="E106" s="174">
        <v>7.6363636363636367</v>
      </c>
      <c r="F106" s="174">
        <v>10</v>
      </c>
      <c r="G106" s="174"/>
      <c r="H106" s="174">
        <f t="shared" si="6"/>
        <v>20</v>
      </c>
    </row>
    <row r="107" spans="1:8" s="416" customFormat="1">
      <c r="A107" s="391" t="s">
        <v>6488</v>
      </c>
      <c r="B107" s="170" t="s">
        <v>6489</v>
      </c>
      <c r="C107" s="174">
        <v>1024.3636363636363</v>
      </c>
      <c r="D107" s="388">
        <v>1030</v>
      </c>
      <c r="E107" s="174">
        <v>25291.63636363636</v>
      </c>
      <c r="F107" s="388">
        <v>25295</v>
      </c>
      <c r="G107" s="388">
        <f t="shared" si="6"/>
        <v>26315.999999999996</v>
      </c>
      <c r="H107" s="388">
        <f t="shared" si="6"/>
        <v>26325</v>
      </c>
    </row>
    <row r="108" spans="1:8" s="416" customFormat="1" ht="25.5">
      <c r="A108" s="391" t="s">
        <v>6490</v>
      </c>
      <c r="B108" s="170" t="s">
        <v>6491</v>
      </c>
      <c r="C108" s="174">
        <v>4.3636363636363633</v>
      </c>
      <c r="D108" s="388">
        <v>5</v>
      </c>
      <c r="E108" s="174">
        <v>7654.9090909090901</v>
      </c>
      <c r="F108" s="388">
        <v>7660</v>
      </c>
      <c r="G108" s="388">
        <f t="shared" si="6"/>
        <v>7659.2727272727261</v>
      </c>
      <c r="H108" s="388">
        <f t="shared" si="6"/>
        <v>7665</v>
      </c>
    </row>
    <row r="109" spans="1:8" s="416" customFormat="1">
      <c r="A109" s="391" t="s">
        <v>6492</v>
      </c>
      <c r="B109" s="170" t="s">
        <v>6493</v>
      </c>
      <c r="C109" s="174">
        <v>133.09090909090909</v>
      </c>
      <c r="D109" s="388">
        <v>140</v>
      </c>
      <c r="E109" s="174">
        <v>48</v>
      </c>
      <c r="F109" s="388">
        <v>50</v>
      </c>
      <c r="G109" s="388">
        <f t="shared" si="6"/>
        <v>181.09090909090909</v>
      </c>
      <c r="H109" s="388">
        <f t="shared" si="6"/>
        <v>190</v>
      </c>
    </row>
    <row r="110" spans="1:8" s="416" customFormat="1">
      <c r="A110" s="391" t="s">
        <v>6494</v>
      </c>
      <c r="B110" s="170" t="s">
        <v>6495</v>
      </c>
      <c r="C110" s="174"/>
      <c r="D110" s="388">
        <v>1</v>
      </c>
      <c r="E110" s="174"/>
      <c r="F110" s="388">
        <v>1</v>
      </c>
      <c r="G110" s="388">
        <f t="shared" si="6"/>
        <v>0</v>
      </c>
      <c r="H110" s="388">
        <f t="shared" si="6"/>
        <v>2</v>
      </c>
    </row>
    <row r="111" spans="1:8" s="416" customFormat="1">
      <c r="A111" s="391" t="s">
        <v>6496</v>
      </c>
      <c r="B111" s="170" t="s">
        <v>6497</v>
      </c>
      <c r="C111" s="174"/>
      <c r="D111" s="388">
        <v>1</v>
      </c>
      <c r="E111" s="174"/>
      <c r="F111" s="388">
        <v>1</v>
      </c>
      <c r="G111" s="388">
        <f t="shared" si="6"/>
        <v>0</v>
      </c>
      <c r="H111" s="388">
        <f t="shared" si="6"/>
        <v>2</v>
      </c>
    </row>
    <row r="112" spans="1:8" s="416" customFormat="1" ht="25.5">
      <c r="A112" s="391" t="s">
        <v>6498</v>
      </c>
      <c r="B112" s="170" t="s">
        <v>6499</v>
      </c>
      <c r="C112" s="174">
        <v>1347.2727272727273</v>
      </c>
      <c r="D112" s="388">
        <v>1450</v>
      </c>
      <c r="E112" s="174">
        <v>1378.909090909091</v>
      </c>
      <c r="F112" s="388">
        <v>1380</v>
      </c>
      <c r="G112" s="388">
        <f t="shared" si="6"/>
        <v>2726.181818181818</v>
      </c>
      <c r="H112" s="388">
        <f t="shared" si="6"/>
        <v>2830</v>
      </c>
    </row>
    <row r="113" spans="1:8" s="416" customFormat="1">
      <c r="A113" s="391" t="s">
        <v>6500</v>
      </c>
      <c r="B113" s="170" t="s">
        <v>6501</v>
      </c>
      <c r="C113" s="174">
        <v>4.3636363636363633</v>
      </c>
      <c r="D113" s="388">
        <v>5</v>
      </c>
      <c r="E113" s="174">
        <v>9410.181818181818</v>
      </c>
      <c r="F113" s="388">
        <v>9450</v>
      </c>
      <c r="G113" s="388">
        <f t="shared" si="6"/>
        <v>9414.545454545454</v>
      </c>
      <c r="H113" s="388">
        <f t="shared" si="6"/>
        <v>9455</v>
      </c>
    </row>
    <row r="114" spans="1:8" s="416" customFormat="1" ht="25.5">
      <c r="A114" s="391" t="s">
        <v>6502</v>
      </c>
      <c r="B114" s="170" t="s">
        <v>6503</v>
      </c>
      <c r="C114" s="174"/>
      <c r="D114" s="388">
        <v>1</v>
      </c>
      <c r="E114" s="174">
        <v>13.09090909090909</v>
      </c>
      <c r="F114" s="388">
        <v>15</v>
      </c>
      <c r="G114" s="388">
        <f t="shared" si="6"/>
        <v>13.09090909090909</v>
      </c>
      <c r="H114" s="388">
        <f t="shared" si="6"/>
        <v>16</v>
      </c>
    </row>
    <row r="115" spans="1:8" s="416" customFormat="1" ht="25.5">
      <c r="A115" s="391" t="s">
        <v>6504</v>
      </c>
      <c r="B115" s="170" t="s">
        <v>6505</v>
      </c>
      <c r="C115" s="174">
        <v>22191.272727272728</v>
      </c>
      <c r="D115" s="388">
        <v>22195</v>
      </c>
      <c r="E115" s="174">
        <v>8317.0909090909099</v>
      </c>
      <c r="F115" s="388">
        <v>8320</v>
      </c>
      <c r="G115" s="388">
        <f t="shared" si="6"/>
        <v>30508.36363636364</v>
      </c>
      <c r="H115" s="388">
        <f t="shared" si="6"/>
        <v>30515</v>
      </c>
    </row>
    <row r="116" spans="1:8" s="416" customFormat="1" ht="25.5">
      <c r="A116" s="391" t="s">
        <v>6506</v>
      </c>
      <c r="B116" s="170" t="s">
        <v>6507</v>
      </c>
      <c r="C116" s="174"/>
      <c r="D116" s="388">
        <v>1</v>
      </c>
      <c r="E116" s="174"/>
      <c r="F116" s="388">
        <v>1</v>
      </c>
      <c r="G116" s="388">
        <f t="shared" si="6"/>
        <v>0</v>
      </c>
      <c r="H116" s="388">
        <f t="shared" si="6"/>
        <v>2</v>
      </c>
    </row>
    <row r="117" spans="1:8" s="416" customFormat="1">
      <c r="A117" s="391" t="s">
        <v>6508</v>
      </c>
      <c r="B117" s="170" t="s">
        <v>6509</v>
      </c>
      <c r="C117" s="174"/>
      <c r="D117" s="388">
        <v>1</v>
      </c>
      <c r="E117" s="174"/>
      <c r="F117" s="388">
        <v>1</v>
      </c>
      <c r="G117" s="388">
        <f t="shared" si="6"/>
        <v>0</v>
      </c>
      <c r="H117" s="388">
        <f t="shared" si="6"/>
        <v>2</v>
      </c>
    </row>
    <row r="118" spans="1:8" s="416" customFormat="1">
      <c r="A118" s="391" t="s">
        <v>6510</v>
      </c>
      <c r="B118" s="170" t="s">
        <v>6511</v>
      </c>
      <c r="C118" s="174">
        <v>1023.2727272727273</v>
      </c>
      <c r="D118" s="388">
        <v>1025</v>
      </c>
      <c r="E118" s="174">
        <v>12478.909090909092</v>
      </c>
      <c r="F118" s="388">
        <v>12480</v>
      </c>
      <c r="G118" s="388">
        <f t="shared" si="6"/>
        <v>13502.18181818182</v>
      </c>
      <c r="H118" s="388">
        <f t="shared" si="6"/>
        <v>13505</v>
      </c>
    </row>
    <row r="119" spans="1:8" s="416" customFormat="1" ht="25.5">
      <c r="A119" s="391" t="s">
        <v>6512</v>
      </c>
      <c r="B119" s="170" t="s">
        <v>6513</v>
      </c>
      <c r="C119" s="174">
        <v>1020</v>
      </c>
      <c r="D119" s="388">
        <v>1020</v>
      </c>
      <c r="E119" s="174">
        <v>17636.727272727272</v>
      </c>
      <c r="F119" s="388">
        <v>17640</v>
      </c>
      <c r="G119" s="388">
        <f t="shared" si="6"/>
        <v>18656.727272727272</v>
      </c>
      <c r="H119" s="388">
        <f t="shared" si="6"/>
        <v>18660</v>
      </c>
    </row>
    <row r="120" spans="1:8" s="416" customFormat="1">
      <c r="A120" s="391" t="s">
        <v>6514</v>
      </c>
      <c r="B120" s="170" t="s">
        <v>6515</v>
      </c>
      <c r="C120" s="174">
        <v>1020</v>
      </c>
      <c r="D120" s="388">
        <v>1020</v>
      </c>
      <c r="E120" s="174">
        <v>17636.727272727272</v>
      </c>
      <c r="F120" s="388">
        <v>17640</v>
      </c>
      <c r="G120" s="388">
        <f t="shared" si="6"/>
        <v>18656.727272727272</v>
      </c>
      <c r="H120" s="388">
        <f t="shared" si="6"/>
        <v>18660</v>
      </c>
    </row>
    <row r="121" spans="1:8" s="416" customFormat="1">
      <c r="A121" s="391" t="s">
        <v>6516</v>
      </c>
      <c r="B121" s="170" t="s">
        <v>6517</v>
      </c>
      <c r="C121" s="174">
        <v>1020</v>
      </c>
      <c r="D121" s="388">
        <v>1020</v>
      </c>
      <c r="E121" s="174">
        <v>17637.81818181818</v>
      </c>
      <c r="F121" s="388">
        <v>17640</v>
      </c>
      <c r="G121" s="388">
        <f t="shared" si="6"/>
        <v>18657.81818181818</v>
      </c>
      <c r="H121" s="388">
        <f t="shared" si="6"/>
        <v>18660</v>
      </c>
    </row>
    <row r="122" spans="1:8" s="416" customFormat="1">
      <c r="A122" s="391" t="s">
        <v>6518</v>
      </c>
      <c r="B122" s="170" t="s">
        <v>6519</v>
      </c>
      <c r="C122" s="174">
        <v>141.81818181818181</v>
      </c>
      <c r="D122" s="388">
        <v>140</v>
      </c>
      <c r="E122" s="174">
        <v>8893.0909090909099</v>
      </c>
      <c r="F122" s="388">
        <v>8895</v>
      </c>
      <c r="G122" s="388">
        <f t="shared" ref="G122:H193" si="7">C122+E122</f>
        <v>9034.9090909090919</v>
      </c>
      <c r="H122" s="388">
        <f t="shared" si="7"/>
        <v>9035</v>
      </c>
    </row>
    <row r="123" spans="1:8" s="416" customFormat="1">
      <c r="A123" s="391" t="s">
        <v>6520</v>
      </c>
      <c r="B123" s="170" t="s">
        <v>6521</v>
      </c>
      <c r="C123" s="174">
        <v>446.18181818181813</v>
      </c>
      <c r="D123" s="388">
        <v>450</v>
      </c>
      <c r="E123" s="174">
        <v>304.36363636363637</v>
      </c>
      <c r="F123" s="388">
        <v>310</v>
      </c>
      <c r="G123" s="388">
        <f t="shared" si="7"/>
        <v>750.5454545454545</v>
      </c>
      <c r="H123" s="388">
        <f t="shared" si="7"/>
        <v>760</v>
      </c>
    </row>
    <row r="124" spans="1:8" s="416" customFormat="1">
      <c r="A124" s="391" t="s">
        <v>6522</v>
      </c>
      <c r="B124" s="170" t="s">
        <v>6523</v>
      </c>
      <c r="C124" s="174"/>
      <c r="D124" s="388">
        <v>1</v>
      </c>
      <c r="E124" s="174">
        <v>418.90909090909088</v>
      </c>
      <c r="F124" s="388">
        <v>420</v>
      </c>
      <c r="G124" s="388">
        <f t="shared" si="7"/>
        <v>418.90909090909088</v>
      </c>
      <c r="H124" s="388">
        <f t="shared" si="7"/>
        <v>421</v>
      </c>
    </row>
    <row r="125" spans="1:8" s="416" customFormat="1" ht="25.5">
      <c r="A125" s="391" t="s">
        <v>6524</v>
      </c>
      <c r="B125" s="170" t="s">
        <v>6525</v>
      </c>
      <c r="C125" s="174">
        <v>1140</v>
      </c>
      <c r="D125" s="388">
        <v>1140</v>
      </c>
      <c r="E125" s="174">
        <v>81.818181818181813</v>
      </c>
      <c r="F125" s="388">
        <v>85</v>
      </c>
      <c r="G125" s="388">
        <f t="shared" si="7"/>
        <v>1221.8181818181818</v>
      </c>
      <c r="H125" s="388">
        <f t="shared" si="7"/>
        <v>1225</v>
      </c>
    </row>
    <row r="126" spans="1:8" s="416" customFormat="1" ht="25.5">
      <c r="A126" s="391" t="s">
        <v>6526</v>
      </c>
      <c r="B126" s="170" t="s">
        <v>6527</v>
      </c>
      <c r="C126" s="174">
        <v>34827.272727272728</v>
      </c>
      <c r="D126" s="388">
        <v>34830</v>
      </c>
      <c r="E126" s="174">
        <v>51836.727272727279</v>
      </c>
      <c r="F126" s="388">
        <v>51840</v>
      </c>
      <c r="G126" s="388">
        <f t="shared" si="7"/>
        <v>86664</v>
      </c>
      <c r="H126" s="388">
        <f t="shared" si="7"/>
        <v>86670</v>
      </c>
    </row>
    <row r="127" spans="1:8" s="416" customFormat="1">
      <c r="A127" s="391" t="s">
        <v>6528</v>
      </c>
      <c r="B127" s="170" t="s">
        <v>6529</v>
      </c>
      <c r="C127" s="174">
        <v>19102.909090909092</v>
      </c>
      <c r="D127" s="388">
        <v>19105</v>
      </c>
      <c r="E127" s="174">
        <v>59557.090909090912</v>
      </c>
      <c r="F127" s="388">
        <v>59560</v>
      </c>
      <c r="G127" s="388">
        <f t="shared" si="7"/>
        <v>78660</v>
      </c>
      <c r="H127" s="388">
        <f t="shared" si="7"/>
        <v>78665</v>
      </c>
    </row>
    <row r="128" spans="1:8" s="416" customFormat="1" ht="25.5">
      <c r="A128" s="391" t="s">
        <v>6530</v>
      </c>
      <c r="B128" s="170" t="s">
        <v>6531</v>
      </c>
      <c r="C128" s="174"/>
      <c r="D128" s="388">
        <v>1</v>
      </c>
      <c r="E128" s="174"/>
      <c r="F128" s="388">
        <v>1</v>
      </c>
      <c r="G128" s="388">
        <f t="shared" si="7"/>
        <v>0</v>
      </c>
      <c r="H128" s="388">
        <f t="shared" si="7"/>
        <v>2</v>
      </c>
    </row>
    <row r="129" spans="1:8" s="416" customFormat="1" ht="25.5">
      <c r="A129" s="391" t="s">
        <v>6532</v>
      </c>
      <c r="B129" s="170" t="s">
        <v>6533</v>
      </c>
      <c r="C129" s="174">
        <v>28.363636363636367</v>
      </c>
      <c r="D129" s="388">
        <v>30</v>
      </c>
      <c r="E129" s="174">
        <v>147.27272727272728</v>
      </c>
      <c r="F129" s="388">
        <v>150</v>
      </c>
      <c r="G129" s="388">
        <f t="shared" si="7"/>
        <v>175.63636363636365</v>
      </c>
      <c r="H129" s="388">
        <f t="shared" si="7"/>
        <v>180</v>
      </c>
    </row>
    <row r="130" spans="1:8" s="416" customFormat="1" ht="25.5">
      <c r="A130" s="391" t="s">
        <v>6534</v>
      </c>
      <c r="B130" s="170" t="s">
        <v>6535</v>
      </c>
      <c r="C130" s="174">
        <v>28.363636363636367</v>
      </c>
      <c r="D130" s="388">
        <v>30</v>
      </c>
      <c r="E130" s="174">
        <v>145.09090909090909</v>
      </c>
      <c r="F130" s="388">
        <v>145</v>
      </c>
      <c r="G130" s="388">
        <f t="shared" si="7"/>
        <v>173.45454545454547</v>
      </c>
      <c r="H130" s="388">
        <f t="shared" si="7"/>
        <v>175</v>
      </c>
    </row>
    <row r="131" spans="1:8" s="416" customFormat="1">
      <c r="A131" s="391" t="s">
        <v>6536</v>
      </c>
      <c r="B131" s="170" t="s">
        <v>6537</v>
      </c>
      <c r="C131" s="174"/>
      <c r="D131" s="388">
        <v>1</v>
      </c>
      <c r="E131" s="174"/>
      <c r="F131" s="388">
        <v>1</v>
      </c>
      <c r="G131" s="388">
        <f t="shared" si="7"/>
        <v>0</v>
      </c>
      <c r="H131" s="388">
        <f t="shared" si="7"/>
        <v>2</v>
      </c>
    </row>
    <row r="132" spans="1:8" s="416" customFormat="1" ht="25.5">
      <c r="A132" s="391" t="s">
        <v>6538</v>
      </c>
      <c r="B132" s="170" t="s">
        <v>6539</v>
      </c>
      <c r="C132" s="174">
        <v>27.272727272727273</v>
      </c>
      <c r="D132" s="388">
        <v>30</v>
      </c>
      <c r="E132" s="174">
        <v>137.45454545454547</v>
      </c>
      <c r="F132" s="388">
        <v>140</v>
      </c>
      <c r="G132" s="388">
        <f t="shared" si="7"/>
        <v>164.72727272727275</v>
      </c>
      <c r="H132" s="388">
        <f t="shared" si="7"/>
        <v>170</v>
      </c>
    </row>
    <row r="133" spans="1:8" s="416" customFormat="1">
      <c r="A133" s="391" t="s">
        <v>6540</v>
      </c>
      <c r="B133" s="170" t="s">
        <v>6541</v>
      </c>
      <c r="C133" s="174"/>
      <c r="D133" s="388">
        <v>1</v>
      </c>
      <c r="E133" s="174"/>
      <c r="F133" s="388">
        <v>1</v>
      </c>
      <c r="G133" s="388">
        <f t="shared" si="7"/>
        <v>0</v>
      </c>
      <c r="H133" s="388">
        <f t="shared" si="7"/>
        <v>2</v>
      </c>
    </row>
    <row r="134" spans="1:8" s="416" customFormat="1" ht="25.5">
      <c r="A134" s="391" t="s">
        <v>6542</v>
      </c>
      <c r="B134" s="170" t="s">
        <v>6543</v>
      </c>
      <c r="C134" s="174">
        <v>13.09090909090909</v>
      </c>
      <c r="D134" s="388">
        <v>15</v>
      </c>
      <c r="E134" s="174">
        <v>37.090909090909093</v>
      </c>
      <c r="F134" s="388">
        <v>40</v>
      </c>
      <c r="G134" s="388">
        <f t="shared" si="7"/>
        <v>50.181818181818187</v>
      </c>
      <c r="H134" s="388">
        <f t="shared" si="7"/>
        <v>55</v>
      </c>
    </row>
    <row r="135" spans="1:8" s="416" customFormat="1" ht="25.5">
      <c r="A135" s="391" t="s">
        <v>6544</v>
      </c>
      <c r="B135" s="170" t="s">
        <v>6545</v>
      </c>
      <c r="C135" s="174">
        <v>16684.363636363636</v>
      </c>
      <c r="D135" s="388">
        <v>16690</v>
      </c>
      <c r="E135" s="174">
        <v>23665.090909090908</v>
      </c>
      <c r="F135" s="388">
        <v>23670</v>
      </c>
      <c r="G135" s="388">
        <f t="shared" si="7"/>
        <v>40349.454545454544</v>
      </c>
      <c r="H135" s="388">
        <f t="shared" si="7"/>
        <v>40360</v>
      </c>
    </row>
    <row r="136" spans="1:8" s="416" customFormat="1">
      <c r="A136" s="391" t="s">
        <v>6546</v>
      </c>
      <c r="B136" s="170" t="s">
        <v>6547</v>
      </c>
      <c r="C136" s="174">
        <v>25.09090909090909</v>
      </c>
      <c r="D136" s="388">
        <v>30</v>
      </c>
      <c r="E136" s="174">
        <v>363.27272727272725</v>
      </c>
      <c r="F136" s="388">
        <v>365</v>
      </c>
      <c r="G136" s="388">
        <f t="shared" si="7"/>
        <v>388.36363636363632</v>
      </c>
      <c r="H136" s="388">
        <f t="shared" si="7"/>
        <v>395</v>
      </c>
    </row>
    <row r="137" spans="1:8" s="416" customFormat="1">
      <c r="A137" s="391" t="s">
        <v>6548</v>
      </c>
      <c r="B137" s="170" t="s">
        <v>6549</v>
      </c>
      <c r="C137" s="174"/>
      <c r="D137" s="388">
        <v>1</v>
      </c>
      <c r="E137" s="174"/>
      <c r="F137" s="388">
        <v>1</v>
      </c>
      <c r="G137" s="388">
        <f t="shared" si="7"/>
        <v>0</v>
      </c>
      <c r="H137" s="388">
        <f t="shared" si="7"/>
        <v>2</v>
      </c>
    </row>
    <row r="138" spans="1:8" s="416" customFormat="1">
      <c r="A138" s="391" t="s">
        <v>6550</v>
      </c>
      <c r="B138" s="170" t="s">
        <v>6551</v>
      </c>
      <c r="C138" s="174">
        <v>684</v>
      </c>
      <c r="D138" s="388">
        <v>700</v>
      </c>
      <c r="E138" s="174">
        <v>343.63636363636363</v>
      </c>
      <c r="F138" s="388">
        <v>350</v>
      </c>
      <c r="G138" s="388">
        <f t="shared" si="7"/>
        <v>1027.6363636363635</v>
      </c>
      <c r="H138" s="388">
        <f t="shared" si="7"/>
        <v>1050</v>
      </c>
    </row>
    <row r="139" spans="1:8" s="416" customFormat="1" ht="25.5">
      <c r="A139" s="391" t="s">
        <v>6552</v>
      </c>
      <c r="B139" s="170" t="s">
        <v>6553</v>
      </c>
      <c r="C139" s="174">
        <v>780</v>
      </c>
      <c r="D139" s="388">
        <v>780</v>
      </c>
      <c r="E139" s="174">
        <v>2226.5454545454545</v>
      </c>
      <c r="F139" s="388">
        <v>2230</v>
      </c>
      <c r="G139" s="388">
        <f t="shared" si="7"/>
        <v>3006.5454545454545</v>
      </c>
      <c r="H139" s="388">
        <f t="shared" si="7"/>
        <v>3010</v>
      </c>
    </row>
    <row r="140" spans="1:8" s="416" customFormat="1" ht="25.5">
      <c r="A140" s="391" t="s">
        <v>6554</v>
      </c>
      <c r="B140" s="170" t="s">
        <v>6555</v>
      </c>
      <c r="C140" s="174">
        <v>22872</v>
      </c>
      <c r="D140" s="388">
        <v>22875</v>
      </c>
      <c r="E140" s="174">
        <v>18665.454545454544</v>
      </c>
      <c r="F140" s="388">
        <v>18670</v>
      </c>
      <c r="G140" s="388">
        <f t="shared" si="7"/>
        <v>41537.454545454544</v>
      </c>
      <c r="H140" s="388">
        <f t="shared" si="7"/>
        <v>41545</v>
      </c>
    </row>
    <row r="141" spans="1:8" s="416" customFormat="1">
      <c r="A141" s="143" t="s">
        <v>6556</v>
      </c>
      <c r="B141" s="170" t="s">
        <v>6557</v>
      </c>
      <c r="C141" s="174">
        <v>546.5454545454545</v>
      </c>
      <c r="D141" s="388">
        <v>550</v>
      </c>
      <c r="E141" s="174">
        <v>4.3636363636363633</v>
      </c>
      <c r="F141" s="388">
        <v>5</v>
      </c>
      <c r="G141" s="388">
        <f t="shared" si="7"/>
        <v>550.90909090909088</v>
      </c>
      <c r="H141" s="388">
        <f t="shared" si="7"/>
        <v>555</v>
      </c>
    </row>
    <row r="142" spans="1:8" s="416" customFormat="1" ht="25.5">
      <c r="A142" s="391" t="s">
        <v>6558</v>
      </c>
      <c r="B142" s="170" t="s">
        <v>6559</v>
      </c>
      <c r="C142" s="174">
        <v>765.81818181818187</v>
      </c>
      <c r="D142" s="388">
        <v>770</v>
      </c>
      <c r="E142" s="174">
        <v>339.27272727272725</v>
      </c>
      <c r="F142" s="388">
        <v>340</v>
      </c>
      <c r="G142" s="388">
        <f t="shared" si="7"/>
        <v>1105.090909090909</v>
      </c>
      <c r="H142" s="388">
        <f t="shared" si="7"/>
        <v>1110</v>
      </c>
    </row>
    <row r="143" spans="1:8" s="416" customFormat="1" ht="25.5">
      <c r="A143" s="391" t="s">
        <v>6560</v>
      </c>
      <c r="B143" s="170" t="s">
        <v>6561</v>
      </c>
      <c r="C143" s="174"/>
      <c r="D143" s="388">
        <v>1</v>
      </c>
      <c r="E143" s="174"/>
      <c r="F143" s="388">
        <v>1</v>
      </c>
      <c r="G143" s="388">
        <f t="shared" si="7"/>
        <v>0</v>
      </c>
      <c r="H143" s="388">
        <f t="shared" si="7"/>
        <v>2</v>
      </c>
    </row>
    <row r="144" spans="1:8" s="416" customFormat="1" ht="25.5">
      <c r="A144" s="391" t="s">
        <v>6562</v>
      </c>
      <c r="B144" s="170" t="s">
        <v>6563</v>
      </c>
      <c r="C144" s="174">
        <v>34757.454545454544</v>
      </c>
      <c r="D144" s="388">
        <v>34760</v>
      </c>
      <c r="E144" s="174">
        <v>50721.818181818184</v>
      </c>
      <c r="F144" s="388">
        <v>50735</v>
      </c>
      <c r="G144" s="388">
        <f t="shared" si="7"/>
        <v>85479.272727272735</v>
      </c>
      <c r="H144" s="388">
        <f t="shared" si="7"/>
        <v>85495</v>
      </c>
    </row>
    <row r="145" spans="1:8" s="416" customFormat="1" ht="25.5">
      <c r="A145" s="391" t="s">
        <v>6564</v>
      </c>
      <c r="B145" s="170" t="s">
        <v>6565</v>
      </c>
      <c r="C145" s="174"/>
      <c r="D145" s="388">
        <v>1</v>
      </c>
      <c r="E145" s="174"/>
      <c r="F145" s="388">
        <v>1</v>
      </c>
      <c r="G145" s="388">
        <f t="shared" si="7"/>
        <v>0</v>
      </c>
      <c r="H145" s="388">
        <f t="shared" si="7"/>
        <v>2</v>
      </c>
    </row>
    <row r="146" spans="1:8" s="416" customFormat="1">
      <c r="A146" s="391" t="s">
        <v>6566</v>
      </c>
      <c r="B146" s="170" t="s">
        <v>6567</v>
      </c>
      <c r="C146" s="174">
        <v>111.27272727272728</v>
      </c>
      <c r="D146" s="388">
        <v>120</v>
      </c>
      <c r="E146" s="174">
        <v>140.72727272727272</v>
      </c>
      <c r="F146" s="388">
        <v>150</v>
      </c>
      <c r="G146" s="388">
        <f t="shared" si="7"/>
        <v>252</v>
      </c>
      <c r="H146" s="388">
        <f t="shared" si="7"/>
        <v>270</v>
      </c>
    </row>
    <row r="147" spans="1:8" s="416" customFormat="1">
      <c r="A147" s="143" t="s">
        <v>6568</v>
      </c>
      <c r="B147" s="170" t="s">
        <v>6569</v>
      </c>
      <c r="C147" s="174"/>
      <c r="D147" s="388">
        <v>1</v>
      </c>
      <c r="E147" s="174"/>
      <c r="F147" s="388">
        <v>1</v>
      </c>
      <c r="G147" s="388">
        <f t="shared" si="7"/>
        <v>0</v>
      </c>
      <c r="H147" s="388">
        <f t="shared" si="7"/>
        <v>2</v>
      </c>
    </row>
    <row r="148" spans="1:8" s="416" customFormat="1">
      <c r="A148" s="391" t="s">
        <v>6570</v>
      </c>
      <c r="B148" s="170" t="s">
        <v>6571</v>
      </c>
      <c r="C148" s="174"/>
      <c r="D148" s="388">
        <v>1</v>
      </c>
      <c r="E148" s="174"/>
      <c r="F148" s="388">
        <v>1</v>
      </c>
      <c r="G148" s="388">
        <f t="shared" si="7"/>
        <v>0</v>
      </c>
      <c r="H148" s="388">
        <f t="shared" si="7"/>
        <v>2</v>
      </c>
    </row>
    <row r="149" spans="1:8" s="416" customFormat="1" ht="25.5">
      <c r="A149" s="391" t="s">
        <v>6572</v>
      </c>
      <c r="B149" s="170" t="s">
        <v>6573</v>
      </c>
      <c r="C149" s="174">
        <v>244.36363636363637</v>
      </c>
      <c r="D149" s="388">
        <v>250</v>
      </c>
      <c r="E149" s="174">
        <v>368.72727272727275</v>
      </c>
      <c r="F149" s="388">
        <v>370</v>
      </c>
      <c r="G149" s="388">
        <f t="shared" si="7"/>
        <v>613.09090909090912</v>
      </c>
      <c r="H149" s="388">
        <f t="shared" si="7"/>
        <v>620</v>
      </c>
    </row>
    <row r="150" spans="1:8" s="416" customFormat="1" ht="38.25">
      <c r="A150" s="391" t="s">
        <v>6574</v>
      </c>
      <c r="B150" s="170" t="s">
        <v>6575</v>
      </c>
      <c r="C150" s="174"/>
      <c r="D150" s="388">
        <v>1</v>
      </c>
      <c r="E150" s="174"/>
      <c r="F150" s="388">
        <v>1</v>
      </c>
      <c r="G150" s="388">
        <f t="shared" si="7"/>
        <v>0</v>
      </c>
      <c r="H150" s="388">
        <f t="shared" si="7"/>
        <v>2</v>
      </c>
    </row>
    <row r="151" spans="1:8" s="416" customFormat="1">
      <c r="A151" s="391" t="s">
        <v>6576</v>
      </c>
      <c r="B151" s="170" t="s">
        <v>6577</v>
      </c>
      <c r="C151" s="174"/>
      <c r="D151" s="388">
        <v>1</v>
      </c>
      <c r="E151" s="174"/>
      <c r="F151" s="388">
        <v>1</v>
      </c>
      <c r="G151" s="388">
        <f t="shared" si="7"/>
        <v>0</v>
      </c>
      <c r="H151" s="388">
        <f t="shared" si="7"/>
        <v>2</v>
      </c>
    </row>
    <row r="152" spans="1:8" s="416" customFormat="1" ht="25.5">
      <c r="A152" s="391" t="s">
        <v>6578</v>
      </c>
      <c r="B152" s="170" t="s">
        <v>6579</v>
      </c>
      <c r="C152" s="174">
        <v>38.18181818181818</v>
      </c>
      <c r="D152" s="388">
        <v>50</v>
      </c>
      <c r="E152" s="174">
        <v>117.81818181818181</v>
      </c>
      <c r="F152" s="388">
        <v>120</v>
      </c>
      <c r="G152" s="388">
        <f t="shared" si="7"/>
        <v>156</v>
      </c>
      <c r="H152" s="388">
        <f t="shared" si="7"/>
        <v>170</v>
      </c>
    </row>
    <row r="153" spans="1:8" s="416" customFormat="1" ht="38.25">
      <c r="A153" s="391" t="s">
        <v>6580</v>
      </c>
      <c r="B153" s="170" t="s">
        <v>6581</v>
      </c>
      <c r="C153" s="174">
        <v>884.72727272727275</v>
      </c>
      <c r="D153" s="388">
        <v>890</v>
      </c>
      <c r="E153" s="174">
        <v>385.09090909090912</v>
      </c>
      <c r="F153" s="388">
        <v>400</v>
      </c>
      <c r="G153" s="388">
        <f t="shared" si="7"/>
        <v>1269.818181818182</v>
      </c>
      <c r="H153" s="388">
        <f t="shared" si="7"/>
        <v>1290</v>
      </c>
    </row>
    <row r="154" spans="1:8" s="416" customFormat="1" ht="38.25">
      <c r="A154" s="391" t="s">
        <v>6582</v>
      </c>
      <c r="B154" s="170" t="s">
        <v>6583</v>
      </c>
      <c r="C154" s="174">
        <v>880.36363636363626</v>
      </c>
      <c r="D154" s="388">
        <v>900</v>
      </c>
      <c r="E154" s="174">
        <v>16398.545454545456</v>
      </c>
      <c r="F154" s="388">
        <v>16400</v>
      </c>
      <c r="G154" s="388">
        <f t="shared" si="7"/>
        <v>17278.909090909092</v>
      </c>
      <c r="H154" s="388">
        <f t="shared" si="7"/>
        <v>17300</v>
      </c>
    </row>
    <row r="155" spans="1:8" s="416" customFormat="1" ht="25.5">
      <c r="A155" s="391" t="s">
        <v>6584</v>
      </c>
      <c r="B155" s="170" t="s">
        <v>6585</v>
      </c>
      <c r="C155" s="174"/>
      <c r="D155" s="388">
        <v>1</v>
      </c>
      <c r="E155" s="174"/>
      <c r="F155" s="388">
        <v>1</v>
      </c>
      <c r="G155" s="388">
        <f t="shared" si="7"/>
        <v>0</v>
      </c>
      <c r="H155" s="388">
        <f t="shared" si="7"/>
        <v>2</v>
      </c>
    </row>
    <row r="156" spans="1:8" s="416" customFormat="1" ht="25.5">
      <c r="A156" s="391" t="s">
        <v>6586</v>
      </c>
      <c r="B156" s="170" t="s">
        <v>6587</v>
      </c>
      <c r="C156" s="174">
        <v>21986.18181818182</v>
      </c>
      <c r="D156" s="388">
        <v>21990</v>
      </c>
      <c r="E156" s="174">
        <v>43412.727272727272</v>
      </c>
      <c r="F156" s="388">
        <v>43415</v>
      </c>
      <c r="G156" s="388">
        <f t="shared" si="7"/>
        <v>65398.909090909088</v>
      </c>
      <c r="H156" s="388">
        <f t="shared" si="7"/>
        <v>65405</v>
      </c>
    </row>
    <row r="157" spans="1:8" s="416" customFormat="1" ht="25.5">
      <c r="A157" s="391" t="s">
        <v>6588</v>
      </c>
      <c r="B157" s="170" t="s">
        <v>6589</v>
      </c>
      <c r="C157" s="174">
        <v>22226.18181818182</v>
      </c>
      <c r="D157" s="388">
        <v>22230</v>
      </c>
      <c r="E157" s="174">
        <v>43402.909090909088</v>
      </c>
      <c r="F157" s="388">
        <v>43405</v>
      </c>
      <c r="G157" s="388">
        <f t="shared" si="7"/>
        <v>65629.090909090912</v>
      </c>
      <c r="H157" s="388">
        <f t="shared" si="7"/>
        <v>65635</v>
      </c>
    </row>
    <row r="158" spans="1:8" s="416" customFormat="1" ht="25.5">
      <c r="A158" s="391" t="s">
        <v>6590</v>
      </c>
      <c r="B158" s="170" t="s">
        <v>6591</v>
      </c>
      <c r="C158" s="174"/>
      <c r="D158" s="388">
        <v>1</v>
      </c>
      <c r="E158" s="174"/>
      <c r="F158" s="388">
        <v>1</v>
      </c>
      <c r="G158" s="388">
        <f t="shared" si="7"/>
        <v>0</v>
      </c>
      <c r="H158" s="388">
        <f t="shared" si="7"/>
        <v>2</v>
      </c>
    </row>
    <row r="159" spans="1:8" s="416" customFormat="1" ht="25.5">
      <c r="A159" s="391" t="s">
        <v>6592</v>
      </c>
      <c r="B159" s="170" t="s">
        <v>6593</v>
      </c>
      <c r="C159" s="174"/>
      <c r="D159" s="388">
        <v>1</v>
      </c>
      <c r="E159" s="174"/>
      <c r="F159" s="388">
        <v>1</v>
      </c>
      <c r="G159" s="388">
        <f t="shared" si="7"/>
        <v>0</v>
      </c>
      <c r="H159" s="388">
        <f t="shared" si="7"/>
        <v>2</v>
      </c>
    </row>
    <row r="160" spans="1:8" s="416" customFormat="1" ht="25.5">
      <c r="A160" s="391" t="s">
        <v>6594</v>
      </c>
      <c r="B160" s="170" t="s">
        <v>6595</v>
      </c>
      <c r="C160" s="174">
        <v>43.636363636363633</v>
      </c>
      <c r="D160" s="388">
        <v>50</v>
      </c>
      <c r="E160" s="174">
        <v>10.909090909090908</v>
      </c>
      <c r="F160" s="388">
        <v>15</v>
      </c>
      <c r="G160" s="388">
        <f t="shared" si="7"/>
        <v>54.54545454545454</v>
      </c>
      <c r="H160" s="388">
        <f t="shared" si="7"/>
        <v>65</v>
      </c>
    </row>
    <row r="161" spans="1:8" s="416" customFormat="1">
      <c r="A161" s="391" t="s">
        <v>6596</v>
      </c>
      <c r="B161" s="170" t="s">
        <v>6597</v>
      </c>
      <c r="C161" s="174">
        <v>205.09090909090907</v>
      </c>
      <c r="D161" s="388">
        <v>210</v>
      </c>
      <c r="E161" s="174">
        <v>345.81818181818181</v>
      </c>
      <c r="F161" s="388">
        <v>350</v>
      </c>
      <c r="G161" s="388">
        <f t="shared" si="7"/>
        <v>550.90909090909088</v>
      </c>
      <c r="H161" s="388">
        <f t="shared" si="7"/>
        <v>560</v>
      </c>
    </row>
    <row r="162" spans="1:8" s="416" customFormat="1" ht="25.5">
      <c r="A162" s="391" t="s">
        <v>6598</v>
      </c>
      <c r="B162" s="170" t="s">
        <v>6599</v>
      </c>
      <c r="C162" s="174">
        <v>58.909090909090907</v>
      </c>
      <c r="D162" s="388">
        <v>60</v>
      </c>
      <c r="E162" s="174">
        <v>29.454545454545453</v>
      </c>
      <c r="F162" s="388">
        <v>30</v>
      </c>
      <c r="G162" s="388">
        <f t="shared" si="7"/>
        <v>88.36363636363636</v>
      </c>
      <c r="H162" s="388">
        <f t="shared" si="7"/>
        <v>90</v>
      </c>
    </row>
    <row r="163" spans="1:8" s="416" customFormat="1" ht="25.5">
      <c r="A163" s="143" t="s">
        <v>6600</v>
      </c>
      <c r="B163" s="170" t="s">
        <v>6601</v>
      </c>
      <c r="C163" s="174">
        <v>89.454545454545453</v>
      </c>
      <c r="D163" s="388">
        <v>90</v>
      </c>
      <c r="E163" s="174">
        <v>270.54545454545456</v>
      </c>
      <c r="F163" s="388">
        <v>280</v>
      </c>
      <c r="G163" s="388">
        <f t="shared" si="7"/>
        <v>360</v>
      </c>
      <c r="H163" s="388">
        <f t="shared" si="7"/>
        <v>370</v>
      </c>
    </row>
    <row r="164" spans="1:8" s="416" customFormat="1" ht="25.5">
      <c r="A164" s="143" t="s">
        <v>6602</v>
      </c>
      <c r="B164" s="170" t="s">
        <v>6603</v>
      </c>
      <c r="C164" s="174">
        <v>98.181818181818187</v>
      </c>
      <c r="D164" s="388">
        <v>100</v>
      </c>
      <c r="E164" s="174">
        <v>262.90909090909093</v>
      </c>
      <c r="F164" s="388">
        <v>270</v>
      </c>
      <c r="G164" s="388">
        <f t="shared" si="7"/>
        <v>361.09090909090912</v>
      </c>
      <c r="H164" s="388">
        <f t="shared" si="7"/>
        <v>370</v>
      </c>
    </row>
    <row r="165" spans="1:8" s="416" customFormat="1" ht="25.5">
      <c r="A165" s="391" t="s">
        <v>6604</v>
      </c>
      <c r="B165" s="170" t="s">
        <v>6605</v>
      </c>
      <c r="C165" s="174">
        <v>31078.909090909092</v>
      </c>
      <c r="D165" s="388">
        <v>31080</v>
      </c>
      <c r="E165" s="174">
        <v>82584</v>
      </c>
      <c r="F165" s="388">
        <v>72590</v>
      </c>
      <c r="G165" s="388">
        <f t="shared" si="7"/>
        <v>113662.90909090909</v>
      </c>
      <c r="H165" s="388">
        <f t="shared" si="7"/>
        <v>103670</v>
      </c>
    </row>
    <row r="166" spans="1:8" s="416" customFormat="1" ht="25.5">
      <c r="A166" s="391" t="s">
        <v>6606</v>
      </c>
      <c r="B166" s="170" t="s">
        <v>6607</v>
      </c>
      <c r="C166" s="174"/>
      <c r="D166" s="388">
        <v>1</v>
      </c>
      <c r="E166" s="174"/>
      <c r="F166" s="388">
        <v>1</v>
      </c>
      <c r="G166" s="388">
        <f t="shared" si="7"/>
        <v>0</v>
      </c>
      <c r="H166" s="388">
        <f t="shared" si="7"/>
        <v>2</v>
      </c>
    </row>
    <row r="167" spans="1:8" s="416" customFormat="1" ht="25.5">
      <c r="A167" s="143" t="s">
        <v>6608</v>
      </c>
      <c r="B167" s="170" t="s">
        <v>6609</v>
      </c>
      <c r="C167" s="174"/>
      <c r="D167" s="388">
        <v>1</v>
      </c>
      <c r="E167" s="174"/>
      <c r="F167" s="388">
        <v>1</v>
      </c>
      <c r="G167" s="388">
        <f t="shared" si="7"/>
        <v>0</v>
      </c>
      <c r="H167" s="388">
        <f t="shared" si="7"/>
        <v>2</v>
      </c>
    </row>
    <row r="168" spans="1:8" s="416" customFormat="1" ht="38.25">
      <c r="A168" s="391" t="s">
        <v>6610</v>
      </c>
      <c r="B168" s="170" t="s">
        <v>6611</v>
      </c>
      <c r="C168" s="174">
        <v>38.18181818181818</v>
      </c>
      <c r="D168" s="388">
        <v>40</v>
      </c>
      <c r="E168" s="174">
        <v>82.909090909090907</v>
      </c>
      <c r="F168" s="388">
        <v>85</v>
      </c>
      <c r="G168" s="388">
        <f t="shared" si="7"/>
        <v>121.09090909090909</v>
      </c>
      <c r="H168" s="388">
        <f t="shared" si="7"/>
        <v>125</v>
      </c>
    </row>
    <row r="169" spans="1:8" s="416" customFormat="1" ht="25.5">
      <c r="A169" s="143" t="s">
        <v>6612</v>
      </c>
      <c r="B169" s="170" t="s">
        <v>6613</v>
      </c>
      <c r="C169" s="174"/>
      <c r="D169" s="388">
        <v>1</v>
      </c>
      <c r="E169" s="174"/>
      <c r="F169" s="388">
        <v>1</v>
      </c>
      <c r="G169" s="388">
        <f t="shared" si="7"/>
        <v>0</v>
      </c>
      <c r="H169" s="388">
        <f t="shared" si="7"/>
        <v>2</v>
      </c>
    </row>
    <row r="170" spans="1:8" s="416" customFormat="1" ht="25.5">
      <c r="A170" s="116" t="s">
        <v>6614</v>
      </c>
      <c r="B170" s="170" t="s">
        <v>6615</v>
      </c>
      <c r="C170" s="174"/>
      <c r="D170" s="388">
        <v>1</v>
      </c>
      <c r="E170" s="174"/>
      <c r="F170" s="388">
        <v>1</v>
      </c>
      <c r="G170" s="388">
        <f t="shared" si="7"/>
        <v>0</v>
      </c>
      <c r="H170" s="388">
        <f t="shared" si="7"/>
        <v>2</v>
      </c>
    </row>
    <row r="171" spans="1:8" s="416" customFormat="1">
      <c r="A171" s="116" t="s">
        <v>6616</v>
      </c>
      <c r="B171" s="170" t="s">
        <v>6617</v>
      </c>
      <c r="C171" s="174"/>
      <c r="D171" s="388">
        <v>1</v>
      </c>
      <c r="E171" s="174"/>
      <c r="F171" s="388">
        <v>1</v>
      </c>
      <c r="G171" s="388">
        <f t="shared" si="7"/>
        <v>0</v>
      </c>
      <c r="H171" s="388">
        <f t="shared" si="7"/>
        <v>2</v>
      </c>
    </row>
    <row r="172" spans="1:8" s="416" customFormat="1" ht="25.5">
      <c r="A172" s="391" t="s">
        <v>6618</v>
      </c>
      <c r="B172" s="170" t="s">
        <v>6619</v>
      </c>
      <c r="C172" s="174">
        <v>1961.4545454545455</v>
      </c>
      <c r="D172" s="388">
        <v>1970</v>
      </c>
      <c r="E172" s="174">
        <v>20.727272727272727</v>
      </c>
      <c r="F172" s="388">
        <v>22</v>
      </c>
      <c r="G172" s="388">
        <f t="shared" si="7"/>
        <v>1982.1818181818182</v>
      </c>
      <c r="H172" s="388">
        <f t="shared" si="7"/>
        <v>1992</v>
      </c>
    </row>
    <row r="173" spans="1:8" s="416" customFormat="1">
      <c r="A173" s="391" t="s">
        <v>6620</v>
      </c>
      <c r="B173" s="170" t="s">
        <v>6621</v>
      </c>
      <c r="C173" s="174">
        <v>28.363636363636367</v>
      </c>
      <c r="D173" s="388">
        <v>30</v>
      </c>
      <c r="E173" s="174">
        <v>37.090909090909093</v>
      </c>
      <c r="F173" s="388">
        <v>40</v>
      </c>
      <c r="G173" s="388">
        <f t="shared" si="7"/>
        <v>65.454545454545467</v>
      </c>
      <c r="H173" s="388">
        <f t="shared" si="7"/>
        <v>70</v>
      </c>
    </row>
    <row r="174" spans="1:8" s="416" customFormat="1">
      <c r="A174" s="391" t="s">
        <v>6622</v>
      </c>
      <c r="B174" s="170" t="s">
        <v>6623</v>
      </c>
      <c r="C174" s="174">
        <v>12400.363636363636</v>
      </c>
      <c r="D174" s="388">
        <v>12400</v>
      </c>
      <c r="E174" s="174">
        <v>4279.636363636364</v>
      </c>
      <c r="F174" s="388">
        <v>4280</v>
      </c>
      <c r="G174" s="388">
        <f t="shared" si="7"/>
        <v>16680</v>
      </c>
      <c r="H174" s="388">
        <f t="shared" si="7"/>
        <v>16680</v>
      </c>
    </row>
    <row r="175" spans="1:8" s="416" customFormat="1">
      <c r="A175" s="391" t="s">
        <v>6624</v>
      </c>
      <c r="B175" s="170" t="s">
        <v>6625</v>
      </c>
      <c r="C175" s="174">
        <v>402.54545454545456</v>
      </c>
      <c r="D175" s="388">
        <v>405</v>
      </c>
      <c r="E175" s="174">
        <v>136.36363636363637</v>
      </c>
      <c r="F175" s="388">
        <v>140</v>
      </c>
      <c r="G175" s="388">
        <f t="shared" si="7"/>
        <v>538.90909090909099</v>
      </c>
      <c r="H175" s="388">
        <f t="shared" si="7"/>
        <v>545</v>
      </c>
    </row>
    <row r="176" spans="1:8" s="416" customFormat="1" ht="25.5">
      <c r="A176" s="391" t="s">
        <v>6626</v>
      </c>
      <c r="B176" s="170" t="s">
        <v>6627</v>
      </c>
      <c r="C176" s="174">
        <v>13525.090909090908</v>
      </c>
      <c r="D176" s="388">
        <v>13525</v>
      </c>
      <c r="E176" s="174">
        <v>9952.363636363636</v>
      </c>
      <c r="F176" s="388">
        <v>9955</v>
      </c>
      <c r="G176" s="388">
        <f t="shared" si="7"/>
        <v>23477.454545454544</v>
      </c>
      <c r="H176" s="388">
        <f t="shared" si="7"/>
        <v>23480</v>
      </c>
    </row>
    <row r="177" spans="1:8" s="416" customFormat="1" ht="25.5">
      <c r="A177" s="391" t="s">
        <v>6628</v>
      </c>
      <c r="B177" s="170" t="s">
        <v>6629</v>
      </c>
      <c r="C177" s="174">
        <v>25937.454545454544</v>
      </c>
      <c r="D177" s="388">
        <v>25940</v>
      </c>
      <c r="E177" s="174">
        <v>31698.545454545456</v>
      </c>
      <c r="F177" s="388">
        <v>31700</v>
      </c>
      <c r="G177" s="388">
        <f t="shared" si="7"/>
        <v>57636</v>
      </c>
      <c r="H177" s="388">
        <f t="shared" si="7"/>
        <v>57640</v>
      </c>
    </row>
    <row r="178" spans="1:8" s="416" customFormat="1">
      <c r="A178" s="391" t="s">
        <v>6630</v>
      </c>
      <c r="B178" s="170" t="s">
        <v>6631</v>
      </c>
      <c r="C178" s="174">
        <v>137.45454545454547</v>
      </c>
      <c r="D178" s="388">
        <v>100</v>
      </c>
      <c r="E178" s="174">
        <v>14050.909090909092</v>
      </c>
      <c r="F178" s="388">
        <v>14055</v>
      </c>
      <c r="G178" s="388">
        <f t="shared" si="7"/>
        <v>14188.363636363638</v>
      </c>
      <c r="H178" s="388">
        <f t="shared" si="7"/>
        <v>14155</v>
      </c>
    </row>
    <row r="179" spans="1:8" s="416" customFormat="1">
      <c r="A179" s="391" t="s">
        <v>6632</v>
      </c>
      <c r="B179" s="170" t="s">
        <v>6633</v>
      </c>
      <c r="C179" s="174">
        <v>42075.272727272728</v>
      </c>
      <c r="D179" s="388">
        <v>36600</v>
      </c>
      <c r="E179" s="174">
        <v>96341.454545454544</v>
      </c>
      <c r="F179" s="388">
        <v>96341</v>
      </c>
      <c r="G179" s="388">
        <f t="shared" si="7"/>
        <v>138416.72727272726</v>
      </c>
      <c r="H179" s="388">
        <f t="shared" si="7"/>
        <v>132941</v>
      </c>
    </row>
    <row r="180" spans="1:8" s="416" customFormat="1">
      <c r="A180" s="391" t="s">
        <v>6634</v>
      </c>
      <c r="B180" s="170" t="s">
        <v>6635</v>
      </c>
      <c r="C180" s="174">
        <v>22277.454545454544</v>
      </c>
      <c r="D180" s="388">
        <v>19460</v>
      </c>
      <c r="E180" s="174">
        <v>16759.636363636364</v>
      </c>
      <c r="F180" s="388">
        <v>16760</v>
      </c>
      <c r="G180" s="388">
        <f t="shared" si="7"/>
        <v>39037.090909090912</v>
      </c>
      <c r="H180" s="388">
        <f t="shared" si="7"/>
        <v>36220</v>
      </c>
    </row>
    <row r="181" spans="1:8" s="416" customFormat="1" ht="38.25">
      <c r="A181" s="391" t="s">
        <v>6636</v>
      </c>
      <c r="B181" s="170" t="s">
        <v>6637</v>
      </c>
      <c r="C181" s="174">
        <v>217.09090909090907</v>
      </c>
      <c r="D181" s="388">
        <v>220</v>
      </c>
      <c r="E181" s="174">
        <v>286.90909090909093</v>
      </c>
      <c r="F181" s="388">
        <v>290</v>
      </c>
      <c r="G181" s="388">
        <f t="shared" si="7"/>
        <v>504</v>
      </c>
      <c r="H181" s="388">
        <f t="shared" si="7"/>
        <v>510</v>
      </c>
    </row>
    <row r="182" spans="1:8" s="416" customFormat="1" ht="25.5">
      <c r="A182" s="391" t="s">
        <v>6638</v>
      </c>
      <c r="B182" s="170" t="s">
        <v>6639</v>
      </c>
      <c r="C182" s="174"/>
      <c r="D182" s="388">
        <v>1</v>
      </c>
      <c r="E182" s="174"/>
      <c r="F182" s="388">
        <v>1</v>
      </c>
      <c r="G182" s="388">
        <f t="shared" si="7"/>
        <v>0</v>
      </c>
      <c r="H182" s="388">
        <f t="shared" si="7"/>
        <v>2</v>
      </c>
    </row>
    <row r="183" spans="1:8" s="416" customFormat="1">
      <c r="A183" s="391" t="s">
        <v>6640</v>
      </c>
      <c r="B183" s="170" t="s">
        <v>6641</v>
      </c>
      <c r="C183" s="174"/>
      <c r="D183" s="388">
        <v>1</v>
      </c>
      <c r="E183" s="174"/>
      <c r="F183" s="388">
        <v>1</v>
      </c>
      <c r="G183" s="388">
        <f t="shared" si="7"/>
        <v>0</v>
      </c>
      <c r="H183" s="388">
        <f t="shared" si="7"/>
        <v>2</v>
      </c>
    </row>
    <row r="184" spans="1:8" s="416" customFormat="1" ht="25.5">
      <c r="A184" s="391" t="s">
        <v>6642</v>
      </c>
      <c r="B184" s="170" t="s">
        <v>6643</v>
      </c>
      <c r="C184" s="174">
        <v>19420.363636363636</v>
      </c>
      <c r="D184" s="388">
        <v>19420</v>
      </c>
      <c r="E184" s="174">
        <v>45357.818181818184</v>
      </c>
      <c r="F184" s="388">
        <v>45360</v>
      </c>
      <c r="G184" s="388">
        <f t="shared" si="7"/>
        <v>64778.181818181823</v>
      </c>
      <c r="H184" s="388">
        <f t="shared" si="7"/>
        <v>64780</v>
      </c>
    </row>
    <row r="185" spans="1:8" s="416" customFormat="1">
      <c r="A185" s="391" t="s">
        <v>6644</v>
      </c>
      <c r="B185" s="170" t="s">
        <v>6645</v>
      </c>
      <c r="C185" s="174"/>
      <c r="D185" s="388">
        <v>1</v>
      </c>
      <c r="E185" s="174"/>
      <c r="F185" s="388">
        <v>1</v>
      </c>
      <c r="G185" s="388">
        <f t="shared" si="7"/>
        <v>0</v>
      </c>
      <c r="H185" s="388">
        <f t="shared" si="7"/>
        <v>2</v>
      </c>
    </row>
    <row r="186" spans="1:8" s="416" customFormat="1" ht="25.5">
      <c r="A186" s="391" t="s">
        <v>6646</v>
      </c>
      <c r="B186" s="170" t="s">
        <v>6647</v>
      </c>
      <c r="C186" s="174">
        <v>31760.727272727272</v>
      </c>
      <c r="D186" s="388">
        <v>31765</v>
      </c>
      <c r="E186" s="174">
        <v>25239.272727272728</v>
      </c>
      <c r="F186" s="388">
        <v>24240</v>
      </c>
      <c r="G186" s="388">
        <f t="shared" si="7"/>
        <v>57000</v>
      </c>
      <c r="H186" s="388">
        <f t="shared" si="7"/>
        <v>56005</v>
      </c>
    </row>
    <row r="187" spans="1:8" s="416" customFormat="1">
      <c r="A187" s="391" t="s">
        <v>6648</v>
      </c>
      <c r="B187" s="170" t="s">
        <v>6649</v>
      </c>
      <c r="C187" s="174"/>
      <c r="D187" s="388">
        <v>1</v>
      </c>
      <c r="E187" s="174">
        <v>687.27272727272725</v>
      </c>
      <c r="F187" s="388">
        <v>690</v>
      </c>
      <c r="G187" s="388">
        <f t="shared" si="7"/>
        <v>687.27272727272725</v>
      </c>
      <c r="H187" s="388">
        <f t="shared" si="7"/>
        <v>691</v>
      </c>
    </row>
    <row r="188" spans="1:8" s="416" customFormat="1" ht="25.5">
      <c r="A188" s="391" t="s">
        <v>6650</v>
      </c>
      <c r="B188" s="170" t="s">
        <v>6651</v>
      </c>
      <c r="C188" s="174">
        <v>27402.545454545456</v>
      </c>
      <c r="D188" s="388">
        <v>27405</v>
      </c>
      <c r="E188" s="174">
        <v>21572.727272727272</v>
      </c>
      <c r="F188" s="388">
        <v>21574</v>
      </c>
      <c r="G188" s="388">
        <f t="shared" si="7"/>
        <v>48975.272727272728</v>
      </c>
      <c r="H188" s="388">
        <f t="shared" si="7"/>
        <v>48979</v>
      </c>
    </row>
    <row r="189" spans="1:8" s="416" customFormat="1" ht="25.5">
      <c r="A189" s="391" t="s">
        <v>6652</v>
      </c>
      <c r="B189" s="170" t="s">
        <v>6653</v>
      </c>
      <c r="C189" s="174">
        <v>26562.545454545456</v>
      </c>
      <c r="D189" s="388">
        <v>26565</v>
      </c>
      <c r="E189" s="174">
        <v>20669.454545454544</v>
      </c>
      <c r="F189" s="388">
        <v>20670</v>
      </c>
      <c r="G189" s="388">
        <f t="shared" si="7"/>
        <v>47232</v>
      </c>
      <c r="H189" s="388">
        <f t="shared" si="7"/>
        <v>47235</v>
      </c>
    </row>
    <row r="190" spans="1:8" s="416" customFormat="1" ht="25.5">
      <c r="A190" s="391" t="s">
        <v>6654</v>
      </c>
      <c r="B190" s="170" t="s">
        <v>6655</v>
      </c>
      <c r="C190" s="174"/>
      <c r="D190" s="388">
        <v>1</v>
      </c>
      <c r="E190" s="174">
        <v>1.0909090909090908</v>
      </c>
      <c r="F190" s="388">
        <v>1</v>
      </c>
      <c r="G190" s="388">
        <f t="shared" si="7"/>
        <v>1.0909090909090908</v>
      </c>
      <c r="H190" s="388">
        <f t="shared" si="7"/>
        <v>2</v>
      </c>
    </row>
    <row r="191" spans="1:8" s="416" customFormat="1" ht="25.5">
      <c r="A191" s="391" t="s">
        <v>6656</v>
      </c>
      <c r="B191" s="170" t="s">
        <v>6657</v>
      </c>
      <c r="C191" s="174"/>
      <c r="D191" s="388">
        <v>1</v>
      </c>
      <c r="E191" s="174">
        <v>63.272727272727266</v>
      </c>
      <c r="F191" s="388">
        <v>65</v>
      </c>
      <c r="G191" s="388">
        <f t="shared" si="7"/>
        <v>63.272727272727266</v>
      </c>
      <c r="H191" s="388">
        <f t="shared" si="7"/>
        <v>66</v>
      </c>
    </row>
    <row r="192" spans="1:8" s="416" customFormat="1" ht="25.5">
      <c r="A192" s="391" t="s">
        <v>6658</v>
      </c>
      <c r="B192" s="170" t="s">
        <v>6659</v>
      </c>
      <c r="C192" s="174"/>
      <c r="D192" s="388">
        <v>1</v>
      </c>
      <c r="E192" s="174"/>
      <c r="F192" s="388">
        <v>1</v>
      </c>
      <c r="G192" s="388">
        <f t="shared" si="7"/>
        <v>0</v>
      </c>
      <c r="H192" s="388">
        <f t="shared" si="7"/>
        <v>2</v>
      </c>
    </row>
    <row r="193" spans="1:8" s="416" customFormat="1">
      <c r="A193" s="391" t="s">
        <v>6660</v>
      </c>
      <c r="B193" s="170" t="s">
        <v>6661</v>
      </c>
      <c r="C193" s="174">
        <v>12</v>
      </c>
      <c r="D193" s="388">
        <v>15</v>
      </c>
      <c r="E193" s="174">
        <v>117.81818181818181</v>
      </c>
      <c r="F193" s="388">
        <v>120</v>
      </c>
      <c r="G193" s="388">
        <f t="shared" si="7"/>
        <v>129.81818181818181</v>
      </c>
      <c r="H193" s="388">
        <f t="shared" si="7"/>
        <v>135</v>
      </c>
    </row>
    <row r="194" spans="1:8" s="416" customFormat="1" ht="25.5">
      <c r="A194" s="391" t="s">
        <v>6662</v>
      </c>
      <c r="B194" s="170" t="s">
        <v>6663</v>
      </c>
      <c r="C194" s="174">
        <v>1365.8181818181818</v>
      </c>
      <c r="D194" s="388">
        <v>1370</v>
      </c>
      <c r="E194" s="174">
        <v>963.27272727272725</v>
      </c>
      <c r="F194" s="388">
        <v>965</v>
      </c>
      <c r="G194" s="388">
        <f t="shared" ref="G194:H255" si="8">C194+E194</f>
        <v>2329.090909090909</v>
      </c>
      <c r="H194" s="388">
        <f t="shared" si="8"/>
        <v>2335</v>
      </c>
    </row>
    <row r="195" spans="1:8" s="416" customFormat="1" ht="25.5">
      <c r="A195" s="391" t="s">
        <v>6664</v>
      </c>
      <c r="B195" s="170" t="s">
        <v>6665</v>
      </c>
      <c r="C195" s="174"/>
      <c r="D195" s="388">
        <v>1</v>
      </c>
      <c r="E195" s="174"/>
      <c r="F195" s="388">
        <v>1</v>
      </c>
      <c r="G195" s="388">
        <f t="shared" si="8"/>
        <v>0</v>
      </c>
      <c r="H195" s="388">
        <f t="shared" si="8"/>
        <v>2</v>
      </c>
    </row>
    <row r="196" spans="1:8" s="416" customFormat="1" ht="25.5">
      <c r="A196" s="391" t="s">
        <v>6666</v>
      </c>
      <c r="B196" s="170" t="s">
        <v>6667</v>
      </c>
      <c r="C196" s="174"/>
      <c r="D196" s="388">
        <v>1</v>
      </c>
      <c r="E196" s="174"/>
      <c r="F196" s="388">
        <v>1</v>
      </c>
      <c r="G196" s="388">
        <f t="shared" si="8"/>
        <v>0</v>
      </c>
      <c r="H196" s="388">
        <f t="shared" si="8"/>
        <v>2</v>
      </c>
    </row>
    <row r="197" spans="1:8" s="416" customFormat="1" ht="25.5">
      <c r="A197" s="391" t="s">
        <v>6668</v>
      </c>
      <c r="B197" s="170" t="s">
        <v>6669</v>
      </c>
      <c r="C197" s="174">
        <v>666.5454545454545</v>
      </c>
      <c r="D197" s="388">
        <v>700</v>
      </c>
      <c r="E197" s="174">
        <v>118.90909090909091</v>
      </c>
      <c r="F197" s="388">
        <v>120</v>
      </c>
      <c r="G197" s="388">
        <f t="shared" si="8"/>
        <v>785.45454545454538</v>
      </c>
      <c r="H197" s="388">
        <f t="shared" si="8"/>
        <v>820</v>
      </c>
    </row>
    <row r="198" spans="1:8" s="416" customFormat="1" ht="25.5">
      <c r="A198" s="391" t="s">
        <v>6670</v>
      </c>
      <c r="B198" s="170" t="s">
        <v>6671</v>
      </c>
      <c r="C198" s="174"/>
      <c r="D198" s="388">
        <v>1</v>
      </c>
      <c r="E198" s="174"/>
      <c r="F198" s="388">
        <v>1</v>
      </c>
      <c r="G198" s="388">
        <f t="shared" si="8"/>
        <v>0</v>
      </c>
      <c r="H198" s="388">
        <f t="shared" si="8"/>
        <v>2</v>
      </c>
    </row>
    <row r="199" spans="1:8" s="416" customFormat="1" ht="25.5">
      <c r="A199" s="391" t="s">
        <v>6672</v>
      </c>
      <c r="B199" s="170" t="s">
        <v>6673</v>
      </c>
      <c r="C199" s="174"/>
      <c r="D199" s="388">
        <v>1</v>
      </c>
      <c r="E199" s="174"/>
      <c r="F199" s="388">
        <v>1</v>
      </c>
      <c r="G199" s="388">
        <f t="shared" si="8"/>
        <v>0</v>
      </c>
      <c r="H199" s="388">
        <f t="shared" si="8"/>
        <v>2</v>
      </c>
    </row>
    <row r="200" spans="1:8" s="416" customFormat="1" ht="25.5">
      <c r="A200" s="391" t="s">
        <v>6674</v>
      </c>
      <c r="B200" s="170" t="s">
        <v>6675</v>
      </c>
      <c r="C200" s="174"/>
      <c r="D200" s="388">
        <v>1</v>
      </c>
      <c r="E200" s="174"/>
      <c r="F200" s="388">
        <v>1</v>
      </c>
      <c r="G200" s="388">
        <f t="shared" si="8"/>
        <v>0</v>
      </c>
      <c r="H200" s="388">
        <f t="shared" si="8"/>
        <v>2</v>
      </c>
    </row>
    <row r="201" spans="1:8" s="416" customFormat="1" ht="25.5">
      <c r="A201" s="391" t="s">
        <v>6676</v>
      </c>
      <c r="B201" s="170" t="s">
        <v>6677</v>
      </c>
      <c r="C201" s="174">
        <v>1208.7272727272727</v>
      </c>
      <c r="D201" s="388">
        <v>1210</v>
      </c>
      <c r="E201" s="174">
        <v>1064.7272727272727</v>
      </c>
      <c r="F201" s="388">
        <v>1065</v>
      </c>
      <c r="G201" s="388">
        <f t="shared" si="8"/>
        <v>2273.4545454545455</v>
      </c>
      <c r="H201" s="388">
        <f t="shared" si="8"/>
        <v>2275</v>
      </c>
    </row>
    <row r="202" spans="1:8" s="416" customFormat="1" ht="25.5">
      <c r="A202" s="391" t="s">
        <v>6678</v>
      </c>
      <c r="B202" s="170" t="s">
        <v>6679</v>
      </c>
      <c r="C202" s="174"/>
      <c r="D202" s="388">
        <v>1</v>
      </c>
      <c r="E202" s="174"/>
      <c r="F202" s="388">
        <v>1</v>
      </c>
      <c r="G202" s="388">
        <f t="shared" si="8"/>
        <v>0</v>
      </c>
      <c r="H202" s="388">
        <f t="shared" si="8"/>
        <v>2</v>
      </c>
    </row>
    <row r="203" spans="1:8" s="416" customFormat="1" ht="25.5">
      <c r="A203" s="391" t="s">
        <v>6680</v>
      </c>
      <c r="B203" s="170" t="s">
        <v>6681</v>
      </c>
      <c r="C203" s="174"/>
      <c r="D203" s="388">
        <v>1</v>
      </c>
      <c r="E203" s="174"/>
      <c r="F203" s="388">
        <v>1</v>
      </c>
      <c r="G203" s="388">
        <f t="shared" si="8"/>
        <v>0</v>
      </c>
      <c r="H203" s="388">
        <f t="shared" si="8"/>
        <v>2</v>
      </c>
    </row>
    <row r="204" spans="1:8" s="416" customFormat="1" ht="25.5">
      <c r="A204" s="391" t="s">
        <v>6682</v>
      </c>
      <c r="B204" s="170" t="s">
        <v>6683</v>
      </c>
      <c r="C204" s="174">
        <v>1133.4545454545455</v>
      </c>
      <c r="D204" s="388">
        <v>1135</v>
      </c>
      <c r="E204" s="174">
        <v>919.63636363636374</v>
      </c>
      <c r="F204" s="388">
        <v>920</v>
      </c>
      <c r="G204" s="388">
        <f t="shared" si="8"/>
        <v>2053.090909090909</v>
      </c>
      <c r="H204" s="388">
        <f t="shared" si="8"/>
        <v>2055</v>
      </c>
    </row>
    <row r="205" spans="1:8" s="416" customFormat="1">
      <c r="A205" s="391" t="s">
        <v>6684</v>
      </c>
      <c r="B205" s="170" t="s">
        <v>6685</v>
      </c>
      <c r="C205" s="174"/>
      <c r="D205" s="388">
        <v>1</v>
      </c>
      <c r="E205" s="174"/>
      <c r="F205" s="388">
        <v>1</v>
      </c>
      <c r="G205" s="388">
        <f t="shared" si="8"/>
        <v>0</v>
      </c>
      <c r="H205" s="388">
        <f t="shared" si="8"/>
        <v>2</v>
      </c>
    </row>
    <row r="206" spans="1:8" s="416" customFormat="1">
      <c r="A206" s="391" t="s">
        <v>6686</v>
      </c>
      <c r="B206" s="170" t="s">
        <v>6687</v>
      </c>
      <c r="C206" s="174">
        <v>22.90909090909091</v>
      </c>
      <c r="D206" s="388">
        <v>30</v>
      </c>
      <c r="E206" s="174">
        <v>13.09090909090909</v>
      </c>
      <c r="F206" s="388">
        <v>20</v>
      </c>
      <c r="G206" s="388">
        <f t="shared" si="8"/>
        <v>36</v>
      </c>
      <c r="H206" s="388">
        <f t="shared" si="8"/>
        <v>50</v>
      </c>
    </row>
    <row r="207" spans="1:8" s="416" customFormat="1" ht="25.5">
      <c r="A207" s="391" t="s">
        <v>6688</v>
      </c>
      <c r="B207" s="170" t="s">
        <v>6689</v>
      </c>
      <c r="C207" s="174"/>
      <c r="D207" s="388">
        <v>1</v>
      </c>
      <c r="E207" s="174"/>
      <c r="F207" s="388">
        <v>1</v>
      </c>
      <c r="G207" s="388">
        <f t="shared" si="8"/>
        <v>0</v>
      </c>
      <c r="H207" s="388">
        <f t="shared" si="8"/>
        <v>2</v>
      </c>
    </row>
    <row r="208" spans="1:8" s="416" customFormat="1">
      <c r="A208" s="391" t="s">
        <v>6690</v>
      </c>
      <c r="B208" s="170" t="s">
        <v>6691</v>
      </c>
      <c r="C208" s="174">
        <v>31632</v>
      </c>
      <c r="D208" s="388">
        <v>31635</v>
      </c>
      <c r="E208" s="174">
        <v>65942.181818181823</v>
      </c>
      <c r="F208" s="388">
        <v>65945</v>
      </c>
      <c r="G208" s="388">
        <f t="shared" si="8"/>
        <v>97574.181818181823</v>
      </c>
      <c r="H208" s="388">
        <f t="shared" si="8"/>
        <v>97580</v>
      </c>
    </row>
    <row r="209" spans="1:8" s="416" customFormat="1" ht="25.5">
      <c r="A209" s="391" t="s">
        <v>6692</v>
      </c>
      <c r="B209" s="170" t="s">
        <v>6693</v>
      </c>
      <c r="C209" s="174">
        <v>5745.818181818182</v>
      </c>
      <c r="D209" s="388">
        <v>5749</v>
      </c>
      <c r="E209" s="174">
        <v>21277.090909090908</v>
      </c>
      <c r="F209" s="388">
        <v>21280</v>
      </c>
      <c r="G209" s="388">
        <f t="shared" si="8"/>
        <v>27022.909090909088</v>
      </c>
      <c r="H209" s="388">
        <f t="shared" si="8"/>
        <v>27029</v>
      </c>
    </row>
    <row r="210" spans="1:8" s="416" customFormat="1" ht="25.5">
      <c r="A210" s="391" t="s">
        <v>6694</v>
      </c>
      <c r="B210" s="170" t="s">
        <v>6695</v>
      </c>
      <c r="C210" s="174"/>
      <c r="D210" s="388">
        <v>1</v>
      </c>
      <c r="E210" s="174"/>
      <c r="F210" s="388">
        <v>1</v>
      </c>
      <c r="G210" s="388">
        <f t="shared" si="8"/>
        <v>0</v>
      </c>
      <c r="H210" s="388">
        <f t="shared" si="8"/>
        <v>2</v>
      </c>
    </row>
    <row r="211" spans="1:8" s="416" customFormat="1">
      <c r="A211" s="391" t="s">
        <v>6696</v>
      </c>
      <c r="B211" s="170" t="s">
        <v>6697</v>
      </c>
      <c r="C211" s="174"/>
      <c r="D211" s="388">
        <v>1</v>
      </c>
      <c r="E211" s="174">
        <v>530.18181818181813</v>
      </c>
      <c r="F211" s="388">
        <v>530</v>
      </c>
      <c r="G211" s="388">
        <f t="shared" si="8"/>
        <v>530.18181818181813</v>
      </c>
      <c r="H211" s="388">
        <f t="shared" si="8"/>
        <v>531</v>
      </c>
    </row>
    <row r="212" spans="1:8" s="416" customFormat="1">
      <c r="A212" s="391" t="s">
        <v>6698</v>
      </c>
      <c r="B212" s="170" t="s">
        <v>6699</v>
      </c>
      <c r="C212" s="174">
        <v>30710.181818181816</v>
      </c>
      <c r="D212" s="388">
        <v>30710</v>
      </c>
      <c r="E212" s="174">
        <v>100347.27272727274</v>
      </c>
      <c r="F212" s="388">
        <v>100350</v>
      </c>
      <c r="G212" s="388">
        <f t="shared" si="8"/>
        <v>131057.45454545456</v>
      </c>
      <c r="H212" s="388">
        <f t="shared" si="8"/>
        <v>131060</v>
      </c>
    </row>
    <row r="213" spans="1:8" s="416" customFormat="1">
      <c r="A213" s="391" t="s">
        <v>6700</v>
      </c>
      <c r="B213" s="170" t="s">
        <v>6701</v>
      </c>
      <c r="C213" s="174">
        <v>97.090909090909093</v>
      </c>
      <c r="D213" s="388">
        <v>100</v>
      </c>
      <c r="E213" s="174">
        <v>91.63636363636364</v>
      </c>
      <c r="F213" s="388">
        <v>100</v>
      </c>
      <c r="G213" s="388">
        <f t="shared" si="8"/>
        <v>188.72727272727275</v>
      </c>
      <c r="H213" s="388">
        <f t="shared" si="8"/>
        <v>200</v>
      </c>
    </row>
    <row r="214" spans="1:8" s="416" customFormat="1">
      <c r="A214" s="391" t="s">
        <v>6702</v>
      </c>
      <c r="B214" s="170" t="s">
        <v>6703</v>
      </c>
      <c r="C214" s="174">
        <v>1522.909090909091</v>
      </c>
      <c r="D214" s="388">
        <v>1530</v>
      </c>
      <c r="E214" s="174">
        <v>268.36363636363637</v>
      </c>
      <c r="F214" s="388">
        <v>270</v>
      </c>
      <c r="G214" s="388">
        <f t="shared" si="8"/>
        <v>1791.2727272727275</v>
      </c>
      <c r="H214" s="388">
        <f t="shared" si="8"/>
        <v>1800</v>
      </c>
    </row>
    <row r="215" spans="1:8" s="416" customFormat="1">
      <c r="A215" s="391" t="s">
        <v>6704</v>
      </c>
      <c r="B215" s="170" t="s">
        <v>6705</v>
      </c>
      <c r="C215" s="174">
        <v>438.54545454545456</v>
      </c>
      <c r="D215" s="388">
        <v>440</v>
      </c>
      <c r="E215" s="174">
        <v>956.72727272727275</v>
      </c>
      <c r="F215" s="388">
        <v>960</v>
      </c>
      <c r="G215" s="388">
        <f t="shared" si="8"/>
        <v>1395.2727272727273</v>
      </c>
      <c r="H215" s="388">
        <f t="shared" si="8"/>
        <v>1400</v>
      </c>
    </row>
    <row r="216" spans="1:8" s="416" customFormat="1" ht="38.25">
      <c r="A216" s="391" t="s">
        <v>6706</v>
      </c>
      <c r="B216" s="170" t="s">
        <v>6707</v>
      </c>
      <c r="C216" s="174"/>
      <c r="D216" s="388">
        <v>1</v>
      </c>
      <c r="E216" s="174">
        <v>5.4545454545454541</v>
      </c>
      <c r="F216" s="388">
        <v>1</v>
      </c>
      <c r="G216" s="388">
        <f t="shared" si="8"/>
        <v>5.4545454545454541</v>
      </c>
      <c r="H216" s="388">
        <f t="shared" si="8"/>
        <v>2</v>
      </c>
    </row>
    <row r="217" spans="1:8" s="416" customFormat="1" ht="25.5">
      <c r="A217" s="391" t="s">
        <v>6708</v>
      </c>
      <c r="B217" s="170" t="s">
        <v>6709</v>
      </c>
      <c r="C217" s="174">
        <v>1107.2727272727273</v>
      </c>
      <c r="D217" s="388">
        <v>1110</v>
      </c>
      <c r="E217" s="174">
        <v>494.18181818181813</v>
      </c>
      <c r="F217" s="388">
        <v>500</v>
      </c>
      <c r="G217" s="388">
        <f t="shared" si="8"/>
        <v>1601.4545454545455</v>
      </c>
      <c r="H217" s="388">
        <f t="shared" si="8"/>
        <v>1610</v>
      </c>
    </row>
    <row r="218" spans="1:8" s="416" customFormat="1" ht="25.5">
      <c r="A218" s="391" t="s">
        <v>6710</v>
      </c>
      <c r="B218" s="170" t="s">
        <v>6711</v>
      </c>
      <c r="C218" s="174">
        <v>772.36363636363626</v>
      </c>
      <c r="D218" s="388">
        <v>775</v>
      </c>
      <c r="E218" s="174">
        <v>450.54545454545456</v>
      </c>
      <c r="F218" s="388">
        <v>455</v>
      </c>
      <c r="G218" s="388">
        <f t="shared" si="8"/>
        <v>1222.9090909090908</v>
      </c>
      <c r="H218" s="388">
        <f t="shared" si="8"/>
        <v>1230</v>
      </c>
    </row>
    <row r="219" spans="1:8" s="416" customFormat="1" ht="25.5">
      <c r="A219" s="391" t="s">
        <v>6712</v>
      </c>
      <c r="B219" s="170" t="s">
        <v>6713</v>
      </c>
      <c r="C219" s="174"/>
      <c r="D219" s="388">
        <v>1</v>
      </c>
      <c r="E219" s="174"/>
      <c r="F219" s="388">
        <v>1</v>
      </c>
      <c r="G219" s="388">
        <f t="shared" si="8"/>
        <v>0</v>
      </c>
      <c r="H219" s="388">
        <f t="shared" si="8"/>
        <v>2</v>
      </c>
    </row>
    <row r="220" spans="1:8" s="416" customFormat="1" ht="25.5">
      <c r="A220" s="391" t="s">
        <v>6714</v>
      </c>
      <c r="B220" s="170" t="s">
        <v>6715</v>
      </c>
      <c r="C220" s="174"/>
      <c r="D220" s="388">
        <v>1</v>
      </c>
      <c r="E220" s="174"/>
      <c r="F220" s="388">
        <v>1</v>
      </c>
      <c r="G220" s="388">
        <f t="shared" si="8"/>
        <v>0</v>
      </c>
      <c r="H220" s="388">
        <f t="shared" si="8"/>
        <v>2</v>
      </c>
    </row>
    <row r="221" spans="1:8" s="416" customFormat="1" ht="25.5">
      <c r="A221" s="391" t="s">
        <v>6716</v>
      </c>
      <c r="B221" s="170" t="s">
        <v>6717</v>
      </c>
      <c r="C221" s="174">
        <v>16117.090909090908</v>
      </c>
      <c r="D221" s="388">
        <v>16120</v>
      </c>
      <c r="E221" s="174">
        <v>19315.636363636364</v>
      </c>
      <c r="F221" s="388">
        <v>19320</v>
      </c>
      <c r="G221" s="388">
        <f t="shared" si="8"/>
        <v>35432.727272727272</v>
      </c>
      <c r="H221" s="388">
        <f t="shared" si="8"/>
        <v>35440</v>
      </c>
    </row>
    <row r="222" spans="1:8" s="416" customFormat="1" ht="25.5">
      <c r="A222" s="391" t="s">
        <v>6718</v>
      </c>
      <c r="B222" s="170" t="s">
        <v>6719</v>
      </c>
      <c r="C222" s="174">
        <v>2017.090909090909</v>
      </c>
      <c r="D222" s="388">
        <v>2020</v>
      </c>
      <c r="E222" s="174">
        <v>6914.181818181818</v>
      </c>
      <c r="F222" s="388">
        <v>6920</v>
      </c>
      <c r="G222" s="388">
        <f t="shared" si="8"/>
        <v>8931.2727272727279</v>
      </c>
      <c r="H222" s="388">
        <f t="shared" si="8"/>
        <v>8940</v>
      </c>
    </row>
    <row r="223" spans="1:8" s="416" customFormat="1">
      <c r="A223" s="391" t="s">
        <v>6720</v>
      </c>
      <c r="B223" s="170" t="s">
        <v>6721</v>
      </c>
      <c r="C223" s="174"/>
      <c r="D223" s="388">
        <v>1</v>
      </c>
      <c r="E223" s="174">
        <v>237.81818181818181</v>
      </c>
      <c r="F223" s="388">
        <v>240</v>
      </c>
      <c r="G223" s="388">
        <f t="shared" si="8"/>
        <v>237.81818181818181</v>
      </c>
      <c r="H223" s="388">
        <f t="shared" si="8"/>
        <v>241</v>
      </c>
    </row>
    <row r="224" spans="1:8" s="416" customFormat="1">
      <c r="A224" s="391" t="s">
        <v>6722</v>
      </c>
      <c r="B224" s="170" t="s">
        <v>6723</v>
      </c>
      <c r="C224" s="174"/>
      <c r="D224" s="388">
        <v>1</v>
      </c>
      <c r="E224" s="174">
        <v>685.09090909090912</v>
      </c>
      <c r="F224" s="388">
        <v>690</v>
      </c>
      <c r="G224" s="388">
        <f t="shared" si="8"/>
        <v>685.09090909090912</v>
      </c>
      <c r="H224" s="388">
        <f t="shared" si="8"/>
        <v>691</v>
      </c>
    </row>
    <row r="225" spans="1:8" s="416" customFormat="1">
      <c r="A225" s="391" t="s">
        <v>6724</v>
      </c>
      <c r="B225" s="170" t="s">
        <v>6725</v>
      </c>
      <c r="C225" s="174">
        <v>36326.181818181816</v>
      </c>
      <c r="D225" s="388">
        <v>36330</v>
      </c>
      <c r="E225" s="174">
        <v>75254.181818181823</v>
      </c>
      <c r="F225" s="388">
        <v>75255</v>
      </c>
      <c r="G225" s="388">
        <f t="shared" si="8"/>
        <v>111580.36363636365</v>
      </c>
      <c r="H225" s="388">
        <f t="shared" si="8"/>
        <v>111585</v>
      </c>
    </row>
    <row r="226" spans="1:8" s="416" customFormat="1" ht="25.5">
      <c r="A226" s="391" t="s">
        <v>6726</v>
      </c>
      <c r="B226" s="170" t="s">
        <v>6727</v>
      </c>
      <c r="C226" s="174">
        <v>41.454545454545453</v>
      </c>
      <c r="D226" s="388">
        <v>50</v>
      </c>
      <c r="E226" s="174">
        <v>76.36363636363636</v>
      </c>
      <c r="F226" s="388">
        <v>80</v>
      </c>
      <c r="G226" s="388">
        <f t="shared" si="8"/>
        <v>117.81818181818181</v>
      </c>
      <c r="H226" s="388">
        <f t="shared" si="8"/>
        <v>130</v>
      </c>
    </row>
    <row r="227" spans="1:8" s="416" customFormat="1" ht="25.5">
      <c r="A227" s="391" t="s">
        <v>6728</v>
      </c>
      <c r="B227" s="170" t="s">
        <v>6729</v>
      </c>
      <c r="C227" s="174">
        <v>41.454545454545453</v>
      </c>
      <c r="D227" s="388">
        <v>50</v>
      </c>
      <c r="E227" s="174">
        <v>75.272727272727266</v>
      </c>
      <c r="F227" s="388">
        <v>75</v>
      </c>
      <c r="G227" s="388">
        <f t="shared" si="8"/>
        <v>116.72727272727272</v>
      </c>
      <c r="H227" s="388">
        <f t="shared" si="8"/>
        <v>125</v>
      </c>
    </row>
    <row r="228" spans="1:8" s="416" customFormat="1" ht="25.5">
      <c r="A228" s="391" t="s">
        <v>6730</v>
      </c>
      <c r="B228" s="170" t="s">
        <v>6731</v>
      </c>
      <c r="C228" s="174">
        <v>41.454545454545453</v>
      </c>
      <c r="D228" s="388">
        <v>50</v>
      </c>
      <c r="E228" s="174">
        <v>74.181818181818187</v>
      </c>
      <c r="F228" s="388">
        <v>75</v>
      </c>
      <c r="G228" s="388">
        <f t="shared" si="8"/>
        <v>115.63636363636364</v>
      </c>
      <c r="H228" s="388">
        <f t="shared" si="8"/>
        <v>125</v>
      </c>
    </row>
    <row r="229" spans="1:8" s="416" customFormat="1" ht="25.5">
      <c r="A229" s="391" t="s">
        <v>6732</v>
      </c>
      <c r="B229" s="170" t="s">
        <v>6733</v>
      </c>
      <c r="C229" s="174">
        <v>24</v>
      </c>
      <c r="D229" s="388">
        <v>30</v>
      </c>
      <c r="E229" s="174">
        <v>43.636363636363633</v>
      </c>
      <c r="F229" s="388">
        <v>50</v>
      </c>
      <c r="G229" s="388">
        <f t="shared" si="8"/>
        <v>67.636363636363626</v>
      </c>
      <c r="H229" s="388">
        <f t="shared" si="8"/>
        <v>80</v>
      </c>
    </row>
    <row r="230" spans="1:8" s="416" customFormat="1" ht="25.5">
      <c r="A230" s="391" t="s">
        <v>6734</v>
      </c>
      <c r="B230" s="170" t="s">
        <v>6735</v>
      </c>
      <c r="C230" s="174">
        <v>23465.454545454544</v>
      </c>
      <c r="D230" s="388">
        <v>23470</v>
      </c>
      <c r="E230" s="174">
        <v>34063.63636363636</v>
      </c>
      <c r="F230" s="388">
        <v>34070</v>
      </c>
      <c r="G230" s="388">
        <f t="shared" si="8"/>
        <v>57529.090909090904</v>
      </c>
      <c r="H230" s="388">
        <f t="shared" si="8"/>
        <v>57540</v>
      </c>
    </row>
    <row r="231" spans="1:8" s="416" customFormat="1">
      <c r="A231" s="391" t="s">
        <v>6736</v>
      </c>
      <c r="B231" s="170" t="s">
        <v>6737</v>
      </c>
      <c r="C231" s="174"/>
      <c r="D231" s="388">
        <v>1</v>
      </c>
      <c r="E231" s="174"/>
      <c r="F231" s="388">
        <v>1</v>
      </c>
      <c r="G231" s="388">
        <f t="shared" si="8"/>
        <v>0</v>
      </c>
      <c r="H231" s="388">
        <f t="shared" si="8"/>
        <v>2</v>
      </c>
    </row>
    <row r="232" spans="1:8" s="416" customFormat="1">
      <c r="A232" s="391" t="s">
        <v>6738</v>
      </c>
      <c r="B232" s="170" t="s">
        <v>6739</v>
      </c>
      <c r="C232" s="174">
        <v>245.45454545454544</v>
      </c>
      <c r="D232" s="388">
        <v>250</v>
      </c>
      <c r="E232" s="174">
        <v>900</v>
      </c>
      <c r="F232" s="388">
        <v>900</v>
      </c>
      <c r="G232" s="388">
        <f t="shared" si="8"/>
        <v>1145.4545454545455</v>
      </c>
      <c r="H232" s="388">
        <f t="shared" si="8"/>
        <v>1150</v>
      </c>
    </row>
    <row r="233" spans="1:8" s="416" customFormat="1">
      <c r="A233" s="391" t="s">
        <v>6740</v>
      </c>
      <c r="B233" s="170" t="s">
        <v>6741</v>
      </c>
      <c r="C233" s="174"/>
      <c r="D233" s="388">
        <v>1</v>
      </c>
      <c r="E233" s="174">
        <v>1.0909090909090908</v>
      </c>
      <c r="F233" s="388">
        <v>1</v>
      </c>
      <c r="G233" s="388">
        <f t="shared" si="8"/>
        <v>1.0909090909090908</v>
      </c>
      <c r="H233" s="388">
        <f t="shared" si="8"/>
        <v>2</v>
      </c>
    </row>
    <row r="234" spans="1:8" s="416" customFormat="1" ht="25.5">
      <c r="A234" s="391" t="s">
        <v>6742</v>
      </c>
      <c r="B234" s="170" t="s">
        <v>6743</v>
      </c>
      <c r="C234" s="174"/>
      <c r="D234" s="388">
        <v>1</v>
      </c>
      <c r="E234" s="174"/>
      <c r="F234" s="388">
        <v>1</v>
      </c>
      <c r="G234" s="388">
        <f t="shared" si="8"/>
        <v>0</v>
      </c>
      <c r="H234" s="388">
        <f t="shared" si="8"/>
        <v>2</v>
      </c>
    </row>
    <row r="235" spans="1:8" s="416" customFormat="1" ht="25.5">
      <c r="A235" s="391" t="s">
        <v>6744</v>
      </c>
      <c r="B235" s="170" t="s">
        <v>6745</v>
      </c>
      <c r="C235" s="174">
        <v>176.72727272727272</v>
      </c>
      <c r="D235" s="388">
        <v>180</v>
      </c>
      <c r="E235" s="174">
        <v>22.90909090909091</v>
      </c>
      <c r="F235" s="388">
        <v>25</v>
      </c>
      <c r="G235" s="388">
        <f t="shared" si="8"/>
        <v>199.63636363636363</v>
      </c>
      <c r="H235" s="388">
        <f t="shared" si="8"/>
        <v>205</v>
      </c>
    </row>
    <row r="236" spans="1:8" s="416" customFormat="1" ht="25.5">
      <c r="A236" s="391" t="s">
        <v>6746</v>
      </c>
      <c r="B236" s="170" t="s">
        <v>6747</v>
      </c>
      <c r="C236" s="174">
        <v>9433.0909090909099</v>
      </c>
      <c r="D236" s="388">
        <v>9435</v>
      </c>
      <c r="E236" s="174">
        <v>32350.909090909092</v>
      </c>
      <c r="F236" s="388">
        <v>32355</v>
      </c>
      <c r="G236" s="388">
        <f t="shared" si="8"/>
        <v>41784</v>
      </c>
      <c r="H236" s="388">
        <f t="shared" si="8"/>
        <v>41790</v>
      </c>
    </row>
    <row r="237" spans="1:8" s="416" customFormat="1">
      <c r="A237" s="391" t="s">
        <v>6748</v>
      </c>
      <c r="B237" s="170" t="s">
        <v>6749</v>
      </c>
      <c r="C237" s="174">
        <v>3.2727272727272725</v>
      </c>
      <c r="D237" s="388">
        <v>5</v>
      </c>
      <c r="E237" s="174">
        <v>60</v>
      </c>
      <c r="F237" s="388">
        <v>60</v>
      </c>
      <c r="G237" s="388">
        <f t="shared" si="8"/>
        <v>63.272727272727273</v>
      </c>
      <c r="H237" s="388">
        <f t="shared" si="8"/>
        <v>65</v>
      </c>
    </row>
    <row r="238" spans="1:8" s="416" customFormat="1">
      <c r="A238" s="391" t="s">
        <v>6750</v>
      </c>
      <c r="B238" s="170" t="s">
        <v>6751</v>
      </c>
      <c r="C238" s="174">
        <v>345.81818181818181</v>
      </c>
      <c r="D238" s="388">
        <v>350</v>
      </c>
      <c r="E238" s="174">
        <v>372</v>
      </c>
      <c r="F238" s="388">
        <v>375</v>
      </c>
      <c r="G238" s="388">
        <f t="shared" si="8"/>
        <v>717.81818181818176</v>
      </c>
      <c r="H238" s="388">
        <f t="shared" si="8"/>
        <v>725</v>
      </c>
    </row>
    <row r="239" spans="1:8" s="416" customFormat="1" ht="25.5">
      <c r="A239" s="391" t="s">
        <v>6752</v>
      </c>
      <c r="B239" s="170" t="s">
        <v>6753</v>
      </c>
      <c r="C239" s="174"/>
      <c r="D239" s="388">
        <v>1</v>
      </c>
      <c r="E239" s="174"/>
      <c r="F239" s="388">
        <v>1</v>
      </c>
      <c r="G239" s="388">
        <f t="shared" si="8"/>
        <v>0</v>
      </c>
      <c r="H239" s="388">
        <f t="shared" si="8"/>
        <v>2</v>
      </c>
    </row>
    <row r="240" spans="1:8" s="416" customFormat="1" ht="25.5">
      <c r="A240" s="391" t="s">
        <v>6754</v>
      </c>
      <c r="B240" s="170" t="s">
        <v>6755</v>
      </c>
      <c r="C240" s="174">
        <v>15069.81818181818</v>
      </c>
      <c r="D240" s="388">
        <v>15070</v>
      </c>
      <c r="E240" s="174">
        <v>16651.636363636364</v>
      </c>
      <c r="F240" s="388">
        <v>166750</v>
      </c>
      <c r="G240" s="388">
        <f t="shared" si="8"/>
        <v>31721.454545454544</v>
      </c>
      <c r="H240" s="388">
        <f t="shared" si="8"/>
        <v>181820</v>
      </c>
    </row>
    <row r="241" spans="1:8" s="416" customFormat="1">
      <c r="A241" s="391" t="s">
        <v>6756</v>
      </c>
      <c r="B241" s="170" t="s">
        <v>6757</v>
      </c>
      <c r="C241" s="174"/>
      <c r="D241" s="388">
        <v>1</v>
      </c>
      <c r="E241" s="174">
        <v>513.81818181818187</v>
      </c>
      <c r="F241" s="388">
        <v>515</v>
      </c>
      <c r="G241" s="388">
        <f t="shared" si="8"/>
        <v>513.81818181818187</v>
      </c>
      <c r="H241" s="388">
        <f t="shared" si="8"/>
        <v>516</v>
      </c>
    </row>
    <row r="242" spans="1:8" s="416" customFormat="1" ht="25.5">
      <c r="A242" s="391" t="s">
        <v>6758</v>
      </c>
      <c r="B242" s="170" t="s">
        <v>6759</v>
      </c>
      <c r="C242" s="174">
        <v>30907.63636363636</v>
      </c>
      <c r="D242" s="388">
        <v>30910</v>
      </c>
      <c r="E242" s="174">
        <v>102338.18181818182</v>
      </c>
      <c r="F242" s="388">
        <v>102340</v>
      </c>
      <c r="G242" s="388">
        <f t="shared" si="8"/>
        <v>133245.81818181818</v>
      </c>
      <c r="H242" s="388">
        <f t="shared" si="8"/>
        <v>133250</v>
      </c>
    </row>
    <row r="243" spans="1:8" s="416" customFormat="1">
      <c r="A243" s="391" t="s">
        <v>6760</v>
      </c>
      <c r="B243" s="170" t="s">
        <v>6761</v>
      </c>
      <c r="C243" s="174"/>
      <c r="D243" s="388">
        <v>1</v>
      </c>
      <c r="E243" s="174"/>
      <c r="F243" s="388">
        <v>1</v>
      </c>
      <c r="G243" s="388">
        <f t="shared" si="8"/>
        <v>0</v>
      </c>
      <c r="H243" s="388">
        <f t="shared" si="8"/>
        <v>2</v>
      </c>
    </row>
    <row r="244" spans="1:8" s="416" customFormat="1" ht="25.5">
      <c r="A244" s="391" t="s">
        <v>6762</v>
      </c>
      <c r="B244" s="170" t="s">
        <v>6763</v>
      </c>
      <c r="C244" s="174"/>
      <c r="D244" s="388">
        <v>1</v>
      </c>
      <c r="E244" s="174"/>
      <c r="F244" s="388">
        <v>1</v>
      </c>
      <c r="G244" s="388">
        <f t="shared" si="8"/>
        <v>0</v>
      </c>
      <c r="H244" s="388">
        <f t="shared" si="8"/>
        <v>2</v>
      </c>
    </row>
    <row r="245" spans="1:8" s="416" customFormat="1" ht="25.5">
      <c r="A245" s="391" t="s">
        <v>6764</v>
      </c>
      <c r="B245" s="170" t="s">
        <v>6765</v>
      </c>
      <c r="C245" s="174"/>
      <c r="D245" s="388">
        <v>1</v>
      </c>
      <c r="E245" s="174"/>
      <c r="F245" s="388">
        <v>1</v>
      </c>
      <c r="G245" s="388">
        <f t="shared" si="8"/>
        <v>0</v>
      </c>
      <c r="H245" s="388">
        <f t="shared" si="8"/>
        <v>2</v>
      </c>
    </row>
    <row r="246" spans="1:8" s="416" customFormat="1" ht="25.5">
      <c r="A246" s="391" t="s">
        <v>6766</v>
      </c>
      <c r="B246" s="170" t="s">
        <v>6767</v>
      </c>
      <c r="C246" s="174"/>
      <c r="D246" s="388">
        <v>1</v>
      </c>
      <c r="E246" s="174"/>
      <c r="F246" s="388">
        <v>1</v>
      </c>
      <c r="G246" s="388">
        <f t="shared" si="8"/>
        <v>0</v>
      </c>
      <c r="H246" s="388">
        <f t="shared" si="8"/>
        <v>2</v>
      </c>
    </row>
    <row r="247" spans="1:8" s="416" customFormat="1" ht="38.25">
      <c r="A247" s="391" t="s">
        <v>6768</v>
      </c>
      <c r="B247" s="170" t="s">
        <v>6769</v>
      </c>
      <c r="C247" s="174">
        <v>3.2727272727272725</v>
      </c>
      <c r="D247" s="388">
        <v>5</v>
      </c>
      <c r="E247" s="174"/>
      <c r="F247" s="388">
        <v>1</v>
      </c>
      <c r="G247" s="388">
        <f t="shared" si="8"/>
        <v>3.2727272727272725</v>
      </c>
      <c r="H247" s="388">
        <f t="shared" si="8"/>
        <v>6</v>
      </c>
    </row>
    <row r="248" spans="1:8" s="416" customFormat="1">
      <c r="A248" s="391" t="s">
        <v>6770</v>
      </c>
      <c r="B248" s="170" t="s">
        <v>6771</v>
      </c>
      <c r="C248" s="174">
        <v>406.90909090909088</v>
      </c>
      <c r="D248" s="388">
        <v>410</v>
      </c>
      <c r="E248" s="174">
        <v>4084.3636363636365</v>
      </c>
      <c r="F248" s="388">
        <v>4085</v>
      </c>
      <c r="G248" s="388">
        <f t="shared" si="8"/>
        <v>4491.272727272727</v>
      </c>
      <c r="H248" s="388">
        <f t="shared" si="8"/>
        <v>4495</v>
      </c>
    </row>
    <row r="249" spans="1:8" s="416" customFormat="1" ht="25.5">
      <c r="A249" s="391" t="s">
        <v>6772</v>
      </c>
      <c r="B249" s="170" t="s">
        <v>6773</v>
      </c>
      <c r="C249" s="174">
        <v>433.09090909090912</v>
      </c>
      <c r="D249" s="388">
        <v>435</v>
      </c>
      <c r="E249" s="174">
        <v>520.36363636363637</v>
      </c>
      <c r="F249" s="388">
        <v>530</v>
      </c>
      <c r="G249" s="388">
        <f t="shared" si="8"/>
        <v>953.4545454545455</v>
      </c>
      <c r="H249" s="388">
        <f t="shared" si="8"/>
        <v>965</v>
      </c>
    </row>
    <row r="250" spans="1:8" s="416" customFormat="1" ht="25.5">
      <c r="A250" s="391" t="s">
        <v>6774</v>
      </c>
      <c r="B250" s="170" t="s">
        <v>6775</v>
      </c>
      <c r="C250" s="174">
        <v>25587.272727272728</v>
      </c>
      <c r="D250" s="388">
        <v>25590</v>
      </c>
      <c r="E250" s="174">
        <v>59401.090909090912</v>
      </c>
      <c r="F250" s="388">
        <v>59405</v>
      </c>
      <c r="G250" s="388">
        <f t="shared" si="8"/>
        <v>84988.363636363647</v>
      </c>
      <c r="H250" s="388">
        <f t="shared" si="8"/>
        <v>84995</v>
      </c>
    </row>
    <row r="251" spans="1:8" s="416" customFormat="1" ht="38.25">
      <c r="A251" s="391" t="s">
        <v>6776</v>
      </c>
      <c r="B251" s="170" t="s">
        <v>6777</v>
      </c>
      <c r="C251" s="174">
        <v>235.63636363636363</v>
      </c>
      <c r="D251" s="388">
        <v>240</v>
      </c>
      <c r="E251" s="174">
        <v>290.18181818181819</v>
      </c>
      <c r="F251" s="388">
        <v>290</v>
      </c>
      <c r="G251" s="388">
        <f t="shared" si="8"/>
        <v>525.81818181818176</v>
      </c>
      <c r="H251" s="388">
        <f t="shared" si="8"/>
        <v>530</v>
      </c>
    </row>
    <row r="252" spans="1:8" s="416" customFormat="1" ht="38.25">
      <c r="A252" s="391" t="s">
        <v>6778</v>
      </c>
      <c r="B252" s="170" t="s">
        <v>6779</v>
      </c>
      <c r="C252" s="174"/>
      <c r="D252" s="388">
        <v>1</v>
      </c>
      <c r="E252" s="174"/>
      <c r="F252" s="388">
        <v>1</v>
      </c>
      <c r="G252" s="388">
        <f t="shared" si="8"/>
        <v>0</v>
      </c>
      <c r="H252" s="388">
        <f t="shared" si="8"/>
        <v>2</v>
      </c>
    </row>
    <row r="253" spans="1:8" s="416" customFormat="1" ht="25.5">
      <c r="A253" s="391" t="s">
        <v>6780</v>
      </c>
      <c r="B253" s="170" t="s">
        <v>6781</v>
      </c>
      <c r="C253" s="174">
        <v>3613.090909090909</v>
      </c>
      <c r="D253" s="388">
        <v>3615</v>
      </c>
      <c r="E253" s="174">
        <v>658.90909090909088</v>
      </c>
      <c r="F253" s="388">
        <v>660</v>
      </c>
      <c r="G253" s="388">
        <f t="shared" si="8"/>
        <v>4272</v>
      </c>
      <c r="H253" s="388">
        <f t="shared" si="8"/>
        <v>4275</v>
      </c>
    </row>
    <row r="254" spans="1:8" s="416" customFormat="1" ht="25.5">
      <c r="A254" s="391" t="s">
        <v>6782</v>
      </c>
      <c r="B254" s="170" t="s">
        <v>6783</v>
      </c>
      <c r="C254" s="174"/>
      <c r="D254" s="388">
        <v>1</v>
      </c>
      <c r="E254" s="174"/>
      <c r="F254" s="388">
        <v>1</v>
      </c>
      <c r="G254" s="388">
        <f t="shared" si="8"/>
        <v>0</v>
      </c>
      <c r="H254" s="388">
        <f t="shared" si="8"/>
        <v>2</v>
      </c>
    </row>
    <row r="255" spans="1:8" s="416" customFormat="1">
      <c r="A255" s="391" t="s">
        <v>6784</v>
      </c>
      <c r="B255" s="170" t="s">
        <v>6785</v>
      </c>
      <c r="C255" s="174">
        <v>6701.454545454546</v>
      </c>
      <c r="D255" s="388">
        <v>6701</v>
      </c>
      <c r="E255" s="174">
        <v>1918.909090909091</v>
      </c>
      <c r="F255" s="388">
        <v>1920</v>
      </c>
      <c r="G255" s="388">
        <f t="shared" si="8"/>
        <v>8620.363636363636</v>
      </c>
      <c r="H255" s="388">
        <f t="shared" si="8"/>
        <v>8621</v>
      </c>
    </row>
    <row r="256" spans="1:8" s="416" customFormat="1" ht="38.25">
      <c r="A256" s="391" t="s">
        <v>6786</v>
      </c>
      <c r="B256" s="170" t="s">
        <v>6787</v>
      </c>
      <c r="C256" s="174">
        <v>29925.818181818184</v>
      </c>
      <c r="D256" s="388">
        <v>29930</v>
      </c>
      <c r="E256" s="174">
        <v>6015.272727272727</v>
      </c>
      <c r="F256" s="388">
        <v>6015</v>
      </c>
      <c r="G256" s="388">
        <f t="shared" ref="G256:H318" si="9">C256+E256</f>
        <v>35941.090909090912</v>
      </c>
      <c r="H256" s="388">
        <f t="shared" si="9"/>
        <v>35945</v>
      </c>
    </row>
    <row r="257" spans="1:8" s="416" customFormat="1">
      <c r="A257" s="391" t="s">
        <v>6788</v>
      </c>
      <c r="B257" s="170" t="s">
        <v>6789</v>
      </c>
      <c r="C257" s="174">
        <v>1328.7272727272727</v>
      </c>
      <c r="D257" s="388">
        <v>1330</v>
      </c>
      <c r="E257" s="174">
        <v>104.72727272727272</v>
      </c>
      <c r="F257" s="388">
        <v>110</v>
      </c>
      <c r="G257" s="388">
        <f t="shared" si="9"/>
        <v>1433.4545454545455</v>
      </c>
      <c r="H257" s="388">
        <f t="shared" si="9"/>
        <v>1440</v>
      </c>
    </row>
    <row r="258" spans="1:8" s="416" customFormat="1" ht="25.5">
      <c r="A258" s="391" t="s">
        <v>6790</v>
      </c>
      <c r="B258" s="170" t="s">
        <v>6791</v>
      </c>
      <c r="C258" s="174">
        <v>19826.18181818182</v>
      </c>
      <c r="D258" s="388">
        <v>19830</v>
      </c>
      <c r="E258" s="174">
        <v>4133.454545454545</v>
      </c>
      <c r="F258" s="388">
        <v>4135</v>
      </c>
      <c r="G258" s="388">
        <f t="shared" si="9"/>
        <v>23959.636363636364</v>
      </c>
      <c r="H258" s="388">
        <f t="shared" si="9"/>
        <v>23965</v>
      </c>
    </row>
    <row r="259" spans="1:8" s="416" customFormat="1">
      <c r="A259" s="391" t="s">
        <v>6792</v>
      </c>
      <c r="B259" s="170" t="s">
        <v>6793</v>
      </c>
      <c r="C259" s="174">
        <v>1433.4545454545455</v>
      </c>
      <c r="D259" s="388">
        <v>1440</v>
      </c>
      <c r="E259" s="174">
        <v>46.909090909090907</v>
      </c>
      <c r="F259" s="388">
        <v>50</v>
      </c>
      <c r="G259" s="388">
        <f t="shared" si="9"/>
        <v>1480.3636363636365</v>
      </c>
      <c r="H259" s="388">
        <f t="shared" si="9"/>
        <v>1490</v>
      </c>
    </row>
    <row r="260" spans="1:8" s="416" customFormat="1" ht="25.5">
      <c r="A260" s="391" t="s">
        <v>6794</v>
      </c>
      <c r="B260" s="170" t="s">
        <v>6795</v>
      </c>
      <c r="C260" s="174">
        <v>26.18181818181818</v>
      </c>
      <c r="D260" s="388">
        <v>30</v>
      </c>
      <c r="E260" s="174">
        <v>2.1818181818181817</v>
      </c>
      <c r="F260" s="388">
        <v>2</v>
      </c>
      <c r="G260" s="388">
        <f t="shared" si="9"/>
        <v>28.36363636363636</v>
      </c>
      <c r="H260" s="388">
        <f t="shared" si="9"/>
        <v>32</v>
      </c>
    </row>
    <row r="261" spans="1:8" s="416" customFormat="1" ht="25.5">
      <c r="A261" s="391" t="s">
        <v>6796</v>
      </c>
      <c r="B261" s="170" t="s">
        <v>6797</v>
      </c>
      <c r="C261" s="174">
        <v>545.4545454545455</v>
      </c>
      <c r="D261" s="388">
        <v>550</v>
      </c>
      <c r="E261" s="174">
        <v>282.54545454545456</v>
      </c>
      <c r="F261" s="388">
        <v>300</v>
      </c>
      <c r="G261" s="388">
        <f t="shared" si="9"/>
        <v>828</v>
      </c>
      <c r="H261" s="388">
        <f t="shared" si="9"/>
        <v>850</v>
      </c>
    </row>
    <row r="262" spans="1:8" s="416" customFormat="1" ht="25.5">
      <c r="A262" s="394" t="s">
        <v>6798</v>
      </c>
      <c r="B262" s="159" t="s">
        <v>6799</v>
      </c>
      <c r="C262" s="174"/>
      <c r="D262" s="174">
        <v>1</v>
      </c>
      <c r="E262" s="174"/>
      <c r="F262" s="174">
        <v>1</v>
      </c>
      <c r="G262" s="174">
        <f t="shared" si="9"/>
        <v>0</v>
      </c>
      <c r="H262" s="174">
        <f t="shared" si="9"/>
        <v>2</v>
      </c>
    </row>
    <row r="263" spans="1:8" s="416" customFormat="1">
      <c r="A263" s="391" t="s">
        <v>6800</v>
      </c>
      <c r="B263" s="170" t="s">
        <v>6801</v>
      </c>
      <c r="C263" s="174">
        <v>31548</v>
      </c>
      <c r="D263" s="388">
        <v>31550</v>
      </c>
      <c r="E263" s="174">
        <v>24833.454545454544</v>
      </c>
      <c r="F263" s="388">
        <v>24835</v>
      </c>
      <c r="G263" s="388">
        <f t="shared" si="9"/>
        <v>56381.454545454544</v>
      </c>
      <c r="H263" s="388">
        <f t="shared" si="9"/>
        <v>56385</v>
      </c>
    </row>
    <row r="264" spans="1:8" s="416" customFormat="1" ht="25.5">
      <c r="A264" s="391" t="s">
        <v>6802</v>
      </c>
      <c r="B264" s="170" t="s">
        <v>6803</v>
      </c>
      <c r="C264" s="174">
        <v>116.72727272727272</v>
      </c>
      <c r="D264" s="388">
        <v>120</v>
      </c>
      <c r="E264" s="174">
        <v>7.6363636363636367</v>
      </c>
      <c r="F264" s="388">
        <v>10</v>
      </c>
      <c r="G264" s="388">
        <f t="shared" si="9"/>
        <v>124.36363636363636</v>
      </c>
      <c r="H264" s="388">
        <f t="shared" si="9"/>
        <v>130</v>
      </c>
    </row>
    <row r="265" spans="1:8" s="416" customFormat="1">
      <c r="A265" s="391" t="s">
        <v>6804</v>
      </c>
      <c r="B265" s="170" t="s">
        <v>6805</v>
      </c>
      <c r="C265" s="174">
        <v>2994.5454545454545</v>
      </c>
      <c r="D265" s="388">
        <v>2995</v>
      </c>
      <c r="E265" s="174">
        <v>9643.636363636364</v>
      </c>
      <c r="F265" s="388">
        <v>9645</v>
      </c>
      <c r="G265" s="388">
        <f t="shared" si="9"/>
        <v>12638.181818181818</v>
      </c>
      <c r="H265" s="388">
        <f t="shared" si="9"/>
        <v>12640</v>
      </c>
    </row>
    <row r="266" spans="1:8" s="416" customFormat="1" ht="25.5">
      <c r="A266" s="391" t="s">
        <v>6806</v>
      </c>
      <c r="B266" s="170" t="s">
        <v>6807</v>
      </c>
      <c r="C266" s="174">
        <v>6516</v>
      </c>
      <c r="D266" s="388">
        <v>6520</v>
      </c>
      <c r="E266" s="174">
        <v>1792.3636363636365</v>
      </c>
      <c r="F266" s="388">
        <v>1795</v>
      </c>
      <c r="G266" s="388">
        <f t="shared" si="9"/>
        <v>8308.363636363636</v>
      </c>
      <c r="H266" s="388">
        <f t="shared" si="9"/>
        <v>8315</v>
      </c>
    </row>
    <row r="267" spans="1:8" s="416" customFormat="1">
      <c r="A267" s="391" t="s">
        <v>6808</v>
      </c>
      <c r="B267" s="170" t="s">
        <v>6809</v>
      </c>
      <c r="C267" s="174"/>
      <c r="D267" s="388">
        <v>1</v>
      </c>
      <c r="E267" s="174"/>
      <c r="F267" s="388">
        <v>1</v>
      </c>
      <c r="G267" s="388">
        <f t="shared" si="9"/>
        <v>0</v>
      </c>
      <c r="H267" s="388">
        <f t="shared" si="9"/>
        <v>2</v>
      </c>
    </row>
    <row r="268" spans="1:8" s="416" customFormat="1">
      <c r="A268" s="391" t="s">
        <v>6810</v>
      </c>
      <c r="B268" s="170" t="s">
        <v>6811</v>
      </c>
      <c r="C268" s="174">
        <v>37123.63636363636</v>
      </c>
      <c r="D268" s="388">
        <v>37150</v>
      </c>
      <c r="E268" s="174">
        <v>75643.636363636368</v>
      </c>
      <c r="F268" s="388">
        <v>75650</v>
      </c>
      <c r="G268" s="388">
        <f t="shared" si="9"/>
        <v>112767.27272727274</v>
      </c>
      <c r="H268" s="388">
        <f t="shared" si="9"/>
        <v>112800</v>
      </c>
    </row>
    <row r="269" spans="1:8" s="416" customFormat="1">
      <c r="A269" s="391" t="s">
        <v>6812</v>
      </c>
      <c r="B269" s="170" t="s">
        <v>6813</v>
      </c>
      <c r="C269" s="174">
        <v>594.5454545454545</v>
      </c>
      <c r="D269" s="388">
        <v>600</v>
      </c>
      <c r="E269" s="174">
        <v>270.54545454545456</v>
      </c>
      <c r="F269" s="388">
        <v>275</v>
      </c>
      <c r="G269" s="388">
        <f t="shared" si="9"/>
        <v>865.09090909090901</v>
      </c>
      <c r="H269" s="388">
        <f t="shared" si="9"/>
        <v>875</v>
      </c>
    </row>
    <row r="270" spans="1:8" s="416" customFormat="1">
      <c r="A270" s="391" t="s">
        <v>6814</v>
      </c>
      <c r="B270" s="170" t="s">
        <v>6815</v>
      </c>
      <c r="C270" s="174"/>
      <c r="D270" s="388">
        <v>1</v>
      </c>
      <c r="E270" s="174">
        <v>102.54545454545453</v>
      </c>
      <c r="F270" s="388">
        <v>105</v>
      </c>
      <c r="G270" s="388">
        <f t="shared" si="9"/>
        <v>102.54545454545453</v>
      </c>
      <c r="H270" s="388">
        <f t="shared" si="9"/>
        <v>106</v>
      </c>
    </row>
    <row r="271" spans="1:8" s="416" customFormat="1" ht="25.5">
      <c r="A271" s="391" t="s">
        <v>6816</v>
      </c>
      <c r="B271" s="170" t="s">
        <v>6817</v>
      </c>
      <c r="C271" s="174">
        <v>529.09090909090912</v>
      </c>
      <c r="D271" s="388">
        <v>530</v>
      </c>
      <c r="E271" s="174">
        <v>295.63636363636363</v>
      </c>
      <c r="F271" s="388">
        <v>300</v>
      </c>
      <c r="G271" s="388">
        <f t="shared" si="9"/>
        <v>824.72727272727275</v>
      </c>
      <c r="H271" s="388">
        <f t="shared" si="9"/>
        <v>830</v>
      </c>
    </row>
    <row r="272" spans="1:8" s="416" customFormat="1">
      <c r="A272" s="391" t="s">
        <v>6818</v>
      </c>
      <c r="B272" s="170" t="s">
        <v>6819</v>
      </c>
      <c r="C272" s="174"/>
      <c r="D272" s="388">
        <v>1</v>
      </c>
      <c r="E272" s="174"/>
      <c r="F272" s="388">
        <v>1</v>
      </c>
      <c r="G272" s="388">
        <f t="shared" si="9"/>
        <v>0</v>
      </c>
      <c r="H272" s="388">
        <f t="shared" si="9"/>
        <v>2</v>
      </c>
    </row>
    <row r="273" spans="1:8" s="416" customFormat="1" ht="25.5">
      <c r="A273" s="391" t="s">
        <v>6820</v>
      </c>
      <c r="B273" s="170" t="s">
        <v>6821</v>
      </c>
      <c r="C273" s="174"/>
      <c r="D273" s="388">
        <v>1</v>
      </c>
      <c r="E273" s="174"/>
      <c r="F273" s="388">
        <v>1</v>
      </c>
      <c r="G273" s="388">
        <f t="shared" si="9"/>
        <v>0</v>
      </c>
      <c r="H273" s="388">
        <f t="shared" si="9"/>
        <v>2</v>
      </c>
    </row>
    <row r="274" spans="1:8" s="416" customFormat="1">
      <c r="A274" s="391" t="s">
        <v>6822</v>
      </c>
      <c r="B274" s="170" t="s">
        <v>6823</v>
      </c>
      <c r="C274" s="174"/>
      <c r="D274" s="388">
        <v>1</v>
      </c>
      <c r="E274" s="174"/>
      <c r="F274" s="388">
        <v>1</v>
      </c>
      <c r="G274" s="388">
        <f t="shared" si="9"/>
        <v>0</v>
      </c>
      <c r="H274" s="388">
        <f t="shared" si="9"/>
        <v>2</v>
      </c>
    </row>
    <row r="275" spans="1:8" s="416" customFormat="1" ht="25.5">
      <c r="A275" s="391" t="s">
        <v>6824</v>
      </c>
      <c r="B275" s="170" t="s">
        <v>6825</v>
      </c>
      <c r="C275" s="174">
        <v>358.90909090909093</v>
      </c>
      <c r="D275" s="388">
        <v>370</v>
      </c>
      <c r="E275" s="174">
        <v>1248</v>
      </c>
      <c r="F275" s="388">
        <v>1250</v>
      </c>
      <c r="G275" s="388">
        <f t="shared" si="9"/>
        <v>1606.909090909091</v>
      </c>
      <c r="H275" s="388">
        <f t="shared" si="9"/>
        <v>1620</v>
      </c>
    </row>
    <row r="276" spans="1:8" s="416" customFormat="1" ht="25.5">
      <c r="A276" s="391" t="s">
        <v>6826</v>
      </c>
      <c r="B276" s="170" t="s">
        <v>6827</v>
      </c>
      <c r="C276" s="174"/>
      <c r="D276" s="388"/>
      <c r="E276" s="174">
        <v>2542.909090909091</v>
      </c>
      <c r="F276" s="388">
        <v>2545</v>
      </c>
      <c r="G276" s="388">
        <f t="shared" si="9"/>
        <v>2542.909090909091</v>
      </c>
      <c r="H276" s="388">
        <f t="shared" si="9"/>
        <v>2545</v>
      </c>
    </row>
    <row r="277" spans="1:8" s="416" customFormat="1">
      <c r="A277" s="391" t="s">
        <v>6828</v>
      </c>
      <c r="B277" s="170" t="s">
        <v>6829</v>
      </c>
      <c r="C277" s="174">
        <v>141.81818181818181</v>
      </c>
      <c r="D277" s="388">
        <v>145</v>
      </c>
      <c r="E277" s="174">
        <v>10111.636363636364</v>
      </c>
      <c r="F277" s="388">
        <v>10115</v>
      </c>
      <c r="G277" s="388">
        <f t="shared" si="9"/>
        <v>10253.454545454546</v>
      </c>
      <c r="H277" s="388">
        <f t="shared" si="9"/>
        <v>10260</v>
      </c>
    </row>
    <row r="278" spans="1:8" s="416" customFormat="1">
      <c r="A278" s="391" t="s">
        <v>6830</v>
      </c>
      <c r="B278" s="170" t="s">
        <v>6831</v>
      </c>
      <c r="C278" s="174">
        <v>510.54545454545456</v>
      </c>
      <c r="D278" s="388">
        <v>515</v>
      </c>
      <c r="E278" s="174">
        <v>30689.454545454544</v>
      </c>
      <c r="F278" s="388">
        <v>30690</v>
      </c>
      <c r="G278" s="388">
        <f t="shared" si="9"/>
        <v>31200</v>
      </c>
      <c r="H278" s="388">
        <f t="shared" si="9"/>
        <v>31205</v>
      </c>
    </row>
    <row r="279" spans="1:8" s="416" customFormat="1" ht="25.5">
      <c r="A279" s="391" t="s">
        <v>6832</v>
      </c>
      <c r="B279" s="170" t="s">
        <v>6833</v>
      </c>
      <c r="C279" s="174">
        <v>81.818181818181813</v>
      </c>
      <c r="D279" s="388">
        <v>85</v>
      </c>
      <c r="E279" s="174">
        <v>68.727272727272734</v>
      </c>
      <c r="F279" s="388">
        <v>70</v>
      </c>
      <c r="G279" s="388">
        <f t="shared" si="9"/>
        <v>150.54545454545456</v>
      </c>
      <c r="H279" s="388">
        <f t="shared" si="9"/>
        <v>155</v>
      </c>
    </row>
    <row r="280" spans="1:8" s="416" customFormat="1">
      <c r="A280" s="391" t="s">
        <v>6834</v>
      </c>
      <c r="B280" s="170" t="s">
        <v>6835</v>
      </c>
      <c r="C280" s="174">
        <v>5.4545454545454541</v>
      </c>
      <c r="D280" s="388">
        <v>5</v>
      </c>
      <c r="E280" s="174">
        <v>108</v>
      </c>
      <c r="F280" s="388">
        <v>110</v>
      </c>
      <c r="G280" s="388">
        <f t="shared" si="9"/>
        <v>113.45454545454545</v>
      </c>
      <c r="H280" s="388">
        <f t="shared" si="9"/>
        <v>115</v>
      </c>
    </row>
    <row r="281" spans="1:8" s="416" customFormat="1">
      <c r="A281" s="391" t="s">
        <v>6836</v>
      </c>
      <c r="B281" s="170" t="s">
        <v>6837</v>
      </c>
      <c r="C281" s="174"/>
      <c r="D281" s="388">
        <v>1</v>
      </c>
      <c r="E281" s="174"/>
      <c r="F281" s="388">
        <v>1</v>
      </c>
      <c r="G281" s="388">
        <f t="shared" si="9"/>
        <v>0</v>
      </c>
      <c r="H281" s="388">
        <f t="shared" si="9"/>
        <v>2</v>
      </c>
    </row>
    <row r="282" spans="1:8" s="416" customFormat="1">
      <c r="A282" s="391" t="s">
        <v>6838</v>
      </c>
      <c r="B282" s="170" t="s">
        <v>6839</v>
      </c>
      <c r="C282" s="174"/>
      <c r="D282" s="388">
        <v>1</v>
      </c>
      <c r="E282" s="174"/>
      <c r="F282" s="388">
        <v>1</v>
      </c>
      <c r="G282" s="388">
        <f t="shared" si="9"/>
        <v>0</v>
      </c>
      <c r="H282" s="388">
        <f t="shared" si="9"/>
        <v>2</v>
      </c>
    </row>
    <row r="283" spans="1:8" s="416" customFormat="1">
      <c r="A283" s="391" t="s">
        <v>6840</v>
      </c>
      <c r="B283" s="170" t="s">
        <v>6841</v>
      </c>
      <c r="C283" s="174">
        <v>117.81818181818181</v>
      </c>
      <c r="D283" s="388">
        <v>120</v>
      </c>
      <c r="E283" s="174">
        <v>200.72727272727272</v>
      </c>
      <c r="F283" s="388">
        <v>205</v>
      </c>
      <c r="G283" s="388">
        <f t="shared" si="9"/>
        <v>318.5454545454545</v>
      </c>
      <c r="H283" s="388">
        <f t="shared" si="9"/>
        <v>325</v>
      </c>
    </row>
    <row r="284" spans="1:8" s="416" customFormat="1">
      <c r="A284" s="391" t="s">
        <v>6842</v>
      </c>
      <c r="B284" s="170" t="s">
        <v>6843</v>
      </c>
      <c r="C284" s="174">
        <v>2489.4545454545455</v>
      </c>
      <c r="D284" s="388">
        <v>2490</v>
      </c>
      <c r="E284" s="174">
        <v>67.63636363636364</v>
      </c>
      <c r="F284" s="388">
        <v>70</v>
      </c>
      <c r="G284" s="388">
        <f t="shared" si="9"/>
        <v>2557.090909090909</v>
      </c>
      <c r="H284" s="388">
        <f t="shared" si="9"/>
        <v>2560</v>
      </c>
    </row>
    <row r="285" spans="1:8" s="416" customFormat="1">
      <c r="A285" s="391"/>
      <c r="B285" s="170"/>
      <c r="C285" s="174"/>
      <c r="D285" s="388">
        <v>1</v>
      </c>
      <c r="E285" s="174"/>
      <c r="F285" s="388">
        <v>1</v>
      </c>
      <c r="G285" s="388">
        <f t="shared" si="9"/>
        <v>0</v>
      </c>
      <c r="H285" s="388">
        <f t="shared" si="9"/>
        <v>2</v>
      </c>
    </row>
    <row r="286" spans="1:8" s="416" customFormat="1" ht="25.5">
      <c r="A286" s="391" t="s">
        <v>6844</v>
      </c>
      <c r="B286" s="170" t="s">
        <v>6845</v>
      </c>
      <c r="C286" s="174">
        <v>795.27272727272725</v>
      </c>
      <c r="D286" s="388">
        <v>800</v>
      </c>
      <c r="E286" s="174">
        <v>1686.5454545454545</v>
      </c>
      <c r="F286" s="388">
        <v>1690</v>
      </c>
      <c r="G286" s="388">
        <f t="shared" si="9"/>
        <v>2481.818181818182</v>
      </c>
      <c r="H286" s="388">
        <f t="shared" si="9"/>
        <v>2490</v>
      </c>
    </row>
    <row r="287" spans="1:8" s="416" customFormat="1">
      <c r="A287" s="391" t="s">
        <v>6846</v>
      </c>
      <c r="B287" s="170" t="s">
        <v>6847</v>
      </c>
      <c r="C287" s="174"/>
      <c r="D287" s="388">
        <v>1</v>
      </c>
      <c r="E287" s="174"/>
      <c r="F287" s="388">
        <v>1</v>
      </c>
      <c r="G287" s="388">
        <f t="shared" si="9"/>
        <v>0</v>
      </c>
      <c r="H287" s="388">
        <f t="shared" si="9"/>
        <v>2</v>
      </c>
    </row>
    <row r="288" spans="1:8" s="416" customFormat="1">
      <c r="A288" s="391" t="s">
        <v>6848</v>
      </c>
      <c r="B288" s="170" t="s">
        <v>6849</v>
      </c>
      <c r="C288" s="174"/>
      <c r="D288" s="388">
        <v>1</v>
      </c>
      <c r="E288" s="174"/>
      <c r="F288" s="388">
        <v>1</v>
      </c>
      <c r="G288" s="388">
        <f t="shared" si="9"/>
        <v>0</v>
      </c>
      <c r="H288" s="388">
        <f t="shared" si="9"/>
        <v>2</v>
      </c>
    </row>
    <row r="289" spans="1:8" s="416" customFormat="1">
      <c r="A289" s="391" t="s">
        <v>6850</v>
      </c>
      <c r="B289" s="170" t="s">
        <v>6851</v>
      </c>
      <c r="C289" s="174">
        <v>22.90909090909091</v>
      </c>
      <c r="D289" s="388">
        <v>25</v>
      </c>
      <c r="E289" s="174">
        <v>26.18181818181818</v>
      </c>
      <c r="F289" s="388">
        <v>30</v>
      </c>
      <c r="G289" s="388">
        <f t="shared" si="9"/>
        <v>49.090909090909093</v>
      </c>
      <c r="H289" s="388">
        <f t="shared" si="9"/>
        <v>55</v>
      </c>
    </row>
    <row r="290" spans="1:8" s="416" customFormat="1">
      <c r="A290" s="391" t="s">
        <v>6852</v>
      </c>
      <c r="B290" s="170" t="s">
        <v>6853</v>
      </c>
      <c r="C290" s="174">
        <v>2319.2727272727275</v>
      </c>
      <c r="D290" s="388">
        <v>2320</v>
      </c>
      <c r="E290" s="174">
        <v>24</v>
      </c>
      <c r="F290" s="388">
        <v>30</v>
      </c>
      <c r="G290" s="388">
        <f t="shared" si="9"/>
        <v>2343.2727272727275</v>
      </c>
      <c r="H290" s="388">
        <f t="shared" si="9"/>
        <v>2350</v>
      </c>
    </row>
    <row r="291" spans="1:8" s="416" customFormat="1" ht="25.5">
      <c r="A291" s="391" t="s">
        <v>6854</v>
      </c>
      <c r="B291" s="170" t="s">
        <v>6855</v>
      </c>
      <c r="C291" s="174"/>
      <c r="D291" s="388">
        <v>1</v>
      </c>
      <c r="E291" s="174"/>
      <c r="F291" s="388">
        <v>1</v>
      </c>
      <c r="G291" s="388">
        <f t="shared" si="9"/>
        <v>0</v>
      </c>
      <c r="H291" s="388">
        <f t="shared" si="9"/>
        <v>2</v>
      </c>
    </row>
    <row r="292" spans="1:8" s="416" customFormat="1">
      <c r="A292" s="391" t="s">
        <v>6856</v>
      </c>
      <c r="B292" s="170" t="s">
        <v>6857</v>
      </c>
      <c r="C292" s="174"/>
      <c r="D292" s="388">
        <v>1</v>
      </c>
      <c r="E292" s="174"/>
      <c r="F292" s="388">
        <v>1</v>
      </c>
      <c r="G292" s="388">
        <f t="shared" si="9"/>
        <v>0</v>
      </c>
      <c r="H292" s="388">
        <f t="shared" si="9"/>
        <v>2</v>
      </c>
    </row>
    <row r="293" spans="1:8" s="416" customFormat="1">
      <c r="A293" s="391" t="s">
        <v>6858</v>
      </c>
      <c r="B293" s="170" t="s">
        <v>6859</v>
      </c>
      <c r="C293" s="174"/>
      <c r="D293" s="388">
        <v>1</v>
      </c>
      <c r="E293" s="174"/>
      <c r="F293" s="388">
        <v>1</v>
      </c>
      <c r="G293" s="388">
        <f t="shared" si="9"/>
        <v>0</v>
      </c>
      <c r="H293" s="388">
        <f t="shared" si="9"/>
        <v>2</v>
      </c>
    </row>
    <row r="294" spans="1:8" s="416" customFormat="1" ht="25.5">
      <c r="A294" s="143" t="s">
        <v>6860</v>
      </c>
      <c r="B294" s="170" t="s">
        <v>6861</v>
      </c>
      <c r="C294" s="174"/>
      <c r="D294" s="388">
        <v>1</v>
      </c>
      <c r="E294" s="174"/>
      <c r="F294" s="388">
        <v>1</v>
      </c>
      <c r="G294" s="388">
        <f t="shared" si="9"/>
        <v>0</v>
      </c>
      <c r="H294" s="388">
        <f t="shared" si="9"/>
        <v>2</v>
      </c>
    </row>
    <row r="295" spans="1:8" s="416" customFormat="1">
      <c r="A295" s="391" t="s">
        <v>6862</v>
      </c>
      <c r="B295" s="170" t="s">
        <v>6863</v>
      </c>
      <c r="C295" s="174"/>
      <c r="D295" s="388">
        <v>1</v>
      </c>
      <c r="E295" s="174"/>
      <c r="F295" s="388">
        <v>1</v>
      </c>
      <c r="G295" s="388">
        <f t="shared" si="9"/>
        <v>0</v>
      </c>
      <c r="H295" s="388">
        <f t="shared" si="9"/>
        <v>2</v>
      </c>
    </row>
    <row r="296" spans="1:8" s="416" customFormat="1">
      <c r="A296" s="391" t="s">
        <v>6864</v>
      </c>
      <c r="B296" s="170" t="s">
        <v>6865</v>
      </c>
      <c r="C296" s="174">
        <v>21.818181818181817</v>
      </c>
      <c r="D296" s="388">
        <v>25</v>
      </c>
      <c r="E296" s="174">
        <v>57.81818181818182</v>
      </c>
      <c r="F296" s="388">
        <v>60</v>
      </c>
      <c r="G296" s="388">
        <f t="shared" si="9"/>
        <v>79.63636363636364</v>
      </c>
      <c r="H296" s="388">
        <f t="shared" si="9"/>
        <v>85</v>
      </c>
    </row>
    <row r="297" spans="1:8" s="416" customFormat="1">
      <c r="A297" s="391" t="s">
        <v>6866</v>
      </c>
      <c r="B297" s="170" t="s">
        <v>6867</v>
      </c>
      <c r="C297" s="174">
        <v>1.0909090909090908</v>
      </c>
      <c r="D297" s="388">
        <v>1</v>
      </c>
      <c r="E297" s="174">
        <v>44.727272727272727</v>
      </c>
      <c r="F297" s="388">
        <v>45</v>
      </c>
      <c r="G297" s="388">
        <f t="shared" si="9"/>
        <v>45.81818181818182</v>
      </c>
      <c r="H297" s="388">
        <f t="shared" si="9"/>
        <v>46</v>
      </c>
    </row>
    <row r="298" spans="1:8" s="416" customFormat="1" ht="25.5">
      <c r="A298" s="391" t="s">
        <v>6868</v>
      </c>
      <c r="B298" s="170" t="s">
        <v>6869</v>
      </c>
      <c r="C298" s="174">
        <v>920.72727272727275</v>
      </c>
      <c r="D298" s="388">
        <v>925</v>
      </c>
      <c r="E298" s="174">
        <v>1642.909090909091</v>
      </c>
      <c r="F298" s="388">
        <v>1645</v>
      </c>
      <c r="G298" s="388">
        <f t="shared" si="9"/>
        <v>2563.636363636364</v>
      </c>
      <c r="H298" s="388">
        <f t="shared" si="9"/>
        <v>2570</v>
      </c>
    </row>
    <row r="299" spans="1:8" s="416" customFormat="1">
      <c r="A299" s="391" t="s">
        <v>6870</v>
      </c>
      <c r="B299" s="170" t="s">
        <v>6871</v>
      </c>
      <c r="C299" s="174">
        <v>40.363636363636367</v>
      </c>
      <c r="D299" s="388">
        <v>44</v>
      </c>
      <c r="E299" s="174">
        <v>9.8181818181818183</v>
      </c>
      <c r="F299" s="388">
        <v>15</v>
      </c>
      <c r="G299" s="388">
        <f t="shared" si="9"/>
        <v>50.181818181818187</v>
      </c>
      <c r="H299" s="388">
        <f t="shared" si="9"/>
        <v>59</v>
      </c>
    </row>
    <row r="300" spans="1:8" s="416" customFormat="1">
      <c r="A300" s="391" t="s">
        <v>6872</v>
      </c>
      <c r="B300" s="170" t="s">
        <v>6873</v>
      </c>
      <c r="C300" s="174">
        <v>25.09090909090909</v>
      </c>
      <c r="D300" s="388">
        <v>25</v>
      </c>
      <c r="E300" s="174">
        <v>70.909090909090907</v>
      </c>
      <c r="F300" s="388">
        <v>72</v>
      </c>
      <c r="G300" s="388">
        <f t="shared" si="9"/>
        <v>96</v>
      </c>
      <c r="H300" s="388">
        <f t="shared" si="9"/>
        <v>97</v>
      </c>
    </row>
    <row r="301" spans="1:8" s="416" customFormat="1" ht="25.5">
      <c r="A301" s="391" t="s">
        <v>6874</v>
      </c>
      <c r="B301" s="170" t="s">
        <v>6875</v>
      </c>
      <c r="C301" s="174">
        <v>109.09090909090909</v>
      </c>
      <c r="D301" s="388">
        <v>110</v>
      </c>
      <c r="E301" s="174">
        <v>60</v>
      </c>
      <c r="F301" s="388">
        <v>66</v>
      </c>
      <c r="G301" s="388">
        <f t="shared" si="9"/>
        <v>169.09090909090909</v>
      </c>
      <c r="H301" s="388">
        <f t="shared" si="9"/>
        <v>176</v>
      </c>
    </row>
    <row r="302" spans="1:8" s="416" customFormat="1">
      <c r="A302" s="391" t="s">
        <v>6876</v>
      </c>
      <c r="B302" s="170" t="s">
        <v>6877</v>
      </c>
      <c r="C302" s="174">
        <v>220.36363636363637</v>
      </c>
      <c r="D302" s="388">
        <v>220</v>
      </c>
      <c r="E302" s="174">
        <v>56.727272727272734</v>
      </c>
      <c r="F302" s="388">
        <v>60</v>
      </c>
      <c r="G302" s="388">
        <f t="shared" si="9"/>
        <v>277.09090909090912</v>
      </c>
      <c r="H302" s="388">
        <f t="shared" si="9"/>
        <v>280</v>
      </c>
    </row>
    <row r="303" spans="1:8" s="416" customFormat="1">
      <c r="A303" s="391" t="s">
        <v>6878</v>
      </c>
      <c r="B303" s="170" t="s">
        <v>6879</v>
      </c>
      <c r="C303" s="174">
        <v>748.36363636363637</v>
      </c>
      <c r="D303" s="388">
        <v>750</v>
      </c>
      <c r="E303" s="174">
        <v>2091.2727272727275</v>
      </c>
      <c r="F303" s="388">
        <v>2095</v>
      </c>
      <c r="G303" s="388">
        <f t="shared" si="9"/>
        <v>2839.636363636364</v>
      </c>
      <c r="H303" s="388">
        <f t="shared" si="9"/>
        <v>2845</v>
      </c>
    </row>
    <row r="304" spans="1:8" s="416" customFormat="1">
      <c r="A304" s="391" t="s">
        <v>6880</v>
      </c>
      <c r="B304" s="170" t="s">
        <v>6881</v>
      </c>
      <c r="C304" s="174"/>
      <c r="D304" s="388">
        <v>1</v>
      </c>
      <c r="E304" s="174"/>
      <c r="F304" s="388">
        <v>1</v>
      </c>
      <c r="G304" s="388">
        <f t="shared" si="9"/>
        <v>0</v>
      </c>
      <c r="H304" s="388">
        <f t="shared" si="9"/>
        <v>2</v>
      </c>
    </row>
    <row r="305" spans="1:8" s="416" customFormat="1">
      <c r="A305" s="391" t="s">
        <v>6882</v>
      </c>
      <c r="B305" s="170" t="s">
        <v>6883</v>
      </c>
      <c r="C305" s="174">
        <v>25.09090909090909</v>
      </c>
      <c r="D305" s="388">
        <v>25</v>
      </c>
      <c r="E305" s="174">
        <v>381.81818181818181</v>
      </c>
      <c r="F305" s="388">
        <v>385</v>
      </c>
      <c r="G305" s="388">
        <f t="shared" si="9"/>
        <v>406.90909090909088</v>
      </c>
      <c r="H305" s="388">
        <f t="shared" si="9"/>
        <v>410</v>
      </c>
    </row>
    <row r="306" spans="1:8" s="416" customFormat="1">
      <c r="A306" s="391" t="s">
        <v>6884</v>
      </c>
      <c r="B306" s="170" t="s">
        <v>6885</v>
      </c>
      <c r="C306" s="174">
        <v>26.18181818181818</v>
      </c>
      <c r="D306" s="388">
        <v>30</v>
      </c>
      <c r="E306" s="174">
        <v>378.54545454545456</v>
      </c>
      <c r="F306" s="388">
        <v>380</v>
      </c>
      <c r="G306" s="388">
        <f t="shared" si="9"/>
        <v>404.72727272727275</v>
      </c>
      <c r="H306" s="388">
        <f t="shared" si="9"/>
        <v>410</v>
      </c>
    </row>
    <row r="307" spans="1:8" s="416" customFormat="1">
      <c r="A307" s="391" t="s">
        <v>6886</v>
      </c>
      <c r="B307" s="170" t="s">
        <v>6887</v>
      </c>
      <c r="C307" s="174">
        <v>20.727272727272727</v>
      </c>
      <c r="D307" s="388">
        <v>25</v>
      </c>
      <c r="E307" s="174">
        <v>422.18181818181813</v>
      </c>
      <c r="F307" s="388">
        <v>430</v>
      </c>
      <c r="G307" s="388">
        <f t="shared" si="9"/>
        <v>442.90909090909088</v>
      </c>
      <c r="H307" s="388">
        <f t="shared" si="9"/>
        <v>455</v>
      </c>
    </row>
    <row r="308" spans="1:8" s="416" customFormat="1">
      <c r="A308" s="391" t="s">
        <v>6888</v>
      </c>
      <c r="B308" s="170" t="s">
        <v>6889</v>
      </c>
      <c r="C308" s="174">
        <v>382.90909090909093</v>
      </c>
      <c r="D308" s="388">
        <v>390</v>
      </c>
      <c r="E308" s="174"/>
      <c r="F308" s="388">
        <v>1</v>
      </c>
      <c r="G308" s="388">
        <f t="shared" si="9"/>
        <v>382.90909090909093</v>
      </c>
      <c r="H308" s="388">
        <f t="shared" si="9"/>
        <v>391</v>
      </c>
    </row>
    <row r="309" spans="1:8" s="416" customFormat="1">
      <c r="A309" s="391" t="s">
        <v>6890</v>
      </c>
      <c r="B309" s="170" t="s">
        <v>6891</v>
      </c>
      <c r="C309" s="174">
        <v>1.0909090909090908</v>
      </c>
      <c r="D309" s="388">
        <v>1</v>
      </c>
      <c r="E309" s="174">
        <v>12</v>
      </c>
      <c r="F309" s="388">
        <v>15</v>
      </c>
      <c r="G309" s="388">
        <f t="shared" si="9"/>
        <v>13.09090909090909</v>
      </c>
      <c r="H309" s="388">
        <f t="shared" si="9"/>
        <v>16</v>
      </c>
    </row>
    <row r="310" spans="1:8" s="416" customFormat="1">
      <c r="A310" s="391" t="s">
        <v>6892</v>
      </c>
      <c r="B310" s="170" t="s">
        <v>6893</v>
      </c>
      <c r="C310" s="174"/>
      <c r="D310" s="388">
        <v>1</v>
      </c>
      <c r="E310" s="174">
        <v>5.4545454545454541</v>
      </c>
      <c r="F310" s="388">
        <v>5</v>
      </c>
      <c r="G310" s="388">
        <f t="shared" si="9"/>
        <v>5.4545454545454541</v>
      </c>
      <c r="H310" s="388">
        <f t="shared" si="9"/>
        <v>6</v>
      </c>
    </row>
    <row r="311" spans="1:8" s="416" customFormat="1">
      <c r="A311" s="391" t="s">
        <v>6894</v>
      </c>
      <c r="B311" s="170" t="s">
        <v>6895</v>
      </c>
      <c r="C311" s="174">
        <v>1.0909090909090908</v>
      </c>
      <c r="D311" s="388">
        <v>1</v>
      </c>
      <c r="E311" s="174">
        <v>13.09090909090909</v>
      </c>
      <c r="F311" s="388">
        <v>15</v>
      </c>
      <c r="G311" s="388">
        <f t="shared" si="9"/>
        <v>14.18181818181818</v>
      </c>
      <c r="H311" s="388">
        <f t="shared" si="9"/>
        <v>16</v>
      </c>
    </row>
    <row r="312" spans="1:8" s="416" customFormat="1" ht="25.5">
      <c r="A312" s="391" t="s">
        <v>6896</v>
      </c>
      <c r="B312" s="170" t="s">
        <v>6897</v>
      </c>
      <c r="C312" s="174">
        <v>1.0909090909090908</v>
      </c>
      <c r="D312" s="388">
        <v>1</v>
      </c>
      <c r="E312" s="174">
        <v>13.09090909090909</v>
      </c>
      <c r="F312" s="388">
        <v>15</v>
      </c>
      <c r="G312" s="388">
        <f t="shared" si="9"/>
        <v>14.18181818181818</v>
      </c>
      <c r="H312" s="388">
        <f t="shared" si="9"/>
        <v>16</v>
      </c>
    </row>
    <row r="313" spans="1:8" s="416" customFormat="1">
      <c r="A313" s="391" t="s">
        <v>6898</v>
      </c>
      <c r="B313" s="170" t="s">
        <v>6899</v>
      </c>
      <c r="C313" s="174"/>
      <c r="D313" s="388">
        <v>1</v>
      </c>
      <c r="E313" s="174">
        <v>5.4545454545454541</v>
      </c>
      <c r="F313" s="388">
        <v>5</v>
      </c>
      <c r="G313" s="388">
        <f t="shared" si="9"/>
        <v>5.4545454545454541</v>
      </c>
      <c r="H313" s="388">
        <f t="shared" si="9"/>
        <v>6</v>
      </c>
    </row>
    <row r="314" spans="1:8" s="416" customFormat="1" ht="25.5">
      <c r="A314" s="391" t="s">
        <v>6900</v>
      </c>
      <c r="B314" s="170" t="s">
        <v>6901</v>
      </c>
      <c r="C314" s="174">
        <v>1.0909090909090908</v>
      </c>
      <c r="D314" s="388">
        <v>1</v>
      </c>
      <c r="E314" s="174">
        <v>12</v>
      </c>
      <c r="F314" s="388">
        <v>13</v>
      </c>
      <c r="G314" s="388">
        <f t="shared" si="9"/>
        <v>13.09090909090909</v>
      </c>
      <c r="H314" s="388">
        <f t="shared" si="9"/>
        <v>14</v>
      </c>
    </row>
    <row r="315" spans="1:8" s="416" customFormat="1">
      <c r="A315" s="391" t="s">
        <v>6902</v>
      </c>
      <c r="B315" s="170" t="s">
        <v>6903</v>
      </c>
      <c r="C315" s="174">
        <v>1.0909090909090908</v>
      </c>
      <c r="D315" s="388">
        <v>1</v>
      </c>
      <c r="E315" s="174">
        <v>13.09090909090909</v>
      </c>
      <c r="F315" s="388">
        <v>15</v>
      </c>
      <c r="G315" s="388">
        <f t="shared" si="9"/>
        <v>14.18181818181818</v>
      </c>
      <c r="H315" s="388">
        <f t="shared" si="9"/>
        <v>16</v>
      </c>
    </row>
    <row r="316" spans="1:8" s="416" customFormat="1">
      <c r="A316" s="391" t="s">
        <v>6904</v>
      </c>
      <c r="B316" s="170" t="s">
        <v>6905</v>
      </c>
      <c r="C316" s="174"/>
      <c r="D316" s="388">
        <v>1</v>
      </c>
      <c r="E316" s="174">
        <v>1.0909090909090908</v>
      </c>
      <c r="F316" s="388">
        <v>1</v>
      </c>
      <c r="G316" s="388">
        <f t="shared" si="9"/>
        <v>1.0909090909090908</v>
      </c>
      <c r="H316" s="388">
        <f t="shared" si="9"/>
        <v>2</v>
      </c>
    </row>
    <row r="317" spans="1:8" s="416" customFormat="1">
      <c r="A317" s="391" t="s">
        <v>6906</v>
      </c>
      <c r="B317" s="170" t="s">
        <v>6907</v>
      </c>
      <c r="C317" s="174"/>
      <c r="D317" s="388">
        <v>1</v>
      </c>
      <c r="E317" s="174">
        <v>1.0909090909090908</v>
      </c>
      <c r="F317" s="388">
        <v>1</v>
      </c>
      <c r="G317" s="388">
        <f t="shared" si="9"/>
        <v>1.0909090909090908</v>
      </c>
      <c r="H317" s="388">
        <f t="shared" si="9"/>
        <v>2</v>
      </c>
    </row>
    <row r="318" spans="1:8" s="416" customFormat="1" ht="25.5">
      <c r="A318" s="391" t="s">
        <v>6908</v>
      </c>
      <c r="B318" s="170" t="s">
        <v>6909</v>
      </c>
      <c r="C318" s="174"/>
      <c r="D318" s="388">
        <v>1</v>
      </c>
      <c r="E318" s="174">
        <v>1.0909090909090908</v>
      </c>
      <c r="F318" s="388">
        <v>1</v>
      </c>
      <c r="G318" s="388">
        <f t="shared" si="9"/>
        <v>1.0909090909090908</v>
      </c>
      <c r="H318" s="388">
        <f t="shared" si="9"/>
        <v>2</v>
      </c>
    </row>
    <row r="319" spans="1:8" s="416" customFormat="1" ht="25.5">
      <c r="A319" s="391" t="s">
        <v>6910</v>
      </c>
      <c r="B319" s="170" t="s">
        <v>6911</v>
      </c>
      <c r="C319" s="174"/>
      <c r="D319" s="388">
        <v>1</v>
      </c>
      <c r="E319" s="174">
        <v>2.1818181818181817</v>
      </c>
      <c r="F319" s="388">
        <v>2</v>
      </c>
      <c r="G319" s="388">
        <f t="shared" ref="G319:H396" si="10">C319+E319</f>
        <v>2.1818181818181817</v>
      </c>
      <c r="H319" s="388">
        <f t="shared" si="10"/>
        <v>3</v>
      </c>
    </row>
    <row r="320" spans="1:8" s="416" customFormat="1">
      <c r="A320" s="391" t="s">
        <v>6912</v>
      </c>
      <c r="B320" s="170" t="s">
        <v>6913</v>
      </c>
      <c r="C320" s="174"/>
      <c r="D320" s="388">
        <v>1</v>
      </c>
      <c r="E320" s="174"/>
      <c r="F320" s="388">
        <v>1</v>
      </c>
      <c r="G320" s="388">
        <f t="shared" si="10"/>
        <v>0</v>
      </c>
      <c r="H320" s="388">
        <f t="shared" si="10"/>
        <v>2</v>
      </c>
    </row>
    <row r="321" spans="1:8" s="416" customFormat="1">
      <c r="A321" s="391" t="s">
        <v>6914</v>
      </c>
      <c r="B321" s="170" t="s">
        <v>6915</v>
      </c>
      <c r="C321" s="174"/>
      <c r="D321" s="388">
        <v>1</v>
      </c>
      <c r="E321" s="174">
        <v>4.3636363636363633</v>
      </c>
      <c r="F321" s="388">
        <v>5</v>
      </c>
      <c r="G321" s="388">
        <f t="shared" si="10"/>
        <v>4.3636363636363633</v>
      </c>
      <c r="H321" s="388">
        <f t="shared" si="10"/>
        <v>6</v>
      </c>
    </row>
    <row r="322" spans="1:8" s="416" customFormat="1">
      <c r="A322" s="391" t="s">
        <v>6916</v>
      </c>
      <c r="B322" s="170" t="s">
        <v>6917</v>
      </c>
      <c r="C322" s="174"/>
      <c r="D322" s="388">
        <v>1</v>
      </c>
      <c r="E322" s="174">
        <v>1.0909090909090908</v>
      </c>
      <c r="F322" s="388">
        <v>1</v>
      </c>
      <c r="G322" s="388">
        <f t="shared" si="10"/>
        <v>1.0909090909090908</v>
      </c>
      <c r="H322" s="388">
        <f t="shared" si="10"/>
        <v>2</v>
      </c>
    </row>
    <row r="323" spans="1:8" s="416" customFormat="1">
      <c r="A323" s="391" t="s">
        <v>6918</v>
      </c>
      <c r="B323" s="170" t="s">
        <v>6919</v>
      </c>
      <c r="C323" s="174"/>
      <c r="D323" s="388">
        <v>1</v>
      </c>
      <c r="E323" s="174">
        <v>1.0909090909090908</v>
      </c>
      <c r="F323" s="388">
        <v>1</v>
      </c>
      <c r="G323" s="388">
        <f t="shared" si="10"/>
        <v>1.0909090909090908</v>
      </c>
      <c r="H323" s="388">
        <f t="shared" si="10"/>
        <v>2</v>
      </c>
    </row>
    <row r="324" spans="1:8" s="416" customFormat="1">
      <c r="A324" s="391" t="s">
        <v>6920</v>
      </c>
      <c r="B324" s="170" t="s">
        <v>6921</v>
      </c>
      <c r="C324" s="174"/>
      <c r="D324" s="388">
        <v>1</v>
      </c>
      <c r="E324" s="174"/>
      <c r="F324" s="388">
        <v>1</v>
      </c>
      <c r="G324" s="388">
        <f t="shared" si="10"/>
        <v>0</v>
      </c>
      <c r="H324" s="388">
        <f t="shared" si="10"/>
        <v>2</v>
      </c>
    </row>
    <row r="325" spans="1:8" s="416" customFormat="1">
      <c r="A325" s="391" t="s">
        <v>6922</v>
      </c>
      <c r="B325" s="170" t="s">
        <v>6923</v>
      </c>
      <c r="C325" s="174">
        <v>29.454545454545453</v>
      </c>
      <c r="D325" s="388">
        <v>30</v>
      </c>
      <c r="E325" s="174">
        <v>43.636363636363633</v>
      </c>
      <c r="F325" s="388">
        <v>50</v>
      </c>
      <c r="G325" s="388">
        <f t="shared" si="10"/>
        <v>73.090909090909093</v>
      </c>
      <c r="H325" s="388">
        <f t="shared" si="10"/>
        <v>80</v>
      </c>
    </row>
    <row r="326" spans="1:8" s="416" customFormat="1" ht="25.5">
      <c r="A326" s="391" t="s">
        <v>6924</v>
      </c>
      <c r="B326" s="170" t="s">
        <v>6925</v>
      </c>
      <c r="C326" s="174">
        <v>2372.7272727272725</v>
      </c>
      <c r="D326" s="388">
        <v>2375</v>
      </c>
      <c r="E326" s="174">
        <v>8871.2727272727279</v>
      </c>
      <c r="F326" s="388">
        <v>8875</v>
      </c>
      <c r="G326" s="388">
        <f t="shared" si="10"/>
        <v>11244</v>
      </c>
      <c r="H326" s="388">
        <f t="shared" si="10"/>
        <v>11250</v>
      </c>
    </row>
    <row r="327" spans="1:8" s="416" customFormat="1" ht="25.5">
      <c r="A327" s="391" t="s">
        <v>6926</v>
      </c>
      <c r="B327" s="170" t="s">
        <v>6927</v>
      </c>
      <c r="C327" s="174"/>
      <c r="D327" s="388">
        <v>1</v>
      </c>
      <c r="E327" s="174"/>
      <c r="F327" s="388">
        <v>1</v>
      </c>
      <c r="G327" s="388">
        <f t="shared" si="10"/>
        <v>0</v>
      </c>
      <c r="H327" s="388">
        <f t="shared" si="10"/>
        <v>2</v>
      </c>
    </row>
    <row r="328" spans="1:8" s="416" customFormat="1">
      <c r="A328" s="391" t="s">
        <v>6928</v>
      </c>
      <c r="B328" s="170" t="s">
        <v>6929</v>
      </c>
      <c r="C328" s="174"/>
      <c r="D328" s="388">
        <v>1</v>
      </c>
      <c r="E328" s="174">
        <v>27.272727272727273</v>
      </c>
      <c r="F328" s="388">
        <v>30</v>
      </c>
      <c r="G328" s="388">
        <f t="shared" si="10"/>
        <v>27.272727272727273</v>
      </c>
      <c r="H328" s="388">
        <f t="shared" si="10"/>
        <v>31</v>
      </c>
    </row>
    <row r="329" spans="1:8" s="416" customFormat="1" ht="25.5">
      <c r="A329" s="391" t="s">
        <v>6930</v>
      </c>
      <c r="B329" s="170" t="s">
        <v>6931</v>
      </c>
      <c r="C329" s="174"/>
      <c r="D329" s="388">
        <v>1</v>
      </c>
      <c r="E329" s="174"/>
      <c r="F329" s="388">
        <v>1</v>
      </c>
      <c r="G329" s="388">
        <f t="shared" si="10"/>
        <v>0</v>
      </c>
      <c r="H329" s="388">
        <f t="shared" si="10"/>
        <v>2</v>
      </c>
    </row>
    <row r="330" spans="1:8" s="416" customFormat="1" ht="25.5">
      <c r="A330" s="391" t="s">
        <v>6932</v>
      </c>
      <c r="B330" s="170" t="s">
        <v>6933</v>
      </c>
      <c r="C330" s="174"/>
      <c r="D330" s="388">
        <v>1</v>
      </c>
      <c r="E330" s="174"/>
      <c r="F330" s="388">
        <v>1</v>
      </c>
      <c r="G330" s="388">
        <f t="shared" si="10"/>
        <v>0</v>
      </c>
      <c r="H330" s="388">
        <f t="shared" si="10"/>
        <v>2</v>
      </c>
    </row>
    <row r="331" spans="1:8" s="416" customFormat="1" ht="25.5">
      <c r="A331" s="391" t="s">
        <v>6934</v>
      </c>
      <c r="B331" s="170" t="s">
        <v>6935</v>
      </c>
      <c r="C331" s="174">
        <v>1493.4545454545455</v>
      </c>
      <c r="D331" s="388">
        <v>1495</v>
      </c>
      <c r="E331" s="174">
        <v>545.4545454545455</v>
      </c>
      <c r="F331" s="388">
        <v>545</v>
      </c>
      <c r="G331" s="388">
        <f t="shared" si="10"/>
        <v>2038.909090909091</v>
      </c>
      <c r="H331" s="388">
        <f t="shared" si="10"/>
        <v>2040</v>
      </c>
    </row>
    <row r="332" spans="1:8" s="416" customFormat="1" ht="38.25">
      <c r="A332" s="391" t="s">
        <v>6936</v>
      </c>
      <c r="B332" s="170" t="s">
        <v>6937</v>
      </c>
      <c r="C332" s="174"/>
      <c r="D332" s="388">
        <v>1</v>
      </c>
      <c r="E332" s="174"/>
      <c r="F332" s="388">
        <v>1</v>
      </c>
      <c r="G332" s="388">
        <f t="shared" si="10"/>
        <v>0</v>
      </c>
      <c r="H332" s="388">
        <f t="shared" si="10"/>
        <v>2</v>
      </c>
    </row>
    <row r="333" spans="1:8" s="416" customFormat="1" ht="38.25">
      <c r="A333" s="116" t="s">
        <v>6938</v>
      </c>
      <c r="B333" s="343" t="s">
        <v>6939</v>
      </c>
      <c r="C333" s="174"/>
      <c r="D333" s="388"/>
      <c r="E333" s="174"/>
      <c r="F333" s="388">
        <v>1</v>
      </c>
      <c r="G333" s="388">
        <f t="shared" si="10"/>
        <v>0</v>
      </c>
      <c r="H333" s="388">
        <f t="shared" si="10"/>
        <v>1</v>
      </c>
    </row>
    <row r="334" spans="1:8" s="416" customFormat="1" ht="38.25">
      <c r="A334" s="116" t="s">
        <v>6940</v>
      </c>
      <c r="B334" s="343" t="s">
        <v>6941</v>
      </c>
      <c r="C334" s="174"/>
      <c r="D334" s="388"/>
      <c r="E334" s="174"/>
      <c r="F334" s="388">
        <v>1</v>
      </c>
      <c r="G334" s="388">
        <f t="shared" si="10"/>
        <v>0</v>
      </c>
      <c r="H334" s="388">
        <f t="shared" si="10"/>
        <v>1</v>
      </c>
    </row>
    <row r="335" spans="1:8" s="416" customFormat="1" ht="38.25">
      <c r="A335" s="116" t="s">
        <v>6942</v>
      </c>
      <c r="B335" s="343" t="s">
        <v>6943</v>
      </c>
      <c r="C335" s="174"/>
      <c r="D335" s="388"/>
      <c r="E335" s="174"/>
      <c r="F335" s="388">
        <v>2</v>
      </c>
      <c r="G335" s="388">
        <f t="shared" si="10"/>
        <v>0</v>
      </c>
      <c r="H335" s="388">
        <f t="shared" si="10"/>
        <v>2</v>
      </c>
    </row>
    <row r="336" spans="1:8" s="416" customFormat="1" ht="38.25">
      <c r="A336" s="116" t="s">
        <v>6944</v>
      </c>
      <c r="B336" s="343" t="s">
        <v>6945</v>
      </c>
      <c r="C336" s="174"/>
      <c r="D336" s="388"/>
      <c r="E336" s="174"/>
      <c r="F336" s="388">
        <v>1</v>
      </c>
      <c r="G336" s="388">
        <f t="shared" si="10"/>
        <v>0</v>
      </c>
      <c r="H336" s="388">
        <f t="shared" si="10"/>
        <v>1</v>
      </c>
    </row>
    <row r="337" spans="1:8" s="416" customFormat="1" ht="25.5">
      <c r="A337" s="116" t="s">
        <v>6946</v>
      </c>
      <c r="B337" s="343" t="s">
        <v>6947</v>
      </c>
      <c r="C337" s="174"/>
      <c r="D337" s="388"/>
      <c r="E337" s="174"/>
      <c r="F337" s="388">
        <v>1</v>
      </c>
      <c r="G337" s="388">
        <f t="shared" si="10"/>
        <v>0</v>
      </c>
      <c r="H337" s="388">
        <f t="shared" si="10"/>
        <v>1</v>
      </c>
    </row>
    <row r="338" spans="1:8" s="416" customFormat="1" ht="25.5">
      <c r="A338" s="116" t="s">
        <v>6948</v>
      </c>
      <c r="B338" s="343" t="s">
        <v>6949</v>
      </c>
      <c r="C338" s="174"/>
      <c r="D338" s="388"/>
      <c r="E338" s="174">
        <v>90.545454545454547</v>
      </c>
      <c r="F338" s="388">
        <v>100</v>
      </c>
      <c r="G338" s="388">
        <f t="shared" si="10"/>
        <v>90.545454545454547</v>
      </c>
      <c r="H338" s="388">
        <f t="shared" si="10"/>
        <v>100</v>
      </c>
    </row>
    <row r="339" spans="1:8" s="416" customFormat="1" ht="25.5">
      <c r="A339" s="116" t="s">
        <v>6950</v>
      </c>
      <c r="B339" s="343" t="s">
        <v>6951</v>
      </c>
      <c r="C339" s="174"/>
      <c r="D339" s="388"/>
      <c r="E339" s="174">
        <v>2.1818181818181817</v>
      </c>
      <c r="F339" s="388">
        <v>2</v>
      </c>
      <c r="G339" s="388">
        <f t="shared" si="10"/>
        <v>2.1818181818181817</v>
      </c>
      <c r="H339" s="388">
        <f t="shared" si="10"/>
        <v>2</v>
      </c>
    </row>
    <row r="340" spans="1:8" s="416" customFormat="1" ht="25.5">
      <c r="A340" s="116" t="s">
        <v>6952</v>
      </c>
      <c r="B340" s="343" t="s">
        <v>6953</v>
      </c>
      <c r="C340" s="174"/>
      <c r="D340" s="388"/>
      <c r="E340" s="174"/>
      <c r="F340" s="388">
        <v>1</v>
      </c>
      <c r="G340" s="388">
        <f t="shared" si="10"/>
        <v>0</v>
      </c>
      <c r="H340" s="388">
        <f t="shared" si="10"/>
        <v>1</v>
      </c>
    </row>
    <row r="341" spans="1:8" s="416" customFormat="1" ht="51">
      <c r="A341" s="116" t="s">
        <v>6954</v>
      </c>
      <c r="B341" s="343" t="s">
        <v>6955</v>
      </c>
      <c r="C341" s="174"/>
      <c r="D341" s="388"/>
      <c r="E341" s="174"/>
      <c r="F341" s="388">
        <v>1</v>
      </c>
      <c r="G341" s="388">
        <f t="shared" si="10"/>
        <v>0</v>
      </c>
      <c r="H341" s="388">
        <f t="shared" si="10"/>
        <v>1</v>
      </c>
    </row>
    <row r="342" spans="1:8" s="416" customFormat="1" ht="25.5">
      <c r="A342" s="116" t="s">
        <v>6956</v>
      </c>
      <c r="B342" s="343" t="s">
        <v>6957</v>
      </c>
      <c r="C342" s="174"/>
      <c r="D342" s="388"/>
      <c r="E342" s="174">
        <v>69.818181818181813</v>
      </c>
      <c r="F342" s="388">
        <v>70</v>
      </c>
      <c r="G342" s="388">
        <f t="shared" si="10"/>
        <v>69.818181818181813</v>
      </c>
      <c r="H342" s="388">
        <f t="shared" si="10"/>
        <v>70</v>
      </c>
    </row>
    <row r="343" spans="1:8" s="416" customFormat="1" ht="25.5">
      <c r="A343" s="116" t="s">
        <v>6958</v>
      </c>
      <c r="B343" s="343" t="s">
        <v>6959</v>
      </c>
      <c r="C343" s="174"/>
      <c r="D343" s="388"/>
      <c r="E343" s="174"/>
      <c r="F343" s="388">
        <v>1</v>
      </c>
      <c r="G343" s="388">
        <f t="shared" si="10"/>
        <v>0</v>
      </c>
      <c r="H343" s="388">
        <f t="shared" si="10"/>
        <v>1</v>
      </c>
    </row>
    <row r="344" spans="1:8" s="416" customFormat="1">
      <c r="A344" s="116" t="s">
        <v>6960</v>
      </c>
      <c r="B344" s="343" t="s">
        <v>6961</v>
      </c>
      <c r="C344" s="174"/>
      <c r="D344" s="388"/>
      <c r="E344" s="174"/>
      <c r="F344" s="388">
        <v>1</v>
      </c>
      <c r="G344" s="388">
        <f t="shared" si="10"/>
        <v>0</v>
      </c>
      <c r="H344" s="388">
        <f t="shared" si="10"/>
        <v>1</v>
      </c>
    </row>
    <row r="345" spans="1:8" s="416" customFormat="1">
      <c r="A345" s="116" t="s">
        <v>6962</v>
      </c>
      <c r="B345" s="343" t="s">
        <v>6963</v>
      </c>
      <c r="C345" s="174"/>
      <c r="D345" s="388"/>
      <c r="E345" s="174"/>
      <c r="F345" s="388">
        <v>1</v>
      </c>
      <c r="G345" s="388">
        <f t="shared" si="10"/>
        <v>0</v>
      </c>
      <c r="H345" s="388">
        <f t="shared" si="10"/>
        <v>1</v>
      </c>
    </row>
    <row r="346" spans="1:8" s="416" customFormat="1" ht="25.5">
      <c r="A346" s="426" t="s">
        <v>6964</v>
      </c>
      <c r="B346" s="427" t="s">
        <v>6965</v>
      </c>
      <c r="C346" s="174">
        <v>24</v>
      </c>
      <c r="D346" s="388">
        <v>25</v>
      </c>
      <c r="E346" s="174">
        <v>44.727272727272727</v>
      </c>
      <c r="F346" s="388">
        <v>50</v>
      </c>
      <c r="G346" s="388">
        <f t="shared" si="10"/>
        <v>68.72727272727272</v>
      </c>
      <c r="H346" s="388">
        <f t="shared" si="10"/>
        <v>75</v>
      </c>
    </row>
    <row r="347" spans="1:8" s="416" customFormat="1" ht="38.25">
      <c r="A347" s="391" t="s">
        <v>6966</v>
      </c>
      <c r="B347" s="170" t="s">
        <v>6967</v>
      </c>
      <c r="C347" s="174"/>
      <c r="D347" s="388">
        <v>1</v>
      </c>
      <c r="E347" s="174"/>
      <c r="F347" s="388">
        <v>1</v>
      </c>
      <c r="G347" s="388">
        <f t="shared" si="10"/>
        <v>0</v>
      </c>
      <c r="H347" s="388">
        <f t="shared" si="10"/>
        <v>2</v>
      </c>
    </row>
    <row r="348" spans="1:8" s="416" customFormat="1" ht="38.25">
      <c r="A348" s="391" t="s">
        <v>6968</v>
      </c>
      <c r="B348" s="170" t="s">
        <v>6969</v>
      </c>
      <c r="C348" s="174"/>
      <c r="D348" s="388">
        <v>1</v>
      </c>
      <c r="E348" s="174"/>
      <c r="F348" s="388">
        <v>1</v>
      </c>
      <c r="G348" s="388">
        <f t="shared" si="10"/>
        <v>0</v>
      </c>
      <c r="H348" s="388">
        <f t="shared" si="10"/>
        <v>2</v>
      </c>
    </row>
    <row r="349" spans="1:8" s="416" customFormat="1" ht="38.25">
      <c r="A349" s="391" t="s">
        <v>6970</v>
      </c>
      <c r="B349" s="170" t="s">
        <v>6971</v>
      </c>
      <c r="C349" s="174">
        <v>73.090909090909093</v>
      </c>
      <c r="D349" s="388">
        <v>75</v>
      </c>
      <c r="E349" s="174">
        <v>21.818181818181817</v>
      </c>
      <c r="F349" s="388">
        <v>25</v>
      </c>
      <c r="G349" s="388">
        <f t="shared" si="10"/>
        <v>94.909090909090907</v>
      </c>
      <c r="H349" s="388">
        <f t="shared" si="10"/>
        <v>100</v>
      </c>
    </row>
    <row r="350" spans="1:8" s="416" customFormat="1" ht="25.5">
      <c r="A350" s="391" t="s">
        <v>6972</v>
      </c>
      <c r="B350" s="170" t="s">
        <v>6973</v>
      </c>
      <c r="C350" s="174">
        <v>222.54545454545456</v>
      </c>
      <c r="D350" s="388">
        <v>230</v>
      </c>
      <c r="E350" s="174">
        <v>19.636363636363637</v>
      </c>
      <c r="F350" s="388">
        <v>20</v>
      </c>
      <c r="G350" s="388">
        <f t="shared" si="10"/>
        <v>242.18181818181819</v>
      </c>
      <c r="H350" s="388">
        <f t="shared" si="10"/>
        <v>250</v>
      </c>
    </row>
    <row r="351" spans="1:8" s="416" customFormat="1" ht="63.75">
      <c r="A351" s="391" t="s">
        <v>6974</v>
      </c>
      <c r="B351" s="170" t="s">
        <v>6975</v>
      </c>
      <c r="C351" s="174"/>
      <c r="D351" s="388">
        <v>1</v>
      </c>
      <c r="E351" s="174"/>
      <c r="F351" s="388">
        <v>1</v>
      </c>
      <c r="G351" s="388">
        <f t="shared" si="10"/>
        <v>0</v>
      </c>
      <c r="H351" s="388">
        <f t="shared" si="10"/>
        <v>2</v>
      </c>
    </row>
    <row r="352" spans="1:8" s="416" customFormat="1" ht="38.25">
      <c r="A352" s="391" t="s">
        <v>6976</v>
      </c>
      <c r="B352" s="170" t="s">
        <v>6977</v>
      </c>
      <c r="C352" s="174">
        <v>521.4545454545455</v>
      </c>
      <c r="D352" s="388">
        <v>530</v>
      </c>
      <c r="E352" s="174">
        <v>177.81818181818181</v>
      </c>
      <c r="F352" s="388">
        <v>180</v>
      </c>
      <c r="G352" s="388">
        <f t="shared" si="10"/>
        <v>699.27272727272725</v>
      </c>
      <c r="H352" s="388">
        <f t="shared" si="10"/>
        <v>710</v>
      </c>
    </row>
    <row r="353" spans="1:8" s="416" customFormat="1" ht="25.5">
      <c r="A353" s="391" t="s">
        <v>6978</v>
      </c>
      <c r="B353" s="170" t="s">
        <v>6979</v>
      </c>
      <c r="C353" s="174">
        <v>1.0909090909090908</v>
      </c>
      <c r="D353" s="388">
        <v>1</v>
      </c>
      <c r="E353" s="174"/>
      <c r="F353" s="388">
        <v>1</v>
      </c>
      <c r="G353" s="388">
        <f t="shared" si="10"/>
        <v>1.0909090909090908</v>
      </c>
      <c r="H353" s="388">
        <f t="shared" si="10"/>
        <v>2</v>
      </c>
    </row>
    <row r="354" spans="1:8" s="416" customFormat="1" ht="25.5">
      <c r="A354" s="391" t="s">
        <v>6980</v>
      </c>
      <c r="B354" s="170" t="s">
        <v>6981</v>
      </c>
      <c r="C354" s="174">
        <v>49.090909090909093</v>
      </c>
      <c r="D354" s="388">
        <v>50</v>
      </c>
      <c r="E354" s="174">
        <v>19.636363636363637</v>
      </c>
      <c r="F354" s="388">
        <v>20</v>
      </c>
      <c r="G354" s="388">
        <f t="shared" si="10"/>
        <v>68.727272727272734</v>
      </c>
      <c r="H354" s="388">
        <f t="shared" si="10"/>
        <v>70</v>
      </c>
    </row>
    <row r="355" spans="1:8" s="416" customFormat="1" ht="25.5">
      <c r="A355" s="391" t="s">
        <v>6982</v>
      </c>
      <c r="B355" s="170" t="s">
        <v>6983</v>
      </c>
      <c r="C355" s="174">
        <v>48</v>
      </c>
      <c r="D355" s="388">
        <v>50</v>
      </c>
      <c r="E355" s="174">
        <v>20.727272727272727</v>
      </c>
      <c r="F355" s="388">
        <v>22</v>
      </c>
      <c r="G355" s="388">
        <f t="shared" si="10"/>
        <v>68.72727272727272</v>
      </c>
      <c r="H355" s="388">
        <f t="shared" si="10"/>
        <v>72</v>
      </c>
    </row>
    <row r="356" spans="1:8" s="416" customFormat="1" ht="38.25">
      <c r="A356" s="391" t="s">
        <v>6984</v>
      </c>
      <c r="B356" s="170" t="s">
        <v>6985</v>
      </c>
      <c r="C356" s="174"/>
      <c r="D356" s="388">
        <v>1</v>
      </c>
      <c r="E356" s="174"/>
      <c r="F356" s="388">
        <v>1</v>
      </c>
      <c r="G356" s="388">
        <f t="shared" si="10"/>
        <v>0</v>
      </c>
      <c r="H356" s="388">
        <f t="shared" si="10"/>
        <v>2</v>
      </c>
    </row>
    <row r="357" spans="1:8" s="416" customFormat="1" ht="25.5">
      <c r="A357" s="391" t="s">
        <v>6986</v>
      </c>
      <c r="B357" s="170" t="s">
        <v>6987</v>
      </c>
      <c r="C357" s="174">
        <v>297.81818181818181</v>
      </c>
      <c r="D357" s="388">
        <v>300</v>
      </c>
      <c r="E357" s="174">
        <v>16.363636363636363</v>
      </c>
      <c r="F357" s="388">
        <v>20</v>
      </c>
      <c r="G357" s="388">
        <f t="shared" si="10"/>
        <v>314.18181818181819</v>
      </c>
      <c r="H357" s="388">
        <f t="shared" si="10"/>
        <v>320</v>
      </c>
    </row>
    <row r="358" spans="1:8" s="416" customFormat="1" ht="38.25">
      <c r="A358" s="391" t="s">
        <v>6988</v>
      </c>
      <c r="B358" s="170" t="s">
        <v>6989</v>
      </c>
      <c r="C358" s="174"/>
      <c r="D358" s="388">
        <v>1</v>
      </c>
      <c r="E358" s="174"/>
      <c r="F358" s="388">
        <v>1</v>
      </c>
      <c r="G358" s="388">
        <f t="shared" si="10"/>
        <v>0</v>
      </c>
      <c r="H358" s="388">
        <f t="shared" si="10"/>
        <v>2</v>
      </c>
    </row>
    <row r="359" spans="1:8" s="416" customFormat="1" ht="38.25">
      <c r="A359" s="391" t="s">
        <v>6990</v>
      </c>
      <c r="B359" s="170" t="s">
        <v>6991</v>
      </c>
      <c r="C359" s="174">
        <v>619.63636363636363</v>
      </c>
      <c r="D359" s="388">
        <v>620</v>
      </c>
      <c r="E359" s="174">
        <v>36</v>
      </c>
      <c r="F359" s="388">
        <v>40</v>
      </c>
      <c r="G359" s="388">
        <f t="shared" si="10"/>
        <v>655.63636363636363</v>
      </c>
      <c r="H359" s="388">
        <f t="shared" si="10"/>
        <v>660</v>
      </c>
    </row>
    <row r="360" spans="1:8" s="416" customFormat="1" ht="38.25">
      <c r="A360" s="391" t="s">
        <v>6992</v>
      </c>
      <c r="B360" s="170" t="s">
        <v>6993</v>
      </c>
      <c r="C360" s="174"/>
      <c r="D360" s="388">
        <v>1</v>
      </c>
      <c r="E360" s="174"/>
      <c r="F360" s="388">
        <v>1</v>
      </c>
      <c r="G360" s="388">
        <f t="shared" si="10"/>
        <v>0</v>
      </c>
      <c r="H360" s="388">
        <f t="shared" si="10"/>
        <v>2</v>
      </c>
    </row>
    <row r="361" spans="1:8" s="416" customFormat="1" ht="38.25">
      <c r="A361" s="391" t="s">
        <v>6994</v>
      </c>
      <c r="B361" s="170" t="s">
        <v>6995</v>
      </c>
      <c r="C361" s="174">
        <v>965.4545454545455</v>
      </c>
      <c r="D361" s="388">
        <v>970</v>
      </c>
      <c r="E361" s="174">
        <v>315.27272727272725</v>
      </c>
      <c r="F361" s="388">
        <v>320</v>
      </c>
      <c r="G361" s="388">
        <f t="shared" si="10"/>
        <v>1280.7272727272727</v>
      </c>
      <c r="H361" s="388">
        <f t="shared" si="10"/>
        <v>1290</v>
      </c>
    </row>
    <row r="362" spans="1:8" s="416" customFormat="1" ht="38.25">
      <c r="A362" s="391" t="s">
        <v>6996</v>
      </c>
      <c r="B362" s="170" t="s">
        <v>6997</v>
      </c>
      <c r="C362" s="174">
        <v>490.90909090909088</v>
      </c>
      <c r="D362" s="388">
        <v>495</v>
      </c>
      <c r="E362" s="174">
        <v>27.272727272727273</v>
      </c>
      <c r="F362" s="388">
        <v>30</v>
      </c>
      <c r="G362" s="388">
        <f t="shared" si="10"/>
        <v>518.18181818181813</v>
      </c>
      <c r="H362" s="388">
        <f t="shared" si="10"/>
        <v>525</v>
      </c>
    </row>
    <row r="363" spans="1:8" s="416" customFormat="1" ht="38.25">
      <c r="A363" s="391" t="s">
        <v>6998</v>
      </c>
      <c r="B363" s="170" t="s">
        <v>6999</v>
      </c>
      <c r="C363" s="174">
        <v>485.45454545454544</v>
      </c>
      <c r="D363" s="388">
        <v>490</v>
      </c>
      <c r="E363" s="174">
        <v>27.272727272727273</v>
      </c>
      <c r="F363" s="388">
        <v>30</v>
      </c>
      <c r="G363" s="388">
        <f t="shared" si="10"/>
        <v>512.72727272727275</v>
      </c>
      <c r="H363" s="388">
        <f t="shared" si="10"/>
        <v>520</v>
      </c>
    </row>
    <row r="364" spans="1:8" s="416" customFormat="1" ht="38.25">
      <c r="A364" s="391" t="s">
        <v>7000</v>
      </c>
      <c r="B364" s="170" t="s">
        <v>7001</v>
      </c>
      <c r="C364" s="174"/>
      <c r="D364" s="388">
        <v>1</v>
      </c>
      <c r="E364" s="174"/>
      <c r="F364" s="388">
        <v>1</v>
      </c>
      <c r="G364" s="388">
        <f t="shared" si="10"/>
        <v>0</v>
      </c>
      <c r="H364" s="388">
        <f t="shared" si="10"/>
        <v>2</v>
      </c>
    </row>
    <row r="365" spans="1:8" s="416" customFormat="1" ht="38.25">
      <c r="A365" s="391" t="s">
        <v>7002</v>
      </c>
      <c r="B365" s="170" t="s">
        <v>7003</v>
      </c>
      <c r="C365" s="174"/>
      <c r="D365" s="388">
        <v>1</v>
      </c>
      <c r="E365" s="174"/>
      <c r="F365" s="388">
        <v>1</v>
      </c>
      <c r="G365" s="388">
        <f t="shared" si="10"/>
        <v>0</v>
      </c>
      <c r="H365" s="388">
        <f t="shared" si="10"/>
        <v>2</v>
      </c>
    </row>
    <row r="366" spans="1:8" s="416" customFormat="1" ht="25.5">
      <c r="A366" s="391" t="s">
        <v>7004</v>
      </c>
      <c r="B366" s="170" t="s">
        <v>7005</v>
      </c>
      <c r="C366" s="174">
        <v>42.545454545454547</v>
      </c>
      <c r="D366" s="388">
        <v>45</v>
      </c>
      <c r="E366" s="174">
        <v>5.4545454545454541</v>
      </c>
      <c r="F366" s="388">
        <v>5</v>
      </c>
      <c r="G366" s="388">
        <f t="shared" si="10"/>
        <v>48</v>
      </c>
      <c r="H366" s="388">
        <f t="shared" si="10"/>
        <v>50</v>
      </c>
    </row>
    <row r="367" spans="1:8" s="416" customFormat="1" ht="25.5">
      <c r="A367" s="391" t="s">
        <v>7006</v>
      </c>
      <c r="B367" s="170" t="s">
        <v>7007</v>
      </c>
      <c r="C367" s="174">
        <v>42.545454545454547</v>
      </c>
      <c r="D367" s="388">
        <v>45</v>
      </c>
      <c r="E367" s="174">
        <v>5.4545454545454541</v>
      </c>
      <c r="F367" s="388">
        <v>5</v>
      </c>
      <c r="G367" s="388">
        <f t="shared" si="10"/>
        <v>48</v>
      </c>
      <c r="H367" s="388">
        <f t="shared" si="10"/>
        <v>50</v>
      </c>
    </row>
    <row r="368" spans="1:8" s="416" customFormat="1" ht="38.25">
      <c r="A368" s="391" t="s">
        <v>7008</v>
      </c>
      <c r="B368" s="170" t="s">
        <v>7009</v>
      </c>
      <c r="C368" s="174">
        <v>6.545454545454545</v>
      </c>
      <c r="D368" s="388">
        <v>10</v>
      </c>
      <c r="E368" s="174">
        <v>24</v>
      </c>
      <c r="F368" s="388">
        <v>25</v>
      </c>
      <c r="G368" s="388">
        <f t="shared" si="10"/>
        <v>30.545454545454547</v>
      </c>
      <c r="H368" s="388">
        <f t="shared" si="10"/>
        <v>35</v>
      </c>
    </row>
    <row r="369" spans="1:8" s="416" customFormat="1" ht="25.5">
      <c r="A369" s="391" t="s">
        <v>7010</v>
      </c>
      <c r="B369" s="170" t="s">
        <v>7011</v>
      </c>
      <c r="C369" s="174"/>
      <c r="D369" s="388">
        <v>1</v>
      </c>
      <c r="E369" s="174"/>
      <c r="F369" s="388">
        <v>1</v>
      </c>
      <c r="G369" s="388">
        <f t="shared" si="10"/>
        <v>0</v>
      </c>
      <c r="H369" s="388">
        <f t="shared" si="10"/>
        <v>2</v>
      </c>
    </row>
    <row r="370" spans="1:8" s="416" customFormat="1" ht="25.5">
      <c r="A370" s="391" t="s">
        <v>7012</v>
      </c>
      <c r="B370" s="170" t="s">
        <v>7013</v>
      </c>
      <c r="C370" s="174">
        <v>61.090909090909093</v>
      </c>
      <c r="D370" s="388">
        <v>65</v>
      </c>
      <c r="E370" s="174">
        <v>18.545454545454547</v>
      </c>
      <c r="F370" s="388">
        <v>20</v>
      </c>
      <c r="G370" s="388">
        <f t="shared" si="10"/>
        <v>79.63636363636364</v>
      </c>
      <c r="H370" s="388">
        <f t="shared" si="10"/>
        <v>85</v>
      </c>
    </row>
    <row r="371" spans="1:8" s="416" customFormat="1" ht="25.5">
      <c r="A371" s="391" t="s">
        <v>7014</v>
      </c>
      <c r="B371" s="170" t="s">
        <v>7015</v>
      </c>
      <c r="C371" s="174">
        <v>61.090909090909093</v>
      </c>
      <c r="D371" s="388">
        <v>65</v>
      </c>
      <c r="E371" s="174">
        <v>17.454545454545453</v>
      </c>
      <c r="F371" s="388">
        <v>20</v>
      </c>
      <c r="G371" s="388">
        <f t="shared" si="10"/>
        <v>78.545454545454547</v>
      </c>
      <c r="H371" s="388">
        <f t="shared" si="10"/>
        <v>85</v>
      </c>
    </row>
    <row r="372" spans="1:8" s="416" customFormat="1" ht="25.5">
      <c r="A372" s="391" t="s">
        <v>7016</v>
      </c>
      <c r="B372" s="170" t="s">
        <v>7017</v>
      </c>
      <c r="C372" s="174">
        <v>530.18181818181813</v>
      </c>
      <c r="D372" s="388">
        <v>540</v>
      </c>
      <c r="E372" s="174">
        <v>188.72727272727272</v>
      </c>
      <c r="F372" s="388">
        <v>190</v>
      </c>
      <c r="G372" s="388">
        <f t="shared" si="10"/>
        <v>718.90909090909088</v>
      </c>
      <c r="H372" s="388">
        <f t="shared" si="10"/>
        <v>730</v>
      </c>
    </row>
    <row r="373" spans="1:8" s="416" customFormat="1" ht="25.5">
      <c r="A373" s="391" t="s">
        <v>7018</v>
      </c>
      <c r="B373" s="170" t="s">
        <v>7019</v>
      </c>
      <c r="C373" s="174">
        <v>152.72727272727272</v>
      </c>
      <c r="D373" s="388">
        <v>155</v>
      </c>
      <c r="E373" s="174">
        <v>87.272727272727266</v>
      </c>
      <c r="F373" s="388">
        <v>90</v>
      </c>
      <c r="G373" s="388">
        <f t="shared" si="10"/>
        <v>240</v>
      </c>
      <c r="H373" s="388">
        <f t="shared" si="10"/>
        <v>245</v>
      </c>
    </row>
    <row r="374" spans="1:8" s="416" customFormat="1" ht="25.5">
      <c r="A374" s="391" t="s">
        <v>7020</v>
      </c>
      <c r="B374" s="170" t="s">
        <v>7021</v>
      </c>
      <c r="C374" s="174">
        <v>184.36363636363637</v>
      </c>
      <c r="D374" s="388">
        <v>185</v>
      </c>
      <c r="E374" s="174">
        <v>171.27272727272728</v>
      </c>
      <c r="F374" s="388">
        <v>175</v>
      </c>
      <c r="G374" s="388">
        <f t="shared" si="10"/>
        <v>355.63636363636363</v>
      </c>
      <c r="H374" s="388">
        <f t="shared" si="10"/>
        <v>360</v>
      </c>
    </row>
    <row r="375" spans="1:8" s="416" customFormat="1" ht="25.5">
      <c r="A375" s="391" t="s">
        <v>7022</v>
      </c>
      <c r="B375" s="170" t="s">
        <v>7023</v>
      </c>
      <c r="C375" s="174">
        <v>136.36363636363637</v>
      </c>
      <c r="D375" s="388">
        <v>140</v>
      </c>
      <c r="E375" s="174">
        <v>186.54545454545453</v>
      </c>
      <c r="F375" s="388">
        <v>190</v>
      </c>
      <c r="G375" s="388">
        <f t="shared" si="10"/>
        <v>322.90909090909088</v>
      </c>
      <c r="H375" s="388">
        <f t="shared" si="10"/>
        <v>330</v>
      </c>
    </row>
    <row r="376" spans="1:8" s="416" customFormat="1" ht="38.25">
      <c r="A376" s="391" t="s">
        <v>7024</v>
      </c>
      <c r="B376" s="170" t="s">
        <v>7025</v>
      </c>
      <c r="C376" s="174">
        <v>84</v>
      </c>
      <c r="D376" s="388">
        <v>85</v>
      </c>
      <c r="E376" s="174">
        <v>62.18181818181818</v>
      </c>
      <c r="F376" s="388">
        <v>65</v>
      </c>
      <c r="G376" s="388">
        <f t="shared" si="10"/>
        <v>146.18181818181819</v>
      </c>
      <c r="H376" s="388">
        <f t="shared" si="10"/>
        <v>150</v>
      </c>
    </row>
    <row r="377" spans="1:8" s="416" customFormat="1" ht="25.5">
      <c r="A377" s="391" t="s">
        <v>7026</v>
      </c>
      <c r="B377" s="170" t="s">
        <v>7027</v>
      </c>
      <c r="C377" s="174"/>
      <c r="D377" s="388">
        <v>1</v>
      </c>
      <c r="E377" s="174"/>
      <c r="F377" s="388">
        <v>1</v>
      </c>
      <c r="G377" s="388">
        <f t="shared" si="10"/>
        <v>0</v>
      </c>
      <c r="H377" s="388">
        <f t="shared" si="10"/>
        <v>2</v>
      </c>
    </row>
    <row r="378" spans="1:8" s="416" customFormat="1" ht="25.5">
      <c r="A378" s="391" t="s">
        <v>7028</v>
      </c>
      <c r="B378" s="170" t="s">
        <v>7029</v>
      </c>
      <c r="C378" s="174">
        <v>53.454545454545453</v>
      </c>
      <c r="D378" s="388">
        <v>55</v>
      </c>
      <c r="E378" s="174">
        <v>41.454545454545453</v>
      </c>
      <c r="F378" s="388">
        <v>45</v>
      </c>
      <c r="G378" s="388">
        <f t="shared" si="10"/>
        <v>94.909090909090907</v>
      </c>
      <c r="H378" s="388">
        <f t="shared" si="10"/>
        <v>100</v>
      </c>
    </row>
    <row r="379" spans="1:8" s="416" customFormat="1" ht="25.5">
      <c r="A379" s="391" t="s">
        <v>7030</v>
      </c>
      <c r="B379" s="170" t="s">
        <v>7031</v>
      </c>
      <c r="C379" s="174">
        <v>112.36363636363636</v>
      </c>
      <c r="D379" s="388">
        <v>115</v>
      </c>
      <c r="E379" s="174">
        <v>12</v>
      </c>
      <c r="F379" s="388">
        <v>15</v>
      </c>
      <c r="G379" s="388">
        <f t="shared" si="10"/>
        <v>124.36363636363636</v>
      </c>
      <c r="H379" s="388">
        <f t="shared" si="10"/>
        <v>130</v>
      </c>
    </row>
    <row r="380" spans="1:8" s="416" customFormat="1" ht="38.25">
      <c r="A380" s="391" t="s">
        <v>7032</v>
      </c>
      <c r="B380" s="170" t="s">
        <v>7033</v>
      </c>
      <c r="C380" s="174">
        <v>212.72727272727272</v>
      </c>
      <c r="D380" s="388">
        <v>215</v>
      </c>
      <c r="E380" s="174">
        <v>78.545454545454547</v>
      </c>
      <c r="F380" s="388">
        <v>80</v>
      </c>
      <c r="G380" s="388">
        <f t="shared" si="10"/>
        <v>291.27272727272725</v>
      </c>
      <c r="H380" s="388">
        <f t="shared" si="10"/>
        <v>295</v>
      </c>
    </row>
    <row r="381" spans="1:8" s="416" customFormat="1" ht="38.25">
      <c r="A381" s="391" t="s">
        <v>7034</v>
      </c>
      <c r="B381" s="170" t="s">
        <v>7035</v>
      </c>
      <c r="C381" s="174">
        <v>116.72727272727272</v>
      </c>
      <c r="D381" s="388">
        <v>120</v>
      </c>
      <c r="E381" s="174">
        <v>10.909090909090908</v>
      </c>
      <c r="F381" s="388">
        <v>15</v>
      </c>
      <c r="G381" s="388">
        <f t="shared" si="10"/>
        <v>127.63636363636363</v>
      </c>
      <c r="H381" s="388">
        <f t="shared" si="10"/>
        <v>135</v>
      </c>
    </row>
    <row r="382" spans="1:8" s="416" customFormat="1" ht="38.25">
      <c r="A382" s="391" t="s">
        <v>7036</v>
      </c>
      <c r="B382" s="170" t="s">
        <v>7037</v>
      </c>
      <c r="C382" s="174">
        <v>18.545454545454547</v>
      </c>
      <c r="D382" s="388">
        <v>20</v>
      </c>
      <c r="E382" s="174">
        <v>24</v>
      </c>
      <c r="F382" s="388">
        <v>25</v>
      </c>
      <c r="G382" s="388">
        <f t="shared" si="10"/>
        <v>42.545454545454547</v>
      </c>
      <c r="H382" s="388">
        <f t="shared" si="10"/>
        <v>45</v>
      </c>
    </row>
    <row r="383" spans="1:8" s="416" customFormat="1" ht="25.5">
      <c r="A383" s="391" t="s">
        <v>7038</v>
      </c>
      <c r="B383" s="170" t="s">
        <v>7039</v>
      </c>
      <c r="C383" s="174"/>
      <c r="D383" s="388">
        <v>1</v>
      </c>
      <c r="E383" s="174"/>
      <c r="F383" s="388">
        <v>1</v>
      </c>
      <c r="G383" s="388">
        <f t="shared" si="10"/>
        <v>0</v>
      </c>
      <c r="H383" s="388">
        <f t="shared" si="10"/>
        <v>2</v>
      </c>
    </row>
    <row r="384" spans="1:8" s="416" customFormat="1" ht="25.5">
      <c r="A384" s="391" t="s">
        <v>7040</v>
      </c>
      <c r="B384" s="170" t="s">
        <v>7041</v>
      </c>
      <c r="C384" s="174">
        <v>986.18181818181824</v>
      </c>
      <c r="D384" s="388">
        <v>990</v>
      </c>
      <c r="E384" s="174">
        <v>298.90909090909093</v>
      </c>
      <c r="F384" s="388">
        <v>300</v>
      </c>
      <c r="G384" s="388">
        <f t="shared" si="10"/>
        <v>1285.0909090909092</v>
      </c>
      <c r="H384" s="388">
        <f t="shared" si="10"/>
        <v>1290</v>
      </c>
    </row>
    <row r="385" spans="1:8" s="416" customFormat="1" ht="25.5">
      <c r="A385" s="391" t="s">
        <v>7042</v>
      </c>
      <c r="B385" s="170" t="s">
        <v>7043</v>
      </c>
      <c r="C385" s="174">
        <v>511.63636363636363</v>
      </c>
      <c r="D385" s="388">
        <v>515</v>
      </c>
      <c r="E385" s="174">
        <v>134.18181818181819</v>
      </c>
      <c r="F385" s="388">
        <v>135</v>
      </c>
      <c r="G385" s="388">
        <f t="shared" si="10"/>
        <v>645.81818181818176</v>
      </c>
      <c r="H385" s="388">
        <f t="shared" si="10"/>
        <v>650</v>
      </c>
    </row>
    <row r="386" spans="1:8" s="416" customFormat="1" ht="38.25">
      <c r="A386" s="391" t="s">
        <v>7044</v>
      </c>
      <c r="B386" s="170" t="s">
        <v>7045</v>
      </c>
      <c r="C386" s="174">
        <v>327.27272727272725</v>
      </c>
      <c r="D386" s="388">
        <v>330</v>
      </c>
      <c r="E386" s="174">
        <v>28.363636363636367</v>
      </c>
      <c r="F386" s="388">
        <v>30</v>
      </c>
      <c r="G386" s="388">
        <f t="shared" si="10"/>
        <v>355.63636363636363</v>
      </c>
      <c r="H386" s="388">
        <f t="shared" si="10"/>
        <v>360</v>
      </c>
    </row>
    <row r="387" spans="1:8" s="416" customFormat="1">
      <c r="A387" s="391" t="s">
        <v>7046</v>
      </c>
      <c r="B387" s="170" t="s">
        <v>7047</v>
      </c>
      <c r="C387" s="174">
        <v>36</v>
      </c>
      <c r="D387" s="388">
        <v>40</v>
      </c>
      <c r="E387" s="174">
        <v>10.909090909090908</v>
      </c>
      <c r="F387" s="388">
        <v>16</v>
      </c>
      <c r="G387" s="388">
        <f t="shared" si="10"/>
        <v>46.909090909090907</v>
      </c>
      <c r="H387" s="388">
        <f t="shared" si="10"/>
        <v>56</v>
      </c>
    </row>
    <row r="388" spans="1:8" s="416" customFormat="1">
      <c r="A388" s="391" t="s">
        <v>7048</v>
      </c>
      <c r="B388" s="170" t="s">
        <v>7049</v>
      </c>
      <c r="C388" s="174">
        <v>48</v>
      </c>
      <c r="D388" s="388">
        <v>50</v>
      </c>
      <c r="E388" s="174">
        <v>3.2727272727272725</v>
      </c>
      <c r="F388" s="388">
        <v>5</v>
      </c>
      <c r="G388" s="388">
        <f t="shared" si="10"/>
        <v>51.272727272727273</v>
      </c>
      <c r="H388" s="388">
        <f t="shared" si="10"/>
        <v>55</v>
      </c>
    </row>
    <row r="389" spans="1:8" s="416" customFormat="1" ht="25.5">
      <c r="A389" s="391" t="s">
        <v>7050</v>
      </c>
      <c r="B389" s="170" t="s">
        <v>7051</v>
      </c>
      <c r="C389" s="174"/>
      <c r="D389" s="388">
        <v>1</v>
      </c>
      <c r="E389" s="174"/>
      <c r="F389" s="388">
        <v>1</v>
      </c>
      <c r="G389" s="388">
        <f t="shared" si="10"/>
        <v>0</v>
      </c>
      <c r="H389" s="388">
        <f t="shared" si="10"/>
        <v>2</v>
      </c>
    </row>
    <row r="390" spans="1:8" s="416" customFormat="1" ht="25.5">
      <c r="A390" s="391" t="s">
        <v>7052</v>
      </c>
      <c r="B390" s="170" t="s">
        <v>7053</v>
      </c>
      <c r="C390" s="174">
        <v>4525.090909090909</v>
      </c>
      <c r="D390" s="388">
        <v>4525</v>
      </c>
      <c r="E390" s="174">
        <v>610.90909090909088</v>
      </c>
      <c r="F390" s="388">
        <v>615</v>
      </c>
      <c r="G390" s="388">
        <f t="shared" si="10"/>
        <v>5136</v>
      </c>
      <c r="H390" s="388">
        <f t="shared" si="10"/>
        <v>5140</v>
      </c>
    </row>
    <row r="391" spans="1:8" s="416" customFormat="1" ht="25.5">
      <c r="A391" s="391" t="s">
        <v>7054</v>
      </c>
      <c r="B391" s="170" t="s">
        <v>7055</v>
      </c>
      <c r="C391" s="174">
        <v>2598.5454545454545</v>
      </c>
      <c r="D391" s="388">
        <v>2600</v>
      </c>
      <c r="E391" s="174">
        <v>267.27272727272725</v>
      </c>
      <c r="F391" s="388">
        <v>270</v>
      </c>
      <c r="G391" s="388">
        <f t="shared" si="10"/>
        <v>2865.818181818182</v>
      </c>
      <c r="H391" s="388">
        <f t="shared" si="10"/>
        <v>2870</v>
      </c>
    </row>
    <row r="392" spans="1:8" s="416" customFormat="1">
      <c r="A392" s="391" t="s">
        <v>7056</v>
      </c>
      <c r="B392" s="170" t="s">
        <v>7057</v>
      </c>
      <c r="C392" s="174">
        <v>1.0909090909090908</v>
      </c>
      <c r="D392" s="388">
        <v>1</v>
      </c>
      <c r="E392" s="174">
        <v>43.636363636363633</v>
      </c>
      <c r="F392" s="388">
        <v>45</v>
      </c>
      <c r="G392" s="388">
        <f t="shared" si="10"/>
        <v>44.727272727272727</v>
      </c>
      <c r="H392" s="388">
        <f t="shared" si="10"/>
        <v>46</v>
      </c>
    </row>
    <row r="393" spans="1:8" s="416" customFormat="1" ht="25.5">
      <c r="A393" s="391" t="s">
        <v>7058</v>
      </c>
      <c r="B393" s="170" t="s">
        <v>7059</v>
      </c>
      <c r="C393" s="174"/>
      <c r="D393" s="388">
        <v>1</v>
      </c>
      <c r="E393" s="174"/>
      <c r="F393" s="388">
        <v>1</v>
      </c>
      <c r="G393" s="388">
        <f t="shared" si="10"/>
        <v>0</v>
      </c>
      <c r="H393" s="388">
        <f t="shared" si="10"/>
        <v>2</v>
      </c>
    </row>
    <row r="394" spans="1:8" s="416" customFormat="1" ht="25.5">
      <c r="A394" s="391" t="s">
        <v>7060</v>
      </c>
      <c r="B394" s="170" t="s">
        <v>7061</v>
      </c>
      <c r="C394" s="174">
        <v>1.0909090909090908</v>
      </c>
      <c r="D394" s="388">
        <v>1</v>
      </c>
      <c r="E394" s="174">
        <v>49.090909090909093</v>
      </c>
      <c r="F394" s="388">
        <v>50</v>
      </c>
      <c r="G394" s="388">
        <f t="shared" si="10"/>
        <v>50.181818181818187</v>
      </c>
      <c r="H394" s="388">
        <f t="shared" si="10"/>
        <v>51</v>
      </c>
    </row>
    <row r="395" spans="1:8" s="416" customFormat="1" ht="25.5">
      <c r="A395" s="391" t="s">
        <v>7062</v>
      </c>
      <c r="B395" s="170" t="s">
        <v>7063</v>
      </c>
      <c r="C395" s="174"/>
      <c r="D395" s="388">
        <v>1</v>
      </c>
      <c r="E395" s="174">
        <v>33.81818181818182</v>
      </c>
      <c r="F395" s="388">
        <v>35</v>
      </c>
      <c r="G395" s="388">
        <f t="shared" si="10"/>
        <v>33.81818181818182</v>
      </c>
      <c r="H395" s="388">
        <f t="shared" si="10"/>
        <v>36</v>
      </c>
    </row>
    <row r="396" spans="1:8" s="416" customFormat="1" ht="25.5">
      <c r="A396" s="391" t="s">
        <v>7064</v>
      </c>
      <c r="B396" s="170" t="s">
        <v>7065</v>
      </c>
      <c r="C396" s="174">
        <v>1.0909090909090908</v>
      </c>
      <c r="D396" s="388">
        <v>1</v>
      </c>
      <c r="E396" s="174">
        <v>41.454545454545453</v>
      </c>
      <c r="F396" s="388">
        <v>45</v>
      </c>
      <c r="G396" s="388">
        <f t="shared" si="10"/>
        <v>42.545454545454547</v>
      </c>
      <c r="H396" s="388">
        <f t="shared" si="10"/>
        <v>46</v>
      </c>
    </row>
    <row r="397" spans="1:8" s="416" customFormat="1">
      <c r="A397" s="391" t="s">
        <v>7066</v>
      </c>
      <c r="B397" s="170" t="s">
        <v>7067</v>
      </c>
      <c r="C397" s="174">
        <v>4.3636363636363633</v>
      </c>
      <c r="D397" s="388">
        <v>5</v>
      </c>
      <c r="E397" s="174">
        <v>17.454545454545453</v>
      </c>
      <c r="F397" s="388">
        <v>20</v>
      </c>
      <c r="G397" s="388">
        <f t="shared" ref="G397:H399" si="11">C397+E397</f>
        <v>21.818181818181817</v>
      </c>
      <c r="H397" s="388">
        <f t="shared" si="11"/>
        <v>25</v>
      </c>
    </row>
    <row r="398" spans="1:8" s="416" customFormat="1">
      <c r="A398" s="391" t="s">
        <v>7068</v>
      </c>
      <c r="B398" s="170" t="s">
        <v>7069</v>
      </c>
      <c r="C398" s="174"/>
      <c r="D398" s="388">
        <v>1</v>
      </c>
      <c r="E398" s="174"/>
      <c r="F398" s="388">
        <v>1</v>
      </c>
      <c r="G398" s="388">
        <f t="shared" si="11"/>
        <v>0</v>
      </c>
      <c r="H398" s="388">
        <f t="shared" si="11"/>
        <v>2</v>
      </c>
    </row>
    <row r="399" spans="1:8" s="416" customFormat="1">
      <c r="A399" s="391" t="s">
        <v>7070</v>
      </c>
      <c r="B399" s="170" t="s">
        <v>7071</v>
      </c>
      <c r="C399" s="174">
        <v>7.6363636363636367</v>
      </c>
      <c r="D399" s="388">
        <v>10</v>
      </c>
      <c r="E399" s="174"/>
      <c r="F399" s="388">
        <v>1</v>
      </c>
      <c r="G399" s="388">
        <f t="shared" si="11"/>
        <v>7.6363636363636367</v>
      </c>
      <c r="H399" s="388">
        <f t="shared" si="11"/>
        <v>11</v>
      </c>
    </row>
    <row r="400" spans="1:8" s="416" customFormat="1">
      <c r="A400" s="417" t="s">
        <v>6304</v>
      </c>
      <c r="B400" s="417"/>
      <c r="C400" s="390">
        <v>1295</v>
      </c>
      <c r="D400" s="390">
        <v>3196</v>
      </c>
      <c r="E400" s="390">
        <v>1210</v>
      </c>
      <c r="F400" s="390">
        <v>2127</v>
      </c>
      <c r="G400" s="390">
        <f>C400+E400</f>
        <v>2505</v>
      </c>
      <c r="H400" s="390">
        <f>D400+F400</f>
        <v>5323</v>
      </c>
    </row>
    <row r="401" spans="1:8" s="416" customFormat="1">
      <c r="A401" s="417" t="s">
        <v>6305</v>
      </c>
      <c r="B401" s="417"/>
      <c r="C401" s="392"/>
      <c r="D401" s="392"/>
      <c r="E401" s="417"/>
      <c r="F401" s="417"/>
      <c r="G401" s="417"/>
      <c r="H401" s="417"/>
    </row>
    <row r="402" spans="1:8" s="416" customFormat="1">
      <c r="A402" s="422" t="s">
        <v>7072</v>
      </c>
      <c r="B402" s="422"/>
      <c r="C402" s="390">
        <f t="shared" ref="C402:H402" si="12">SUM(C404:C472)</f>
        <v>6819.272727272727</v>
      </c>
      <c r="D402" s="390">
        <f t="shared" si="12"/>
        <v>7095</v>
      </c>
      <c r="E402" s="390">
        <f t="shared" si="12"/>
        <v>8822.1818181818198</v>
      </c>
      <c r="F402" s="390">
        <f t="shared" si="12"/>
        <v>8919</v>
      </c>
      <c r="G402" s="390">
        <f t="shared" si="12"/>
        <v>15641.454545454546</v>
      </c>
      <c r="H402" s="390">
        <f t="shared" si="12"/>
        <v>16014</v>
      </c>
    </row>
    <row r="403" spans="1:8" s="416" customFormat="1">
      <c r="A403" s="130"/>
      <c r="B403" s="130"/>
      <c r="C403" s="390"/>
      <c r="D403" s="390"/>
      <c r="E403" s="390"/>
      <c r="F403" s="390"/>
      <c r="G403" s="390"/>
      <c r="H403" s="390"/>
    </row>
    <row r="404" spans="1:8" s="416" customFormat="1">
      <c r="A404" s="1163" t="s">
        <v>7073</v>
      </c>
      <c r="B404" s="170" t="s">
        <v>7074</v>
      </c>
      <c r="C404" s="388"/>
      <c r="D404" s="388">
        <v>1</v>
      </c>
      <c r="E404" s="388"/>
      <c r="F404" s="388">
        <v>1</v>
      </c>
      <c r="G404" s="388">
        <f t="shared" ref="G404:H419" si="13">C404+E404</f>
        <v>0</v>
      </c>
      <c r="H404" s="388">
        <f t="shared" si="13"/>
        <v>2</v>
      </c>
    </row>
    <row r="405" spans="1:8" s="416" customFormat="1">
      <c r="A405" s="1163" t="s">
        <v>7075</v>
      </c>
      <c r="B405" s="170" t="s">
        <v>7076</v>
      </c>
      <c r="C405" s="388">
        <v>2.1818181818181817</v>
      </c>
      <c r="D405" s="388">
        <v>5</v>
      </c>
      <c r="E405" s="388">
        <v>28.363636363636367</v>
      </c>
      <c r="F405" s="388">
        <v>30</v>
      </c>
      <c r="G405" s="388">
        <f t="shared" si="13"/>
        <v>30.545454545454547</v>
      </c>
      <c r="H405" s="388">
        <f t="shared" si="13"/>
        <v>35</v>
      </c>
    </row>
    <row r="406" spans="1:8" s="416" customFormat="1" ht="38.25">
      <c r="A406" s="1163" t="s">
        <v>7077</v>
      </c>
      <c r="B406" s="170" t="s">
        <v>7078</v>
      </c>
      <c r="C406" s="388"/>
      <c r="D406" s="388">
        <v>1</v>
      </c>
      <c r="E406" s="388"/>
      <c r="F406" s="388">
        <v>1</v>
      </c>
      <c r="G406" s="388">
        <f t="shared" si="13"/>
        <v>0</v>
      </c>
      <c r="H406" s="388">
        <f t="shared" si="13"/>
        <v>2</v>
      </c>
    </row>
    <row r="407" spans="1:8" s="416" customFormat="1" ht="25.5">
      <c r="A407" s="1163" t="s">
        <v>7079</v>
      </c>
      <c r="B407" s="170" t="s">
        <v>7080</v>
      </c>
      <c r="C407" s="388"/>
      <c r="D407" s="388">
        <v>1</v>
      </c>
      <c r="E407" s="388"/>
      <c r="F407" s="388">
        <v>1</v>
      </c>
      <c r="G407" s="388">
        <f t="shared" si="13"/>
        <v>0</v>
      </c>
      <c r="H407" s="388">
        <f t="shared" si="13"/>
        <v>2</v>
      </c>
    </row>
    <row r="408" spans="1:8" s="416" customFormat="1" ht="25.5">
      <c r="A408" s="1163" t="s">
        <v>7081</v>
      </c>
      <c r="B408" s="170" t="s">
        <v>7082</v>
      </c>
      <c r="C408" s="388"/>
      <c r="D408" s="388">
        <v>1</v>
      </c>
      <c r="E408" s="388">
        <v>1.0909090909090908</v>
      </c>
      <c r="F408" s="388">
        <v>1</v>
      </c>
      <c r="G408" s="388">
        <f t="shared" si="13"/>
        <v>1.0909090909090908</v>
      </c>
      <c r="H408" s="388">
        <f t="shared" si="13"/>
        <v>2</v>
      </c>
    </row>
    <row r="409" spans="1:8" s="416" customFormat="1">
      <c r="A409" s="1163" t="s">
        <v>7083</v>
      </c>
      <c r="B409" s="170" t="s">
        <v>7084</v>
      </c>
      <c r="C409" s="388">
        <v>14.181818181818183</v>
      </c>
      <c r="D409" s="388">
        <v>15</v>
      </c>
      <c r="E409" s="388">
        <v>41.454545454545453</v>
      </c>
      <c r="F409" s="388">
        <v>45</v>
      </c>
      <c r="G409" s="388">
        <f t="shared" si="13"/>
        <v>55.63636363636364</v>
      </c>
      <c r="H409" s="388">
        <f t="shared" si="13"/>
        <v>60</v>
      </c>
    </row>
    <row r="410" spans="1:8" s="416" customFormat="1" ht="38.25">
      <c r="A410" s="1163" t="s">
        <v>7085</v>
      </c>
      <c r="B410" s="170" t="s">
        <v>7086</v>
      </c>
      <c r="C410" s="388"/>
      <c r="D410" s="388">
        <v>1</v>
      </c>
      <c r="E410" s="388"/>
      <c r="F410" s="388">
        <v>1</v>
      </c>
      <c r="G410" s="388">
        <f t="shared" si="13"/>
        <v>0</v>
      </c>
      <c r="H410" s="388">
        <f t="shared" si="13"/>
        <v>2</v>
      </c>
    </row>
    <row r="411" spans="1:8" s="416" customFormat="1" ht="38.25">
      <c r="A411" s="1163" t="s">
        <v>7087</v>
      </c>
      <c r="B411" s="170" t="s">
        <v>7088</v>
      </c>
      <c r="C411" s="388">
        <v>7.6363636363636367</v>
      </c>
      <c r="D411" s="388">
        <v>10</v>
      </c>
      <c r="E411" s="388">
        <v>6.545454545454545</v>
      </c>
      <c r="F411" s="388">
        <v>10</v>
      </c>
      <c r="G411" s="388">
        <f t="shared" si="13"/>
        <v>14.181818181818182</v>
      </c>
      <c r="H411" s="388">
        <f t="shared" si="13"/>
        <v>20</v>
      </c>
    </row>
    <row r="412" spans="1:8" s="416" customFormat="1">
      <c r="A412" s="1163" t="s">
        <v>7089</v>
      </c>
      <c r="B412" s="170" t="s">
        <v>7090</v>
      </c>
      <c r="C412" s="388">
        <v>4.3636363636363633</v>
      </c>
      <c r="D412" s="388">
        <v>5</v>
      </c>
      <c r="E412" s="388">
        <v>3.2727272727272725</v>
      </c>
      <c r="F412" s="388">
        <v>5</v>
      </c>
      <c r="G412" s="388">
        <f t="shared" si="13"/>
        <v>7.6363636363636358</v>
      </c>
      <c r="H412" s="388">
        <f t="shared" si="13"/>
        <v>10</v>
      </c>
    </row>
    <row r="413" spans="1:8" s="416" customFormat="1" ht="25.5">
      <c r="A413" s="1163" t="s">
        <v>7091</v>
      </c>
      <c r="B413" s="170" t="s">
        <v>7092</v>
      </c>
      <c r="C413" s="388"/>
      <c r="D413" s="388">
        <v>1</v>
      </c>
      <c r="E413" s="388"/>
      <c r="F413" s="388">
        <v>1</v>
      </c>
      <c r="G413" s="388">
        <f t="shared" si="13"/>
        <v>0</v>
      </c>
      <c r="H413" s="388">
        <f t="shared" si="13"/>
        <v>2</v>
      </c>
    </row>
    <row r="414" spans="1:8" s="416" customFormat="1">
      <c r="A414" s="1163" t="s">
        <v>7093</v>
      </c>
      <c r="B414" s="170" t="s">
        <v>7094</v>
      </c>
      <c r="C414" s="388">
        <v>2.1818181818181817</v>
      </c>
      <c r="D414" s="388">
        <v>2</v>
      </c>
      <c r="E414" s="388"/>
      <c r="F414" s="388">
        <v>1</v>
      </c>
      <c r="G414" s="388">
        <f t="shared" si="13"/>
        <v>2.1818181818181817</v>
      </c>
      <c r="H414" s="388">
        <f t="shared" si="13"/>
        <v>3</v>
      </c>
    </row>
    <row r="415" spans="1:8" s="416" customFormat="1" ht="25.5">
      <c r="A415" s="1163" t="s">
        <v>7095</v>
      </c>
      <c r="B415" s="170" t="s">
        <v>7096</v>
      </c>
      <c r="C415" s="388"/>
      <c r="D415" s="388">
        <v>1</v>
      </c>
      <c r="E415" s="388"/>
      <c r="F415" s="388">
        <v>1</v>
      </c>
      <c r="G415" s="388">
        <f t="shared" si="13"/>
        <v>0</v>
      </c>
      <c r="H415" s="388">
        <f t="shared" si="13"/>
        <v>2</v>
      </c>
    </row>
    <row r="416" spans="1:8" s="416" customFormat="1" ht="25.5">
      <c r="A416" s="1163" t="s">
        <v>7097</v>
      </c>
      <c r="B416" s="170" t="s">
        <v>7098</v>
      </c>
      <c r="C416" s="388">
        <v>15.272727272727273</v>
      </c>
      <c r="D416" s="388">
        <v>15</v>
      </c>
      <c r="E416" s="388">
        <v>84</v>
      </c>
      <c r="F416" s="388">
        <v>90</v>
      </c>
      <c r="G416" s="388">
        <f t="shared" si="13"/>
        <v>99.27272727272728</v>
      </c>
      <c r="H416" s="388">
        <f t="shared" si="13"/>
        <v>105</v>
      </c>
    </row>
    <row r="417" spans="1:8" s="416" customFormat="1">
      <c r="A417" s="1163" t="s">
        <v>7099</v>
      </c>
      <c r="B417" s="170" t="s">
        <v>7100</v>
      </c>
      <c r="C417" s="388"/>
      <c r="D417" s="388">
        <v>1</v>
      </c>
      <c r="E417" s="388"/>
      <c r="F417" s="388">
        <v>1</v>
      </c>
      <c r="G417" s="388">
        <f t="shared" si="13"/>
        <v>0</v>
      </c>
      <c r="H417" s="388">
        <f t="shared" si="13"/>
        <v>2</v>
      </c>
    </row>
    <row r="418" spans="1:8" s="416" customFormat="1" ht="25.5">
      <c r="A418" s="1163" t="s">
        <v>7101</v>
      </c>
      <c r="B418" s="170" t="s">
        <v>7102</v>
      </c>
      <c r="C418" s="388"/>
      <c r="D418" s="388">
        <v>1</v>
      </c>
      <c r="E418" s="388"/>
      <c r="F418" s="388">
        <v>1</v>
      </c>
      <c r="G418" s="388">
        <f t="shared" si="13"/>
        <v>0</v>
      </c>
      <c r="H418" s="388">
        <f t="shared" si="13"/>
        <v>2</v>
      </c>
    </row>
    <row r="419" spans="1:8" s="416" customFormat="1" ht="25.5">
      <c r="A419" s="1163" t="s">
        <v>7103</v>
      </c>
      <c r="B419" s="170" t="s">
        <v>7104</v>
      </c>
      <c r="C419" s="388">
        <v>8.7272727272727266</v>
      </c>
      <c r="D419" s="388">
        <v>10</v>
      </c>
      <c r="E419" s="388">
        <v>97.090909090909093</v>
      </c>
      <c r="F419" s="388">
        <v>100</v>
      </c>
      <c r="G419" s="388">
        <f t="shared" si="13"/>
        <v>105.81818181818181</v>
      </c>
      <c r="H419" s="388">
        <f t="shared" si="13"/>
        <v>110</v>
      </c>
    </row>
    <row r="420" spans="1:8" s="416" customFormat="1" ht="25.5">
      <c r="A420" s="1163" t="s">
        <v>7105</v>
      </c>
      <c r="B420" s="170" t="s">
        <v>7106</v>
      </c>
      <c r="C420" s="388">
        <v>1.0909090909090908</v>
      </c>
      <c r="D420" s="388">
        <v>1</v>
      </c>
      <c r="E420" s="388">
        <v>3.2727272727272725</v>
      </c>
      <c r="F420" s="388">
        <v>5</v>
      </c>
      <c r="G420" s="388">
        <f t="shared" ref="G420:H472" si="14">C420+E420</f>
        <v>4.3636363636363633</v>
      </c>
      <c r="H420" s="388">
        <f t="shared" si="14"/>
        <v>6</v>
      </c>
    </row>
    <row r="421" spans="1:8" s="416" customFormat="1">
      <c r="A421" s="1163" t="s">
        <v>7107</v>
      </c>
      <c r="B421" s="170" t="s">
        <v>7108</v>
      </c>
      <c r="C421" s="388"/>
      <c r="D421" s="388">
        <v>1</v>
      </c>
      <c r="E421" s="388"/>
      <c r="F421" s="388">
        <v>1</v>
      </c>
      <c r="G421" s="388">
        <f t="shared" si="14"/>
        <v>0</v>
      </c>
      <c r="H421" s="388">
        <f t="shared" si="14"/>
        <v>2</v>
      </c>
    </row>
    <row r="422" spans="1:8" s="416" customFormat="1" ht="25.5">
      <c r="A422" s="1163" t="s">
        <v>7109</v>
      </c>
      <c r="B422" s="170" t="s">
        <v>7110</v>
      </c>
      <c r="C422" s="388">
        <v>3.2727272727272725</v>
      </c>
      <c r="D422" s="388">
        <v>5</v>
      </c>
      <c r="E422" s="388">
        <v>32.727272727272727</v>
      </c>
      <c r="F422" s="388">
        <v>35</v>
      </c>
      <c r="G422" s="388">
        <f t="shared" si="14"/>
        <v>36</v>
      </c>
      <c r="H422" s="388">
        <f t="shared" si="14"/>
        <v>40</v>
      </c>
    </row>
    <row r="423" spans="1:8" s="416" customFormat="1" ht="38.25">
      <c r="A423" s="1163" t="s">
        <v>7111</v>
      </c>
      <c r="B423" s="170" t="s">
        <v>7112</v>
      </c>
      <c r="C423" s="388">
        <v>536.72727272727275</v>
      </c>
      <c r="D423" s="388">
        <v>540</v>
      </c>
      <c r="E423" s="388">
        <v>2037.8181818181818</v>
      </c>
      <c r="F423" s="388">
        <v>2040</v>
      </c>
      <c r="G423" s="388">
        <f t="shared" si="14"/>
        <v>2574.5454545454545</v>
      </c>
      <c r="H423" s="388">
        <f t="shared" si="14"/>
        <v>2580</v>
      </c>
    </row>
    <row r="424" spans="1:8" s="416" customFormat="1" ht="25.5">
      <c r="A424" s="1163" t="s">
        <v>7113</v>
      </c>
      <c r="B424" s="170" t="s">
        <v>7114</v>
      </c>
      <c r="C424" s="388"/>
      <c r="D424" s="388">
        <v>1</v>
      </c>
      <c r="E424" s="388"/>
      <c r="F424" s="388">
        <v>1</v>
      </c>
      <c r="G424" s="388">
        <f t="shared" si="14"/>
        <v>0</v>
      </c>
      <c r="H424" s="388">
        <f t="shared" si="14"/>
        <v>2</v>
      </c>
    </row>
    <row r="425" spans="1:8" s="416" customFormat="1" ht="25.5">
      <c r="A425" s="1163" t="s">
        <v>7115</v>
      </c>
      <c r="B425" s="170" t="s">
        <v>7116</v>
      </c>
      <c r="C425" s="388"/>
      <c r="D425" s="388">
        <v>1</v>
      </c>
      <c r="E425" s="388"/>
      <c r="F425" s="388">
        <v>1</v>
      </c>
      <c r="G425" s="388">
        <f t="shared" si="14"/>
        <v>0</v>
      </c>
      <c r="H425" s="388">
        <f t="shared" si="14"/>
        <v>2</v>
      </c>
    </row>
    <row r="426" spans="1:8" s="416" customFormat="1" ht="25.5">
      <c r="A426" s="1163" t="s">
        <v>7117</v>
      </c>
      <c r="B426" s="170" t="s">
        <v>7118</v>
      </c>
      <c r="C426" s="388"/>
      <c r="D426" s="388">
        <v>1</v>
      </c>
      <c r="E426" s="388"/>
      <c r="F426" s="388">
        <v>1</v>
      </c>
      <c r="G426" s="388">
        <f t="shared" si="14"/>
        <v>0</v>
      </c>
      <c r="H426" s="388">
        <f t="shared" si="14"/>
        <v>2</v>
      </c>
    </row>
    <row r="427" spans="1:8" s="416" customFormat="1" ht="25.5">
      <c r="A427" s="1163" t="s">
        <v>7119</v>
      </c>
      <c r="B427" s="170" t="s">
        <v>7120</v>
      </c>
      <c r="C427" s="388">
        <v>5.4545454545454541</v>
      </c>
      <c r="D427" s="388">
        <v>10</v>
      </c>
      <c r="E427" s="388">
        <v>17.454545454545453</v>
      </c>
      <c r="F427" s="388">
        <v>18</v>
      </c>
      <c r="G427" s="388">
        <f t="shared" si="14"/>
        <v>22.909090909090907</v>
      </c>
      <c r="H427" s="388">
        <f t="shared" si="14"/>
        <v>28</v>
      </c>
    </row>
    <row r="428" spans="1:8" s="416" customFormat="1" ht="25.5">
      <c r="A428" s="1163" t="s">
        <v>7121</v>
      </c>
      <c r="B428" s="170" t="s">
        <v>7122</v>
      </c>
      <c r="C428" s="388">
        <v>13.09090909090909</v>
      </c>
      <c r="D428" s="388">
        <v>15</v>
      </c>
      <c r="E428" s="388"/>
      <c r="F428" s="388">
        <v>1</v>
      </c>
      <c r="G428" s="388">
        <f t="shared" si="14"/>
        <v>13.09090909090909</v>
      </c>
      <c r="H428" s="388">
        <f t="shared" si="14"/>
        <v>16</v>
      </c>
    </row>
    <row r="429" spans="1:8" s="416" customFormat="1" ht="38.25">
      <c r="A429" s="1163" t="s">
        <v>7123</v>
      </c>
      <c r="B429" s="170" t="s">
        <v>7124</v>
      </c>
      <c r="C429" s="388"/>
      <c r="D429" s="388">
        <v>1</v>
      </c>
      <c r="E429" s="388"/>
      <c r="F429" s="388">
        <v>1</v>
      </c>
      <c r="G429" s="388">
        <f t="shared" si="14"/>
        <v>0</v>
      </c>
      <c r="H429" s="388">
        <f t="shared" si="14"/>
        <v>2</v>
      </c>
    </row>
    <row r="430" spans="1:8" s="416" customFormat="1" ht="25.5">
      <c r="A430" s="1163" t="s">
        <v>7125</v>
      </c>
      <c r="B430" s="170" t="s">
        <v>7126</v>
      </c>
      <c r="C430" s="388"/>
      <c r="D430" s="388">
        <v>1</v>
      </c>
      <c r="E430" s="388"/>
      <c r="F430" s="388">
        <v>1</v>
      </c>
      <c r="G430" s="388">
        <f t="shared" si="14"/>
        <v>0</v>
      </c>
      <c r="H430" s="388">
        <f t="shared" si="14"/>
        <v>2</v>
      </c>
    </row>
    <row r="431" spans="1:8" s="416" customFormat="1" ht="25.5">
      <c r="A431" s="1163" t="s">
        <v>7127</v>
      </c>
      <c r="B431" s="170" t="s">
        <v>7128</v>
      </c>
      <c r="C431" s="388"/>
      <c r="D431" s="388">
        <v>1</v>
      </c>
      <c r="E431" s="388"/>
      <c r="F431" s="388">
        <v>1</v>
      </c>
      <c r="G431" s="388">
        <f t="shared" si="14"/>
        <v>0</v>
      </c>
      <c r="H431" s="388">
        <f t="shared" si="14"/>
        <v>2</v>
      </c>
    </row>
    <row r="432" spans="1:8" s="416" customFormat="1" ht="25.5">
      <c r="A432" s="1163" t="s">
        <v>7129</v>
      </c>
      <c r="B432" s="170" t="s">
        <v>7130</v>
      </c>
      <c r="C432" s="388">
        <v>538.90909090909088</v>
      </c>
      <c r="D432" s="388">
        <v>540</v>
      </c>
      <c r="E432" s="388">
        <v>1028.7272727272727</v>
      </c>
      <c r="F432" s="388">
        <v>1030</v>
      </c>
      <c r="G432" s="388">
        <f t="shared" si="14"/>
        <v>1567.6363636363635</v>
      </c>
      <c r="H432" s="388">
        <f t="shared" si="14"/>
        <v>1570</v>
      </c>
    </row>
    <row r="433" spans="1:8" s="416" customFormat="1">
      <c r="A433" s="1163" t="s">
        <v>7131</v>
      </c>
      <c r="B433" s="170" t="s">
        <v>7132</v>
      </c>
      <c r="C433" s="388"/>
      <c r="D433" s="388">
        <v>1</v>
      </c>
      <c r="E433" s="388">
        <v>4.3636363636363633</v>
      </c>
      <c r="F433" s="388">
        <v>5</v>
      </c>
      <c r="G433" s="388">
        <f t="shared" si="14"/>
        <v>4.3636363636363633</v>
      </c>
      <c r="H433" s="388">
        <f t="shared" si="14"/>
        <v>6</v>
      </c>
    </row>
    <row r="434" spans="1:8" s="416" customFormat="1">
      <c r="A434" s="1163" t="s">
        <v>7133</v>
      </c>
      <c r="B434" s="170" t="s">
        <v>7134</v>
      </c>
      <c r="C434" s="388"/>
      <c r="D434" s="388">
        <v>1</v>
      </c>
      <c r="E434" s="388">
        <v>2.1818181818181817</v>
      </c>
      <c r="F434" s="388">
        <v>5</v>
      </c>
      <c r="G434" s="388">
        <f t="shared" si="14"/>
        <v>2.1818181818181817</v>
      </c>
      <c r="H434" s="388">
        <f t="shared" si="14"/>
        <v>6</v>
      </c>
    </row>
    <row r="435" spans="1:8" s="416" customFormat="1" ht="25.5">
      <c r="A435" s="1163" t="s">
        <v>7135</v>
      </c>
      <c r="B435" s="170" t="s">
        <v>7136</v>
      </c>
      <c r="C435" s="388">
        <v>88.36363636363636</v>
      </c>
      <c r="D435" s="388">
        <v>90</v>
      </c>
      <c r="E435" s="388">
        <v>3.2727272727272725</v>
      </c>
      <c r="F435" s="388">
        <v>5</v>
      </c>
      <c r="G435" s="388">
        <f t="shared" si="14"/>
        <v>91.636363636363626</v>
      </c>
      <c r="H435" s="388">
        <f t="shared" si="14"/>
        <v>95</v>
      </c>
    </row>
    <row r="436" spans="1:8" s="416" customFormat="1" ht="38.25">
      <c r="A436" s="1163" t="s">
        <v>7137</v>
      </c>
      <c r="B436" s="170" t="s">
        <v>7138</v>
      </c>
      <c r="C436" s="388">
        <v>1.0909090909090908</v>
      </c>
      <c r="D436" s="388">
        <v>1</v>
      </c>
      <c r="E436" s="388">
        <v>18.545454545454547</v>
      </c>
      <c r="F436" s="388">
        <v>20</v>
      </c>
      <c r="G436" s="388">
        <f t="shared" si="14"/>
        <v>19.636363636363637</v>
      </c>
      <c r="H436" s="388">
        <f t="shared" si="14"/>
        <v>21</v>
      </c>
    </row>
    <row r="437" spans="1:8" s="416" customFormat="1" ht="38.25">
      <c r="A437" s="1163" t="s">
        <v>7139</v>
      </c>
      <c r="B437" s="170" t="s">
        <v>7140</v>
      </c>
      <c r="C437" s="388">
        <v>17.454545454545453</v>
      </c>
      <c r="D437" s="388">
        <v>20</v>
      </c>
      <c r="E437" s="388">
        <v>128.72727272727272</v>
      </c>
      <c r="F437" s="388">
        <v>130</v>
      </c>
      <c r="G437" s="388">
        <f t="shared" si="14"/>
        <v>146.18181818181819</v>
      </c>
      <c r="H437" s="388">
        <f t="shared" si="14"/>
        <v>150</v>
      </c>
    </row>
    <row r="438" spans="1:8" s="416" customFormat="1" ht="38.25">
      <c r="A438" s="1163" t="s">
        <v>7141</v>
      </c>
      <c r="B438" s="170" t="s">
        <v>7142</v>
      </c>
      <c r="C438" s="388"/>
      <c r="D438" s="388">
        <v>1</v>
      </c>
      <c r="E438" s="388"/>
      <c r="F438" s="388">
        <v>1</v>
      </c>
      <c r="G438" s="388">
        <f t="shared" si="14"/>
        <v>0</v>
      </c>
      <c r="H438" s="388">
        <f t="shared" si="14"/>
        <v>2</v>
      </c>
    </row>
    <row r="439" spans="1:8" s="416" customFormat="1" ht="38.25">
      <c r="A439" s="1163" t="s">
        <v>7143</v>
      </c>
      <c r="B439" s="170" t="s">
        <v>7144</v>
      </c>
      <c r="C439" s="388">
        <v>89.454545454545453</v>
      </c>
      <c r="D439" s="388">
        <v>90</v>
      </c>
      <c r="E439" s="388">
        <v>3.2727272727272725</v>
      </c>
      <c r="F439" s="388">
        <v>5</v>
      </c>
      <c r="G439" s="388">
        <f t="shared" si="14"/>
        <v>92.72727272727272</v>
      </c>
      <c r="H439" s="388">
        <f t="shared" si="14"/>
        <v>95</v>
      </c>
    </row>
    <row r="440" spans="1:8" s="416" customFormat="1" ht="38.25">
      <c r="A440" s="1163" t="s">
        <v>7145</v>
      </c>
      <c r="B440" s="170" t="s">
        <v>7146</v>
      </c>
      <c r="C440" s="388"/>
      <c r="D440" s="388">
        <v>1</v>
      </c>
      <c r="E440" s="388"/>
      <c r="F440" s="388">
        <v>1</v>
      </c>
      <c r="G440" s="388">
        <f t="shared" si="14"/>
        <v>0</v>
      </c>
      <c r="H440" s="388">
        <f t="shared" si="14"/>
        <v>2</v>
      </c>
    </row>
    <row r="441" spans="1:8" s="416" customFormat="1" ht="25.5">
      <c r="A441" s="1163" t="s">
        <v>7147</v>
      </c>
      <c r="B441" s="170" t="s">
        <v>7148</v>
      </c>
      <c r="C441" s="388"/>
      <c r="D441" s="388">
        <v>1</v>
      </c>
      <c r="E441" s="388"/>
      <c r="F441" s="388">
        <v>1</v>
      </c>
      <c r="G441" s="388">
        <f t="shared" si="14"/>
        <v>0</v>
      </c>
      <c r="H441" s="388">
        <f t="shared" si="14"/>
        <v>2</v>
      </c>
    </row>
    <row r="442" spans="1:8" s="416" customFormat="1" ht="38.25">
      <c r="A442" s="1163" t="s">
        <v>7149</v>
      </c>
      <c r="B442" s="170" t="s">
        <v>7142</v>
      </c>
      <c r="C442" s="388"/>
      <c r="D442" s="388">
        <v>1</v>
      </c>
      <c r="E442" s="388"/>
      <c r="F442" s="388">
        <v>1</v>
      </c>
      <c r="G442" s="388">
        <f t="shared" si="14"/>
        <v>0</v>
      </c>
      <c r="H442" s="388">
        <f t="shared" si="14"/>
        <v>2</v>
      </c>
    </row>
    <row r="443" spans="1:8" s="416" customFormat="1">
      <c r="A443" s="1163" t="s">
        <v>7150</v>
      </c>
      <c r="B443" s="170" t="s">
        <v>7151</v>
      </c>
      <c r="C443" s="388">
        <v>5.4545454545454541</v>
      </c>
      <c r="D443" s="388">
        <v>5</v>
      </c>
      <c r="E443" s="388">
        <v>43.636363636363633</v>
      </c>
      <c r="F443" s="388">
        <v>45</v>
      </c>
      <c r="G443" s="388">
        <f t="shared" si="14"/>
        <v>49.090909090909086</v>
      </c>
      <c r="H443" s="388">
        <f t="shared" si="14"/>
        <v>50</v>
      </c>
    </row>
    <row r="444" spans="1:8" s="416" customFormat="1" ht="25.5">
      <c r="A444" s="1163" t="s">
        <v>7152</v>
      </c>
      <c r="B444" s="170" t="s">
        <v>7153</v>
      </c>
      <c r="C444" s="388"/>
      <c r="D444" s="388">
        <v>1</v>
      </c>
      <c r="E444" s="388"/>
      <c r="F444" s="388">
        <v>1</v>
      </c>
      <c r="G444" s="388">
        <f t="shared" si="14"/>
        <v>0</v>
      </c>
      <c r="H444" s="388">
        <f t="shared" si="14"/>
        <v>2</v>
      </c>
    </row>
    <row r="445" spans="1:8" s="416" customFormat="1">
      <c r="A445" s="1163" t="s">
        <v>7154</v>
      </c>
      <c r="B445" s="170" t="s">
        <v>7155</v>
      </c>
      <c r="C445" s="388">
        <v>17.454545454545453</v>
      </c>
      <c r="D445" s="388">
        <v>20</v>
      </c>
      <c r="E445" s="388">
        <v>49.090909090909093</v>
      </c>
      <c r="F445" s="388">
        <v>50</v>
      </c>
      <c r="G445" s="388">
        <f t="shared" si="14"/>
        <v>66.545454545454547</v>
      </c>
      <c r="H445" s="388">
        <f t="shared" si="14"/>
        <v>70</v>
      </c>
    </row>
    <row r="446" spans="1:8" s="416" customFormat="1" ht="25.5">
      <c r="A446" s="1163" t="s">
        <v>7156</v>
      </c>
      <c r="B446" s="170" t="s">
        <v>7157</v>
      </c>
      <c r="C446" s="388">
        <v>459.27272727272725</v>
      </c>
      <c r="D446" s="390">
        <v>460</v>
      </c>
      <c r="E446" s="388">
        <v>1038.5454545454545</v>
      </c>
      <c r="F446" s="390">
        <v>1040</v>
      </c>
      <c r="G446" s="390">
        <f t="shared" si="14"/>
        <v>1497.8181818181818</v>
      </c>
      <c r="H446" s="390">
        <f t="shared" si="14"/>
        <v>1500</v>
      </c>
    </row>
    <row r="447" spans="1:8" s="416" customFormat="1">
      <c r="A447" s="1163" t="s">
        <v>7158</v>
      </c>
      <c r="B447" s="170" t="s">
        <v>7159</v>
      </c>
      <c r="C447" s="388">
        <v>477.81818181818187</v>
      </c>
      <c r="D447" s="388">
        <v>480</v>
      </c>
      <c r="E447" s="388">
        <v>1513.090909090909</v>
      </c>
      <c r="F447" s="388">
        <v>1515</v>
      </c>
      <c r="G447" s="388">
        <f t="shared" si="14"/>
        <v>1990.909090909091</v>
      </c>
      <c r="H447" s="388">
        <f t="shared" si="14"/>
        <v>1995</v>
      </c>
    </row>
    <row r="448" spans="1:8" s="416" customFormat="1" ht="38.25">
      <c r="A448" s="1163" t="s">
        <v>7160</v>
      </c>
      <c r="B448" s="170" t="s">
        <v>7161</v>
      </c>
      <c r="C448" s="388">
        <v>444</v>
      </c>
      <c r="D448" s="388">
        <v>450</v>
      </c>
      <c r="E448" s="388">
        <v>1017.8181818181818</v>
      </c>
      <c r="F448" s="388">
        <v>1020</v>
      </c>
      <c r="G448" s="388">
        <f t="shared" si="14"/>
        <v>1461.8181818181818</v>
      </c>
      <c r="H448" s="388">
        <f t="shared" si="14"/>
        <v>1470</v>
      </c>
    </row>
    <row r="449" spans="1:8" s="416" customFormat="1" ht="25.5">
      <c r="A449" s="1163" t="s">
        <v>7162</v>
      </c>
      <c r="B449" s="170" t="s">
        <v>7163</v>
      </c>
      <c r="C449" s="388">
        <v>4.3636363636363633</v>
      </c>
      <c r="D449" s="388">
        <v>5</v>
      </c>
      <c r="E449" s="388"/>
      <c r="F449" s="388">
        <v>1</v>
      </c>
      <c r="G449" s="388">
        <f t="shared" si="14"/>
        <v>4.3636363636363633</v>
      </c>
      <c r="H449" s="388">
        <f t="shared" si="14"/>
        <v>6</v>
      </c>
    </row>
    <row r="450" spans="1:8" s="416" customFormat="1" ht="25.5">
      <c r="A450" s="1163" t="s">
        <v>7164</v>
      </c>
      <c r="B450" s="170" t="s">
        <v>7165</v>
      </c>
      <c r="C450" s="388"/>
      <c r="D450" s="388">
        <v>1</v>
      </c>
      <c r="E450" s="388">
        <v>2.1818181818181817</v>
      </c>
      <c r="F450" s="388">
        <v>2</v>
      </c>
      <c r="G450" s="388">
        <f t="shared" si="14"/>
        <v>2.1818181818181817</v>
      </c>
      <c r="H450" s="388">
        <f t="shared" si="14"/>
        <v>3</v>
      </c>
    </row>
    <row r="451" spans="1:8" s="416" customFormat="1" ht="25.5">
      <c r="A451" s="1163" t="s">
        <v>7166</v>
      </c>
      <c r="B451" s="170" t="s">
        <v>7167</v>
      </c>
      <c r="C451" s="388"/>
      <c r="D451" s="388">
        <v>1</v>
      </c>
      <c r="E451" s="388"/>
      <c r="F451" s="388">
        <v>1</v>
      </c>
      <c r="G451" s="388">
        <f t="shared" si="14"/>
        <v>0</v>
      </c>
      <c r="H451" s="388">
        <f t="shared" si="14"/>
        <v>2</v>
      </c>
    </row>
    <row r="452" spans="1:8" s="416" customFormat="1" ht="25.5">
      <c r="A452" s="1163" t="s">
        <v>7168</v>
      </c>
      <c r="B452" s="170" t="s">
        <v>7169</v>
      </c>
      <c r="C452" s="388"/>
      <c r="D452" s="388">
        <v>1</v>
      </c>
      <c r="E452" s="388"/>
      <c r="F452" s="388">
        <v>1</v>
      </c>
      <c r="G452" s="388">
        <f t="shared" si="14"/>
        <v>0</v>
      </c>
      <c r="H452" s="388">
        <f t="shared" si="14"/>
        <v>2</v>
      </c>
    </row>
    <row r="453" spans="1:8" s="416" customFormat="1" ht="25.5">
      <c r="A453" s="1163" t="s">
        <v>7170</v>
      </c>
      <c r="B453" s="170" t="s">
        <v>7171</v>
      </c>
      <c r="C453" s="388"/>
      <c r="D453" s="388">
        <v>1</v>
      </c>
      <c r="E453" s="388"/>
      <c r="F453" s="388">
        <v>1</v>
      </c>
      <c r="G453" s="388">
        <f t="shared" si="14"/>
        <v>0</v>
      </c>
      <c r="H453" s="388">
        <f t="shared" si="14"/>
        <v>2</v>
      </c>
    </row>
    <row r="454" spans="1:8" s="416" customFormat="1" ht="25.5">
      <c r="A454" s="1163" t="s">
        <v>7172</v>
      </c>
      <c r="B454" s="170" t="s">
        <v>7173</v>
      </c>
      <c r="C454" s="388">
        <v>27.272727272727273</v>
      </c>
      <c r="D454" s="388">
        <v>30</v>
      </c>
      <c r="E454" s="388">
        <v>26.18181818181818</v>
      </c>
      <c r="F454" s="388">
        <v>30</v>
      </c>
      <c r="G454" s="388">
        <f t="shared" si="14"/>
        <v>53.454545454545453</v>
      </c>
      <c r="H454" s="388">
        <f t="shared" si="14"/>
        <v>60</v>
      </c>
    </row>
    <row r="455" spans="1:8" s="416" customFormat="1" ht="25.5">
      <c r="A455" s="1163" t="s">
        <v>7174</v>
      </c>
      <c r="B455" s="170" t="s">
        <v>7175</v>
      </c>
      <c r="C455" s="388"/>
      <c r="D455" s="388">
        <v>1</v>
      </c>
      <c r="E455" s="388"/>
      <c r="F455" s="388">
        <v>1</v>
      </c>
      <c r="G455" s="388">
        <f t="shared" si="14"/>
        <v>0</v>
      </c>
      <c r="H455" s="388">
        <f t="shared" si="14"/>
        <v>2</v>
      </c>
    </row>
    <row r="456" spans="1:8" s="416" customFormat="1" ht="25.5">
      <c r="A456" s="1163" t="s">
        <v>7176</v>
      </c>
      <c r="B456" s="170" t="s">
        <v>7177</v>
      </c>
      <c r="C456" s="388">
        <v>25.09090909090909</v>
      </c>
      <c r="D456" s="388">
        <v>25</v>
      </c>
      <c r="E456" s="388">
        <v>17.454545454545453</v>
      </c>
      <c r="F456" s="388">
        <v>20</v>
      </c>
      <c r="G456" s="388">
        <f t="shared" si="14"/>
        <v>42.545454545454547</v>
      </c>
      <c r="H456" s="388">
        <f t="shared" si="14"/>
        <v>45</v>
      </c>
    </row>
    <row r="457" spans="1:8" s="416" customFormat="1" ht="25.5">
      <c r="A457" s="1163" t="s">
        <v>7178</v>
      </c>
      <c r="B457" s="170" t="s">
        <v>7179</v>
      </c>
      <c r="C457" s="388">
        <v>33.81818181818182</v>
      </c>
      <c r="D457" s="388">
        <v>35</v>
      </c>
      <c r="E457" s="388">
        <v>2.1818181818181817</v>
      </c>
      <c r="F457" s="388">
        <v>5</v>
      </c>
      <c r="G457" s="388">
        <f t="shared" si="14"/>
        <v>36</v>
      </c>
      <c r="H457" s="388">
        <f t="shared" si="14"/>
        <v>40</v>
      </c>
    </row>
    <row r="458" spans="1:8" s="416" customFormat="1" ht="25.5">
      <c r="A458" s="1163" t="s">
        <v>7180</v>
      </c>
      <c r="B458" s="170" t="s">
        <v>7181</v>
      </c>
      <c r="C458" s="388">
        <v>31.636363636363633</v>
      </c>
      <c r="D458" s="388">
        <v>35</v>
      </c>
      <c r="E458" s="388">
        <v>30.545454545454547</v>
      </c>
      <c r="F458" s="388">
        <v>31</v>
      </c>
      <c r="G458" s="388">
        <f t="shared" si="14"/>
        <v>62.18181818181818</v>
      </c>
      <c r="H458" s="388">
        <f t="shared" si="14"/>
        <v>66</v>
      </c>
    </row>
    <row r="459" spans="1:8" s="416" customFormat="1" ht="63.75">
      <c r="A459" s="1163" t="s">
        <v>7182</v>
      </c>
      <c r="B459" s="170" t="s">
        <v>7183</v>
      </c>
      <c r="C459" s="388">
        <v>1644</v>
      </c>
      <c r="D459" s="388">
        <v>1645</v>
      </c>
      <c r="E459" s="388">
        <v>608.72727272727275</v>
      </c>
      <c r="F459" s="388">
        <v>610</v>
      </c>
      <c r="G459" s="388">
        <f t="shared" si="14"/>
        <v>2252.727272727273</v>
      </c>
      <c r="H459" s="388">
        <f t="shared" si="14"/>
        <v>2255</v>
      </c>
    </row>
    <row r="460" spans="1:8" s="416" customFormat="1" ht="51">
      <c r="A460" s="1163" t="s">
        <v>7184</v>
      </c>
      <c r="B460" s="170" t="s">
        <v>7185</v>
      </c>
      <c r="C460" s="388">
        <v>4.3636363636363633</v>
      </c>
      <c r="D460" s="388">
        <v>5</v>
      </c>
      <c r="E460" s="388"/>
      <c r="F460" s="388">
        <v>1</v>
      </c>
      <c r="G460" s="388">
        <f t="shared" si="14"/>
        <v>4.3636363636363633</v>
      </c>
      <c r="H460" s="388">
        <f t="shared" si="14"/>
        <v>6</v>
      </c>
    </row>
    <row r="461" spans="1:8" s="416" customFormat="1" ht="76.5">
      <c r="A461" s="1163" t="s">
        <v>7186</v>
      </c>
      <c r="B461" s="170" t="s">
        <v>7187</v>
      </c>
      <c r="C461" s="388">
        <v>1706.1818181818182</v>
      </c>
      <c r="D461" s="388">
        <v>1890</v>
      </c>
      <c r="E461" s="388">
        <v>569.4545454545455</v>
      </c>
      <c r="F461" s="388">
        <v>570</v>
      </c>
      <c r="G461" s="388">
        <f t="shared" si="14"/>
        <v>2275.636363636364</v>
      </c>
      <c r="H461" s="388">
        <f t="shared" si="14"/>
        <v>2460</v>
      </c>
    </row>
    <row r="462" spans="1:8" s="416" customFormat="1">
      <c r="A462" s="1163" t="s">
        <v>7188</v>
      </c>
      <c r="B462" s="170" t="s">
        <v>7189</v>
      </c>
      <c r="C462" s="388"/>
      <c r="D462" s="388">
        <v>1</v>
      </c>
      <c r="E462" s="388"/>
      <c r="F462" s="388">
        <v>1</v>
      </c>
      <c r="G462" s="388">
        <f t="shared" si="14"/>
        <v>0</v>
      </c>
      <c r="H462" s="388">
        <f t="shared" si="14"/>
        <v>2</v>
      </c>
    </row>
    <row r="463" spans="1:8" s="416" customFormat="1" ht="25.5">
      <c r="A463" s="1163" t="s">
        <v>7190</v>
      </c>
      <c r="B463" s="170" t="s">
        <v>7191</v>
      </c>
      <c r="C463" s="388"/>
      <c r="D463" s="388">
        <v>1</v>
      </c>
      <c r="E463" s="388"/>
      <c r="F463" s="388">
        <v>1</v>
      </c>
      <c r="G463" s="388">
        <f t="shared" si="14"/>
        <v>0</v>
      </c>
      <c r="H463" s="388">
        <f t="shared" si="14"/>
        <v>2</v>
      </c>
    </row>
    <row r="464" spans="1:8" s="416" customFormat="1" ht="25.5">
      <c r="A464" s="1163" t="s">
        <v>7192</v>
      </c>
      <c r="B464" s="170" t="s">
        <v>7193</v>
      </c>
      <c r="C464" s="388"/>
      <c r="D464" s="388">
        <v>1</v>
      </c>
      <c r="E464" s="388"/>
      <c r="F464" s="388">
        <v>1</v>
      </c>
      <c r="G464" s="388">
        <f t="shared" si="14"/>
        <v>0</v>
      </c>
      <c r="H464" s="388">
        <f t="shared" si="14"/>
        <v>2</v>
      </c>
    </row>
    <row r="465" spans="1:8" s="416" customFormat="1">
      <c r="A465" s="1163" t="s">
        <v>7194</v>
      </c>
      <c r="B465" s="170" t="s">
        <v>7195</v>
      </c>
      <c r="C465" s="388"/>
      <c r="D465" s="388">
        <v>1</v>
      </c>
      <c r="E465" s="388"/>
      <c r="F465" s="388">
        <v>1</v>
      </c>
      <c r="G465" s="388">
        <f t="shared" si="14"/>
        <v>0</v>
      </c>
      <c r="H465" s="388">
        <f t="shared" si="14"/>
        <v>2</v>
      </c>
    </row>
    <row r="466" spans="1:8" s="416" customFormat="1">
      <c r="A466" s="1163" t="s">
        <v>7196</v>
      </c>
      <c r="B466" s="170" t="s">
        <v>7197</v>
      </c>
      <c r="C466" s="388">
        <v>574.90909090909088</v>
      </c>
      <c r="D466" s="388">
        <v>580</v>
      </c>
      <c r="E466" s="388">
        <v>161.45454545454547</v>
      </c>
      <c r="F466" s="388">
        <v>162</v>
      </c>
      <c r="G466" s="388">
        <f t="shared" si="14"/>
        <v>736.36363636363637</v>
      </c>
      <c r="H466" s="388">
        <f t="shared" si="14"/>
        <v>742</v>
      </c>
    </row>
    <row r="467" spans="1:8" s="416" customFormat="1" ht="25.5">
      <c r="A467" s="1163" t="s">
        <v>7198</v>
      </c>
      <c r="B467" s="170" t="s">
        <v>7199</v>
      </c>
      <c r="C467" s="388"/>
      <c r="D467" s="388">
        <v>1</v>
      </c>
      <c r="E467" s="388"/>
      <c r="F467" s="388">
        <v>1</v>
      </c>
      <c r="G467" s="388">
        <f t="shared" si="14"/>
        <v>0</v>
      </c>
      <c r="H467" s="388">
        <f t="shared" si="14"/>
        <v>2</v>
      </c>
    </row>
    <row r="468" spans="1:8" s="416" customFormat="1" ht="25.5">
      <c r="A468" s="1163" t="s">
        <v>7200</v>
      </c>
      <c r="B468" s="170" t="s">
        <v>7201</v>
      </c>
      <c r="C468" s="388"/>
      <c r="D468" s="388">
        <v>1</v>
      </c>
      <c r="E468" s="388"/>
      <c r="F468" s="388">
        <v>1</v>
      </c>
      <c r="G468" s="388">
        <f t="shared" si="14"/>
        <v>0</v>
      </c>
      <c r="H468" s="388">
        <f t="shared" si="14"/>
        <v>2</v>
      </c>
    </row>
    <row r="469" spans="1:8" s="416" customFormat="1">
      <c r="A469" s="1163" t="s">
        <v>7202</v>
      </c>
      <c r="B469" s="170" t="s">
        <v>7203</v>
      </c>
      <c r="C469" s="388">
        <v>2.1818181818181817</v>
      </c>
      <c r="D469" s="388">
        <v>5</v>
      </c>
      <c r="E469" s="388">
        <v>4.3636363636363633</v>
      </c>
      <c r="F469" s="388">
        <v>4</v>
      </c>
      <c r="G469" s="388">
        <f t="shared" si="14"/>
        <v>6.545454545454545</v>
      </c>
      <c r="H469" s="388">
        <f t="shared" si="14"/>
        <v>9</v>
      </c>
    </row>
    <row r="470" spans="1:8" s="416" customFormat="1">
      <c r="A470" s="1163" t="s">
        <v>7204</v>
      </c>
      <c r="B470" s="170" t="s">
        <v>7205</v>
      </c>
      <c r="C470" s="388"/>
      <c r="D470" s="388">
        <v>1</v>
      </c>
      <c r="E470" s="388"/>
      <c r="F470" s="388">
        <v>1</v>
      </c>
      <c r="G470" s="388">
        <f t="shared" si="14"/>
        <v>0</v>
      </c>
      <c r="H470" s="388">
        <f t="shared" si="14"/>
        <v>2</v>
      </c>
    </row>
    <row r="471" spans="1:8" s="416" customFormat="1">
      <c r="A471" s="1163" t="s">
        <v>7206</v>
      </c>
      <c r="B471" s="170" t="s">
        <v>7207</v>
      </c>
      <c r="C471" s="388">
        <v>10.909090909090908</v>
      </c>
      <c r="D471" s="388">
        <v>15</v>
      </c>
      <c r="E471" s="388">
        <v>195.27272727272728</v>
      </c>
      <c r="F471" s="388">
        <v>200</v>
      </c>
      <c r="G471" s="388">
        <f t="shared" si="14"/>
        <v>206.18181818181819</v>
      </c>
      <c r="H471" s="388">
        <f t="shared" si="14"/>
        <v>215</v>
      </c>
    </row>
    <row r="472" spans="1:8" s="416" customFormat="1" ht="25.5">
      <c r="A472" s="1163" t="s">
        <v>7208</v>
      </c>
      <c r="B472" s="170" t="s">
        <v>7209</v>
      </c>
      <c r="C472" s="388">
        <v>1.0909090909090908</v>
      </c>
      <c r="D472" s="388">
        <v>1</v>
      </c>
      <c r="E472" s="388"/>
      <c r="F472" s="388">
        <v>1</v>
      </c>
      <c r="G472" s="388">
        <f t="shared" si="14"/>
        <v>1.0909090909090908</v>
      </c>
      <c r="H472" s="388">
        <f t="shared" si="14"/>
        <v>2</v>
      </c>
    </row>
    <row r="473" spans="1:8" s="428" customFormat="1">
      <c r="A473" s="417" t="s">
        <v>6304</v>
      </c>
      <c r="B473" s="417"/>
      <c r="C473" s="390">
        <v>14880</v>
      </c>
      <c r="D473" s="390">
        <v>15386</v>
      </c>
      <c r="E473" s="390">
        <v>187</v>
      </c>
      <c r="F473" s="390">
        <v>540</v>
      </c>
      <c r="G473" s="390">
        <f>C473+E473</f>
        <v>15067</v>
      </c>
      <c r="H473" s="390">
        <f>D473+F473</f>
        <v>15926</v>
      </c>
    </row>
    <row r="474" spans="1:8" s="428" customFormat="1">
      <c r="A474" s="417" t="s">
        <v>6305</v>
      </c>
      <c r="B474" s="417"/>
      <c r="C474" s="392"/>
      <c r="D474" s="392"/>
      <c r="E474" s="417"/>
      <c r="F474" s="417"/>
      <c r="G474" s="417"/>
      <c r="H474" s="417"/>
    </row>
    <row r="475" spans="1:8" s="428" customFormat="1">
      <c r="A475" s="422" t="s">
        <v>7210</v>
      </c>
      <c r="B475" s="422"/>
      <c r="C475" s="429">
        <f t="shared" ref="C475:H475" si="15">SUM(C477:C809)</f>
        <v>142376.72727272741</v>
      </c>
      <c r="D475" s="429">
        <f t="shared" si="15"/>
        <v>142878</v>
      </c>
      <c r="E475" s="429">
        <f t="shared" si="15"/>
        <v>4168.3636363636342</v>
      </c>
      <c r="F475" s="429">
        <f t="shared" si="15"/>
        <v>4570</v>
      </c>
      <c r="G475" s="429">
        <f t="shared" si="15"/>
        <v>146545.09090909106</v>
      </c>
      <c r="H475" s="429">
        <f t="shared" si="15"/>
        <v>147448</v>
      </c>
    </row>
    <row r="476" spans="1:8" s="428" customFormat="1">
      <c r="A476" s="417"/>
      <c r="B476" s="417"/>
      <c r="C476" s="392"/>
      <c r="D476" s="392"/>
      <c r="E476" s="417"/>
      <c r="F476" s="417"/>
      <c r="G476" s="417"/>
      <c r="H476" s="417"/>
    </row>
    <row r="477" spans="1:8" s="428" customFormat="1">
      <c r="A477" s="417" t="s">
        <v>16232</v>
      </c>
      <c r="B477" s="170" t="s">
        <v>16233</v>
      </c>
      <c r="C477" s="388"/>
      <c r="D477" s="388">
        <v>4</v>
      </c>
      <c r="E477" s="388"/>
      <c r="F477" s="388">
        <v>8</v>
      </c>
      <c r="G477" s="388"/>
      <c r="H477" s="388">
        <f t="shared" ref="G477:H498" si="16">D477+F477</f>
        <v>12</v>
      </c>
    </row>
    <row r="478" spans="1:8" s="428" customFormat="1" ht="51">
      <c r="A478" s="417" t="s">
        <v>7213</v>
      </c>
      <c r="B478" s="170" t="s">
        <v>7214</v>
      </c>
      <c r="C478" s="388"/>
      <c r="D478" s="388">
        <v>1</v>
      </c>
      <c r="E478" s="388"/>
      <c r="F478" s="388">
        <v>1</v>
      </c>
      <c r="G478" s="388">
        <f t="shared" si="16"/>
        <v>0</v>
      </c>
      <c r="H478" s="388">
        <f t="shared" si="16"/>
        <v>2</v>
      </c>
    </row>
    <row r="479" spans="1:8" s="428" customFormat="1" ht="25.5">
      <c r="A479" s="417" t="s">
        <v>16216</v>
      </c>
      <c r="B479" s="170" t="s">
        <v>16217</v>
      </c>
      <c r="C479" s="388"/>
      <c r="D479" s="388">
        <v>3</v>
      </c>
      <c r="E479" s="388"/>
      <c r="F479" s="388">
        <v>7</v>
      </c>
      <c r="G479" s="388"/>
      <c r="H479" s="388">
        <f t="shared" si="16"/>
        <v>10</v>
      </c>
    </row>
    <row r="480" spans="1:8" s="428" customFormat="1" ht="25.5">
      <c r="A480" s="417" t="s">
        <v>16218</v>
      </c>
      <c r="B480" s="170" t="s">
        <v>16219</v>
      </c>
      <c r="C480" s="388"/>
      <c r="D480" s="388">
        <v>3</v>
      </c>
      <c r="E480" s="388"/>
      <c r="F480" s="388">
        <v>7</v>
      </c>
      <c r="G480" s="388"/>
      <c r="H480" s="388">
        <f t="shared" si="16"/>
        <v>10</v>
      </c>
    </row>
    <row r="481" spans="1:8" s="428" customFormat="1" ht="25.5">
      <c r="A481" s="417" t="s">
        <v>16220</v>
      </c>
      <c r="B481" s="170" t="s">
        <v>16221</v>
      </c>
      <c r="C481" s="388"/>
      <c r="D481" s="388">
        <v>3</v>
      </c>
      <c r="E481" s="388"/>
      <c r="F481" s="388">
        <v>7</v>
      </c>
      <c r="G481" s="388"/>
      <c r="H481" s="388">
        <f t="shared" si="16"/>
        <v>10</v>
      </c>
    </row>
    <row r="482" spans="1:8" s="428" customFormat="1" ht="25.5">
      <c r="A482" s="417" t="s">
        <v>16222</v>
      </c>
      <c r="B482" s="170" t="s">
        <v>16223</v>
      </c>
      <c r="C482" s="388"/>
      <c r="D482" s="388">
        <v>4</v>
      </c>
      <c r="E482" s="388"/>
      <c r="F482" s="388">
        <v>6</v>
      </c>
      <c r="G482" s="388"/>
      <c r="H482" s="388">
        <f t="shared" si="16"/>
        <v>10</v>
      </c>
    </row>
    <row r="483" spans="1:8" s="428" customFormat="1" ht="25.5">
      <c r="A483" s="417" t="s">
        <v>16224</v>
      </c>
      <c r="B483" s="170" t="s">
        <v>16225</v>
      </c>
      <c r="C483" s="388"/>
      <c r="D483" s="388">
        <v>4</v>
      </c>
      <c r="E483" s="388"/>
      <c r="F483" s="388">
        <v>6</v>
      </c>
      <c r="G483" s="388"/>
      <c r="H483" s="388">
        <f t="shared" si="16"/>
        <v>10</v>
      </c>
    </row>
    <row r="484" spans="1:8" s="428" customFormat="1" ht="25.5">
      <c r="A484" s="417" t="s">
        <v>16226</v>
      </c>
      <c r="B484" s="170" t="s">
        <v>16227</v>
      </c>
      <c r="C484" s="388"/>
      <c r="D484" s="388">
        <v>4</v>
      </c>
      <c r="E484" s="388"/>
      <c r="F484" s="388">
        <v>8</v>
      </c>
      <c r="G484" s="388"/>
      <c r="H484" s="388">
        <f t="shared" si="16"/>
        <v>12</v>
      </c>
    </row>
    <row r="485" spans="1:8" s="428" customFormat="1" ht="25.5">
      <c r="A485" s="417" t="s">
        <v>7215</v>
      </c>
      <c r="B485" s="170" t="s">
        <v>7216</v>
      </c>
      <c r="C485" s="388">
        <v>86800.363636363632</v>
      </c>
      <c r="D485" s="388">
        <v>86800</v>
      </c>
      <c r="E485" s="388">
        <v>3625.090909090909</v>
      </c>
      <c r="F485" s="388">
        <v>3630</v>
      </c>
      <c r="G485" s="388">
        <f t="shared" si="16"/>
        <v>90425.454545454544</v>
      </c>
      <c r="H485" s="388">
        <f t="shared" si="16"/>
        <v>90430</v>
      </c>
    </row>
    <row r="486" spans="1:8" s="428" customFormat="1" ht="25.5">
      <c r="A486" s="417" t="s">
        <v>7217</v>
      </c>
      <c r="B486" s="170" t="s">
        <v>7218</v>
      </c>
      <c r="C486" s="388">
        <v>15792</v>
      </c>
      <c r="D486" s="388">
        <v>15795</v>
      </c>
      <c r="E486" s="388">
        <v>127.63636363636364</v>
      </c>
      <c r="F486" s="388">
        <v>130</v>
      </c>
      <c r="G486" s="388">
        <f t="shared" si="16"/>
        <v>15919.636363636364</v>
      </c>
      <c r="H486" s="388">
        <f t="shared" si="16"/>
        <v>15925</v>
      </c>
    </row>
    <row r="487" spans="1:8" s="428" customFormat="1" ht="38.25">
      <c r="A487" s="417" t="s">
        <v>7219</v>
      </c>
      <c r="B487" s="170" t="s">
        <v>7220</v>
      </c>
      <c r="C487" s="388">
        <v>927.27272727272725</v>
      </c>
      <c r="D487" s="388">
        <v>930</v>
      </c>
      <c r="E487" s="388"/>
      <c r="F487" s="388">
        <v>1</v>
      </c>
      <c r="G487" s="388">
        <f t="shared" si="16"/>
        <v>927.27272727272725</v>
      </c>
      <c r="H487" s="388">
        <f t="shared" si="16"/>
        <v>931</v>
      </c>
    </row>
    <row r="488" spans="1:8" s="428" customFormat="1">
      <c r="A488" s="417" t="s">
        <v>7221</v>
      </c>
      <c r="B488" s="170" t="s">
        <v>7222</v>
      </c>
      <c r="C488" s="388">
        <v>2.1818181818181817</v>
      </c>
      <c r="D488" s="388">
        <v>5</v>
      </c>
      <c r="E488" s="388"/>
      <c r="F488" s="388">
        <v>1</v>
      </c>
      <c r="G488" s="388">
        <f t="shared" si="16"/>
        <v>2.1818181818181817</v>
      </c>
      <c r="H488" s="388">
        <f t="shared" si="16"/>
        <v>6</v>
      </c>
    </row>
    <row r="489" spans="1:8" s="428" customFormat="1">
      <c r="A489" s="417" t="s">
        <v>7223</v>
      </c>
      <c r="B489" s="170" t="s">
        <v>7224</v>
      </c>
      <c r="C489" s="388">
        <v>54.545454545454547</v>
      </c>
      <c r="D489" s="388">
        <v>55</v>
      </c>
      <c r="E489" s="388"/>
      <c r="F489" s="388">
        <v>1</v>
      </c>
      <c r="G489" s="388">
        <f t="shared" si="16"/>
        <v>54.545454545454547</v>
      </c>
      <c r="H489" s="388">
        <f t="shared" si="16"/>
        <v>56</v>
      </c>
    </row>
    <row r="490" spans="1:8" s="428" customFormat="1">
      <c r="A490" s="417" t="s">
        <v>7225</v>
      </c>
      <c r="B490" s="170" t="s">
        <v>7226</v>
      </c>
      <c r="C490" s="388">
        <v>9.8181818181818183</v>
      </c>
      <c r="D490" s="388">
        <v>15</v>
      </c>
      <c r="E490" s="388"/>
      <c r="F490" s="388">
        <v>1</v>
      </c>
      <c r="G490" s="388">
        <f t="shared" si="16"/>
        <v>9.8181818181818183</v>
      </c>
      <c r="H490" s="388">
        <f t="shared" si="16"/>
        <v>16</v>
      </c>
    </row>
    <row r="491" spans="1:8" s="428" customFormat="1" ht="25.5">
      <c r="A491" s="417" t="s">
        <v>7227</v>
      </c>
      <c r="B491" s="170" t="s">
        <v>7228</v>
      </c>
      <c r="C491" s="388">
        <v>85.090909090909093</v>
      </c>
      <c r="D491" s="388">
        <v>85</v>
      </c>
      <c r="E491" s="388"/>
      <c r="F491" s="388">
        <v>1</v>
      </c>
      <c r="G491" s="388">
        <f t="shared" si="16"/>
        <v>85.090909090909093</v>
      </c>
      <c r="H491" s="388">
        <f t="shared" si="16"/>
        <v>86</v>
      </c>
    </row>
    <row r="492" spans="1:8" s="428" customFormat="1" ht="25.5">
      <c r="A492" s="417" t="s">
        <v>7229</v>
      </c>
      <c r="B492" s="170" t="s">
        <v>7230</v>
      </c>
      <c r="C492" s="388"/>
      <c r="D492" s="388">
        <v>1</v>
      </c>
      <c r="E492" s="388"/>
      <c r="F492" s="388">
        <v>1</v>
      </c>
      <c r="G492" s="388">
        <f t="shared" si="16"/>
        <v>0</v>
      </c>
      <c r="H492" s="388">
        <f t="shared" si="16"/>
        <v>2</v>
      </c>
    </row>
    <row r="493" spans="1:8" s="428" customFormat="1" ht="25.5">
      <c r="A493" s="417" t="s">
        <v>7231</v>
      </c>
      <c r="B493" s="170" t="s">
        <v>7232</v>
      </c>
      <c r="C493" s="388">
        <v>1.0909090909090908</v>
      </c>
      <c r="D493" s="388">
        <v>1</v>
      </c>
      <c r="E493" s="388"/>
      <c r="F493" s="388">
        <v>1</v>
      </c>
      <c r="G493" s="388">
        <f t="shared" si="16"/>
        <v>1.0909090909090908</v>
      </c>
      <c r="H493" s="388">
        <f t="shared" si="16"/>
        <v>2</v>
      </c>
    </row>
    <row r="494" spans="1:8" s="428" customFormat="1" ht="25.5">
      <c r="A494" s="417" t="s">
        <v>7233</v>
      </c>
      <c r="B494" s="170" t="s">
        <v>7234</v>
      </c>
      <c r="C494" s="388">
        <v>178.90909090909091</v>
      </c>
      <c r="D494" s="388">
        <v>180</v>
      </c>
      <c r="E494" s="388"/>
      <c r="F494" s="388">
        <v>1</v>
      </c>
      <c r="G494" s="388">
        <f t="shared" si="16"/>
        <v>178.90909090909091</v>
      </c>
      <c r="H494" s="388">
        <f t="shared" si="16"/>
        <v>181</v>
      </c>
    </row>
    <row r="495" spans="1:8" s="428" customFormat="1" ht="25.5">
      <c r="A495" s="417" t="s">
        <v>7235</v>
      </c>
      <c r="B495" s="170" t="s">
        <v>7236</v>
      </c>
      <c r="C495" s="388">
        <v>5.4545454545454541</v>
      </c>
      <c r="D495" s="388">
        <v>5</v>
      </c>
      <c r="E495" s="388"/>
      <c r="F495" s="388">
        <v>1</v>
      </c>
      <c r="G495" s="388">
        <f t="shared" si="16"/>
        <v>5.4545454545454541</v>
      </c>
      <c r="H495" s="388">
        <f t="shared" si="16"/>
        <v>6</v>
      </c>
    </row>
    <row r="496" spans="1:8" s="428" customFormat="1">
      <c r="A496" s="417" t="s">
        <v>7237</v>
      </c>
      <c r="B496" s="170" t="s">
        <v>7238</v>
      </c>
      <c r="C496" s="388">
        <v>87.272727272727266</v>
      </c>
      <c r="D496" s="388">
        <v>90</v>
      </c>
      <c r="E496" s="388"/>
      <c r="F496" s="388">
        <v>1</v>
      </c>
      <c r="G496" s="388">
        <f t="shared" si="16"/>
        <v>87.272727272727266</v>
      </c>
      <c r="H496" s="388">
        <f t="shared" si="16"/>
        <v>91</v>
      </c>
    </row>
    <row r="497" spans="1:8" s="428" customFormat="1">
      <c r="A497" s="417" t="s">
        <v>7239</v>
      </c>
      <c r="B497" s="170" t="s">
        <v>7240</v>
      </c>
      <c r="C497" s="388">
        <v>133.09090909090909</v>
      </c>
      <c r="D497" s="388">
        <v>135</v>
      </c>
      <c r="E497" s="388"/>
      <c r="F497" s="388">
        <v>1</v>
      </c>
      <c r="G497" s="388">
        <f t="shared" si="16"/>
        <v>133.09090909090909</v>
      </c>
      <c r="H497" s="388">
        <f t="shared" si="16"/>
        <v>136</v>
      </c>
    </row>
    <row r="498" spans="1:8" s="428" customFormat="1" ht="25.5">
      <c r="A498" s="417" t="s">
        <v>7241</v>
      </c>
      <c r="B498" s="170" t="s">
        <v>7242</v>
      </c>
      <c r="C498" s="388">
        <v>9.8181818181818183</v>
      </c>
      <c r="D498" s="388">
        <v>10</v>
      </c>
      <c r="E498" s="388"/>
      <c r="F498" s="388">
        <v>1</v>
      </c>
      <c r="G498" s="388">
        <f t="shared" si="16"/>
        <v>9.8181818181818183</v>
      </c>
      <c r="H498" s="388">
        <f t="shared" si="16"/>
        <v>11</v>
      </c>
    </row>
    <row r="499" spans="1:8" s="428" customFormat="1">
      <c r="A499" s="417" t="s">
        <v>7243</v>
      </c>
      <c r="B499" s="170" t="s">
        <v>7244</v>
      </c>
      <c r="C499" s="388">
        <v>16.363636363636363</v>
      </c>
      <c r="D499" s="388">
        <v>20</v>
      </c>
      <c r="E499" s="388"/>
      <c r="F499" s="388">
        <v>1</v>
      </c>
      <c r="G499" s="388">
        <f t="shared" ref="G499:H564" si="17">C499+E499</f>
        <v>16.363636363636363</v>
      </c>
      <c r="H499" s="388">
        <f t="shared" si="17"/>
        <v>21</v>
      </c>
    </row>
    <row r="500" spans="1:8" s="428" customFormat="1">
      <c r="A500" s="417" t="s">
        <v>7245</v>
      </c>
      <c r="B500" s="170" t="s">
        <v>7246</v>
      </c>
      <c r="C500" s="388">
        <v>154.90909090909091</v>
      </c>
      <c r="D500" s="388">
        <v>160</v>
      </c>
      <c r="E500" s="388">
        <v>1.0909090909090908</v>
      </c>
      <c r="F500" s="388">
        <v>1</v>
      </c>
      <c r="G500" s="388">
        <f t="shared" si="17"/>
        <v>156</v>
      </c>
      <c r="H500" s="388">
        <f t="shared" si="17"/>
        <v>161</v>
      </c>
    </row>
    <row r="501" spans="1:8" s="428" customFormat="1" ht="25.5">
      <c r="A501" s="417" t="s">
        <v>7247</v>
      </c>
      <c r="B501" s="170" t="s">
        <v>7248</v>
      </c>
      <c r="C501" s="388">
        <v>1.0909090909090908</v>
      </c>
      <c r="D501" s="388">
        <v>1</v>
      </c>
      <c r="E501" s="388"/>
      <c r="F501" s="388">
        <v>1</v>
      </c>
      <c r="G501" s="388">
        <f t="shared" si="17"/>
        <v>1.0909090909090908</v>
      </c>
      <c r="H501" s="388">
        <f t="shared" si="17"/>
        <v>2</v>
      </c>
    </row>
    <row r="502" spans="1:8" s="428" customFormat="1" ht="25.5">
      <c r="A502" s="417" t="s">
        <v>7249</v>
      </c>
      <c r="B502" s="170" t="s">
        <v>7250</v>
      </c>
      <c r="C502" s="388">
        <v>3.2727272727272725</v>
      </c>
      <c r="D502" s="388">
        <v>5</v>
      </c>
      <c r="E502" s="388"/>
      <c r="F502" s="388">
        <v>1</v>
      </c>
      <c r="G502" s="388">
        <f t="shared" si="17"/>
        <v>3.2727272727272725</v>
      </c>
      <c r="H502" s="388">
        <f t="shared" si="17"/>
        <v>6</v>
      </c>
    </row>
    <row r="503" spans="1:8" s="428" customFormat="1" ht="25.5">
      <c r="A503" s="417" t="s">
        <v>7251</v>
      </c>
      <c r="B503" s="170" t="s">
        <v>7252</v>
      </c>
      <c r="C503" s="388">
        <v>137.45454545454547</v>
      </c>
      <c r="D503" s="388">
        <v>140</v>
      </c>
      <c r="E503" s="388">
        <v>2.1818181818181817</v>
      </c>
      <c r="F503" s="388">
        <v>5</v>
      </c>
      <c r="G503" s="388">
        <f t="shared" si="17"/>
        <v>139.63636363636365</v>
      </c>
      <c r="H503" s="388">
        <f t="shared" si="17"/>
        <v>145</v>
      </c>
    </row>
    <row r="504" spans="1:8" s="428" customFormat="1">
      <c r="A504" s="417" t="s">
        <v>7253</v>
      </c>
      <c r="B504" s="170" t="s">
        <v>7254</v>
      </c>
      <c r="C504" s="388">
        <v>45.81818181818182</v>
      </c>
      <c r="D504" s="388">
        <v>50</v>
      </c>
      <c r="E504" s="388"/>
      <c r="F504" s="388">
        <v>1</v>
      </c>
      <c r="G504" s="388">
        <f t="shared" si="17"/>
        <v>45.81818181818182</v>
      </c>
      <c r="H504" s="388">
        <f t="shared" si="17"/>
        <v>51</v>
      </c>
    </row>
    <row r="505" spans="1:8" s="428" customFormat="1">
      <c r="A505" s="417" t="s">
        <v>7255</v>
      </c>
      <c r="B505" s="170" t="s">
        <v>7256</v>
      </c>
      <c r="C505" s="388">
        <v>17.454545454545453</v>
      </c>
      <c r="D505" s="388">
        <v>20</v>
      </c>
      <c r="E505" s="388"/>
      <c r="F505" s="388">
        <v>1</v>
      </c>
      <c r="G505" s="388">
        <f t="shared" si="17"/>
        <v>17.454545454545453</v>
      </c>
      <c r="H505" s="388">
        <f t="shared" si="17"/>
        <v>21</v>
      </c>
    </row>
    <row r="506" spans="1:8" s="428" customFormat="1" ht="25.5">
      <c r="A506" s="417" t="s">
        <v>7257</v>
      </c>
      <c r="B506" s="170" t="s">
        <v>7258</v>
      </c>
      <c r="C506" s="388">
        <v>94.909090909090907</v>
      </c>
      <c r="D506" s="388">
        <v>100</v>
      </c>
      <c r="E506" s="388"/>
      <c r="F506" s="388">
        <v>1</v>
      </c>
      <c r="G506" s="388">
        <f t="shared" si="17"/>
        <v>94.909090909090907</v>
      </c>
      <c r="H506" s="388">
        <f t="shared" si="17"/>
        <v>101</v>
      </c>
    </row>
    <row r="507" spans="1:8" s="428" customFormat="1" ht="25.5">
      <c r="A507" s="417" t="s">
        <v>7259</v>
      </c>
      <c r="B507" s="170" t="s">
        <v>7260</v>
      </c>
      <c r="C507" s="388">
        <v>413.45454545454544</v>
      </c>
      <c r="D507" s="388">
        <v>415</v>
      </c>
      <c r="E507" s="388"/>
      <c r="F507" s="388">
        <v>1</v>
      </c>
      <c r="G507" s="388">
        <f t="shared" si="17"/>
        <v>413.45454545454544</v>
      </c>
      <c r="H507" s="388">
        <f t="shared" si="17"/>
        <v>416</v>
      </c>
    </row>
    <row r="508" spans="1:8" s="428" customFormat="1">
      <c r="A508" s="417" t="s">
        <v>7261</v>
      </c>
      <c r="B508" s="170" t="s">
        <v>7262</v>
      </c>
      <c r="C508" s="388">
        <v>78.545454545454547</v>
      </c>
      <c r="D508" s="388">
        <v>80</v>
      </c>
      <c r="E508" s="388"/>
      <c r="F508" s="388">
        <v>1</v>
      </c>
      <c r="G508" s="388">
        <f t="shared" si="17"/>
        <v>78.545454545454547</v>
      </c>
      <c r="H508" s="388">
        <f t="shared" si="17"/>
        <v>81</v>
      </c>
    </row>
    <row r="509" spans="1:8" s="428" customFormat="1" ht="25.5">
      <c r="A509" s="417" t="s">
        <v>7263</v>
      </c>
      <c r="B509" s="170" t="s">
        <v>7264</v>
      </c>
      <c r="C509" s="388">
        <v>50.18181818181818</v>
      </c>
      <c r="D509" s="388">
        <v>50</v>
      </c>
      <c r="E509" s="388"/>
      <c r="F509" s="388">
        <v>1</v>
      </c>
      <c r="G509" s="388">
        <f t="shared" si="17"/>
        <v>50.18181818181818</v>
      </c>
      <c r="H509" s="388">
        <f t="shared" si="17"/>
        <v>51</v>
      </c>
    </row>
    <row r="510" spans="1:8" s="428" customFormat="1" ht="25.5">
      <c r="A510" s="417" t="s">
        <v>7265</v>
      </c>
      <c r="B510" s="170" t="s">
        <v>7266</v>
      </c>
      <c r="C510" s="388">
        <v>6.545454545454545</v>
      </c>
      <c r="D510" s="388">
        <v>10</v>
      </c>
      <c r="E510" s="388"/>
      <c r="F510" s="388">
        <v>1</v>
      </c>
      <c r="G510" s="388">
        <f t="shared" si="17"/>
        <v>6.545454545454545</v>
      </c>
      <c r="H510" s="388">
        <f t="shared" si="17"/>
        <v>11</v>
      </c>
    </row>
    <row r="511" spans="1:8" s="428" customFormat="1" ht="25.5">
      <c r="A511" s="417" t="s">
        <v>7267</v>
      </c>
      <c r="B511" s="170" t="s">
        <v>7268</v>
      </c>
      <c r="C511" s="388">
        <v>41.454545454545453</v>
      </c>
      <c r="D511" s="388">
        <v>45</v>
      </c>
      <c r="E511" s="388">
        <v>2.1818181818181817</v>
      </c>
      <c r="F511" s="388">
        <v>1</v>
      </c>
      <c r="G511" s="388">
        <f t="shared" si="17"/>
        <v>43.636363636363633</v>
      </c>
      <c r="H511" s="388">
        <f t="shared" si="17"/>
        <v>46</v>
      </c>
    </row>
    <row r="512" spans="1:8" s="428" customFormat="1" ht="25.5">
      <c r="A512" s="417" t="s">
        <v>7269</v>
      </c>
      <c r="B512" s="170" t="s">
        <v>7270</v>
      </c>
      <c r="C512" s="388">
        <v>22.90909090909091</v>
      </c>
      <c r="D512" s="388">
        <v>25</v>
      </c>
      <c r="E512" s="388">
        <v>1.0909090909090908</v>
      </c>
      <c r="F512" s="388">
        <v>1</v>
      </c>
      <c r="G512" s="388">
        <f t="shared" si="17"/>
        <v>24</v>
      </c>
      <c r="H512" s="388">
        <f t="shared" si="17"/>
        <v>26</v>
      </c>
    </row>
    <row r="513" spans="1:8" s="428" customFormat="1" ht="25.5">
      <c r="A513" s="417" t="s">
        <v>7271</v>
      </c>
      <c r="B513" s="170" t="s">
        <v>7272</v>
      </c>
      <c r="C513" s="388"/>
      <c r="D513" s="388">
        <v>1</v>
      </c>
      <c r="E513" s="388"/>
      <c r="F513" s="388">
        <v>1</v>
      </c>
      <c r="G513" s="388">
        <f t="shared" si="17"/>
        <v>0</v>
      </c>
      <c r="H513" s="388">
        <f t="shared" si="17"/>
        <v>2</v>
      </c>
    </row>
    <row r="514" spans="1:8" s="428" customFormat="1" ht="25.5">
      <c r="A514" s="417" t="s">
        <v>7273</v>
      </c>
      <c r="B514" s="170" t="s">
        <v>7274</v>
      </c>
      <c r="C514" s="388">
        <v>10.909090909090908</v>
      </c>
      <c r="D514" s="388">
        <v>15</v>
      </c>
      <c r="E514" s="388"/>
      <c r="F514" s="388">
        <v>1</v>
      </c>
      <c r="G514" s="388">
        <f t="shared" si="17"/>
        <v>10.909090909090908</v>
      </c>
      <c r="H514" s="388">
        <f t="shared" si="17"/>
        <v>16</v>
      </c>
    </row>
    <row r="515" spans="1:8" s="428" customFormat="1" ht="25.5">
      <c r="A515" s="417" t="s">
        <v>16228</v>
      </c>
      <c r="B515" s="170" t="s">
        <v>16229</v>
      </c>
      <c r="C515" s="388"/>
      <c r="D515" s="388">
        <v>3</v>
      </c>
      <c r="E515" s="388"/>
      <c r="F515" s="388">
        <v>7</v>
      </c>
      <c r="G515" s="388"/>
      <c r="H515" s="388">
        <f t="shared" si="17"/>
        <v>10</v>
      </c>
    </row>
    <row r="516" spans="1:8" s="428" customFormat="1" ht="25.5">
      <c r="A516" s="417" t="s">
        <v>7275</v>
      </c>
      <c r="B516" s="170" t="s">
        <v>7276</v>
      </c>
      <c r="C516" s="388">
        <v>5.4545454545454541</v>
      </c>
      <c r="D516" s="388">
        <v>5</v>
      </c>
      <c r="E516" s="388"/>
      <c r="F516" s="388">
        <v>1</v>
      </c>
      <c r="G516" s="388">
        <f t="shared" si="17"/>
        <v>5.4545454545454541</v>
      </c>
      <c r="H516" s="388">
        <f t="shared" si="17"/>
        <v>6</v>
      </c>
    </row>
    <row r="517" spans="1:8" s="428" customFormat="1" ht="25.5">
      <c r="A517" s="417" t="s">
        <v>16230</v>
      </c>
      <c r="B517" s="170" t="s">
        <v>16231</v>
      </c>
      <c r="C517" s="388"/>
      <c r="D517" s="388">
        <v>4</v>
      </c>
      <c r="E517" s="388"/>
      <c r="F517" s="388">
        <v>6</v>
      </c>
      <c r="G517" s="388"/>
      <c r="H517" s="388">
        <f t="shared" si="17"/>
        <v>10</v>
      </c>
    </row>
    <row r="518" spans="1:8" s="428" customFormat="1">
      <c r="A518" s="417" t="s">
        <v>7277</v>
      </c>
      <c r="B518" s="170" t="s">
        <v>7278</v>
      </c>
      <c r="C518" s="388">
        <v>41.454545454545453</v>
      </c>
      <c r="D518" s="388">
        <v>45</v>
      </c>
      <c r="E518" s="388"/>
      <c r="F518" s="388">
        <v>1</v>
      </c>
      <c r="G518" s="388">
        <f t="shared" si="17"/>
        <v>41.454545454545453</v>
      </c>
      <c r="H518" s="388">
        <f t="shared" si="17"/>
        <v>46</v>
      </c>
    </row>
    <row r="519" spans="1:8" s="428" customFormat="1">
      <c r="A519" s="417" t="s">
        <v>7279</v>
      </c>
      <c r="B519" s="170" t="s">
        <v>7280</v>
      </c>
      <c r="C519" s="388">
        <v>20.727272727272727</v>
      </c>
      <c r="D519" s="388">
        <v>25</v>
      </c>
      <c r="E519" s="388"/>
      <c r="F519" s="388">
        <v>1</v>
      </c>
      <c r="G519" s="388">
        <f t="shared" si="17"/>
        <v>20.727272727272727</v>
      </c>
      <c r="H519" s="388">
        <f t="shared" si="17"/>
        <v>26</v>
      </c>
    </row>
    <row r="520" spans="1:8" s="428" customFormat="1">
      <c r="A520" s="417" t="s">
        <v>7281</v>
      </c>
      <c r="B520" s="170" t="s">
        <v>7282</v>
      </c>
      <c r="C520" s="388">
        <v>2.1818181818181817</v>
      </c>
      <c r="D520" s="388">
        <v>2</v>
      </c>
      <c r="E520" s="388"/>
      <c r="F520" s="388">
        <v>1</v>
      </c>
      <c r="G520" s="388">
        <f t="shared" si="17"/>
        <v>2.1818181818181817</v>
      </c>
      <c r="H520" s="388">
        <f t="shared" si="17"/>
        <v>3</v>
      </c>
    </row>
    <row r="521" spans="1:8" s="428" customFormat="1" ht="25.5">
      <c r="A521" s="417" t="s">
        <v>7283</v>
      </c>
      <c r="B521" s="170" t="s">
        <v>7284</v>
      </c>
      <c r="C521" s="388">
        <v>601.09090909090912</v>
      </c>
      <c r="D521" s="388">
        <v>602</v>
      </c>
      <c r="E521" s="388">
        <v>10.909090909090908</v>
      </c>
      <c r="F521" s="388">
        <v>15</v>
      </c>
      <c r="G521" s="388">
        <f t="shared" si="17"/>
        <v>612</v>
      </c>
      <c r="H521" s="388">
        <f t="shared" si="17"/>
        <v>617</v>
      </c>
    </row>
    <row r="522" spans="1:8" s="428" customFormat="1" ht="25.5">
      <c r="A522" s="417" t="s">
        <v>7285</v>
      </c>
      <c r="B522" s="170" t="s">
        <v>7286</v>
      </c>
      <c r="C522" s="388"/>
      <c r="D522" s="388">
        <v>1</v>
      </c>
      <c r="E522" s="388"/>
      <c r="F522" s="388">
        <v>1</v>
      </c>
      <c r="G522" s="388">
        <f t="shared" si="17"/>
        <v>0</v>
      </c>
      <c r="H522" s="388">
        <f t="shared" si="17"/>
        <v>2</v>
      </c>
    </row>
    <row r="523" spans="1:8" s="428" customFormat="1" ht="25.5">
      <c r="A523" s="417" t="s">
        <v>7287</v>
      </c>
      <c r="B523" s="170" t="s">
        <v>7288</v>
      </c>
      <c r="C523" s="388">
        <v>6.545454545454545</v>
      </c>
      <c r="D523" s="388">
        <v>8</v>
      </c>
      <c r="E523" s="388"/>
      <c r="F523" s="388">
        <v>1</v>
      </c>
      <c r="G523" s="388">
        <f t="shared" si="17"/>
        <v>6.545454545454545</v>
      </c>
      <c r="H523" s="388">
        <f t="shared" si="17"/>
        <v>9</v>
      </c>
    </row>
    <row r="524" spans="1:8" s="428" customFormat="1" ht="25.5">
      <c r="A524" s="417" t="s">
        <v>7289</v>
      </c>
      <c r="B524" s="170" t="s">
        <v>7290</v>
      </c>
      <c r="C524" s="388">
        <v>5.4545454545454541</v>
      </c>
      <c r="D524" s="388">
        <v>5</v>
      </c>
      <c r="E524" s="388"/>
      <c r="F524" s="388">
        <v>1</v>
      </c>
      <c r="G524" s="388">
        <f t="shared" si="17"/>
        <v>5.4545454545454541</v>
      </c>
      <c r="H524" s="388">
        <f t="shared" si="17"/>
        <v>6</v>
      </c>
    </row>
    <row r="525" spans="1:8" s="428" customFormat="1" ht="25.5">
      <c r="A525" s="417" t="s">
        <v>7291</v>
      </c>
      <c r="B525" s="170" t="s">
        <v>7292</v>
      </c>
      <c r="C525" s="388"/>
      <c r="D525" s="388">
        <v>1</v>
      </c>
      <c r="E525" s="388"/>
      <c r="F525" s="388">
        <v>1</v>
      </c>
      <c r="G525" s="388">
        <f t="shared" si="17"/>
        <v>0</v>
      </c>
      <c r="H525" s="388">
        <f t="shared" si="17"/>
        <v>2</v>
      </c>
    </row>
    <row r="526" spans="1:8" s="428" customFormat="1" ht="25.5">
      <c r="A526" s="417" t="s">
        <v>7293</v>
      </c>
      <c r="B526" s="170" t="s">
        <v>7294</v>
      </c>
      <c r="C526" s="388">
        <v>7.6363636363636367</v>
      </c>
      <c r="D526" s="388">
        <v>10</v>
      </c>
      <c r="E526" s="388"/>
      <c r="F526" s="388">
        <v>1</v>
      </c>
      <c r="G526" s="388">
        <f t="shared" si="17"/>
        <v>7.6363636363636367</v>
      </c>
      <c r="H526" s="388">
        <f t="shared" si="17"/>
        <v>11</v>
      </c>
    </row>
    <row r="527" spans="1:8" s="428" customFormat="1" ht="25.5">
      <c r="A527" s="417" t="s">
        <v>7295</v>
      </c>
      <c r="B527" s="170" t="s">
        <v>7296</v>
      </c>
      <c r="C527" s="388">
        <v>2.1818181818181817</v>
      </c>
      <c r="D527" s="388">
        <v>2</v>
      </c>
      <c r="E527" s="388"/>
      <c r="F527" s="388">
        <v>1</v>
      </c>
      <c r="G527" s="388">
        <f t="shared" si="17"/>
        <v>2.1818181818181817</v>
      </c>
      <c r="H527" s="388">
        <f t="shared" si="17"/>
        <v>3</v>
      </c>
    </row>
    <row r="528" spans="1:8" s="428" customFormat="1">
      <c r="A528" s="417" t="s">
        <v>7297</v>
      </c>
      <c r="B528" s="170" t="s">
        <v>7298</v>
      </c>
      <c r="C528" s="388">
        <v>55.63636363636364</v>
      </c>
      <c r="D528" s="388">
        <v>60</v>
      </c>
      <c r="E528" s="388">
        <v>6.545454545454545</v>
      </c>
      <c r="F528" s="388">
        <v>8</v>
      </c>
      <c r="G528" s="388">
        <f t="shared" si="17"/>
        <v>62.181818181818187</v>
      </c>
      <c r="H528" s="388">
        <f t="shared" si="17"/>
        <v>68</v>
      </c>
    </row>
    <row r="529" spans="1:8" s="428" customFormat="1">
      <c r="A529" s="417" t="s">
        <v>7299</v>
      </c>
      <c r="B529" s="170" t="s">
        <v>7300</v>
      </c>
      <c r="C529" s="388">
        <v>31.636363636363633</v>
      </c>
      <c r="D529" s="388">
        <v>35</v>
      </c>
      <c r="E529" s="388"/>
      <c r="F529" s="388">
        <v>1</v>
      </c>
      <c r="G529" s="388">
        <f t="shared" si="17"/>
        <v>31.636363636363633</v>
      </c>
      <c r="H529" s="388">
        <f t="shared" si="17"/>
        <v>36</v>
      </c>
    </row>
    <row r="530" spans="1:8" s="428" customFormat="1" ht="25.5">
      <c r="A530" s="417" t="s">
        <v>7301</v>
      </c>
      <c r="B530" s="170" t="s">
        <v>7302</v>
      </c>
      <c r="C530" s="388">
        <v>1.0909090909090908</v>
      </c>
      <c r="D530" s="388">
        <v>1</v>
      </c>
      <c r="E530" s="388"/>
      <c r="F530" s="388">
        <v>1</v>
      </c>
      <c r="G530" s="388">
        <f t="shared" si="17"/>
        <v>1.0909090909090908</v>
      </c>
      <c r="H530" s="388">
        <f t="shared" si="17"/>
        <v>2</v>
      </c>
    </row>
    <row r="531" spans="1:8" s="428" customFormat="1" ht="25.5">
      <c r="A531" s="417" t="s">
        <v>7303</v>
      </c>
      <c r="B531" s="170" t="s">
        <v>7304</v>
      </c>
      <c r="C531" s="388">
        <v>2.1818181818181817</v>
      </c>
      <c r="D531" s="388">
        <v>2</v>
      </c>
      <c r="E531" s="388"/>
      <c r="F531" s="388">
        <v>1</v>
      </c>
      <c r="G531" s="388">
        <f t="shared" si="17"/>
        <v>2.1818181818181817</v>
      </c>
      <c r="H531" s="388">
        <f t="shared" si="17"/>
        <v>3</v>
      </c>
    </row>
    <row r="532" spans="1:8" s="428" customFormat="1">
      <c r="A532" s="417" t="s">
        <v>7305</v>
      </c>
      <c r="B532" s="170" t="s">
        <v>7306</v>
      </c>
      <c r="C532" s="388">
        <v>1.0909090909090908</v>
      </c>
      <c r="D532" s="388">
        <v>1</v>
      </c>
      <c r="E532" s="388">
        <v>1.0909090909090908</v>
      </c>
      <c r="F532" s="388">
        <v>1</v>
      </c>
      <c r="G532" s="388">
        <f t="shared" si="17"/>
        <v>2.1818181818181817</v>
      </c>
      <c r="H532" s="388">
        <f t="shared" si="17"/>
        <v>2</v>
      </c>
    </row>
    <row r="533" spans="1:8" s="428" customFormat="1" ht="25.5">
      <c r="A533" s="417" t="s">
        <v>7307</v>
      </c>
      <c r="B533" s="170" t="s">
        <v>7308</v>
      </c>
      <c r="C533" s="388"/>
      <c r="D533" s="388">
        <v>1</v>
      </c>
      <c r="E533" s="388"/>
      <c r="F533" s="388">
        <v>1</v>
      </c>
      <c r="G533" s="388">
        <f t="shared" si="17"/>
        <v>0</v>
      </c>
      <c r="H533" s="388">
        <f t="shared" si="17"/>
        <v>2</v>
      </c>
    </row>
    <row r="534" spans="1:8" s="428" customFormat="1" ht="25.5">
      <c r="A534" s="417" t="s">
        <v>7309</v>
      </c>
      <c r="B534" s="170" t="s">
        <v>7310</v>
      </c>
      <c r="C534" s="388">
        <v>124.36363636363636</v>
      </c>
      <c r="D534" s="388">
        <v>125</v>
      </c>
      <c r="E534" s="388">
        <v>1.0909090909090908</v>
      </c>
      <c r="F534" s="388">
        <v>1</v>
      </c>
      <c r="G534" s="388">
        <f t="shared" si="17"/>
        <v>125.45454545454545</v>
      </c>
      <c r="H534" s="388">
        <f t="shared" si="17"/>
        <v>126</v>
      </c>
    </row>
    <row r="535" spans="1:8" s="428" customFormat="1" ht="25.5">
      <c r="A535" s="417" t="s">
        <v>7311</v>
      </c>
      <c r="B535" s="170" t="s">
        <v>7312</v>
      </c>
      <c r="C535" s="388">
        <v>51.272727272727266</v>
      </c>
      <c r="D535" s="388">
        <v>55</v>
      </c>
      <c r="E535" s="388">
        <v>1.0909090909090908</v>
      </c>
      <c r="F535" s="388">
        <v>5</v>
      </c>
      <c r="G535" s="388">
        <f t="shared" si="17"/>
        <v>52.36363636363636</v>
      </c>
      <c r="H535" s="388">
        <f t="shared" si="17"/>
        <v>60</v>
      </c>
    </row>
    <row r="536" spans="1:8" s="428" customFormat="1" ht="25.5">
      <c r="A536" s="417" t="s">
        <v>7313</v>
      </c>
      <c r="B536" s="170" t="s">
        <v>7314</v>
      </c>
      <c r="C536" s="388">
        <v>6.545454545454545</v>
      </c>
      <c r="D536" s="388">
        <v>10</v>
      </c>
      <c r="E536" s="388"/>
      <c r="F536" s="388">
        <v>1</v>
      </c>
      <c r="G536" s="388">
        <f t="shared" si="17"/>
        <v>6.545454545454545</v>
      </c>
      <c r="H536" s="388">
        <f t="shared" si="17"/>
        <v>11</v>
      </c>
    </row>
    <row r="537" spans="1:8" s="428" customFormat="1" ht="25.5">
      <c r="A537" s="417" t="s">
        <v>7315</v>
      </c>
      <c r="B537" s="170" t="s">
        <v>7316</v>
      </c>
      <c r="C537" s="388">
        <v>3.2727272727272725</v>
      </c>
      <c r="D537" s="388">
        <v>5</v>
      </c>
      <c r="E537" s="388"/>
      <c r="F537" s="388">
        <v>1</v>
      </c>
      <c r="G537" s="388">
        <f t="shared" si="17"/>
        <v>3.2727272727272725</v>
      </c>
      <c r="H537" s="388">
        <f t="shared" si="17"/>
        <v>6</v>
      </c>
    </row>
    <row r="538" spans="1:8" s="428" customFormat="1" ht="25.5">
      <c r="A538" s="417" t="s">
        <v>7317</v>
      </c>
      <c r="B538" s="170" t="s">
        <v>7318</v>
      </c>
      <c r="C538" s="388">
        <v>4.3636363636363633</v>
      </c>
      <c r="D538" s="388">
        <v>5</v>
      </c>
      <c r="E538" s="388"/>
      <c r="F538" s="388">
        <v>1</v>
      </c>
      <c r="G538" s="388">
        <f t="shared" si="17"/>
        <v>4.3636363636363633</v>
      </c>
      <c r="H538" s="388">
        <f t="shared" si="17"/>
        <v>6</v>
      </c>
    </row>
    <row r="539" spans="1:8" s="428" customFormat="1">
      <c r="A539" s="417" t="s">
        <v>7319</v>
      </c>
      <c r="B539" s="170" t="s">
        <v>7320</v>
      </c>
      <c r="C539" s="388">
        <v>10.909090909090908</v>
      </c>
      <c r="D539" s="388">
        <v>15</v>
      </c>
      <c r="E539" s="388"/>
      <c r="F539" s="388">
        <v>1</v>
      </c>
      <c r="G539" s="388">
        <f t="shared" si="17"/>
        <v>10.909090909090908</v>
      </c>
      <c r="H539" s="388">
        <f t="shared" si="17"/>
        <v>16</v>
      </c>
    </row>
    <row r="540" spans="1:8" s="428" customFormat="1">
      <c r="A540" s="417" t="s">
        <v>7321</v>
      </c>
      <c r="B540" s="170" t="s">
        <v>7322</v>
      </c>
      <c r="C540" s="388">
        <v>27.272727272727273</v>
      </c>
      <c r="D540" s="388">
        <v>30</v>
      </c>
      <c r="E540" s="388">
        <v>1.0909090909090908</v>
      </c>
      <c r="F540" s="388">
        <v>1</v>
      </c>
      <c r="G540" s="388">
        <f t="shared" si="17"/>
        <v>28.363636363636363</v>
      </c>
      <c r="H540" s="388">
        <f t="shared" si="17"/>
        <v>31</v>
      </c>
    </row>
    <row r="541" spans="1:8" s="428" customFormat="1">
      <c r="A541" s="417" t="s">
        <v>7323</v>
      </c>
      <c r="B541" s="170" t="s">
        <v>7324</v>
      </c>
      <c r="C541" s="388">
        <v>3.2727272727272725</v>
      </c>
      <c r="D541" s="388">
        <v>3</v>
      </c>
      <c r="E541" s="388"/>
      <c r="F541" s="388">
        <v>1</v>
      </c>
      <c r="G541" s="388">
        <f t="shared" si="17"/>
        <v>3.2727272727272725</v>
      </c>
      <c r="H541" s="388">
        <f t="shared" si="17"/>
        <v>4</v>
      </c>
    </row>
    <row r="542" spans="1:8" s="428" customFormat="1" ht="38.25">
      <c r="A542" s="417" t="s">
        <v>7325</v>
      </c>
      <c r="B542" s="170" t="s">
        <v>7326</v>
      </c>
      <c r="C542" s="388"/>
      <c r="D542" s="388">
        <v>1</v>
      </c>
      <c r="E542" s="388"/>
      <c r="F542" s="388">
        <v>1</v>
      </c>
      <c r="G542" s="388">
        <f t="shared" si="17"/>
        <v>0</v>
      </c>
      <c r="H542" s="388">
        <f t="shared" si="17"/>
        <v>2</v>
      </c>
    </row>
    <row r="543" spans="1:8" s="428" customFormat="1" ht="25.5">
      <c r="A543" s="417" t="s">
        <v>7327</v>
      </c>
      <c r="B543" s="170" t="s">
        <v>7328</v>
      </c>
      <c r="C543" s="388">
        <v>4.3636363636363633</v>
      </c>
      <c r="D543" s="388">
        <v>5</v>
      </c>
      <c r="E543" s="388"/>
      <c r="F543" s="388">
        <v>1</v>
      </c>
      <c r="G543" s="388">
        <f t="shared" si="17"/>
        <v>4.3636363636363633</v>
      </c>
      <c r="H543" s="388">
        <f t="shared" si="17"/>
        <v>6</v>
      </c>
    </row>
    <row r="544" spans="1:8" s="428" customFormat="1">
      <c r="A544" s="417" t="s">
        <v>7329</v>
      </c>
      <c r="B544" s="170" t="s">
        <v>7330</v>
      </c>
      <c r="C544" s="388"/>
      <c r="D544" s="388">
        <v>1</v>
      </c>
      <c r="E544" s="388"/>
      <c r="F544" s="388">
        <v>1</v>
      </c>
      <c r="G544" s="388">
        <f t="shared" si="17"/>
        <v>0</v>
      </c>
      <c r="H544" s="388">
        <f t="shared" si="17"/>
        <v>2</v>
      </c>
    </row>
    <row r="545" spans="1:8" s="428" customFormat="1">
      <c r="A545" s="417" t="s">
        <v>7331</v>
      </c>
      <c r="B545" s="170" t="s">
        <v>7332</v>
      </c>
      <c r="C545" s="388">
        <v>2.1818181818181817</v>
      </c>
      <c r="D545" s="388">
        <v>2</v>
      </c>
      <c r="E545" s="388"/>
      <c r="F545" s="388">
        <v>1</v>
      </c>
      <c r="G545" s="388">
        <f t="shared" si="17"/>
        <v>2.1818181818181817</v>
      </c>
      <c r="H545" s="388">
        <f t="shared" si="17"/>
        <v>3</v>
      </c>
    </row>
    <row r="546" spans="1:8" s="428" customFormat="1" ht="25.5">
      <c r="A546" s="417" t="s">
        <v>7333</v>
      </c>
      <c r="B546" s="170" t="s">
        <v>7334</v>
      </c>
      <c r="C546" s="388">
        <v>1.0909090909090908</v>
      </c>
      <c r="D546" s="388">
        <v>1</v>
      </c>
      <c r="E546" s="388"/>
      <c r="F546" s="388">
        <v>1</v>
      </c>
      <c r="G546" s="388">
        <f t="shared" si="17"/>
        <v>1.0909090909090908</v>
      </c>
      <c r="H546" s="388">
        <f t="shared" si="17"/>
        <v>2</v>
      </c>
    </row>
    <row r="547" spans="1:8" s="428" customFormat="1" ht="38.25">
      <c r="A547" s="417" t="s">
        <v>7335</v>
      </c>
      <c r="B547" s="170" t="s">
        <v>7336</v>
      </c>
      <c r="C547" s="388"/>
      <c r="D547" s="388">
        <v>1</v>
      </c>
      <c r="E547" s="388"/>
      <c r="F547" s="388">
        <v>1</v>
      </c>
      <c r="G547" s="388">
        <f t="shared" si="17"/>
        <v>0</v>
      </c>
      <c r="H547" s="388">
        <f t="shared" si="17"/>
        <v>2</v>
      </c>
    </row>
    <row r="548" spans="1:8" s="428" customFormat="1" ht="25.5">
      <c r="A548" s="417" t="s">
        <v>7337</v>
      </c>
      <c r="B548" s="170" t="s">
        <v>7338</v>
      </c>
      <c r="C548" s="388"/>
      <c r="D548" s="388">
        <v>1</v>
      </c>
      <c r="E548" s="388"/>
      <c r="F548" s="388">
        <v>1</v>
      </c>
      <c r="G548" s="388">
        <f t="shared" si="17"/>
        <v>0</v>
      </c>
      <c r="H548" s="388">
        <f t="shared" si="17"/>
        <v>2</v>
      </c>
    </row>
    <row r="549" spans="1:8" s="428" customFormat="1" ht="25.5">
      <c r="A549" s="417" t="s">
        <v>7339</v>
      </c>
      <c r="B549" s="170" t="s">
        <v>7340</v>
      </c>
      <c r="C549" s="388">
        <v>1.0909090909090908</v>
      </c>
      <c r="D549" s="388">
        <v>1</v>
      </c>
      <c r="E549" s="388"/>
      <c r="F549" s="388">
        <v>1</v>
      </c>
      <c r="G549" s="388">
        <f t="shared" si="17"/>
        <v>1.0909090909090908</v>
      </c>
      <c r="H549" s="388">
        <f t="shared" si="17"/>
        <v>2</v>
      </c>
    </row>
    <row r="550" spans="1:8" s="428" customFormat="1" ht="25.5">
      <c r="A550" s="417" t="s">
        <v>7341</v>
      </c>
      <c r="B550" s="170" t="s">
        <v>7342</v>
      </c>
      <c r="C550" s="388"/>
      <c r="D550" s="388"/>
      <c r="E550" s="388"/>
      <c r="F550" s="388">
        <v>1</v>
      </c>
      <c r="G550" s="388">
        <f t="shared" si="17"/>
        <v>0</v>
      </c>
      <c r="H550" s="388">
        <f t="shared" si="17"/>
        <v>1</v>
      </c>
    </row>
    <row r="551" spans="1:8" s="428" customFormat="1">
      <c r="A551" s="417" t="s">
        <v>7343</v>
      </c>
      <c r="B551" s="170" t="s">
        <v>7344</v>
      </c>
      <c r="C551" s="388">
        <v>3.2727272727272725</v>
      </c>
      <c r="D551" s="388">
        <v>3</v>
      </c>
      <c r="E551" s="388"/>
      <c r="F551" s="388">
        <v>1</v>
      </c>
      <c r="G551" s="388">
        <f t="shared" si="17"/>
        <v>3.2727272727272725</v>
      </c>
      <c r="H551" s="388">
        <f t="shared" si="17"/>
        <v>4</v>
      </c>
    </row>
    <row r="552" spans="1:8" s="428" customFormat="1">
      <c r="A552" s="417" t="s">
        <v>7345</v>
      </c>
      <c r="B552" s="170" t="s">
        <v>7346</v>
      </c>
      <c r="C552" s="388">
        <v>1.0909090909090908</v>
      </c>
      <c r="D552" s="388">
        <v>1</v>
      </c>
      <c r="E552" s="388"/>
      <c r="F552" s="388">
        <v>1</v>
      </c>
      <c r="G552" s="388">
        <f t="shared" si="17"/>
        <v>1.0909090909090908</v>
      </c>
      <c r="H552" s="388">
        <f t="shared" si="17"/>
        <v>2</v>
      </c>
    </row>
    <row r="553" spans="1:8" s="428" customFormat="1">
      <c r="A553" s="417" t="s">
        <v>7347</v>
      </c>
      <c r="B553" s="170" t="s">
        <v>7348</v>
      </c>
      <c r="C553" s="388"/>
      <c r="D553" s="388">
        <v>1</v>
      </c>
      <c r="E553" s="388"/>
      <c r="F553" s="388">
        <v>1</v>
      </c>
      <c r="G553" s="388">
        <f t="shared" si="17"/>
        <v>0</v>
      </c>
      <c r="H553" s="388">
        <f t="shared" si="17"/>
        <v>2</v>
      </c>
    </row>
    <row r="554" spans="1:8" s="428" customFormat="1">
      <c r="A554" s="417" t="s">
        <v>7349</v>
      </c>
      <c r="B554" s="170" t="s">
        <v>7350</v>
      </c>
      <c r="C554" s="388"/>
      <c r="D554" s="388">
        <v>1</v>
      </c>
      <c r="E554" s="388"/>
      <c r="F554" s="388">
        <v>1</v>
      </c>
      <c r="G554" s="388">
        <f t="shared" si="17"/>
        <v>0</v>
      </c>
      <c r="H554" s="388">
        <f t="shared" si="17"/>
        <v>2</v>
      </c>
    </row>
    <row r="555" spans="1:8" s="428" customFormat="1" ht="25.5">
      <c r="A555" s="417" t="s">
        <v>7351</v>
      </c>
      <c r="B555" s="170" t="s">
        <v>7352</v>
      </c>
      <c r="C555" s="388"/>
      <c r="D555" s="388">
        <v>1</v>
      </c>
      <c r="E555" s="388"/>
      <c r="F555" s="388">
        <v>1</v>
      </c>
      <c r="G555" s="388">
        <f t="shared" si="17"/>
        <v>0</v>
      </c>
      <c r="H555" s="388">
        <f t="shared" si="17"/>
        <v>2</v>
      </c>
    </row>
    <row r="556" spans="1:8" s="428" customFormat="1" ht="25.5">
      <c r="A556" s="417" t="s">
        <v>7353</v>
      </c>
      <c r="B556" s="170" t="s">
        <v>7354</v>
      </c>
      <c r="C556" s="388"/>
      <c r="D556" s="388">
        <v>1</v>
      </c>
      <c r="E556" s="388"/>
      <c r="F556" s="388">
        <v>1</v>
      </c>
      <c r="G556" s="388">
        <f t="shared" si="17"/>
        <v>0</v>
      </c>
      <c r="H556" s="388">
        <f t="shared" si="17"/>
        <v>2</v>
      </c>
    </row>
    <row r="557" spans="1:8" s="428" customFormat="1">
      <c r="A557" s="417" t="s">
        <v>7355</v>
      </c>
      <c r="B557" s="170" t="s">
        <v>7356</v>
      </c>
      <c r="C557" s="388"/>
      <c r="D557" s="388">
        <v>1</v>
      </c>
      <c r="E557" s="388"/>
      <c r="F557" s="388">
        <v>1</v>
      </c>
      <c r="G557" s="388">
        <f t="shared" si="17"/>
        <v>0</v>
      </c>
      <c r="H557" s="388">
        <f t="shared" si="17"/>
        <v>2</v>
      </c>
    </row>
    <row r="558" spans="1:8" s="428" customFormat="1">
      <c r="A558" s="417" t="s">
        <v>7357</v>
      </c>
      <c r="B558" s="170" t="s">
        <v>7358</v>
      </c>
      <c r="C558" s="388"/>
      <c r="D558" s="388">
        <v>1</v>
      </c>
      <c r="E558" s="388"/>
      <c r="F558" s="388">
        <v>1</v>
      </c>
      <c r="G558" s="388">
        <f t="shared" si="17"/>
        <v>0</v>
      </c>
      <c r="H558" s="388">
        <f t="shared" si="17"/>
        <v>2</v>
      </c>
    </row>
    <row r="559" spans="1:8" s="428" customFormat="1">
      <c r="A559" s="417" t="s">
        <v>7359</v>
      </c>
      <c r="B559" s="170" t="s">
        <v>7360</v>
      </c>
      <c r="C559" s="388"/>
      <c r="D559" s="388">
        <v>1</v>
      </c>
      <c r="E559" s="388"/>
      <c r="F559" s="388">
        <v>1</v>
      </c>
      <c r="G559" s="388">
        <f t="shared" si="17"/>
        <v>0</v>
      </c>
      <c r="H559" s="388">
        <f t="shared" si="17"/>
        <v>2</v>
      </c>
    </row>
    <row r="560" spans="1:8" s="428" customFormat="1">
      <c r="A560" s="417" t="s">
        <v>7361</v>
      </c>
      <c r="B560" s="170" t="s">
        <v>7362</v>
      </c>
      <c r="C560" s="388">
        <v>1.0909090909090908</v>
      </c>
      <c r="D560" s="388">
        <v>1</v>
      </c>
      <c r="E560" s="388"/>
      <c r="F560" s="388">
        <v>1</v>
      </c>
      <c r="G560" s="388">
        <f t="shared" si="17"/>
        <v>1.0909090909090908</v>
      </c>
      <c r="H560" s="388">
        <f t="shared" si="17"/>
        <v>2</v>
      </c>
    </row>
    <row r="561" spans="1:8" s="428" customFormat="1" ht="25.5">
      <c r="A561" s="417" t="s">
        <v>7363</v>
      </c>
      <c r="B561" s="170" t="s">
        <v>7364</v>
      </c>
      <c r="C561" s="388"/>
      <c r="D561" s="388">
        <v>1</v>
      </c>
      <c r="E561" s="388"/>
      <c r="F561" s="388">
        <v>1</v>
      </c>
      <c r="G561" s="388">
        <f t="shared" si="17"/>
        <v>0</v>
      </c>
      <c r="H561" s="388">
        <f t="shared" si="17"/>
        <v>2</v>
      </c>
    </row>
    <row r="562" spans="1:8" s="428" customFormat="1">
      <c r="A562" s="417" t="s">
        <v>7365</v>
      </c>
      <c r="B562" s="170" t="s">
        <v>7366</v>
      </c>
      <c r="C562" s="388">
        <v>2.1818181818181817</v>
      </c>
      <c r="D562" s="388">
        <v>2</v>
      </c>
      <c r="E562" s="388"/>
      <c r="F562" s="388">
        <v>1</v>
      </c>
      <c r="G562" s="388">
        <f t="shared" si="17"/>
        <v>2.1818181818181817</v>
      </c>
      <c r="H562" s="388">
        <f t="shared" si="17"/>
        <v>3</v>
      </c>
    </row>
    <row r="563" spans="1:8" s="428" customFormat="1" ht="25.5">
      <c r="A563" s="417" t="s">
        <v>7367</v>
      </c>
      <c r="B563" s="170" t="s">
        <v>7368</v>
      </c>
      <c r="C563" s="388"/>
      <c r="D563" s="388">
        <v>1</v>
      </c>
      <c r="E563" s="388"/>
      <c r="F563" s="388">
        <v>1</v>
      </c>
      <c r="G563" s="388">
        <f t="shared" si="17"/>
        <v>0</v>
      </c>
      <c r="H563" s="388">
        <f t="shared" si="17"/>
        <v>2</v>
      </c>
    </row>
    <row r="564" spans="1:8" s="428" customFormat="1">
      <c r="A564" s="417" t="s">
        <v>7369</v>
      </c>
      <c r="B564" s="170" t="s">
        <v>7370</v>
      </c>
      <c r="C564" s="388"/>
      <c r="D564" s="388">
        <v>1</v>
      </c>
      <c r="E564" s="388"/>
      <c r="F564" s="388">
        <v>1</v>
      </c>
      <c r="G564" s="388">
        <f t="shared" si="17"/>
        <v>0</v>
      </c>
      <c r="H564" s="388">
        <f t="shared" si="17"/>
        <v>2</v>
      </c>
    </row>
    <row r="565" spans="1:8" s="428" customFormat="1">
      <c r="A565" s="417" t="s">
        <v>7371</v>
      </c>
      <c r="B565" s="170" t="s">
        <v>7372</v>
      </c>
      <c r="C565" s="388"/>
      <c r="D565" s="388">
        <v>1</v>
      </c>
      <c r="E565" s="388"/>
      <c r="F565" s="388">
        <v>1</v>
      </c>
      <c r="G565" s="388">
        <f t="shared" ref="G565:H628" si="18">C565+E565</f>
        <v>0</v>
      </c>
      <c r="H565" s="388">
        <f t="shared" si="18"/>
        <v>2</v>
      </c>
    </row>
    <row r="566" spans="1:8" s="428" customFormat="1">
      <c r="A566" s="417" t="s">
        <v>7373</v>
      </c>
      <c r="B566" s="170" t="s">
        <v>7374</v>
      </c>
      <c r="C566" s="388"/>
      <c r="D566" s="388">
        <v>1</v>
      </c>
      <c r="E566" s="388"/>
      <c r="F566" s="388">
        <v>1</v>
      </c>
      <c r="G566" s="388">
        <f t="shared" si="18"/>
        <v>0</v>
      </c>
      <c r="H566" s="388">
        <f t="shared" si="18"/>
        <v>2</v>
      </c>
    </row>
    <row r="567" spans="1:8" s="428" customFormat="1">
      <c r="A567" s="417" t="s">
        <v>7375</v>
      </c>
      <c r="B567" s="170" t="s">
        <v>7376</v>
      </c>
      <c r="C567" s="388">
        <v>7611.272727272727</v>
      </c>
      <c r="D567" s="388">
        <v>7615</v>
      </c>
      <c r="E567" s="388">
        <v>36</v>
      </c>
      <c r="F567" s="388">
        <v>40</v>
      </c>
      <c r="G567" s="388">
        <f t="shared" si="18"/>
        <v>7647.272727272727</v>
      </c>
      <c r="H567" s="388">
        <f t="shared" si="18"/>
        <v>7655</v>
      </c>
    </row>
    <row r="568" spans="1:8" s="428" customFormat="1">
      <c r="A568" s="417" t="s">
        <v>7377</v>
      </c>
      <c r="B568" s="170" t="s">
        <v>7378</v>
      </c>
      <c r="C568" s="388">
        <v>738.5454545454545</v>
      </c>
      <c r="D568" s="388">
        <v>740</v>
      </c>
      <c r="E568" s="388">
        <v>6.545454545454545</v>
      </c>
      <c r="F568" s="388">
        <v>10</v>
      </c>
      <c r="G568" s="388">
        <f t="shared" si="18"/>
        <v>745.09090909090901</v>
      </c>
      <c r="H568" s="388">
        <f t="shared" si="18"/>
        <v>750</v>
      </c>
    </row>
    <row r="569" spans="1:8" s="428" customFormat="1" ht="25.5">
      <c r="A569" s="417" t="s">
        <v>7379</v>
      </c>
      <c r="B569" s="170" t="s">
        <v>7380</v>
      </c>
      <c r="C569" s="388"/>
      <c r="D569" s="388">
        <v>1</v>
      </c>
      <c r="E569" s="388"/>
      <c r="F569" s="388">
        <v>1</v>
      </c>
      <c r="G569" s="388">
        <f t="shared" si="18"/>
        <v>0</v>
      </c>
      <c r="H569" s="388">
        <f t="shared" si="18"/>
        <v>2</v>
      </c>
    </row>
    <row r="570" spans="1:8" s="428" customFormat="1">
      <c r="A570" s="417" t="s">
        <v>7381</v>
      </c>
      <c r="B570" s="170" t="s">
        <v>7382</v>
      </c>
      <c r="C570" s="388">
        <v>5.4545454545454541</v>
      </c>
      <c r="D570" s="388">
        <v>5</v>
      </c>
      <c r="E570" s="388"/>
      <c r="F570" s="388">
        <v>1</v>
      </c>
      <c r="G570" s="388">
        <f t="shared" si="18"/>
        <v>5.4545454545454541</v>
      </c>
      <c r="H570" s="388">
        <f t="shared" si="18"/>
        <v>6</v>
      </c>
    </row>
    <row r="571" spans="1:8" s="428" customFormat="1" ht="25.5">
      <c r="A571" s="417" t="s">
        <v>7383</v>
      </c>
      <c r="B571" s="170" t="s">
        <v>7384</v>
      </c>
      <c r="C571" s="388">
        <v>65.454545454545453</v>
      </c>
      <c r="D571" s="388">
        <v>70</v>
      </c>
      <c r="E571" s="388"/>
      <c r="F571" s="388">
        <v>1</v>
      </c>
      <c r="G571" s="388">
        <f t="shared" si="18"/>
        <v>65.454545454545453</v>
      </c>
      <c r="H571" s="388">
        <f t="shared" si="18"/>
        <v>71</v>
      </c>
    </row>
    <row r="572" spans="1:8" s="428" customFormat="1">
      <c r="A572" s="417" t="s">
        <v>7385</v>
      </c>
      <c r="B572" s="170" t="s">
        <v>7386</v>
      </c>
      <c r="C572" s="388">
        <v>696</v>
      </c>
      <c r="D572" s="388">
        <v>670</v>
      </c>
      <c r="E572" s="388">
        <v>10.909090909090908</v>
      </c>
      <c r="F572" s="388">
        <v>15</v>
      </c>
      <c r="G572" s="388">
        <f t="shared" si="18"/>
        <v>706.90909090909088</v>
      </c>
      <c r="H572" s="388">
        <f t="shared" si="18"/>
        <v>685</v>
      </c>
    </row>
    <row r="573" spans="1:8" s="428" customFormat="1">
      <c r="A573" s="417" t="s">
        <v>7387</v>
      </c>
      <c r="B573" s="170" t="s">
        <v>7388</v>
      </c>
      <c r="C573" s="388">
        <v>2.1818181818181817</v>
      </c>
      <c r="D573" s="388">
        <v>2</v>
      </c>
      <c r="E573" s="388"/>
      <c r="F573" s="388">
        <v>1</v>
      </c>
      <c r="G573" s="388">
        <f t="shared" si="18"/>
        <v>2.1818181818181817</v>
      </c>
      <c r="H573" s="388">
        <f t="shared" si="18"/>
        <v>3</v>
      </c>
    </row>
    <row r="574" spans="1:8" s="428" customFormat="1">
      <c r="A574" s="417" t="s">
        <v>7389</v>
      </c>
      <c r="B574" s="170" t="s">
        <v>7390</v>
      </c>
      <c r="C574" s="388">
        <v>4.3636363636363633</v>
      </c>
      <c r="D574" s="388">
        <v>5</v>
      </c>
      <c r="E574" s="388"/>
      <c r="F574" s="388">
        <v>1</v>
      </c>
      <c r="G574" s="388">
        <f t="shared" si="18"/>
        <v>4.3636363636363633</v>
      </c>
      <c r="H574" s="388">
        <f t="shared" si="18"/>
        <v>6</v>
      </c>
    </row>
    <row r="575" spans="1:8" s="428" customFormat="1">
      <c r="A575" s="417" t="s">
        <v>7391</v>
      </c>
      <c r="B575" s="170" t="s">
        <v>7392</v>
      </c>
      <c r="C575" s="388">
        <v>162.54545454545453</v>
      </c>
      <c r="D575" s="388">
        <v>165</v>
      </c>
      <c r="E575" s="388"/>
      <c r="F575" s="388">
        <v>1</v>
      </c>
      <c r="G575" s="388">
        <f t="shared" si="18"/>
        <v>162.54545454545453</v>
      </c>
      <c r="H575" s="388">
        <f t="shared" si="18"/>
        <v>166</v>
      </c>
    </row>
    <row r="576" spans="1:8" s="428" customFormat="1">
      <c r="A576" s="417" t="s">
        <v>7393</v>
      </c>
      <c r="B576" s="170" t="s">
        <v>7394</v>
      </c>
      <c r="C576" s="388">
        <v>163.63636363636363</v>
      </c>
      <c r="D576" s="388">
        <v>165</v>
      </c>
      <c r="E576" s="388"/>
      <c r="F576" s="388">
        <v>1</v>
      </c>
      <c r="G576" s="388">
        <f t="shared" si="18"/>
        <v>163.63636363636363</v>
      </c>
      <c r="H576" s="388">
        <f t="shared" si="18"/>
        <v>166</v>
      </c>
    </row>
    <row r="577" spans="1:8" s="428" customFormat="1">
      <c r="A577" s="417" t="s">
        <v>7395</v>
      </c>
      <c r="B577" s="170" t="s">
        <v>7396</v>
      </c>
      <c r="C577" s="388">
        <v>6.545454545454545</v>
      </c>
      <c r="D577" s="388">
        <v>8</v>
      </c>
      <c r="E577" s="388"/>
      <c r="F577" s="388">
        <v>1</v>
      </c>
      <c r="G577" s="388">
        <f t="shared" si="18"/>
        <v>6.545454545454545</v>
      </c>
      <c r="H577" s="388">
        <f t="shared" si="18"/>
        <v>9</v>
      </c>
    </row>
    <row r="578" spans="1:8" s="428" customFormat="1">
      <c r="A578" s="417" t="s">
        <v>7397</v>
      </c>
      <c r="B578" s="170" t="s">
        <v>7398</v>
      </c>
      <c r="C578" s="388"/>
      <c r="D578" s="388">
        <v>1</v>
      </c>
      <c r="E578" s="388"/>
      <c r="F578" s="388">
        <v>1</v>
      </c>
      <c r="G578" s="388">
        <f t="shared" si="18"/>
        <v>0</v>
      </c>
      <c r="H578" s="388">
        <f t="shared" si="18"/>
        <v>2</v>
      </c>
    </row>
    <row r="579" spans="1:8" s="428" customFormat="1">
      <c r="A579" s="417" t="s">
        <v>7399</v>
      </c>
      <c r="B579" s="170" t="s">
        <v>7400</v>
      </c>
      <c r="C579" s="388">
        <v>25.09090909090909</v>
      </c>
      <c r="D579" s="388">
        <v>30</v>
      </c>
      <c r="E579" s="388"/>
      <c r="F579" s="388">
        <v>1</v>
      </c>
      <c r="G579" s="388">
        <f t="shared" si="18"/>
        <v>25.09090909090909</v>
      </c>
      <c r="H579" s="388">
        <f t="shared" si="18"/>
        <v>31</v>
      </c>
    </row>
    <row r="580" spans="1:8" s="428" customFormat="1" ht="25.5">
      <c r="A580" s="417" t="s">
        <v>7401</v>
      </c>
      <c r="B580" s="170" t="s">
        <v>7402</v>
      </c>
      <c r="C580" s="388">
        <v>48</v>
      </c>
      <c r="D580" s="388">
        <v>50</v>
      </c>
      <c r="E580" s="388"/>
      <c r="F580" s="388">
        <v>1</v>
      </c>
      <c r="G580" s="388">
        <f t="shared" si="18"/>
        <v>48</v>
      </c>
      <c r="H580" s="388">
        <f t="shared" si="18"/>
        <v>51</v>
      </c>
    </row>
    <row r="581" spans="1:8" s="428" customFormat="1">
      <c r="A581" s="417" t="s">
        <v>7403</v>
      </c>
      <c r="B581" s="170" t="s">
        <v>7404</v>
      </c>
      <c r="C581" s="388">
        <v>13.09090909090909</v>
      </c>
      <c r="D581" s="388">
        <v>15</v>
      </c>
      <c r="E581" s="388"/>
      <c r="F581" s="388">
        <v>1</v>
      </c>
      <c r="G581" s="388">
        <f t="shared" si="18"/>
        <v>13.09090909090909</v>
      </c>
      <c r="H581" s="388">
        <f t="shared" si="18"/>
        <v>16</v>
      </c>
    </row>
    <row r="582" spans="1:8" s="428" customFormat="1">
      <c r="A582" s="417" t="s">
        <v>7405</v>
      </c>
      <c r="B582" s="170" t="s">
        <v>7406</v>
      </c>
      <c r="C582" s="388">
        <v>36</v>
      </c>
      <c r="D582" s="388">
        <v>40</v>
      </c>
      <c r="E582" s="388">
        <v>1.0909090909090908</v>
      </c>
      <c r="F582" s="388">
        <v>1</v>
      </c>
      <c r="G582" s="388">
        <f t="shared" si="18"/>
        <v>37.090909090909093</v>
      </c>
      <c r="H582" s="388">
        <f t="shared" si="18"/>
        <v>41</v>
      </c>
    </row>
    <row r="583" spans="1:8" s="428" customFormat="1" ht="25.5">
      <c r="A583" s="417" t="s">
        <v>7407</v>
      </c>
      <c r="B583" s="170" t="s">
        <v>7408</v>
      </c>
      <c r="C583" s="388">
        <v>18.545454545454547</v>
      </c>
      <c r="D583" s="388">
        <v>20</v>
      </c>
      <c r="E583" s="388"/>
      <c r="F583" s="388">
        <v>1</v>
      </c>
      <c r="G583" s="388">
        <f t="shared" si="18"/>
        <v>18.545454545454547</v>
      </c>
      <c r="H583" s="388">
        <f t="shared" si="18"/>
        <v>21</v>
      </c>
    </row>
    <row r="584" spans="1:8" s="428" customFormat="1">
      <c r="A584" s="417" t="s">
        <v>7409</v>
      </c>
      <c r="B584" s="170" t="s">
        <v>7410</v>
      </c>
      <c r="C584" s="388">
        <v>2.1818181818181817</v>
      </c>
      <c r="D584" s="388">
        <v>2</v>
      </c>
      <c r="E584" s="388"/>
      <c r="F584" s="388">
        <v>1</v>
      </c>
      <c r="G584" s="388">
        <f t="shared" si="18"/>
        <v>2.1818181818181817</v>
      </c>
      <c r="H584" s="388">
        <f t="shared" si="18"/>
        <v>3</v>
      </c>
    </row>
    <row r="585" spans="1:8" s="428" customFormat="1" ht="25.5">
      <c r="A585" s="417" t="s">
        <v>7411</v>
      </c>
      <c r="B585" s="170" t="s">
        <v>7412</v>
      </c>
      <c r="C585" s="388">
        <v>15.272727272727273</v>
      </c>
      <c r="D585" s="388">
        <v>20</v>
      </c>
      <c r="E585" s="388"/>
      <c r="F585" s="388">
        <v>1</v>
      </c>
      <c r="G585" s="388">
        <f t="shared" si="18"/>
        <v>15.272727272727273</v>
      </c>
      <c r="H585" s="388">
        <f t="shared" si="18"/>
        <v>21</v>
      </c>
    </row>
    <row r="586" spans="1:8" s="428" customFormat="1">
      <c r="A586" s="417" t="s">
        <v>7413</v>
      </c>
      <c r="B586" s="170" t="s">
        <v>7414</v>
      </c>
      <c r="C586" s="388"/>
      <c r="D586" s="388">
        <v>1</v>
      </c>
      <c r="E586" s="388"/>
      <c r="F586" s="388">
        <v>1</v>
      </c>
      <c r="G586" s="388">
        <f t="shared" si="18"/>
        <v>0</v>
      </c>
      <c r="H586" s="388">
        <f t="shared" si="18"/>
        <v>2</v>
      </c>
    </row>
    <row r="587" spans="1:8" s="428" customFormat="1">
      <c r="A587" s="417" t="s">
        <v>7415</v>
      </c>
      <c r="B587" s="170" t="s">
        <v>7416</v>
      </c>
      <c r="C587" s="388"/>
      <c r="D587" s="388">
        <v>1</v>
      </c>
      <c r="E587" s="388"/>
      <c r="F587" s="388">
        <v>1</v>
      </c>
      <c r="G587" s="388">
        <f t="shared" si="18"/>
        <v>0</v>
      </c>
      <c r="H587" s="388">
        <f t="shared" si="18"/>
        <v>2</v>
      </c>
    </row>
    <row r="588" spans="1:8" s="428" customFormat="1">
      <c r="A588" s="417" t="s">
        <v>7417</v>
      </c>
      <c r="B588" s="170" t="s">
        <v>7418</v>
      </c>
      <c r="C588" s="388"/>
      <c r="D588" s="388">
        <v>1</v>
      </c>
      <c r="E588" s="388"/>
      <c r="F588" s="388">
        <v>1</v>
      </c>
      <c r="G588" s="388">
        <f t="shared" si="18"/>
        <v>0</v>
      </c>
      <c r="H588" s="388">
        <f t="shared" si="18"/>
        <v>2</v>
      </c>
    </row>
    <row r="589" spans="1:8" s="428" customFormat="1">
      <c r="A589" s="417" t="s">
        <v>7419</v>
      </c>
      <c r="B589" s="170" t="s">
        <v>7420</v>
      </c>
      <c r="C589" s="388">
        <v>2.1818181818181817</v>
      </c>
      <c r="D589" s="388">
        <v>2</v>
      </c>
      <c r="E589" s="388"/>
      <c r="F589" s="388">
        <v>1</v>
      </c>
      <c r="G589" s="388">
        <f t="shared" si="18"/>
        <v>2.1818181818181817</v>
      </c>
      <c r="H589" s="388">
        <f t="shared" si="18"/>
        <v>3</v>
      </c>
    </row>
    <row r="590" spans="1:8" s="428" customFormat="1">
      <c r="A590" s="417" t="s">
        <v>7421</v>
      </c>
      <c r="B590" s="170" t="s">
        <v>7422</v>
      </c>
      <c r="C590" s="388"/>
      <c r="D590" s="388">
        <v>1</v>
      </c>
      <c r="E590" s="388"/>
      <c r="F590" s="388">
        <v>1</v>
      </c>
      <c r="G590" s="388">
        <f t="shared" si="18"/>
        <v>0</v>
      </c>
      <c r="H590" s="388">
        <f t="shared" si="18"/>
        <v>2</v>
      </c>
    </row>
    <row r="591" spans="1:8" s="428" customFormat="1" ht="25.5">
      <c r="A591" s="417" t="s">
        <v>7423</v>
      </c>
      <c r="B591" s="170" t="s">
        <v>7424</v>
      </c>
      <c r="C591" s="388"/>
      <c r="D591" s="388">
        <v>1</v>
      </c>
      <c r="E591" s="388"/>
      <c r="F591" s="388">
        <v>1</v>
      </c>
      <c r="G591" s="388">
        <f t="shared" si="18"/>
        <v>0</v>
      </c>
      <c r="H591" s="388">
        <f t="shared" si="18"/>
        <v>2</v>
      </c>
    </row>
    <row r="592" spans="1:8" s="428" customFormat="1">
      <c r="A592" s="417" t="s">
        <v>7425</v>
      </c>
      <c r="B592" s="170" t="s">
        <v>7426</v>
      </c>
      <c r="C592" s="388">
        <v>12</v>
      </c>
      <c r="D592" s="388">
        <v>15</v>
      </c>
      <c r="E592" s="388"/>
      <c r="F592" s="388">
        <v>1</v>
      </c>
      <c r="G592" s="388">
        <f t="shared" si="18"/>
        <v>12</v>
      </c>
      <c r="H592" s="388">
        <f t="shared" si="18"/>
        <v>16</v>
      </c>
    </row>
    <row r="593" spans="1:8" s="428" customFormat="1">
      <c r="A593" s="417" t="s">
        <v>7427</v>
      </c>
      <c r="B593" s="170" t="s">
        <v>7428</v>
      </c>
      <c r="C593" s="388">
        <v>6.545454545454545</v>
      </c>
      <c r="D593" s="388">
        <v>10</v>
      </c>
      <c r="E593" s="388">
        <v>1.0909090909090908</v>
      </c>
      <c r="F593" s="388">
        <v>1</v>
      </c>
      <c r="G593" s="388">
        <f t="shared" si="18"/>
        <v>7.6363636363636358</v>
      </c>
      <c r="H593" s="388">
        <f t="shared" si="18"/>
        <v>11</v>
      </c>
    </row>
    <row r="594" spans="1:8" s="428" customFormat="1" ht="25.5">
      <c r="A594" s="417" t="s">
        <v>7429</v>
      </c>
      <c r="B594" s="170" t="s">
        <v>7430</v>
      </c>
      <c r="C594" s="388">
        <v>4.3636363636363633</v>
      </c>
      <c r="D594" s="388">
        <v>5</v>
      </c>
      <c r="E594" s="388"/>
      <c r="F594" s="388">
        <v>1</v>
      </c>
      <c r="G594" s="388">
        <f t="shared" si="18"/>
        <v>4.3636363636363633</v>
      </c>
      <c r="H594" s="388">
        <f t="shared" si="18"/>
        <v>6</v>
      </c>
    </row>
    <row r="595" spans="1:8" s="428" customFormat="1" ht="25.5">
      <c r="A595" s="417" t="s">
        <v>7431</v>
      </c>
      <c r="B595" s="170" t="s">
        <v>7432</v>
      </c>
      <c r="C595" s="388"/>
      <c r="D595" s="388">
        <v>1</v>
      </c>
      <c r="E595" s="388"/>
      <c r="F595" s="388">
        <v>1</v>
      </c>
      <c r="G595" s="388">
        <f t="shared" si="18"/>
        <v>0</v>
      </c>
      <c r="H595" s="388">
        <f t="shared" si="18"/>
        <v>2</v>
      </c>
    </row>
    <row r="596" spans="1:8" s="428" customFormat="1" ht="25.5">
      <c r="A596" s="417" t="s">
        <v>7433</v>
      </c>
      <c r="B596" s="170" t="s">
        <v>7434</v>
      </c>
      <c r="C596" s="388">
        <v>2.1818181818181817</v>
      </c>
      <c r="D596" s="388">
        <v>5</v>
      </c>
      <c r="E596" s="388"/>
      <c r="F596" s="388">
        <v>1</v>
      </c>
      <c r="G596" s="388">
        <f t="shared" si="18"/>
        <v>2.1818181818181817</v>
      </c>
      <c r="H596" s="388">
        <f t="shared" si="18"/>
        <v>6</v>
      </c>
    </row>
    <row r="597" spans="1:8" s="428" customFormat="1" ht="25.5">
      <c r="A597" s="417" t="s">
        <v>7435</v>
      </c>
      <c r="B597" s="170" t="s">
        <v>7436</v>
      </c>
      <c r="C597" s="388">
        <v>3.2727272727272725</v>
      </c>
      <c r="D597" s="388">
        <v>5</v>
      </c>
      <c r="E597" s="388"/>
      <c r="F597" s="388">
        <v>1</v>
      </c>
      <c r="G597" s="388">
        <f t="shared" si="18"/>
        <v>3.2727272727272725</v>
      </c>
      <c r="H597" s="388">
        <f t="shared" si="18"/>
        <v>6</v>
      </c>
    </row>
    <row r="598" spans="1:8" s="428" customFormat="1" ht="25.5">
      <c r="A598" s="417" t="s">
        <v>7437</v>
      </c>
      <c r="B598" s="170" t="s">
        <v>7438</v>
      </c>
      <c r="C598" s="388">
        <v>12</v>
      </c>
      <c r="D598" s="388">
        <v>15</v>
      </c>
      <c r="E598" s="388"/>
      <c r="F598" s="388">
        <v>1</v>
      </c>
      <c r="G598" s="388">
        <f t="shared" si="18"/>
        <v>12</v>
      </c>
      <c r="H598" s="388">
        <f t="shared" si="18"/>
        <v>16</v>
      </c>
    </row>
    <row r="599" spans="1:8" s="428" customFormat="1" ht="25.5">
      <c r="A599" s="417" t="s">
        <v>7439</v>
      </c>
      <c r="B599" s="170" t="s">
        <v>7440</v>
      </c>
      <c r="C599" s="388">
        <v>3.2727272727272725</v>
      </c>
      <c r="D599" s="388">
        <v>5</v>
      </c>
      <c r="E599" s="388"/>
      <c r="F599" s="388"/>
      <c r="G599" s="388">
        <f t="shared" si="18"/>
        <v>3.2727272727272725</v>
      </c>
      <c r="H599" s="388">
        <f t="shared" si="18"/>
        <v>5</v>
      </c>
    </row>
    <row r="600" spans="1:8" s="428" customFormat="1">
      <c r="A600" s="417" t="s">
        <v>7441</v>
      </c>
      <c r="B600" s="170" t="s">
        <v>7442</v>
      </c>
      <c r="C600" s="388">
        <v>166.90909090909091</v>
      </c>
      <c r="D600" s="388">
        <v>170</v>
      </c>
      <c r="E600" s="388">
        <v>3.2727272727272725</v>
      </c>
      <c r="F600" s="388">
        <v>5</v>
      </c>
      <c r="G600" s="388">
        <f t="shared" si="18"/>
        <v>170.18181818181819</v>
      </c>
      <c r="H600" s="388">
        <f t="shared" si="18"/>
        <v>175</v>
      </c>
    </row>
    <row r="601" spans="1:8" s="428" customFormat="1">
      <c r="A601" s="417" t="s">
        <v>7443</v>
      </c>
      <c r="B601" s="170" t="s">
        <v>7444</v>
      </c>
      <c r="C601" s="388">
        <v>379.63636363636363</v>
      </c>
      <c r="D601" s="388">
        <v>380</v>
      </c>
      <c r="E601" s="388">
        <v>4.3636363636363633</v>
      </c>
      <c r="F601" s="388">
        <v>5</v>
      </c>
      <c r="G601" s="388">
        <f t="shared" si="18"/>
        <v>384</v>
      </c>
      <c r="H601" s="388">
        <f t="shared" si="18"/>
        <v>385</v>
      </c>
    </row>
    <row r="602" spans="1:8" s="428" customFormat="1">
      <c r="A602" s="417" t="s">
        <v>7445</v>
      </c>
      <c r="B602" s="170" t="s">
        <v>7446</v>
      </c>
      <c r="C602" s="388">
        <v>104.72727272727272</v>
      </c>
      <c r="D602" s="388">
        <v>105</v>
      </c>
      <c r="E602" s="388"/>
      <c r="F602" s="388">
        <v>1</v>
      </c>
      <c r="G602" s="388">
        <f t="shared" si="18"/>
        <v>104.72727272727272</v>
      </c>
      <c r="H602" s="388">
        <f t="shared" si="18"/>
        <v>106</v>
      </c>
    </row>
    <row r="603" spans="1:8" s="428" customFormat="1" ht="25.5">
      <c r="A603" s="417" t="s">
        <v>7447</v>
      </c>
      <c r="B603" s="170" t="s">
        <v>7448</v>
      </c>
      <c r="C603" s="388"/>
      <c r="D603" s="388">
        <v>1</v>
      </c>
      <c r="E603" s="388"/>
      <c r="F603" s="388">
        <v>1</v>
      </c>
      <c r="G603" s="388">
        <f t="shared" si="18"/>
        <v>0</v>
      </c>
      <c r="H603" s="388">
        <f t="shared" si="18"/>
        <v>2</v>
      </c>
    </row>
    <row r="604" spans="1:8" s="428" customFormat="1" ht="25.5">
      <c r="A604" s="417" t="s">
        <v>7449</v>
      </c>
      <c r="B604" s="170" t="s">
        <v>7450</v>
      </c>
      <c r="C604" s="388"/>
      <c r="D604" s="388">
        <v>1</v>
      </c>
      <c r="E604" s="388"/>
      <c r="F604" s="388">
        <v>1</v>
      </c>
      <c r="G604" s="388">
        <f t="shared" si="18"/>
        <v>0</v>
      </c>
      <c r="H604" s="388">
        <f t="shared" si="18"/>
        <v>2</v>
      </c>
    </row>
    <row r="605" spans="1:8" s="428" customFormat="1">
      <c r="A605" s="417" t="s">
        <v>7451</v>
      </c>
      <c r="B605" s="170" t="s">
        <v>7452</v>
      </c>
      <c r="C605" s="388"/>
      <c r="D605" s="388">
        <v>1</v>
      </c>
      <c r="E605" s="388"/>
      <c r="F605" s="388">
        <v>1</v>
      </c>
      <c r="G605" s="388">
        <f t="shared" si="18"/>
        <v>0</v>
      </c>
      <c r="H605" s="388">
        <f t="shared" si="18"/>
        <v>2</v>
      </c>
    </row>
    <row r="606" spans="1:8" s="428" customFormat="1">
      <c r="A606" s="417" t="s">
        <v>7453</v>
      </c>
      <c r="B606" s="170" t="s">
        <v>7454</v>
      </c>
      <c r="C606" s="388">
        <v>3.2727272727272725</v>
      </c>
      <c r="D606" s="388">
        <v>5</v>
      </c>
      <c r="E606" s="388"/>
      <c r="F606" s="388">
        <v>1</v>
      </c>
      <c r="G606" s="388">
        <f t="shared" si="18"/>
        <v>3.2727272727272725</v>
      </c>
      <c r="H606" s="388">
        <f t="shared" si="18"/>
        <v>6</v>
      </c>
    </row>
    <row r="607" spans="1:8" s="428" customFormat="1">
      <c r="A607" s="417" t="s">
        <v>7455</v>
      </c>
      <c r="B607" s="170" t="s">
        <v>7456</v>
      </c>
      <c r="C607" s="388">
        <v>43.636363636363633</v>
      </c>
      <c r="D607" s="388">
        <v>45</v>
      </c>
      <c r="E607" s="388"/>
      <c r="F607" s="388">
        <v>1</v>
      </c>
      <c r="G607" s="388">
        <f t="shared" si="18"/>
        <v>43.636363636363633</v>
      </c>
      <c r="H607" s="388">
        <f t="shared" si="18"/>
        <v>46</v>
      </c>
    </row>
    <row r="608" spans="1:8" s="428" customFormat="1" ht="25.5">
      <c r="A608" s="417" t="s">
        <v>7457</v>
      </c>
      <c r="B608" s="170" t="s">
        <v>7458</v>
      </c>
      <c r="C608" s="388">
        <v>124.36363636363636</v>
      </c>
      <c r="D608" s="388">
        <v>125</v>
      </c>
      <c r="E608" s="388"/>
      <c r="F608" s="388">
        <v>1</v>
      </c>
      <c r="G608" s="388">
        <f t="shared" si="18"/>
        <v>124.36363636363636</v>
      </c>
      <c r="H608" s="388">
        <f t="shared" si="18"/>
        <v>126</v>
      </c>
    </row>
    <row r="609" spans="1:8" s="428" customFormat="1" ht="25.5">
      <c r="A609" s="417" t="s">
        <v>7459</v>
      </c>
      <c r="B609" s="170" t="s">
        <v>7460</v>
      </c>
      <c r="C609" s="388">
        <v>89.454545454545453</v>
      </c>
      <c r="D609" s="388">
        <v>90</v>
      </c>
      <c r="E609" s="388"/>
      <c r="F609" s="388">
        <v>1</v>
      </c>
      <c r="G609" s="388">
        <f t="shared" si="18"/>
        <v>89.454545454545453</v>
      </c>
      <c r="H609" s="388">
        <f t="shared" si="18"/>
        <v>91</v>
      </c>
    </row>
    <row r="610" spans="1:8" s="428" customFormat="1">
      <c r="A610" s="417" t="s">
        <v>7461</v>
      </c>
      <c r="B610" s="170" t="s">
        <v>7462</v>
      </c>
      <c r="C610" s="388">
        <v>31.636363636363633</v>
      </c>
      <c r="D610" s="388">
        <v>35</v>
      </c>
      <c r="E610" s="388"/>
      <c r="F610" s="388">
        <v>1</v>
      </c>
      <c r="G610" s="388">
        <f t="shared" si="18"/>
        <v>31.636363636363633</v>
      </c>
      <c r="H610" s="388">
        <f t="shared" si="18"/>
        <v>36</v>
      </c>
    </row>
    <row r="611" spans="1:8" s="428" customFormat="1" ht="25.5">
      <c r="A611" s="417" t="s">
        <v>7463</v>
      </c>
      <c r="B611" s="170" t="s">
        <v>7464</v>
      </c>
      <c r="C611" s="388"/>
      <c r="D611" s="388">
        <v>1</v>
      </c>
      <c r="E611" s="388"/>
      <c r="F611" s="388">
        <v>1</v>
      </c>
      <c r="G611" s="388">
        <f t="shared" si="18"/>
        <v>0</v>
      </c>
      <c r="H611" s="388">
        <f t="shared" si="18"/>
        <v>2</v>
      </c>
    </row>
    <row r="612" spans="1:8" s="428" customFormat="1">
      <c r="A612" s="417" t="s">
        <v>7465</v>
      </c>
      <c r="B612" s="170" t="s">
        <v>7466</v>
      </c>
      <c r="C612" s="388">
        <v>756</v>
      </c>
      <c r="D612" s="388">
        <v>760</v>
      </c>
      <c r="E612" s="388">
        <v>1.0909090909090908</v>
      </c>
      <c r="F612" s="388">
        <v>1</v>
      </c>
      <c r="G612" s="388">
        <f t="shared" si="18"/>
        <v>757.09090909090912</v>
      </c>
      <c r="H612" s="388">
        <f t="shared" si="18"/>
        <v>761</v>
      </c>
    </row>
    <row r="613" spans="1:8" s="428" customFormat="1">
      <c r="A613" s="417" t="s">
        <v>7467</v>
      </c>
      <c r="B613" s="170" t="s">
        <v>7468</v>
      </c>
      <c r="C613" s="388">
        <v>13.09090909090909</v>
      </c>
      <c r="D613" s="388">
        <v>15</v>
      </c>
      <c r="E613" s="388"/>
      <c r="F613" s="388">
        <v>1</v>
      </c>
      <c r="G613" s="388">
        <f t="shared" si="18"/>
        <v>13.09090909090909</v>
      </c>
      <c r="H613" s="388">
        <f t="shared" si="18"/>
        <v>16</v>
      </c>
    </row>
    <row r="614" spans="1:8" s="428" customFormat="1">
      <c r="A614" s="417" t="s">
        <v>7469</v>
      </c>
      <c r="B614" s="170" t="s">
        <v>7470</v>
      </c>
      <c r="C614" s="388">
        <v>435.27272727272725</v>
      </c>
      <c r="D614" s="388">
        <v>440</v>
      </c>
      <c r="E614" s="388">
        <v>8.7272727272727266</v>
      </c>
      <c r="F614" s="388">
        <v>10</v>
      </c>
      <c r="G614" s="388">
        <f t="shared" si="18"/>
        <v>444</v>
      </c>
      <c r="H614" s="388">
        <f t="shared" si="18"/>
        <v>450</v>
      </c>
    </row>
    <row r="615" spans="1:8" s="428" customFormat="1" ht="25.5">
      <c r="A615" s="417" t="s">
        <v>7471</v>
      </c>
      <c r="B615" s="170" t="s">
        <v>7472</v>
      </c>
      <c r="C615" s="388">
        <v>61.090909090909093</v>
      </c>
      <c r="D615" s="388">
        <v>65</v>
      </c>
      <c r="E615" s="388"/>
      <c r="F615" s="388">
        <v>1</v>
      </c>
      <c r="G615" s="388">
        <f t="shared" si="18"/>
        <v>61.090909090909093</v>
      </c>
      <c r="H615" s="388">
        <f t="shared" si="18"/>
        <v>66</v>
      </c>
    </row>
    <row r="616" spans="1:8" s="428" customFormat="1">
      <c r="A616" s="417" t="s">
        <v>7473</v>
      </c>
      <c r="B616" s="170" t="s">
        <v>7474</v>
      </c>
      <c r="C616" s="388">
        <v>14.181818181818183</v>
      </c>
      <c r="D616" s="388">
        <v>15</v>
      </c>
      <c r="E616" s="388"/>
      <c r="F616" s="388">
        <v>1</v>
      </c>
      <c r="G616" s="388">
        <f t="shared" si="18"/>
        <v>14.181818181818183</v>
      </c>
      <c r="H616" s="388">
        <f t="shared" si="18"/>
        <v>16</v>
      </c>
    </row>
    <row r="617" spans="1:8" s="428" customFormat="1" ht="25.5">
      <c r="A617" s="417" t="s">
        <v>7475</v>
      </c>
      <c r="B617" s="170" t="s">
        <v>7476</v>
      </c>
      <c r="C617" s="388">
        <v>12</v>
      </c>
      <c r="D617" s="388">
        <v>15</v>
      </c>
      <c r="E617" s="388"/>
      <c r="F617" s="388">
        <v>1</v>
      </c>
      <c r="G617" s="388">
        <f t="shared" si="18"/>
        <v>12</v>
      </c>
      <c r="H617" s="388">
        <f t="shared" si="18"/>
        <v>16</v>
      </c>
    </row>
    <row r="618" spans="1:8" s="428" customFormat="1" ht="25.5">
      <c r="A618" s="417" t="s">
        <v>7477</v>
      </c>
      <c r="B618" s="170" t="s">
        <v>7478</v>
      </c>
      <c r="C618" s="388">
        <v>139.63636363636363</v>
      </c>
      <c r="D618" s="388">
        <v>140</v>
      </c>
      <c r="E618" s="388">
        <v>1.0909090909090908</v>
      </c>
      <c r="F618" s="388">
        <v>1</v>
      </c>
      <c r="G618" s="388">
        <f t="shared" si="18"/>
        <v>140.72727272727272</v>
      </c>
      <c r="H618" s="388">
        <f t="shared" si="18"/>
        <v>141</v>
      </c>
    </row>
    <row r="619" spans="1:8" s="428" customFormat="1">
      <c r="A619" s="417" t="s">
        <v>7479</v>
      </c>
      <c r="B619" s="170" t="s">
        <v>7480</v>
      </c>
      <c r="C619" s="388">
        <v>36</v>
      </c>
      <c r="D619" s="388">
        <v>40</v>
      </c>
      <c r="E619" s="388">
        <v>2.1818181818181817</v>
      </c>
      <c r="F619" s="388">
        <v>2</v>
      </c>
      <c r="G619" s="388">
        <f t="shared" si="18"/>
        <v>38.18181818181818</v>
      </c>
      <c r="H619" s="388">
        <f t="shared" si="18"/>
        <v>42</v>
      </c>
    </row>
    <row r="620" spans="1:8" s="428" customFormat="1">
      <c r="A620" s="417" t="s">
        <v>7481</v>
      </c>
      <c r="B620" s="170" t="s">
        <v>7482</v>
      </c>
      <c r="C620" s="388">
        <v>397.09090909090912</v>
      </c>
      <c r="D620" s="388">
        <v>400</v>
      </c>
      <c r="E620" s="388"/>
      <c r="F620" s="388">
        <v>1</v>
      </c>
      <c r="G620" s="388">
        <f t="shared" si="18"/>
        <v>397.09090909090912</v>
      </c>
      <c r="H620" s="388">
        <f t="shared" si="18"/>
        <v>401</v>
      </c>
    </row>
    <row r="621" spans="1:8" s="428" customFormat="1" ht="25.5">
      <c r="A621" s="417" t="s">
        <v>7483</v>
      </c>
      <c r="B621" s="170" t="s">
        <v>7484</v>
      </c>
      <c r="C621" s="388">
        <v>1.0909090909090908</v>
      </c>
      <c r="D621" s="388">
        <v>1</v>
      </c>
      <c r="E621" s="388"/>
      <c r="F621" s="388">
        <v>1</v>
      </c>
      <c r="G621" s="388">
        <f t="shared" si="18"/>
        <v>1.0909090909090908</v>
      </c>
      <c r="H621" s="388">
        <f t="shared" si="18"/>
        <v>2</v>
      </c>
    </row>
    <row r="622" spans="1:8" s="428" customFormat="1" ht="25.5">
      <c r="A622" s="417" t="s">
        <v>7485</v>
      </c>
      <c r="B622" s="170" t="s">
        <v>7486</v>
      </c>
      <c r="C622" s="388">
        <v>2421.818181818182</v>
      </c>
      <c r="D622" s="388">
        <v>2425</v>
      </c>
      <c r="E622" s="388">
        <v>1.0909090909090908</v>
      </c>
      <c r="F622" s="388">
        <v>1</v>
      </c>
      <c r="G622" s="388">
        <f t="shared" si="18"/>
        <v>2422.909090909091</v>
      </c>
      <c r="H622" s="388">
        <f t="shared" si="18"/>
        <v>2426</v>
      </c>
    </row>
    <row r="623" spans="1:8" s="428" customFormat="1">
      <c r="A623" s="417" t="s">
        <v>7487</v>
      </c>
      <c r="B623" s="170" t="s">
        <v>7488</v>
      </c>
      <c r="C623" s="388">
        <v>100.36363636363636</v>
      </c>
      <c r="D623" s="388">
        <v>100</v>
      </c>
      <c r="E623" s="388"/>
      <c r="F623" s="388">
        <v>1</v>
      </c>
      <c r="G623" s="388">
        <f t="shared" si="18"/>
        <v>100.36363636363636</v>
      </c>
      <c r="H623" s="388">
        <f t="shared" si="18"/>
        <v>101</v>
      </c>
    </row>
    <row r="624" spans="1:8" s="428" customFormat="1">
      <c r="A624" s="417" t="s">
        <v>7489</v>
      </c>
      <c r="B624" s="170" t="s">
        <v>7490</v>
      </c>
      <c r="C624" s="388">
        <v>8.7272727272727266</v>
      </c>
      <c r="D624" s="388">
        <v>10</v>
      </c>
      <c r="E624" s="388"/>
      <c r="F624" s="388">
        <v>1</v>
      </c>
      <c r="G624" s="388">
        <f t="shared" si="18"/>
        <v>8.7272727272727266</v>
      </c>
      <c r="H624" s="388">
        <f t="shared" si="18"/>
        <v>11</v>
      </c>
    </row>
    <row r="625" spans="1:8" s="428" customFormat="1">
      <c r="A625" s="417" t="s">
        <v>7491</v>
      </c>
      <c r="B625" s="170" t="s">
        <v>7492</v>
      </c>
      <c r="C625" s="388">
        <v>135.27272727272728</v>
      </c>
      <c r="D625" s="388">
        <v>140</v>
      </c>
      <c r="E625" s="388">
        <v>4.3636363636363633</v>
      </c>
      <c r="F625" s="388">
        <v>5</v>
      </c>
      <c r="G625" s="388">
        <f t="shared" si="18"/>
        <v>139.63636363636365</v>
      </c>
      <c r="H625" s="388">
        <f t="shared" si="18"/>
        <v>145</v>
      </c>
    </row>
    <row r="626" spans="1:8" s="428" customFormat="1" ht="25.5">
      <c r="A626" s="417" t="s">
        <v>7493</v>
      </c>
      <c r="B626" s="170" t="s">
        <v>7494</v>
      </c>
      <c r="C626" s="388">
        <v>300</v>
      </c>
      <c r="D626" s="388">
        <v>300</v>
      </c>
      <c r="E626" s="388">
        <v>4.3636363636363633</v>
      </c>
      <c r="F626" s="388">
        <v>5</v>
      </c>
      <c r="G626" s="388">
        <f t="shared" si="18"/>
        <v>304.36363636363637</v>
      </c>
      <c r="H626" s="388">
        <f t="shared" si="18"/>
        <v>305</v>
      </c>
    </row>
    <row r="627" spans="1:8" s="428" customFormat="1" ht="25.5">
      <c r="A627" s="417" t="s">
        <v>7495</v>
      </c>
      <c r="B627" s="170" t="s">
        <v>7496</v>
      </c>
      <c r="C627" s="388">
        <v>189.81818181818181</v>
      </c>
      <c r="D627" s="388">
        <v>190</v>
      </c>
      <c r="E627" s="388">
        <v>1.0909090909090908</v>
      </c>
      <c r="F627" s="388">
        <v>1</v>
      </c>
      <c r="G627" s="388">
        <f t="shared" si="18"/>
        <v>190.90909090909091</v>
      </c>
      <c r="H627" s="388">
        <f t="shared" si="18"/>
        <v>191</v>
      </c>
    </row>
    <row r="628" spans="1:8" s="428" customFormat="1">
      <c r="A628" s="417" t="s">
        <v>7497</v>
      </c>
      <c r="B628" s="170" t="s">
        <v>7498</v>
      </c>
      <c r="C628" s="388">
        <v>29.454545454545453</v>
      </c>
      <c r="D628" s="388">
        <v>30</v>
      </c>
      <c r="E628" s="388"/>
      <c r="F628" s="388">
        <v>1</v>
      </c>
      <c r="G628" s="388">
        <f t="shared" si="18"/>
        <v>29.454545454545453</v>
      </c>
      <c r="H628" s="388">
        <f t="shared" si="18"/>
        <v>31</v>
      </c>
    </row>
    <row r="629" spans="1:8" s="428" customFormat="1" ht="25.5">
      <c r="A629" s="417" t="s">
        <v>7499</v>
      </c>
      <c r="B629" s="170" t="s">
        <v>7500</v>
      </c>
      <c r="C629" s="388">
        <v>3.2727272727272725</v>
      </c>
      <c r="D629" s="388">
        <v>5</v>
      </c>
      <c r="E629" s="388"/>
      <c r="F629" s="388">
        <v>1</v>
      </c>
      <c r="G629" s="388">
        <f t="shared" ref="G629:H692" si="19">C629+E629</f>
        <v>3.2727272727272725</v>
      </c>
      <c r="H629" s="388">
        <f t="shared" si="19"/>
        <v>6</v>
      </c>
    </row>
    <row r="630" spans="1:8" s="428" customFormat="1" ht="38.25">
      <c r="A630" s="417" t="s">
        <v>7501</v>
      </c>
      <c r="B630" s="170" t="s">
        <v>7502</v>
      </c>
      <c r="C630" s="388"/>
      <c r="D630" s="388">
        <v>1</v>
      </c>
      <c r="E630" s="388"/>
      <c r="F630" s="388">
        <v>1</v>
      </c>
      <c r="G630" s="388">
        <f t="shared" si="19"/>
        <v>0</v>
      </c>
      <c r="H630" s="388">
        <f t="shared" si="19"/>
        <v>2</v>
      </c>
    </row>
    <row r="631" spans="1:8" s="428" customFormat="1" ht="38.25">
      <c r="A631" s="417" t="s">
        <v>7503</v>
      </c>
      <c r="B631" s="170" t="s">
        <v>7504</v>
      </c>
      <c r="C631" s="388"/>
      <c r="D631" s="388">
        <v>1</v>
      </c>
      <c r="E631" s="388"/>
      <c r="F631" s="388">
        <v>1</v>
      </c>
      <c r="G631" s="388">
        <f t="shared" si="19"/>
        <v>0</v>
      </c>
      <c r="H631" s="388">
        <f t="shared" si="19"/>
        <v>2</v>
      </c>
    </row>
    <row r="632" spans="1:8" s="428" customFormat="1" ht="38.25">
      <c r="A632" s="417" t="s">
        <v>7505</v>
      </c>
      <c r="B632" s="170" t="s">
        <v>7506</v>
      </c>
      <c r="C632" s="388"/>
      <c r="D632" s="388">
        <v>1</v>
      </c>
      <c r="E632" s="388"/>
      <c r="F632" s="388">
        <v>1</v>
      </c>
      <c r="G632" s="388">
        <f t="shared" si="19"/>
        <v>0</v>
      </c>
      <c r="H632" s="388">
        <f t="shared" si="19"/>
        <v>2</v>
      </c>
    </row>
    <row r="633" spans="1:8" s="428" customFormat="1">
      <c r="A633" s="417" t="s">
        <v>7507</v>
      </c>
      <c r="B633" s="170" t="s">
        <v>7508</v>
      </c>
      <c r="C633" s="388">
        <v>6.545454545454545</v>
      </c>
      <c r="D633" s="388">
        <v>7</v>
      </c>
      <c r="E633" s="388"/>
      <c r="F633" s="388">
        <v>1</v>
      </c>
      <c r="G633" s="388">
        <f t="shared" si="19"/>
        <v>6.545454545454545</v>
      </c>
      <c r="H633" s="388">
        <f t="shared" si="19"/>
        <v>8</v>
      </c>
    </row>
    <row r="634" spans="1:8" s="428" customFormat="1">
      <c r="A634" s="417" t="s">
        <v>7509</v>
      </c>
      <c r="B634" s="170" t="s">
        <v>7510</v>
      </c>
      <c r="C634" s="388">
        <v>212.72727272727272</v>
      </c>
      <c r="D634" s="388">
        <v>215</v>
      </c>
      <c r="E634" s="388">
        <v>1.0909090909090908</v>
      </c>
      <c r="F634" s="388">
        <v>1</v>
      </c>
      <c r="G634" s="388">
        <f t="shared" si="19"/>
        <v>213.81818181818181</v>
      </c>
      <c r="H634" s="388">
        <f t="shared" si="19"/>
        <v>216</v>
      </c>
    </row>
    <row r="635" spans="1:8" s="428" customFormat="1">
      <c r="A635" s="417" t="s">
        <v>7511</v>
      </c>
      <c r="B635" s="170" t="s">
        <v>7512</v>
      </c>
      <c r="C635" s="388">
        <v>8.7272727272727266</v>
      </c>
      <c r="D635" s="388">
        <v>10</v>
      </c>
      <c r="E635" s="388"/>
      <c r="F635" s="388">
        <v>1</v>
      </c>
      <c r="G635" s="388">
        <f t="shared" si="19"/>
        <v>8.7272727272727266</v>
      </c>
      <c r="H635" s="388">
        <f t="shared" si="19"/>
        <v>11</v>
      </c>
    </row>
    <row r="636" spans="1:8" s="428" customFormat="1">
      <c r="A636" s="417" t="s">
        <v>7513</v>
      </c>
      <c r="B636" s="170" t="s">
        <v>7514</v>
      </c>
      <c r="C636" s="388">
        <v>36</v>
      </c>
      <c r="D636" s="388">
        <v>40</v>
      </c>
      <c r="E636" s="388">
        <v>1.0909090909090908</v>
      </c>
      <c r="F636" s="388">
        <v>1</v>
      </c>
      <c r="G636" s="388">
        <f t="shared" si="19"/>
        <v>37.090909090909093</v>
      </c>
      <c r="H636" s="388">
        <f t="shared" si="19"/>
        <v>41</v>
      </c>
    </row>
    <row r="637" spans="1:8" s="428" customFormat="1" ht="25.5">
      <c r="A637" s="417" t="s">
        <v>7515</v>
      </c>
      <c r="B637" s="170" t="s">
        <v>7516</v>
      </c>
      <c r="C637" s="388">
        <v>19.636363636363637</v>
      </c>
      <c r="D637" s="388">
        <v>20</v>
      </c>
      <c r="E637" s="388"/>
      <c r="F637" s="388">
        <v>1</v>
      </c>
      <c r="G637" s="388">
        <f t="shared" si="19"/>
        <v>19.636363636363637</v>
      </c>
      <c r="H637" s="388">
        <f t="shared" si="19"/>
        <v>21</v>
      </c>
    </row>
    <row r="638" spans="1:8" s="428" customFormat="1" ht="25.5">
      <c r="A638" s="417" t="s">
        <v>7517</v>
      </c>
      <c r="B638" s="170" t="s">
        <v>7518</v>
      </c>
      <c r="C638" s="388">
        <v>26.18181818181818</v>
      </c>
      <c r="D638" s="388">
        <v>30</v>
      </c>
      <c r="E638" s="388"/>
      <c r="F638" s="388">
        <v>1</v>
      </c>
      <c r="G638" s="388">
        <f t="shared" si="19"/>
        <v>26.18181818181818</v>
      </c>
      <c r="H638" s="388">
        <f t="shared" si="19"/>
        <v>31</v>
      </c>
    </row>
    <row r="639" spans="1:8" s="428" customFormat="1">
      <c r="A639" s="417" t="s">
        <v>7519</v>
      </c>
      <c r="B639" s="170" t="s">
        <v>7520</v>
      </c>
      <c r="C639" s="388">
        <v>26.18181818181818</v>
      </c>
      <c r="D639" s="388">
        <v>30</v>
      </c>
      <c r="E639" s="388">
        <v>1.0909090909090908</v>
      </c>
      <c r="F639" s="388">
        <v>2</v>
      </c>
      <c r="G639" s="388">
        <f t="shared" si="19"/>
        <v>27.27272727272727</v>
      </c>
      <c r="H639" s="388">
        <f t="shared" si="19"/>
        <v>32</v>
      </c>
    </row>
    <row r="640" spans="1:8" s="428" customFormat="1">
      <c r="A640" s="417" t="s">
        <v>7521</v>
      </c>
      <c r="B640" s="170" t="s">
        <v>7522</v>
      </c>
      <c r="C640" s="388">
        <v>73.090909090909093</v>
      </c>
      <c r="D640" s="388">
        <v>75</v>
      </c>
      <c r="E640" s="388"/>
      <c r="F640" s="388">
        <v>1</v>
      </c>
      <c r="G640" s="388">
        <f t="shared" si="19"/>
        <v>73.090909090909093</v>
      </c>
      <c r="H640" s="388">
        <f t="shared" si="19"/>
        <v>76</v>
      </c>
    </row>
    <row r="641" spans="1:8" s="428" customFormat="1" ht="25.5">
      <c r="A641" s="417" t="s">
        <v>7523</v>
      </c>
      <c r="B641" s="170" t="s">
        <v>7524</v>
      </c>
      <c r="C641" s="388">
        <v>6.545454545454545</v>
      </c>
      <c r="D641" s="388">
        <v>10</v>
      </c>
      <c r="E641" s="388"/>
      <c r="F641" s="388">
        <v>1</v>
      </c>
      <c r="G641" s="388">
        <f t="shared" si="19"/>
        <v>6.545454545454545</v>
      </c>
      <c r="H641" s="388">
        <f t="shared" si="19"/>
        <v>11</v>
      </c>
    </row>
    <row r="642" spans="1:8" s="428" customFormat="1" ht="38.25">
      <c r="A642" s="417" t="s">
        <v>7525</v>
      </c>
      <c r="B642" s="170" t="s">
        <v>7526</v>
      </c>
      <c r="C642" s="388">
        <v>1.0909090909090908</v>
      </c>
      <c r="D642" s="388">
        <v>1</v>
      </c>
      <c r="E642" s="388"/>
      <c r="F642" s="388">
        <v>1</v>
      </c>
      <c r="G642" s="388">
        <f t="shared" si="19"/>
        <v>1.0909090909090908</v>
      </c>
      <c r="H642" s="388">
        <f t="shared" si="19"/>
        <v>2</v>
      </c>
    </row>
    <row r="643" spans="1:8" s="428" customFormat="1" ht="38.25">
      <c r="A643" s="417" t="s">
        <v>7527</v>
      </c>
      <c r="B643" s="170" t="s">
        <v>7528</v>
      </c>
      <c r="C643" s="388"/>
      <c r="D643" s="388">
        <v>1</v>
      </c>
      <c r="E643" s="388"/>
      <c r="F643" s="388">
        <v>1</v>
      </c>
      <c r="G643" s="388">
        <f t="shared" si="19"/>
        <v>0</v>
      </c>
      <c r="H643" s="388">
        <f t="shared" si="19"/>
        <v>2</v>
      </c>
    </row>
    <row r="644" spans="1:8" s="428" customFormat="1" ht="38.25">
      <c r="A644" s="417" t="s">
        <v>7529</v>
      </c>
      <c r="B644" s="170" t="s">
        <v>7530</v>
      </c>
      <c r="C644" s="388"/>
      <c r="D644" s="388">
        <v>1</v>
      </c>
      <c r="E644" s="388"/>
      <c r="F644" s="388">
        <v>1</v>
      </c>
      <c r="G644" s="388">
        <f t="shared" si="19"/>
        <v>0</v>
      </c>
      <c r="H644" s="388">
        <f t="shared" si="19"/>
        <v>2</v>
      </c>
    </row>
    <row r="645" spans="1:8" s="428" customFormat="1" ht="25.5">
      <c r="A645" s="417" t="s">
        <v>7531</v>
      </c>
      <c r="B645" s="170" t="s">
        <v>7532</v>
      </c>
      <c r="C645" s="388">
        <v>1.0909090909090908</v>
      </c>
      <c r="D645" s="388">
        <v>1</v>
      </c>
      <c r="E645" s="388"/>
      <c r="F645" s="388">
        <v>1</v>
      </c>
      <c r="G645" s="388">
        <f t="shared" si="19"/>
        <v>1.0909090909090908</v>
      </c>
      <c r="H645" s="388">
        <f t="shared" si="19"/>
        <v>2</v>
      </c>
    </row>
    <row r="646" spans="1:8" s="428" customFormat="1" ht="25.5">
      <c r="A646" s="417" t="s">
        <v>7533</v>
      </c>
      <c r="B646" s="170" t="s">
        <v>7534</v>
      </c>
      <c r="C646" s="388">
        <v>1.0909090909090908</v>
      </c>
      <c r="D646" s="388">
        <v>1</v>
      </c>
      <c r="E646" s="388"/>
      <c r="F646" s="388">
        <v>1</v>
      </c>
      <c r="G646" s="388">
        <f t="shared" si="19"/>
        <v>1.0909090909090908</v>
      </c>
      <c r="H646" s="388">
        <f t="shared" si="19"/>
        <v>2</v>
      </c>
    </row>
    <row r="647" spans="1:8" s="428" customFormat="1" ht="25.5">
      <c r="A647" s="417" t="s">
        <v>7535</v>
      </c>
      <c r="B647" s="170" t="s">
        <v>7536</v>
      </c>
      <c r="C647" s="388">
        <v>1.0909090909090908</v>
      </c>
      <c r="D647" s="388">
        <v>1</v>
      </c>
      <c r="E647" s="388"/>
      <c r="F647" s="388">
        <v>1</v>
      </c>
      <c r="G647" s="388">
        <f t="shared" si="19"/>
        <v>1.0909090909090908</v>
      </c>
      <c r="H647" s="388">
        <f t="shared" si="19"/>
        <v>2</v>
      </c>
    </row>
    <row r="648" spans="1:8" s="428" customFormat="1">
      <c r="A648" s="417" t="s">
        <v>7537</v>
      </c>
      <c r="B648" s="170" t="s">
        <v>7538</v>
      </c>
      <c r="C648" s="388">
        <v>5.4545454545454541</v>
      </c>
      <c r="D648" s="388">
        <v>5</v>
      </c>
      <c r="E648" s="388"/>
      <c r="F648" s="388">
        <v>1</v>
      </c>
      <c r="G648" s="388">
        <f t="shared" si="19"/>
        <v>5.4545454545454541</v>
      </c>
      <c r="H648" s="388">
        <f t="shared" si="19"/>
        <v>6</v>
      </c>
    </row>
    <row r="649" spans="1:8" s="428" customFormat="1">
      <c r="A649" s="417" t="s">
        <v>7539</v>
      </c>
      <c r="B649" s="170" t="s">
        <v>7540</v>
      </c>
      <c r="C649" s="388">
        <v>7.6363636363636367</v>
      </c>
      <c r="D649" s="388">
        <v>10</v>
      </c>
      <c r="E649" s="388"/>
      <c r="F649" s="388">
        <v>1</v>
      </c>
      <c r="G649" s="388">
        <f t="shared" si="19"/>
        <v>7.6363636363636367</v>
      </c>
      <c r="H649" s="388">
        <f t="shared" si="19"/>
        <v>11</v>
      </c>
    </row>
    <row r="650" spans="1:8" s="428" customFormat="1">
      <c r="A650" s="417" t="s">
        <v>7541</v>
      </c>
      <c r="B650" s="170" t="s">
        <v>7542</v>
      </c>
      <c r="C650" s="388">
        <v>8.7272727272727266</v>
      </c>
      <c r="D650" s="388">
        <v>10</v>
      </c>
      <c r="E650" s="388"/>
      <c r="F650" s="388">
        <v>1</v>
      </c>
      <c r="G650" s="388">
        <f t="shared" si="19"/>
        <v>8.7272727272727266</v>
      </c>
      <c r="H650" s="388">
        <f t="shared" si="19"/>
        <v>11</v>
      </c>
    </row>
    <row r="651" spans="1:8" s="428" customFormat="1">
      <c r="A651" s="417" t="s">
        <v>7543</v>
      </c>
      <c r="B651" s="170" t="s">
        <v>7544</v>
      </c>
      <c r="C651" s="388">
        <v>1.0909090909090908</v>
      </c>
      <c r="D651" s="388">
        <v>1</v>
      </c>
      <c r="E651" s="388"/>
      <c r="F651" s="388">
        <v>1</v>
      </c>
      <c r="G651" s="388">
        <f t="shared" si="19"/>
        <v>1.0909090909090908</v>
      </c>
      <c r="H651" s="388">
        <f t="shared" si="19"/>
        <v>2</v>
      </c>
    </row>
    <row r="652" spans="1:8" s="428" customFormat="1" ht="25.5">
      <c r="A652" s="417" t="s">
        <v>7545</v>
      </c>
      <c r="B652" s="170" t="s">
        <v>7546</v>
      </c>
      <c r="C652" s="388">
        <v>5.4545454545454541</v>
      </c>
      <c r="D652" s="388">
        <v>5</v>
      </c>
      <c r="E652" s="388"/>
      <c r="F652" s="388">
        <v>1</v>
      </c>
      <c r="G652" s="388">
        <f t="shared" si="19"/>
        <v>5.4545454545454541</v>
      </c>
      <c r="H652" s="388">
        <f t="shared" si="19"/>
        <v>6</v>
      </c>
    </row>
    <row r="653" spans="1:8" s="428" customFormat="1" ht="25.5">
      <c r="A653" s="417" t="s">
        <v>7547</v>
      </c>
      <c r="B653" s="170" t="s">
        <v>7548</v>
      </c>
      <c r="C653" s="388"/>
      <c r="D653" s="388">
        <v>1</v>
      </c>
      <c r="E653" s="388"/>
      <c r="F653" s="388">
        <v>1</v>
      </c>
      <c r="G653" s="388">
        <f t="shared" si="19"/>
        <v>0</v>
      </c>
      <c r="H653" s="388">
        <f t="shared" si="19"/>
        <v>2</v>
      </c>
    </row>
    <row r="654" spans="1:8" s="428" customFormat="1" ht="25.5">
      <c r="A654" s="417" t="s">
        <v>7549</v>
      </c>
      <c r="B654" s="170" t="s">
        <v>7550</v>
      </c>
      <c r="C654" s="388">
        <v>1.0909090909090908</v>
      </c>
      <c r="D654" s="388">
        <v>1</v>
      </c>
      <c r="E654" s="388"/>
      <c r="F654" s="388">
        <v>1</v>
      </c>
      <c r="G654" s="388">
        <f t="shared" si="19"/>
        <v>1.0909090909090908</v>
      </c>
      <c r="H654" s="388">
        <f t="shared" si="19"/>
        <v>2</v>
      </c>
    </row>
    <row r="655" spans="1:8" s="428" customFormat="1" ht="25.5">
      <c r="A655" s="417" t="s">
        <v>7551</v>
      </c>
      <c r="B655" s="170" t="s">
        <v>7552</v>
      </c>
      <c r="C655" s="388"/>
      <c r="D655" s="388">
        <v>1</v>
      </c>
      <c r="E655" s="388"/>
      <c r="F655" s="388">
        <v>1</v>
      </c>
      <c r="G655" s="388">
        <f t="shared" si="19"/>
        <v>0</v>
      </c>
      <c r="H655" s="388">
        <f t="shared" si="19"/>
        <v>2</v>
      </c>
    </row>
    <row r="656" spans="1:8" s="428" customFormat="1" ht="25.5">
      <c r="A656" s="417" t="s">
        <v>7553</v>
      </c>
      <c r="B656" s="170" t="s">
        <v>7554</v>
      </c>
      <c r="C656" s="388">
        <v>5.4545454545454541</v>
      </c>
      <c r="D656" s="388">
        <v>5</v>
      </c>
      <c r="E656" s="388"/>
      <c r="F656" s="388">
        <v>1</v>
      </c>
      <c r="G656" s="388">
        <f t="shared" si="19"/>
        <v>5.4545454545454541</v>
      </c>
      <c r="H656" s="388">
        <f t="shared" si="19"/>
        <v>6</v>
      </c>
    </row>
    <row r="657" spans="1:8" s="428" customFormat="1" ht="25.5">
      <c r="A657" s="417" t="s">
        <v>7555</v>
      </c>
      <c r="B657" s="170" t="s">
        <v>7556</v>
      </c>
      <c r="C657" s="388"/>
      <c r="D657" s="388">
        <v>1</v>
      </c>
      <c r="E657" s="388"/>
      <c r="F657" s="388">
        <v>1</v>
      </c>
      <c r="G657" s="388">
        <f t="shared" si="19"/>
        <v>0</v>
      </c>
      <c r="H657" s="388">
        <f t="shared" si="19"/>
        <v>2</v>
      </c>
    </row>
    <row r="658" spans="1:8" s="428" customFormat="1">
      <c r="A658" s="417" t="s">
        <v>7557</v>
      </c>
      <c r="B658" s="170" t="s">
        <v>7558</v>
      </c>
      <c r="C658" s="388">
        <v>5.4545454545454541</v>
      </c>
      <c r="D658" s="388">
        <v>5</v>
      </c>
      <c r="E658" s="388"/>
      <c r="F658" s="388">
        <v>1</v>
      </c>
      <c r="G658" s="388">
        <f t="shared" si="19"/>
        <v>5.4545454545454541</v>
      </c>
      <c r="H658" s="388">
        <f t="shared" si="19"/>
        <v>6</v>
      </c>
    </row>
    <row r="659" spans="1:8" s="428" customFormat="1">
      <c r="A659" s="417" t="s">
        <v>7559</v>
      </c>
      <c r="B659" s="170" t="s">
        <v>7560</v>
      </c>
      <c r="C659" s="388">
        <v>31.636363636363633</v>
      </c>
      <c r="D659" s="388">
        <v>35</v>
      </c>
      <c r="E659" s="388">
        <v>2.1818181818181817</v>
      </c>
      <c r="F659" s="388">
        <v>2</v>
      </c>
      <c r="G659" s="388">
        <f t="shared" si="19"/>
        <v>33.818181818181813</v>
      </c>
      <c r="H659" s="388">
        <f t="shared" si="19"/>
        <v>37</v>
      </c>
    </row>
    <row r="660" spans="1:8" s="428" customFormat="1">
      <c r="A660" s="417" t="s">
        <v>7561</v>
      </c>
      <c r="B660" s="170" t="s">
        <v>7562</v>
      </c>
      <c r="C660" s="388">
        <v>13.09090909090909</v>
      </c>
      <c r="D660" s="388">
        <v>15</v>
      </c>
      <c r="E660" s="388"/>
      <c r="F660" s="388">
        <v>1</v>
      </c>
      <c r="G660" s="388">
        <f t="shared" si="19"/>
        <v>13.09090909090909</v>
      </c>
      <c r="H660" s="388">
        <f t="shared" si="19"/>
        <v>16</v>
      </c>
    </row>
    <row r="661" spans="1:8" s="428" customFormat="1">
      <c r="A661" s="417" t="s">
        <v>7563</v>
      </c>
      <c r="B661" s="170" t="s">
        <v>7564</v>
      </c>
      <c r="C661" s="388">
        <v>1.0909090909090908</v>
      </c>
      <c r="D661" s="388">
        <v>1</v>
      </c>
      <c r="E661" s="388"/>
      <c r="F661" s="388">
        <v>1</v>
      </c>
      <c r="G661" s="388">
        <f t="shared" si="19"/>
        <v>1.0909090909090908</v>
      </c>
      <c r="H661" s="388">
        <f t="shared" si="19"/>
        <v>2</v>
      </c>
    </row>
    <row r="662" spans="1:8" s="428" customFormat="1" ht="25.5">
      <c r="A662" s="417" t="s">
        <v>7565</v>
      </c>
      <c r="B662" s="170" t="s">
        <v>7566</v>
      </c>
      <c r="C662" s="388">
        <v>13.09090909090909</v>
      </c>
      <c r="D662" s="388">
        <v>13</v>
      </c>
      <c r="E662" s="388"/>
      <c r="F662" s="388">
        <v>1</v>
      </c>
      <c r="G662" s="388">
        <f t="shared" si="19"/>
        <v>13.09090909090909</v>
      </c>
      <c r="H662" s="388">
        <f t="shared" si="19"/>
        <v>14</v>
      </c>
    </row>
    <row r="663" spans="1:8" s="428" customFormat="1" ht="25.5">
      <c r="A663" s="417" t="s">
        <v>7567</v>
      </c>
      <c r="B663" s="170" t="s">
        <v>7568</v>
      </c>
      <c r="C663" s="388">
        <v>3.2727272727272725</v>
      </c>
      <c r="D663" s="388">
        <v>3</v>
      </c>
      <c r="E663" s="388"/>
      <c r="F663" s="388">
        <v>1</v>
      </c>
      <c r="G663" s="388">
        <f t="shared" si="19"/>
        <v>3.2727272727272725</v>
      </c>
      <c r="H663" s="388">
        <f t="shared" si="19"/>
        <v>4</v>
      </c>
    </row>
    <row r="664" spans="1:8" s="428" customFormat="1" ht="25.5">
      <c r="A664" s="417" t="s">
        <v>7569</v>
      </c>
      <c r="B664" s="170" t="s">
        <v>7570</v>
      </c>
      <c r="C664" s="388">
        <v>7.6363636363636367</v>
      </c>
      <c r="D664" s="388">
        <v>10</v>
      </c>
      <c r="E664" s="388"/>
      <c r="F664" s="388">
        <v>1</v>
      </c>
      <c r="G664" s="388">
        <f t="shared" si="19"/>
        <v>7.6363636363636367</v>
      </c>
      <c r="H664" s="388">
        <f t="shared" si="19"/>
        <v>11</v>
      </c>
    </row>
    <row r="665" spans="1:8" s="428" customFormat="1" ht="25.5">
      <c r="A665" s="417" t="s">
        <v>7571</v>
      </c>
      <c r="B665" s="170" t="s">
        <v>7572</v>
      </c>
      <c r="C665" s="388">
        <v>33.81818181818182</v>
      </c>
      <c r="D665" s="388">
        <v>35</v>
      </c>
      <c r="E665" s="388">
        <v>1.0909090909090908</v>
      </c>
      <c r="F665" s="388">
        <v>1</v>
      </c>
      <c r="G665" s="388">
        <f t="shared" si="19"/>
        <v>34.909090909090914</v>
      </c>
      <c r="H665" s="388">
        <f t="shared" si="19"/>
        <v>36</v>
      </c>
    </row>
    <row r="666" spans="1:8" s="428" customFormat="1" ht="25.5">
      <c r="A666" s="417" t="s">
        <v>7573</v>
      </c>
      <c r="B666" s="170" t="s">
        <v>7574</v>
      </c>
      <c r="C666" s="388">
        <v>13.09090909090909</v>
      </c>
      <c r="D666" s="388">
        <v>15</v>
      </c>
      <c r="E666" s="388"/>
      <c r="F666" s="388">
        <v>1</v>
      </c>
      <c r="G666" s="388">
        <f t="shared" si="19"/>
        <v>13.09090909090909</v>
      </c>
      <c r="H666" s="388">
        <f t="shared" si="19"/>
        <v>16</v>
      </c>
    </row>
    <row r="667" spans="1:8" s="428" customFormat="1">
      <c r="A667" s="417" t="s">
        <v>7575</v>
      </c>
      <c r="B667" s="170" t="s">
        <v>7576</v>
      </c>
      <c r="C667" s="388">
        <v>33.81818181818182</v>
      </c>
      <c r="D667" s="388">
        <v>35</v>
      </c>
      <c r="E667" s="388">
        <v>1.0909090909090908</v>
      </c>
      <c r="F667" s="388">
        <v>1</v>
      </c>
      <c r="G667" s="388">
        <f t="shared" si="19"/>
        <v>34.909090909090914</v>
      </c>
      <c r="H667" s="388">
        <f t="shared" si="19"/>
        <v>36</v>
      </c>
    </row>
    <row r="668" spans="1:8" s="428" customFormat="1">
      <c r="A668" s="417" t="s">
        <v>7577</v>
      </c>
      <c r="B668" s="170" t="s">
        <v>7578</v>
      </c>
      <c r="C668" s="388">
        <v>3.2727272727272725</v>
      </c>
      <c r="D668" s="388">
        <v>5</v>
      </c>
      <c r="E668" s="388"/>
      <c r="F668" s="388">
        <v>1</v>
      </c>
      <c r="G668" s="388">
        <f t="shared" si="19"/>
        <v>3.2727272727272725</v>
      </c>
      <c r="H668" s="388">
        <f t="shared" si="19"/>
        <v>6</v>
      </c>
    </row>
    <row r="669" spans="1:8" s="428" customFormat="1">
      <c r="A669" s="417" t="s">
        <v>7579</v>
      </c>
      <c r="B669" s="170" t="s">
        <v>7580</v>
      </c>
      <c r="C669" s="388">
        <v>15.272727272727273</v>
      </c>
      <c r="D669" s="388">
        <v>15</v>
      </c>
      <c r="E669" s="388"/>
      <c r="F669" s="388">
        <v>1</v>
      </c>
      <c r="G669" s="388">
        <f t="shared" si="19"/>
        <v>15.272727272727273</v>
      </c>
      <c r="H669" s="388">
        <f t="shared" si="19"/>
        <v>16</v>
      </c>
    </row>
    <row r="670" spans="1:8" s="428" customFormat="1" ht="25.5">
      <c r="A670" s="417" t="s">
        <v>7581</v>
      </c>
      <c r="B670" s="170" t="s">
        <v>7582</v>
      </c>
      <c r="C670" s="388">
        <v>541.09090909090912</v>
      </c>
      <c r="D670" s="388">
        <v>545</v>
      </c>
      <c r="E670" s="388"/>
      <c r="F670" s="388">
        <v>6</v>
      </c>
      <c r="G670" s="388">
        <f t="shared" si="19"/>
        <v>541.09090909090912</v>
      </c>
      <c r="H670" s="388">
        <f t="shared" si="19"/>
        <v>551</v>
      </c>
    </row>
    <row r="671" spans="1:8" s="428" customFormat="1" ht="25.5">
      <c r="A671" s="417" t="s">
        <v>7583</v>
      </c>
      <c r="B671" s="170" t="s">
        <v>7584</v>
      </c>
      <c r="C671" s="388">
        <v>74.181818181818187</v>
      </c>
      <c r="D671" s="388">
        <v>75</v>
      </c>
      <c r="E671" s="388"/>
      <c r="F671" s="388">
        <v>5</v>
      </c>
      <c r="G671" s="388">
        <f t="shared" si="19"/>
        <v>74.181818181818187</v>
      </c>
      <c r="H671" s="388">
        <f t="shared" si="19"/>
        <v>80</v>
      </c>
    </row>
    <row r="672" spans="1:8" s="428" customFormat="1">
      <c r="A672" s="417" t="s">
        <v>7585</v>
      </c>
      <c r="B672" s="170" t="s">
        <v>7586</v>
      </c>
      <c r="C672" s="388">
        <v>55.63636363636364</v>
      </c>
      <c r="D672" s="388">
        <v>60</v>
      </c>
      <c r="E672" s="388"/>
      <c r="F672" s="388">
        <v>1</v>
      </c>
      <c r="G672" s="388">
        <f t="shared" si="19"/>
        <v>55.63636363636364</v>
      </c>
      <c r="H672" s="388">
        <f t="shared" si="19"/>
        <v>61</v>
      </c>
    </row>
    <row r="673" spans="1:8" s="428" customFormat="1">
      <c r="A673" s="417" t="s">
        <v>7587</v>
      </c>
      <c r="B673" s="170" t="s">
        <v>7588</v>
      </c>
      <c r="C673" s="388">
        <v>25.09090909090909</v>
      </c>
      <c r="D673" s="388">
        <v>30</v>
      </c>
      <c r="E673" s="388"/>
      <c r="F673" s="388">
        <v>1</v>
      </c>
      <c r="G673" s="388">
        <f t="shared" si="19"/>
        <v>25.09090909090909</v>
      </c>
      <c r="H673" s="388">
        <f t="shared" si="19"/>
        <v>31</v>
      </c>
    </row>
    <row r="674" spans="1:8" s="428" customFormat="1" ht="25.5">
      <c r="A674" s="417" t="s">
        <v>7589</v>
      </c>
      <c r="B674" s="170" t="s">
        <v>7590</v>
      </c>
      <c r="C674" s="388">
        <v>51.272727272727266</v>
      </c>
      <c r="D674" s="388">
        <v>55</v>
      </c>
      <c r="E674" s="388"/>
      <c r="F674" s="388">
        <v>1</v>
      </c>
      <c r="G674" s="388">
        <f t="shared" si="19"/>
        <v>51.272727272727266</v>
      </c>
      <c r="H674" s="388">
        <f t="shared" si="19"/>
        <v>56</v>
      </c>
    </row>
    <row r="675" spans="1:8" s="428" customFormat="1" ht="25.5">
      <c r="A675" s="417" t="s">
        <v>7591</v>
      </c>
      <c r="B675" s="170" t="s">
        <v>7592</v>
      </c>
      <c r="C675" s="388">
        <v>6.545454545454545</v>
      </c>
      <c r="D675" s="388">
        <v>10</v>
      </c>
      <c r="E675" s="388"/>
      <c r="F675" s="388">
        <v>1</v>
      </c>
      <c r="G675" s="388">
        <f t="shared" si="19"/>
        <v>6.545454545454545</v>
      </c>
      <c r="H675" s="388">
        <f t="shared" si="19"/>
        <v>11</v>
      </c>
    </row>
    <row r="676" spans="1:8" s="428" customFormat="1" ht="25.5">
      <c r="A676" s="417" t="s">
        <v>7593</v>
      </c>
      <c r="B676" s="170" t="s">
        <v>7594</v>
      </c>
      <c r="C676" s="388">
        <v>367.63636363636363</v>
      </c>
      <c r="D676" s="388">
        <v>370</v>
      </c>
      <c r="E676" s="388">
        <v>4.3636363636363633</v>
      </c>
      <c r="F676" s="388">
        <v>5</v>
      </c>
      <c r="G676" s="388">
        <f t="shared" si="19"/>
        <v>372</v>
      </c>
      <c r="H676" s="388">
        <f t="shared" si="19"/>
        <v>375</v>
      </c>
    </row>
    <row r="677" spans="1:8" s="428" customFormat="1">
      <c r="A677" s="417" t="s">
        <v>7595</v>
      </c>
      <c r="B677" s="170" t="s">
        <v>7596</v>
      </c>
      <c r="C677" s="388">
        <v>10.909090909090908</v>
      </c>
      <c r="D677" s="388">
        <v>11</v>
      </c>
      <c r="E677" s="388"/>
      <c r="F677" s="388">
        <v>1</v>
      </c>
      <c r="G677" s="388">
        <f t="shared" si="19"/>
        <v>10.909090909090908</v>
      </c>
      <c r="H677" s="388">
        <f t="shared" si="19"/>
        <v>12</v>
      </c>
    </row>
    <row r="678" spans="1:8" s="428" customFormat="1">
      <c r="A678" s="417" t="s">
        <v>7597</v>
      </c>
      <c r="B678" s="170" t="s">
        <v>7598</v>
      </c>
      <c r="C678" s="388">
        <v>20.727272727272727</v>
      </c>
      <c r="D678" s="388">
        <v>25</v>
      </c>
      <c r="E678" s="388"/>
      <c r="F678" s="388">
        <v>1</v>
      </c>
      <c r="G678" s="388">
        <f t="shared" si="19"/>
        <v>20.727272727272727</v>
      </c>
      <c r="H678" s="388">
        <f t="shared" si="19"/>
        <v>26</v>
      </c>
    </row>
    <row r="679" spans="1:8" s="428" customFormat="1" ht="25.5">
      <c r="A679" s="417" t="s">
        <v>7599</v>
      </c>
      <c r="B679" s="170" t="s">
        <v>7600</v>
      </c>
      <c r="C679" s="388">
        <v>20.727272727272727</v>
      </c>
      <c r="D679" s="388">
        <v>25</v>
      </c>
      <c r="E679" s="388"/>
      <c r="F679" s="388">
        <v>1</v>
      </c>
      <c r="G679" s="388">
        <f t="shared" si="19"/>
        <v>20.727272727272727</v>
      </c>
      <c r="H679" s="388">
        <f t="shared" si="19"/>
        <v>26</v>
      </c>
    </row>
    <row r="680" spans="1:8" s="428" customFormat="1">
      <c r="A680" s="417" t="s">
        <v>7601</v>
      </c>
      <c r="B680" s="170" t="s">
        <v>7602</v>
      </c>
      <c r="C680" s="388">
        <v>14.181818181818183</v>
      </c>
      <c r="D680" s="388">
        <v>15</v>
      </c>
      <c r="E680" s="388"/>
      <c r="F680" s="388">
        <v>1</v>
      </c>
      <c r="G680" s="388">
        <f t="shared" si="19"/>
        <v>14.181818181818183</v>
      </c>
      <c r="H680" s="388">
        <f t="shared" si="19"/>
        <v>16</v>
      </c>
    </row>
    <row r="681" spans="1:8" s="428" customFormat="1" ht="25.5">
      <c r="A681" s="417" t="s">
        <v>7603</v>
      </c>
      <c r="B681" s="170" t="s">
        <v>7604</v>
      </c>
      <c r="C681" s="388">
        <v>4.3636363636363633</v>
      </c>
      <c r="D681" s="388">
        <v>5</v>
      </c>
      <c r="E681" s="388"/>
      <c r="F681" s="388">
        <v>1</v>
      </c>
      <c r="G681" s="388">
        <f t="shared" si="19"/>
        <v>4.3636363636363633</v>
      </c>
      <c r="H681" s="388">
        <f t="shared" si="19"/>
        <v>6</v>
      </c>
    </row>
    <row r="682" spans="1:8" s="428" customFormat="1">
      <c r="A682" s="417" t="s">
        <v>7605</v>
      </c>
      <c r="B682" s="170" t="s">
        <v>7606</v>
      </c>
      <c r="C682" s="388">
        <v>18.545454545454547</v>
      </c>
      <c r="D682" s="388">
        <v>20</v>
      </c>
      <c r="E682" s="388"/>
      <c r="F682" s="388">
        <v>1</v>
      </c>
      <c r="G682" s="388">
        <f t="shared" si="19"/>
        <v>18.545454545454547</v>
      </c>
      <c r="H682" s="388">
        <f t="shared" si="19"/>
        <v>21</v>
      </c>
    </row>
    <row r="683" spans="1:8" s="428" customFormat="1">
      <c r="A683" s="417" t="s">
        <v>7607</v>
      </c>
      <c r="B683" s="170" t="s">
        <v>7608</v>
      </c>
      <c r="C683" s="388">
        <v>9.8181818181818183</v>
      </c>
      <c r="D683" s="388">
        <v>10</v>
      </c>
      <c r="E683" s="388"/>
      <c r="F683" s="388">
        <v>1</v>
      </c>
      <c r="G683" s="388">
        <f t="shared" si="19"/>
        <v>9.8181818181818183</v>
      </c>
      <c r="H683" s="388">
        <f t="shared" si="19"/>
        <v>11</v>
      </c>
    </row>
    <row r="684" spans="1:8" s="428" customFormat="1" ht="25.5">
      <c r="A684" s="417" t="s">
        <v>7609</v>
      </c>
      <c r="B684" s="170" t="s">
        <v>7610</v>
      </c>
      <c r="C684" s="388">
        <v>92.727272727272734</v>
      </c>
      <c r="D684" s="388">
        <v>95</v>
      </c>
      <c r="E684" s="388">
        <v>3.2727272727272725</v>
      </c>
      <c r="F684" s="388">
        <v>5</v>
      </c>
      <c r="G684" s="388">
        <f t="shared" si="19"/>
        <v>96</v>
      </c>
      <c r="H684" s="388">
        <f t="shared" si="19"/>
        <v>100</v>
      </c>
    </row>
    <row r="685" spans="1:8" s="428" customFormat="1">
      <c r="A685" s="417" t="s">
        <v>7611</v>
      </c>
      <c r="B685" s="170" t="s">
        <v>7612</v>
      </c>
      <c r="C685" s="388">
        <v>3.2727272727272725</v>
      </c>
      <c r="D685" s="388">
        <v>3</v>
      </c>
      <c r="E685" s="388"/>
      <c r="F685" s="388">
        <v>1</v>
      </c>
      <c r="G685" s="388">
        <f t="shared" si="19"/>
        <v>3.2727272727272725</v>
      </c>
      <c r="H685" s="388">
        <f t="shared" si="19"/>
        <v>4</v>
      </c>
    </row>
    <row r="686" spans="1:8" s="428" customFormat="1" ht="25.5">
      <c r="A686" s="417" t="s">
        <v>7613</v>
      </c>
      <c r="B686" s="170" t="s">
        <v>7614</v>
      </c>
      <c r="C686" s="388">
        <v>12</v>
      </c>
      <c r="D686" s="388">
        <v>15</v>
      </c>
      <c r="E686" s="388"/>
      <c r="F686" s="388">
        <v>1</v>
      </c>
      <c r="G686" s="388">
        <f t="shared" si="19"/>
        <v>12</v>
      </c>
      <c r="H686" s="388">
        <f t="shared" si="19"/>
        <v>16</v>
      </c>
    </row>
    <row r="687" spans="1:8" s="428" customFormat="1">
      <c r="A687" s="417" t="s">
        <v>7615</v>
      </c>
      <c r="B687" s="170" t="s">
        <v>7616</v>
      </c>
      <c r="C687" s="388">
        <v>66.545454545454547</v>
      </c>
      <c r="D687" s="388">
        <v>70</v>
      </c>
      <c r="E687" s="388">
        <v>3.2727272727272725</v>
      </c>
      <c r="F687" s="388">
        <v>1</v>
      </c>
      <c r="G687" s="388">
        <f t="shared" si="19"/>
        <v>69.818181818181813</v>
      </c>
      <c r="H687" s="388">
        <f t="shared" si="19"/>
        <v>71</v>
      </c>
    </row>
    <row r="688" spans="1:8" s="428" customFormat="1">
      <c r="A688" s="417" t="s">
        <v>7617</v>
      </c>
      <c r="B688" s="170" t="s">
        <v>7618</v>
      </c>
      <c r="C688" s="388">
        <v>5.4545454545454541</v>
      </c>
      <c r="D688" s="388">
        <v>5</v>
      </c>
      <c r="E688" s="388"/>
      <c r="F688" s="388">
        <v>1</v>
      </c>
      <c r="G688" s="388">
        <f t="shared" si="19"/>
        <v>5.4545454545454541</v>
      </c>
      <c r="H688" s="388">
        <f t="shared" si="19"/>
        <v>6</v>
      </c>
    </row>
    <row r="689" spans="1:8" s="428" customFormat="1" ht="25.5">
      <c r="A689" s="417" t="s">
        <v>7619</v>
      </c>
      <c r="B689" s="170" t="s">
        <v>7620</v>
      </c>
      <c r="C689" s="388"/>
      <c r="D689" s="388">
        <v>1</v>
      </c>
      <c r="E689" s="388"/>
      <c r="F689" s="388">
        <v>1</v>
      </c>
      <c r="G689" s="388">
        <f t="shared" si="19"/>
        <v>0</v>
      </c>
      <c r="H689" s="388">
        <f t="shared" si="19"/>
        <v>2</v>
      </c>
    </row>
    <row r="690" spans="1:8" s="428" customFormat="1" ht="38.25">
      <c r="A690" s="417" t="s">
        <v>7621</v>
      </c>
      <c r="B690" s="170" t="s">
        <v>7622</v>
      </c>
      <c r="C690" s="388">
        <v>26.18181818181818</v>
      </c>
      <c r="D690" s="388">
        <v>30</v>
      </c>
      <c r="E690" s="388"/>
      <c r="F690" s="388">
        <v>1</v>
      </c>
      <c r="G690" s="388">
        <f t="shared" si="19"/>
        <v>26.18181818181818</v>
      </c>
      <c r="H690" s="388">
        <f t="shared" si="19"/>
        <v>31</v>
      </c>
    </row>
    <row r="691" spans="1:8" s="428" customFormat="1">
      <c r="A691" s="417" t="s">
        <v>7623</v>
      </c>
      <c r="B691" s="170" t="s">
        <v>7624</v>
      </c>
      <c r="C691" s="388">
        <v>12</v>
      </c>
      <c r="D691" s="388">
        <v>15</v>
      </c>
      <c r="E691" s="388"/>
      <c r="F691" s="388">
        <v>1</v>
      </c>
      <c r="G691" s="388">
        <f t="shared" si="19"/>
        <v>12</v>
      </c>
      <c r="H691" s="388">
        <f t="shared" si="19"/>
        <v>16</v>
      </c>
    </row>
    <row r="692" spans="1:8" s="428" customFormat="1" ht="25.5">
      <c r="A692" s="417" t="s">
        <v>7625</v>
      </c>
      <c r="B692" s="170" t="s">
        <v>7626</v>
      </c>
      <c r="C692" s="388">
        <v>22.90909090909091</v>
      </c>
      <c r="D692" s="388">
        <v>25</v>
      </c>
      <c r="E692" s="388"/>
      <c r="F692" s="388">
        <v>1</v>
      </c>
      <c r="G692" s="388">
        <f t="shared" si="19"/>
        <v>22.90909090909091</v>
      </c>
      <c r="H692" s="388">
        <f t="shared" si="19"/>
        <v>26</v>
      </c>
    </row>
    <row r="693" spans="1:8" s="428" customFormat="1">
      <c r="A693" s="417" t="s">
        <v>7627</v>
      </c>
      <c r="B693" s="170" t="s">
        <v>7628</v>
      </c>
      <c r="C693" s="388">
        <v>37.090909090909093</v>
      </c>
      <c r="D693" s="388">
        <v>40</v>
      </c>
      <c r="E693" s="388"/>
      <c r="F693" s="388">
        <v>1</v>
      </c>
      <c r="G693" s="388">
        <f t="shared" ref="G693:H756" si="20">C693+E693</f>
        <v>37.090909090909093</v>
      </c>
      <c r="H693" s="388">
        <f t="shared" si="20"/>
        <v>41</v>
      </c>
    </row>
    <row r="694" spans="1:8" s="428" customFormat="1" ht="25.5">
      <c r="A694" s="417" t="s">
        <v>7629</v>
      </c>
      <c r="B694" s="170" t="s">
        <v>7630</v>
      </c>
      <c r="C694" s="388">
        <v>721.09090909090912</v>
      </c>
      <c r="D694" s="388">
        <v>730</v>
      </c>
      <c r="E694" s="388"/>
      <c r="F694" s="388">
        <v>1</v>
      </c>
      <c r="G694" s="388">
        <f t="shared" si="20"/>
        <v>721.09090909090912</v>
      </c>
      <c r="H694" s="388">
        <f t="shared" si="20"/>
        <v>731</v>
      </c>
    </row>
    <row r="695" spans="1:8" s="428" customFormat="1">
      <c r="A695" s="417" t="s">
        <v>7631</v>
      </c>
      <c r="B695" s="170" t="s">
        <v>7632</v>
      </c>
      <c r="C695" s="388">
        <v>428.72727272727275</v>
      </c>
      <c r="D695" s="388">
        <v>430</v>
      </c>
      <c r="E695" s="388">
        <v>1.0909090909090908</v>
      </c>
      <c r="F695" s="388">
        <v>1</v>
      </c>
      <c r="G695" s="388">
        <f t="shared" si="20"/>
        <v>429.81818181818181</v>
      </c>
      <c r="H695" s="388">
        <f t="shared" si="20"/>
        <v>431</v>
      </c>
    </row>
    <row r="696" spans="1:8" s="428" customFormat="1">
      <c r="A696" s="417" t="s">
        <v>7633</v>
      </c>
      <c r="B696" s="170" t="s">
        <v>7634</v>
      </c>
      <c r="C696" s="388">
        <v>134.18181818181819</v>
      </c>
      <c r="D696" s="388">
        <v>140</v>
      </c>
      <c r="E696" s="388">
        <v>1.0909090909090908</v>
      </c>
      <c r="F696" s="388">
        <v>1</v>
      </c>
      <c r="G696" s="388">
        <f t="shared" si="20"/>
        <v>135.27272727272728</v>
      </c>
      <c r="H696" s="388">
        <f t="shared" si="20"/>
        <v>141</v>
      </c>
    </row>
    <row r="697" spans="1:8" s="428" customFormat="1" ht="25.5">
      <c r="A697" s="417" t="s">
        <v>7635</v>
      </c>
      <c r="B697" s="170" t="s">
        <v>7636</v>
      </c>
      <c r="C697" s="388">
        <v>1.0909090909090908</v>
      </c>
      <c r="D697" s="388">
        <v>1</v>
      </c>
      <c r="E697" s="388"/>
      <c r="F697" s="388">
        <v>1</v>
      </c>
      <c r="G697" s="388">
        <f t="shared" si="20"/>
        <v>1.0909090909090908</v>
      </c>
      <c r="H697" s="388">
        <f t="shared" si="20"/>
        <v>2</v>
      </c>
    </row>
    <row r="698" spans="1:8" s="428" customFormat="1">
      <c r="A698" s="417" t="s">
        <v>7637</v>
      </c>
      <c r="B698" s="170" t="s">
        <v>7638</v>
      </c>
      <c r="C698" s="388">
        <v>18.545454545454547</v>
      </c>
      <c r="D698" s="388">
        <v>19</v>
      </c>
      <c r="E698" s="388">
        <v>1.0909090909090908</v>
      </c>
      <c r="F698" s="388">
        <v>1</v>
      </c>
      <c r="G698" s="388">
        <f t="shared" si="20"/>
        <v>19.636363636363637</v>
      </c>
      <c r="H698" s="388">
        <f t="shared" si="20"/>
        <v>20</v>
      </c>
    </row>
    <row r="699" spans="1:8" s="428" customFormat="1">
      <c r="A699" s="417" t="s">
        <v>7639</v>
      </c>
      <c r="B699" s="170" t="s">
        <v>7640</v>
      </c>
      <c r="C699" s="388">
        <v>936</v>
      </c>
      <c r="D699" s="388">
        <v>940</v>
      </c>
      <c r="E699" s="388">
        <v>4.3636363636363633</v>
      </c>
      <c r="F699" s="388">
        <v>5</v>
      </c>
      <c r="G699" s="388">
        <f t="shared" si="20"/>
        <v>940.36363636363637</v>
      </c>
      <c r="H699" s="388">
        <f t="shared" si="20"/>
        <v>945</v>
      </c>
    </row>
    <row r="700" spans="1:8" s="428" customFormat="1" ht="25.5">
      <c r="A700" s="417" t="s">
        <v>7641</v>
      </c>
      <c r="B700" s="170" t="s">
        <v>7642</v>
      </c>
      <c r="C700" s="388">
        <v>53.454545454545453</v>
      </c>
      <c r="D700" s="388">
        <v>55</v>
      </c>
      <c r="E700" s="388"/>
      <c r="F700" s="388">
        <v>1</v>
      </c>
      <c r="G700" s="388">
        <f t="shared" si="20"/>
        <v>53.454545454545453</v>
      </c>
      <c r="H700" s="388">
        <f t="shared" si="20"/>
        <v>56</v>
      </c>
    </row>
    <row r="701" spans="1:8" s="428" customFormat="1">
      <c r="A701" s="417" t="s">
        <v>7643</v>
      </c>
      <c r="B701" s="170" t="s">
        <v>7644</v>
      </c>
      <c r="C701" s="388">
        <v>171.27272727272728</v>
      </c>
      <c r="D701" s="388">
        <v>175</v>
      </c>
      <c r="E701" s="388">
        <v>1.0909090909090908</v>
      </c>
      <c r="F701" s="388">
        <v>1</v>
      </c>
      <c r="G701" s="388">
        <f t="shared" si="20"/>
        <v>172.36363636363637</v>
      </c>
      <c r="H701" s="388">
        <f t="shared" si="20"/>
        <v>176</v>
      </c>
    </row>
    <row r="702" spans="1:8" s="428" customFormat="1" ht="25.5">
      <c r="A702" s="417" t="s">
        <v>7645</v>
      </c>
      <c r="B702" s="170" t="s">
        <v>7646</v>
      </c>
      <c r="C702" s="388">
        <v>7.6363636363636367</v>
      </c>
      <c r="D702" s="388">
        <v>10</v>
      </c>
      <c r="E702" s="388"/>
      <c r="F702" s="388">
        <v>1</v>
      </c>
      <c r="G702" s="388">
        <f t="shared" si="20"/>
        <v>7.6363636363636367</v>
      </c>
      <c r="H702" s="388">
        <f t="shared" si="20"/>
        <v>11</v>
      </c>
    </row>
    <row r="703" spans="1:8" s="428" customFormat="1" ht="25.5">
      <c r="A703" s="417" t="s">
        <v>7647</v>
      </c>
      <c r="B703" s="170" t="s">
        <v>7648</v>
      </c>
      <c r="C703" s="388">
        <v>48</v>
      </c>
      <c r="D703" s="388">
        <v>50</v>
      </c>
      <c r="E703" s="388"/>
      <c r="F703" s="388">
        <v>2</v>
      </c>
      <c r="G703" s="388">
        <f t="shared" si="20"/>
        <v>48</v>
      </c>
      <c r="H703" s="388">
        <f t="shared" si="20"/>
        <v>52</v>
      </c>
    </row>
    <row r="704" spans="1:8" s="428" customFormat="1" ht="25.5">
      <c r="A704" s="417" t="s">
        <v>7649</v>
      </c>
      <c r="B704" s="170" t="s">
        <v>7650</v>
      </c>
      <c r="C704" s="388">
        <v>15.272727272727273</v>
      </c>
      <c r="D704" s="388">
        <v>20</v>
      </c>
      <c r="E704" s="388"/>
      <c r="F704" s="388">
        <v>1</v>
      </c>
      <c r="G704" s="388">
        <f t="shared" si="20"/>
        <v>15.272727272727273</v>
      </c>
      <c r="H704" s="388">
        <f t="shared" si="20"/>
        <v>21</v>
      </c>
    </row>
    <row r="705" spans="1:8" s="428" customFormat="1" ht="25.5">
      <c r="A705" s="417" t="s">
        <v>7651</v>
      </c>
      <c r="B705" s="170" t="s">
        <v>7652</v>
      </c>
      <c r="C705" s="388">
        <v>159.27272727272728</v>
      </c>
      <c r="D705" s="388">
        <v>160</v>
      </c>
      <c r="E705" s="388">
        <v>6.545454545454545</v>
      </c>
      <c r="F705" s="388">
        <v>10</v>
      </c>
      <c r="G705" s="388">
        <f t="shared" si="20"/>
        <v>165.81818181818181</v>
      </c>
      <c r="H705" s="388">
        <f t="shared" si="20"/>
        <v>170</v>
      </c>
    </row>
    <row r="706" spans="1:8" s="428" customFormat="1" ht="38.25">
      <c r="A706" s="417" t="s">
        <v>7653</v>
      </c>
      <c r="B706" s="170" t="s">
        <v>7654</v>
      </c>
      <c r="C706" s="388">
        <v>7.6363636363636367</v>
      </c>
      <c r="D706" s="388">
        <v>10</v>
      </c>
      <c r="E706" s="388"/>
      <c r="F706" s="388">
        <v>1</v>
      </c>
      <c r="G706" s="388">
        <f t="shared" si="20"/>
        <v>7.6363636363636367</v>
      </c>
      <c r="H706" s="388">
        <f t="shared" si="20"/>
        <v>11</v>
      </c>
    </row>
    <row r="707" spans="1:8" s="428" customFormat="1" ht="25.5">
      <c r="A707" s="417" t="s">
        <v>7655</v>
      </c>
      <c r="B707" s="170" t="s">
        <v>7656</v>
      </c>
      <c r="C707" s="388">
        <v>121.09090909090909</v>
      </c>
      <c r="D707" s="388">
        <v>125</v>
      </c>
      <c r="E707" s="388">
        <v>2.1818181818181817</v>
      </c>
      <c r="F707" s="388">
        <v>4</v>
      </c>
      <c r="G707" s="388">
        <f t="shared" si="20"/>
        <v>123.27272727272728</v>
      </c>
      <c r="H707" s="388">
        <f t="shared" si="20"/>
        <v>129</v>
      </c>
    </row>
    <row r="708" spans="1:8" s="428" customFormat="1" ht="25.5">
      <c r="A708" s="417" t="s">
        <v>7657</v>
      </c>
      <c r="B708" s="170" t="s">
        <v>7658</v>
      </c>
      <c r="C708" s="388">
        <v>3.2727272727272725</v>
      </c>
      <c r="D708" s="388">
        <v>5</v>
      </c>
      <c r="E708" s="388"/>
      <c r="F708" s="388">
        <v>1</v>
      </c>
      <c r="G708" s="388">
        <f t="shared" si="20"/>
        <v>3.2727272727272725</v>
      </c>
      <c r="H708" s="388">
        <f t="shared" si="20"/>
        <v>6</v>
      </c>
    </row>
    <row r="709" spans="1:8" s="428" customFormat="1">
      <c r="A709" s="417" t="s">
        <v>7659</v>
      </c>
      <c r="B709" s="170" t="s">
        <v>7660</v>
      </c>
      <c r="C709" s="388">
        <v>56.727272727272734</v>
      </c>
      <c r="D709" s="388">
        <v>60</v>
      </c>
      <c r="E709" s="388"/>
      <c r="F709" s="388">
        <v>1</v>
      </c>
      <c r="G709" s="388">
        <f t="shared" si="20"/>
        <v>56.727272727272734</v>
      </c>
      <c r="H709" s="388">
        <f t="shared" si="20"/>
        <v>61</v>
      </c>
    </row>
    <row r="710" spans="1:8" s="428" customFormat="1">
      <c r="A710" s="417" t="s">
        <v>7661</v>
      </c>
      <c r="B710" s="170" t="s">
        <v>7662</v>
      </c>
      <c r="C710" s="388">
        <v>126.54545454545453</v>
      </c>
      <c r="D710" s="388">
        <v>130</v>
      </c>
      <c r="E710" s="388">
        <v>1.0909090909090908</v>
      </c>
      <c r="F710" s="388">
        <v>1</v>
      </c>
      <c r="G710" s="388">
        <f t="shared" si="20"/>
        <v>127.63636363636363</v>
      </c>
      <c r="H710" s="388">
        <f t="shared" si="20"/>
        <v>131</v>
      </c>
    </row>
    <row r="711" spans="1:8" s="428" customFormat="1">
      <c r="A711" s="417" t="s">
        <v>7663</v>
      </c>
      <c r="B711" s="170" t="s">
        <v>7664</v>
      </c>
      <c r="C711" s="388">
        <v>103.63636363636364</v>
      </c>
      <c r="D711" s="388">
        <v>105</v>
      </c>
      <c r="E711" s="388">
        <v>1.0909090909090908</v>
      </c>
      <c r="F711" s="388">
        <v>1</v>
      </c>
      <c r="G711" s="388">
        <f t="shared" si="20"/>
        <v>104.72727272727273</v>
      </c>
      <c r="H711" s="388">
        <f t="shared" si="20"/>
        <v>106</v>
      </c>
    </row>
    <row r="712" spans="1:8" s="428" customFormat="1" ht="25.5">
      <c r="A712" s="417" t="s">
        <v>7665</v>
      </c>
      <c r="B712" s="170" t="s">
        <v>7666</v>
      </c>
      <c r="C712" s="388"/>
      <c r="D712" s="388">
        <v>1</v>
      </c>
      <c r="E712" s="388"/>
      <c r="F712" s="388">
        <v>1</v>
      </c>
      <c r="G712" s="388">
        <f t="shared" si="20"/>
        <v>0</v>
      </c>
      <c r="H712" s="388">
        <f t="shared" si="20"/>
        <v>2</v>
      </c>
    </row>
    <row r="713" spans="1:8" s="428" customFormat="1">
      <c r="A713" s="417" t="s">
        <v>7667</v>
      </c>
      <c r="B713" s="170" t="s">
        <v>7668</v>
      </c>
      <c r="C713" s="388">
        <v>13.09090909090909</v>
      </c>
      <c r="D713" s="388">
        <v>15</v>
      </c>
      <c r="E713" s="388"/>
      <c r="F713" s="388">
        <v>1</v>
      </c>
      <c r="G713" s="388">
        <f t="shared" si="20"/>
        <v>13.09090909090909</v>
      </c>
      <c r="H713" s="388">
        <f t="shared" si="20"/>
        <v>16</v>
      </c>
    </row>
    <row r="714" spans="1:8" s="428" customFormat="1">
      <c r="A714" s="417" t="s">
        <v>7669</v>
      </c>
      <c r="B714" s="170" t="s">
        <v>7670</v>
      </c>
      <c r="C714" s="388">
        <v>122.18181818181819</v>
      </c>
      <c r="D714" s="388">
        <v>125</v>
      </c>
      <c r="E714" s="388">
        <v>3.2727272727272725</v>
      </c>
      <c r="F714" s="388">
        <v>5</v>
      </c>
      <c r="G714" s="388">
        <f t="shared" si="20"/>
        <v>125.45454545454545</v>
      </c>
      <c r="H714" s="388">
        <f t="shared" si="20"/>
        <v>130</v>
      </c>
    </row>
    <row r="715" spans="1:8" s="428" customFormat="1">
      <c r="A715" s="417" t="s">
        <v>7671</v>
      </c>
      <c r="B715" s="170" t="s">
        <v>7672</v>
      </c>
      <c r="C715" s="388">
        <v>229.09090909090907</v>
      </c>
      <c r="D715" s="388">
        <v>230</v>
      </c>
      <c r="E715" s="388">
        <v>2.1818181818181817</v>
      </c>
      <c r="F715" s="388">
        <v>5</v>
      </c>
      <c r="G715" s="388">
        <f t="shared" si="20"/>
        <v>231.27272727272725</v>
      </c>
      <c r="H715" s="388">
        <f t="shared" si="20"/>
        <v>235</v>
      </c>
    </row>
    <row r="716" spans="1:8" s="428" customFormat="1">
      <c r="A716" s="417" t="s">
        <v>7673</v>
      </c>
      <c r="B716" s="170" t="s">
        <v>7674</v>
      </c>
      <c r="C716" s="388">
        <v>20.727272727272727</v>
      </c>
      <c r="D716" s="388">
        <v>30</v>
      </c>
      <c r="E716" s="388">
        <v>1.0909090909090908</v>
      </c>
      <c r="F716" s="388">
        <v>1</v>
      </c>
      <c r="G716" s="388">
        <f t="shared" si="20"/>
        <v>21.818181818181817</v>
      </c>
      <c r="H716" s="388">
        <f t="shared" si="20"/>
        <v>31</v>
      </c>
    </row>
    <row r="717" spans="1:8" s="428" customFormat="1">
      <c r="A717" s="417" t="s">
        <v>7675</v>
      </c>
      <c r="B717" s="170" t="s">
        <v>7676</v>
      </c>
      <c r="C717" s="388">
        <v>4.3636363636363633</v>
      </c>
      <c r="D717" s="388">
        <v>5</v>
      </c>
      <c r="E717" s="388"/>
      <c r="F717" s="388">
        <v>1</v>
      </c>
      <c r="G717" s="388">
        <f t="shared" si="20"/>
        <v>4.3636363636363633</v>
      </c>
      <c r="H717" s="388">
        <f t="shared" si="20"/>
        <v>6</v>
      </c>
    </row>
    <row r="718" spans="1:8" s="428" customFormat="1" ht="38.25">
      <c r="A718" s="417" t="s">
        <v>7677</v>
      </c>
      <c r="B718" s="170" t="s">
        <v>7678</v>
      </c>
      <c r="C718" s="388">
        <v>394.90909090909088</v>
      </c>
      <c r="D718" s="388">
        <v>395</v>
      </c>
      <c r="E718" s="388">
        <v>7.6363636363636367</v>
      </c>
      <c r="F718" s="388">
        <v>10</v>
      </c>
      <c r="G718" s="388">
        <f t="shared" si="20"/>
        <v>402.5454545454545</v>
      </c>
      <c r="H718" s="388">
        <f t="shared" si="20"/>
        <v>405</v>
      </c>
    </row>
    <row r="719" spans="1:8" s="428" customFormat="1">
      <c r="A719" s="417" t="s">
        <v>7679</v>
      </c>
      <c r="B719" s="170" t="s">
        <v>7680</v>
      </c>
      <c r="C719" s="388">
        <v>12</v>
      </c>
      <c r="D719" s="388">
        <v>15</v>
      </c>
      <c r="E719" s="388"/>
      <c r="F719" s="388">
        <v>1</v>
      </c>
      <c r="G719" s="388">
        <f t="shared" si="20"/>
        <v>12</v>
      </c>
      <c r="H719" s="388">
        <f t="shared" si="20"/>
        <v>16</v>
      </c>
    </row>
    <row r="720" spans="1:8" s="428" customFormat="1" ht="25.5">
      <c r="A720" s="417" t="s">
        <v>7681</v>
      </c>
      <c r="B720" s="170" t="s">
        <v>7682</v>
      </c>
      <c r="C720" s="388"/>
      <c r="D720" s="388">
        <v>1</v>
      </c>
      <c r="E720" s="388"/>
      <c r="F720" s="388">
        <v>1</v>
      </c>
      <c r="G720" s="388">
        <f t="shared" si="20"/>
        <v>0</v>
      </c>
      <c r="H720" s="388">
        <f t="shared" si="20"/>
        <v>2</v>
      </c>
    </row>
    <row r="721" spans="1:8" s="428" customFormat="1">
      <c r="A721" s="417" t="s">
        <v>7683</v>
      </c>
      <c r="B721" s="170" t="s">
        <v>7684</v>
      </c>
      <c r="C721" s="388"/>
      <c r="D721" s="388">
        <v>1</v>
      </c>
      <c r="E721" s="388"/>
      <c r="F721" s="388">
        <v>1</v>
      </c>
      <c r="G721" s="388">
        <f t="shared" si="20"/>
        <v>0</v>
      </c>
      <c r="H721" s="388">
        <f t="shared" si="20"/>
        <v>2</v>
      </c>
    </row>
    <row r="722" spans="1:8" s="428" customFormat="1" ht="25.5">
      <c r="A722" s="417" t="s">
        <v>7685</v>
      </c>
      <c r="B722" s="170" t="s">
        <v>7686</v>
      </c>
      <c r="C722" s="388"/>
      <c r="D722" s="388">
        <v>1</v>
      </c>
      <c r="E722" s="388"/>
      <c r="F722" s="388">
        <v>1</v>
      </c>
      <c r="G722" s="388">
        <f t="shared" si="20"/>
        <v>0</v>
      </c>
      <c r="H722" s="388">
        <f t="shared" si="20"/>
        <v>2</v>
      </c>
    </row>
    <row r="723" spans="1:8" s="428" customFormat="1" ht="25.5">
      <c r="A723" s="417" t="s">
        <v>7687</v>
      </c>
      <c r="B723" s="170" t="s">
        <v>7688</v>
      </c>
      <c r="C723" s="388"/>
      <c r="D723" s="388">
        <v>1</v>
      </c>
      <c r="E723" s="388"/>
      <c r="F723" s="388">
        <v>1</v>
      </c>
      <c r="G723" s="388">
        <f t="shared" si="20"/>
        <v>0</v>
      </c>
      <c r="H723" s="388">
        <f t="shared" si="20"/>
        <v>2</v>
      </c>
    </row>
    <row r="724" spans="1:8" s="428" customFormat="1">
      <c r="A724" s="417" t="s">
        <v>7689</v>
      </c>
      <c r="B724" s="170" t="s">
        <v>7690</v>
      </c>
      <c r="C724" s="388">
        <v>189.81818181818181</v>
      </c>
      <c r="D724" s="388">
        <v>190</v>
      </c>
      <c r="E724" s="388">
        <v>4.3636363636363633</v>
      </c>
      <c r="F724" s="388">
        <v>5</v>
      </c>
      <c r="G724" s="388">
        <f t="shared" si="20"/>
        <v>194.18181818181819</v>
      </c>
      <c r="H724" s="388">
        <f t="shared" si="20"/>
        <v>195</v>
      </c>
    </row>
    <row r="725" spans="1:8" s="428" customFormat="1" ht="25.5">
      <c r="A725" s="417" t="s">
        <v>7691</v>
      </c>
      <c r="B725" s="170" t="s">
        <v>7692</v>
      </c>
      <c r="C725" s="388"/>
      <c r="D725" s="388">
        <v>1</v>
      </c>
      <c r="E725" s="388"/>
      <c r="F725" s="388">
        <v>1</v>
      </c>
      <c r="G725" s="388">
        <f t="shared" si="20"/>
        <v>0</v>
      </c>
      <c r="H725" s="388">
        <f t="shared" si="20"/>
        <v>2</v>
      </c>
    </row>
    <row r="726" spans="1:8" s="428" customFormat="1">
      <c r="A726" s="417" t="s">
        <v>7693</v>
      </c>
      <c r="B726" s="170" t="s">
        <v>7694</v>
      </c>
      <c r="C726" s="388"/>
      <c r="D726" s="388">
        <v>1</v>
      </c>
      <c r="E726" s="388"/>
      <c r="F726" s="388">
        <v>1</v>
      </c>
      <c r="G726" s="388">
        <f t="shared" si="20"/>
        <v>0</v>
      </c>
      <c r="H726" s="388">
        <f t="shared" si="20"/>
        <v>2</v>
      </c>
    </row>
    <row r="727" spans="1:8" s="428" customFormat="1">
      <c r="A727" s="417" t="s">
        <v>7695</v>
      </c>
      <c r="B727" s="170" t="s">
        <v>7696</v>
      </c>
      <c r="C727" s="388">
        <v>1.0909090909090908</v>
      </c>
      <c r="D727" s="388">
        <v>1</v>
      </c>
      <c r="E727" s="388"/>
      <c r="F727" s="388">
        <v>1</v>
      </c>
      <c r="G727" s="388">
        <f t="shared" si="20"/>
        <v>1.0909090909090908</v>
      </c>
      <c r="H727" s="388">
        <f t="shared" si="20"/>
        <v>2</v>
      </c>
    </row>
    <row r="728" spans="1:8" s="428" customFormat="1" ht="25.5">
      <c r="A728" s="417" t="s">
        <v>7697</v>
      </c>
      <c r="B728" s="170" t="s">
        <v>7698</v>
      </c>
      <c r="C728" s="388">
        <v>2.1818181818181817</v>
      </c>
      <c r="D728" s="388">
        <v>2</v>
      </c>
      <c r="E728" s="388"/>
      <c r="F728" s="388">
        <v>1</v>
      </c>
      <c r="G728" s="388">
        <f t="shared" si="20"/>
        <v>2.1818181818181817</v>
      </c>
      <c r="H728" s="388">
        <f t="shared" si="20"/>
        <v>3</v>
      </c>
    </row>
    <row r="729" spans="1:8" s="428" customFormat="1" ht="25.5">
      <c r="A729" s="417" t="s">
        <v>7699</v>
      </c>
      <c r="B729" s="170" t="s">
        <v>7700</v>
      </c>
      <c r="C729" s="388"/>
      <c r="D729" s="388">
        <v>1</v>
      </c>
      <c r="E729" s="388"/>
      <c r="F729" s="388">
        <v>1</v>
      </c>
      <c r="G729" s="388">
        <f t="shared" si="20"/>
        <v>0</v>
      </c>
      <c r="H729" s="388">
        <f t="shared" si="20"/>
        <v>2</v>
      </c>
    </row>
    <row r="730" spans="1:8" s="428" customFormat="1">
      <c r="A730" s="417" t="s">
        <v>7701</v>
      </c>
      <c r="B730" s="170" t="s">
        <v>7702</v>
      </c>
      <c r="C730" s="388"/>
      <c r="D730" s="388">
        <v>1</v>
      </c>
      <c r="E730" s="388"/>
      <c r="F730" s="388">
        <v>1</v>
      </c>
      <c r="G730" s="388">
        <f t="shared" si="20"/>
        <v>0</v>
      </c>
      <c r="H730" s="388">
        <f t="shared" si="20"/>
        <v>2</v>
      </c>
    </row>
    <row r="731" spans="1:8" s="428" customFormat="1" ht="25.5">
      <c r="A731" s="417" t="s">
        <v>7703</v>
      </c>
      <c r="B731" s="170" t="s">
        <v>7704</v>
      </c>
      <c r="C731" s="388">
        <v>2.1818181818181817</v>
      </c>
      <c r="D731" s="388">
        <v>2</v>
      </c>
      <c r="E731" s="388"/>
      <c r="F731" s="388">
        <v>1</v>
      </c>
      <c r="G731" s="388">
        <f t="shared" si="20"/>
        <v>2.1818181818181817</v>
      </c>
      <c r="H731" s="388">
        <f t="shared" si="20"/>
        <v>3</v>
      </c>
    </row>
    <row r="732" spans="1:8" s="428" customFormat="1" ht="25.5">
      <c r="A732" s="417" t="s">
        <v>7705</v>
      </c>
      <c r="B732" s="170" t="s">
        <v>7706</v>
      </c>
      <c r="C732" s="388">
        <v>1.0909090909090908</v>
      </c>
      <c r="D732" s="388">
        <v>1</v>
      </c>
      <c r="E732" s="388"/>
      <c r="F732" s="388">
        <v>1</v>
      </c>
      <c r="G732" s="388">
        <f t="shared" si="20"/>
        <v>1.0909090909090908</v>
      </c>
      <c r="H732" s="388">
        <f t="shared" si="20"/>
        <v>2</v>
      </c>
    </row>
    <row r="733" spans="1:8" s="428" customFormat="1">
      <c r="A733" s="417" t="s">
        <v>7707</v>
      </c>
      <c r="B733" s="170" t="s">
        <v>7708</v>
      </c>
      <c r="C733" s="388"/>
      <c r="D733" s="388">
        <v>1</v>
      </c>
      <c r="E733" s="388"/>
      <c r="F733" s="388">
        <v>1</v>
      </c>
      <c r="G733" s="388">
        <f t="shared" si="20"/>
        <v>0</v>
      </c>
      <c r="H733" s="388">
        <f t="shared" si="20"/>
        <v>2</v>
      </c>
    </row>
    <row r="734" spans="1:8" s="428" customFormat="1">
      <c r="A734" s="417" t="s">
        <v>7709</v>
      </c>
      <c r="B734" s="170" t="s">
        <v>7710</v>
      </c>
      <c r="C734" s="388"/>
      <c r="D734" s="388">
        <v>1</v>
      </c>
      <c r="E734" s="388"/>
      <c r="F734" s="388">
        <v>1</v>
      </c>
      <c r="G734" s="388">
        <f t="shared" si="20"/>
        <v>0</v>
      </c>
      <c r="H734" s="388">
        <f t="shared" si="20"/>
        <v>2</v>
      </c>
    </row>
    <row r="735" spans="1:8" s="428" customFormat="1">
      <c r="A735" s="417" t="s">
        <v>7711</v>
      </c>
      <c r="B735" s="170" t="s">
        <v>7712</v>
      </c>
      <c r="C735" s="388"/>
      <c r="D735" s="388">
        <v>1</v>
      </c>
      <c r="E735" s="388"/>
      <c r="F735" s="388">
        <v>1</v>
      </c>
      <c r="G735" s="388">
        <f t="shared" si="20"/>
        <v>0</v>
      </c>
      <c r="H735" s="388">
        <f t="shared" si="20"/>
        <v>2</v>
      </c>
    </row>
    <row r="736" spans="1:8" s="428" customFormat="1">
      <c r="A736" s="417" t="s">
        <v>7713</v>
      </c>
      <c r="B736" s="170" t="s">
        <v>7714</v>
      </c>
      <c r="C736" s="388"/>
      <c r="D736" s="388">
        <v>1</v>
      </c>
      <c r="E736" s="388"/>
      <c r="F736" s="388">
        <v>1</v>
      </c>
      <c r="G736" s="388">
        <f t="shared" si="20"/>
        <v>0</v>
      </c>
      <c r="H736" s="388">
        <f t="shared" si="20"/>
        <v>2</v>
      </c>
    </row>
    <row r="737" spans="1:8" s="428" customFormat="1">
      <c r="A737" s="417" t="s">
        <v>7715</v>
      </c>
      <c r="B737" s="170" t="s">
        <v>7716</v>
      </c>
      <c r="C737" s="388"/>
      <c r="D737" s="388">
        <v>1</v>
      </c>
      <c r="E737" s="388"/>
      <c r="F737" s="388">
        <v>1</v>
      </c>
      <c r="G737" s="388">
        <f t="shared" si="20"/>
        <v>0</v>
      </c>
      <c r="H737" s="388">
        <f t="shared" si="20"/>
        <v>2</v>
      </c>
    </row>
    <row r="738" spans="1:8" s="428" customFormat="1">
      <c r="A738" s="417" t="s">
        <v>7717</v>
      </c>
      <c r="B738" s="170" t="s">
        <v>7718</v>
      </c>
      <c r="C738" s="388"/>
      <c r="D738" s="388">
        <v>1</v>
      </c>
      <c r="E738" s="388"/>
      <c r="F738" s="388">
        <v>1</v>
      </c>
      <c r="G738" s="388">
        <f t="shared" si="20"/>
        <v>0</v>
      </c>
      <c r="H738" s="388">
        <f t="shared" si="20"/>
        <v>2</v>
      </c>
    </row>
    <row r="739" spans="1:8" s="428" customFormat="1">
      <c r="A739" s="417" t="s">
        <v>7719</v>
      </c>
      <c r="B739" s="170" t="s">
        <v>7720</v>
      </c>
      <c r="C739" s="388"/>
      <c r="D739" s="388">
        <v>1</v>
      </c>
      <c r="E739" s="388"/>
      <c r="F739" s="388">
        <v>1</v>
      </c>
      <c r="G739" s="388">
        <f t="shared" si="20"/>
        <v>0</v>
      </c>
      <c r="H739" s="388">
        <f t="shared" si="20"/>
        <v>2</v>
      </c>
    </row>
    <row r="740" spans="1:8" s="428" customFormat="1">
      <c r="A740" s="417" t="s">
        <v>7721</v>
      </c>
      <c r="B740" s="170" t="s">
        <v>7722</v>
      </c>
      <c r="C740" s="388"/>
      <c r="D740" s="388">
        <v>1</v>
      </c>
      <c r="E740" s="388"/>
      <c r="F740" s="388">
        <v>1</v>
      </c>
      <c r="G740" s="388">
        <f t="shared" si="20"/>
        <v>0</v>
      </c>
      <c r="H740" s="388">
        <f t="shared" si="20"/>
        <v>2</v>
      </c>
    </row>
    <row r="741" spans="1:8" s="428" customFormat="1">
      <c r="A741" s="417" t="s">
        <v>7723</v>
      </c>
      <c r="B741" s="170" t="s">
        <v>7724</v>
      </c>
      <c r="C741" s="388"/>
      <c r="D741" s="388">
        <v>1</v>
      </c>
      <c r="E741" s="388"/>
      <c r="F741" s="388">
        <v>1</v>
      </c>
      <c r="G741" s="388">
        <f t="shared" si="20"/>
        <v>0</v>
      </c>
      <c r="H741" s="388">
        <f t="shared" si="20"/>
        <v>2</v>
      </c>
    </row>
    <row r="742" spans="1:8" s="428" customFormat="1">
      <c r="A742" s="417" t="s">
        <v>7725</v>
      </c>
      <c r="B742" s="170" t="s">
        <v>7726</v>
      </c>
      <c r="C742" s="388"/>
      <c r="D742" s="388">
        <v>1</v>
      </c>
      <c r="E742" s="388"/>
      <c r="F742" s="388">
        <v>1</v>
      </c>
      <c r="G742" s="388">
        <f t="shared" si="20"/>
        <v>0</v>
      </c>
      <c r="H742" s="388">
        <f t="shared" si="20"/>
        <v>2</v>
      </c>
    </row>
    <row r="743" spans="1:8" s="428" customFormat="1" ht="25.5">
      <c r="A743" s="417" t="s">
        <v>7727</v>
      </c>
      <c r="B743" s="170" t="s">
        <v>7728</v>
      </c>
      <c r="C743" s="388"/>
      <c r="D743" s="388">
        <v>1</v>
      </c>
      <c r="E743" s="388"/>
      <c r="F743" s="388">
        <v>1</v>
      </c>
      <c r="G743" s="388">
        <f t="shared" si="20"/>
        <v>0</v>
      </c>
      <c r="H743" s="388">
        <f t="shared" si="20"/>
        <v>2</v>
      </c>
    </row>
    <row r="744" spans="1:8" s="428" customFormat="1">
      <c r="A744" s="417" t="s">
        <v>7729</v>
      </c>
      <c r="B744" s="170" t="s">
        <v>7730</v>
      </c>
      <c r="C744" s="388"/>
      <c r="D744" s="388">
        <v>1</v>
      </c>
      <c r="E744" s="388"/>
      <c r="F744" s="388">
        <v>1</v>
      </c>
      <c r="G744" s="388">
        <f t="shared" si="20"/>
        <v>0</v>
      </c>
      <c r="H744" s="388">
        <f t="shared" si="20"/>
        <v>2</v>
      </c>
    </row>
    <row r="745" spans="1:8" s="428" customFormat="1">
      <c r="A745" s="417" t="s">
        <v>7731</v>
      </c>
      <c r="B745" s="170" t="s">
        <v>7732</v>
      </c>
      <c r="C745" s="388"/>
      <c r="D745" s="388">
        <v>1</v>
      </c>
      <c r="E745" s="388"/>
      <c r="F745" s="388">
        <v>1</v>
      </c>
      <c r="G745" s="388">
        <f t="shared" si="20"/>
        <v>0</v>
      </c>
      <c r="H745" s="388">
        <f t="shared" si="20"/>
        <v>2</v>
      </c>
    </row>
    <row r="746" spans="1:8" s="428" customFormat="1" ht="25.5">
      <c r="A746" s="417" t="s">
        <v>7733</v>
      </c>
      <c r="B746" s="170" t="s">
        <v>7734</v>
      </c>
      <c r="C746" s="388"/>
      <c r="D746" s="388">
        <v>1</v>
      </c>
      <c r="E746" s="388"/>
      <c r="F746" s="388">
        <v>1</v>
      </c>
      <c r="G746" s="388">
        <f t="shared" si="20"/>
        <v>0</v>
      </c>
      <c r="H746" s="388">
        <f t="shared" si="20"/>
        <v>2</v>
      </c>
    </row>
    <row r="747" spans="1:8" s="428" customFormat="1" ht="25.5">
      <c r="A747" s="417" t="s">
        <v>7735</v>
      </c>
      <c r="B747" s="170" t="s">
        <v>7736</v>
      </c>
      <c r="C747" s="388">
        <v>1.0909090909090908</v>
      </c>
      <c r="D747" s="388">
        <v>1</v>
      </c>
      <c r="E747" s="388"/>
      <c r="F747" s="388">
        <v>1</v>
      </c>
      <c r="G747" s="388">
        <f t="shared" si="20"/>
        <v>1.0909090909090908</v>
      </c>
      <c r="H747" s="388">
        <f t="shared" si="20"/>
        <v>2</v>
      </c>
    </row>
    <row r="748" spans="1:8" s="428" customFormat="1" ht="25.5">
      <c r="A748" s="417" t="s">
        <v>7737</v>
      </c>
      <c r="B748" s="170" t="s">
        <v>7738</v>
      </c>
      <c r="C748" s="388">
        <v>1.0909090909090908</v>
      </c>
      <c r="D748" s="388">
        <v>1</v>
      </c>
      <c r="E748" s="388"/>
      <c r="F748" s="388">
        <v>1</v>
      </c>
      <c r="G748" s="388">
        <f t="shared" si="20"/>
        <v>1.0909090909090908</v>
      </c>
      <c r="H748" s="388">
        <f t="shared" si="20"/>
        <v>2</v>
      </c>
    </row>
    <row r="749" spans="1:8" s="428" customFormat="1" ht="25.5">
      <c r="A749" s="417" t="s">
        <v>7739</v>
      </c>
      <c r="B749" s="170" t="s">
        <v>7740</v>
      </c>
      <c r="C749" s="388"/>
      <c r="D749" s="388">
        <v>1</v>
      </c>
      <c r="E749" s="388"/>
      <c r="F749" s="388">
        <v>1</v>
      </c>
      <c r="G749" s="388">
        <f t="shared" si="20"/>
        <v>0</v>
      </c>
      <c r="H749" s="388">
        <f t="shared" si="20"/>
        <v>2</v>
      </c>
    </row>
    <row r="750" spans="1:8" s="428" customFormat="1" ht="25.5">
      <c r="A750" s="417" t="s">
        <v>7741</v>
      </c>
      <c r="B750" s="170" t="s">
        <v>7742</v>
      </c>
      <c r="C750" s="388"/>
      <c r="D750" s="388">
        <v>1</v>
      </c>
      <c r="E750" s="388"/>
      <c r="F750" s="388">
        <v>1</v>
      </c>
      <c r="G750" s="388">
        <f t="shared" si="20"/>
        <v>0</v>
      </c>
      <c r="H750" s="388">
        <f t="shared" si="20"/>
        <v>2</v>
      </c>
    </row>
    <row r="751" spans="1:8" s="428" customFormat="1" ht="25.5">
      <c r="A751" s="417" t="s">
        <v>7743</v>
      </c>
      <c r="B751" s="170" t="s">
        <v>7744</v>
      </c>
      <c r="C751" s="388"/>
      <c r="D751" s="388">
        <v>1</v>
      </c>
      <c r="E751" s="388"/>
      <c r="F751" s="388">
        <v>1</v>
      </c>
      <c r="G751" s="388">
        <f t="shared" si="20"/>
        <v>0</v>
      </c>
      <c r="H751" s="388">
        <f t="shared" si="20"/>
        <v>2</v>
      </c>
    </row>
    <row r="752" spans="1:8" s="428" customFormat="1" ht="25.5">
      <c r="A752" s="417" t="s">
        <v>7745</v>
      </c>
      <c r="B752" s="170" t="s">
        <v>7746</v>
      </c>
      <c r="C752" s="388"/>
      <c r="D752" s="388">
        <v>1</v>
      </c>
      <c r="E752" s="388"/>
      <c r="F752" s="388">
        <v>1</v>
      </c>
      <c r="G752" s="388">
        <f t="shared" si="20"/>
        <v>0</v>
      </c>
      <c r="H752" s="388">
        <f t="shared" si="20"/>
        <v>2</v>
      </c>
    </row>
    <row r="753" spans="1:8" s="428" customFormat="1" ht="25.5">
      <c r="A753" s="417" t="s">
        <v>7747</v>
      </c>
      <c r="B753" s="170" t="s">
        <v>7748</v>
      </c>
      <c r="C753" s="388"/>
      <c r="D753" s="388">
        <v>1</v>
      </c>
      <c r="E753" s="388"/>
      <c r="F753" s="388">
        <v>1</v>
      </c>
      <c r="G753" s="388">
        <f t="shared" si="20"/>
        <v>0</v>
      </c>
      <c r="H753" s="388">
        <f t="shared" si="20"/>
        <v>2</v>
      </c>
    </row>
    <row r="754" spans="1:8" s="428" customFormat="1">
      <c r="A754" s="417" t="s">
        <v>7749</v>
      </c>
      <c r="B754" s="170" t="s">
        <v>7750</v>
      </c>
      <c r="C754" s="388"/>
      <c r="D754" s="388">
        <v>1</v>
      </c>
      <c r="E754" s="388"/>
      <c r="F754" s="388">
        <v>1</v>
      </c>
      <c r="G754" s="388">
        <f t="shared" si="20"/>
        <v>0</v>
      </c>
      <c r="H754" s="388">
        <f t="shared" si="20"/>
        <v>2</v>
      </c>
    </row>
    <row r="755" spans="1:8" s="428" customFormat="1" ht="25.5">
      <c r="A755" s="417" t="s">
        <v>7751</v>
      </c>
      <c r="B755" s="170" t="s">
        <v>7752</v>
      </c>
      <c r="C755" s="388">
        <v>2.1818181818181817</v>
      </c>
      <c r="D755" s="388">
        <v>2</v>
      </c>
      <c r="E755" s="388"/>
      <c r="F755" s="388">
        <v>1</v>
      </c>
      <c r="G755" s="388">
        <f t="shared" si="20"/>
        <v>2.1818181818181817</v>
      </c>
      <c r="H755" s="388">
        <f t="shared" si="20"/>
        <v>3</v>
      </c>
    </row>
    <row r="756" spans="1:8" s="428" customFormat="1" ht="25.5">
      <c r="A756" s="417" t="s">
        <v>7753</v>
      </c>
      <c r="B756" s="170" t="s">
        <v>7754</v>
      </c>
      <c r="C756" s="388"/>
      <c r="D756" s="388">
        <v>1</v>
      </c>
      <c r="E756" s="388"/>
      <c r="F756" s="388">
        <v>1</v>
      </c>
      <c r="G756" s="388">
        <f t="shared" si="20"/>
        <v>0</v>
      </c>
      <c r="H756" s="388">
        <f t="shared" si="20"/>
        <v>2</v>
      </c>
    </row>
    <row r="757" spans="1:8" s="428" customFormat="1" ht="25.5">
      <c r="A757" s="417" t="s">
        <v>7755</v>
      </c>
      <c r="B757" s="170" t="s">
        <v>7756</v>
      </c>
      <c r="C757" s="388"/>
      <c r="D757" s="388">
        <v>1</v>
      </c>
      <c r="E757" s="388"/>
      <c r="F757" s="388">
        <v>1</v>
      </c>
      <c r="G757" s="388">
        <f t="shared" ref="G757:H809" si="21">C757+E757</f>
        <v>0</v>
      </c>
      <c r="H757" s="388">
        <f t="shared" si="21"/>
        <v>2</v>
      </c>
    </row>
    <row r="758" spans="1:8" s="428" customFormat="1" ht="25.5">
      <c r="A758" s="417" t="s">
        <v>7757</v>
      </c>
      <c r="B758" s="170" t="s">
        <v>7758</v>
      </c>
      <c r="C758" s="388">
        <v>2.1818181818181817</v>
      </c>
      <c r="D758" s="388">
        <v>1</v>
      </c>
      <c r="E758" s="388"/>
      <c r="F758" s="388">
        <v>1</v>
      </c>
      <c r="G758" s="388">
        <f t="shared" si="21"/>
        <v>2.1818181818181817</v>
      </c>
      <c r="H758" s="388">
        <f t="shared" si="21"/>
        <v>2</v>
      </c>
    </row>
    <row r="759" spans="1:8" s="428" customFormat="1" ht="25.5">
      <c r="A759" s="417" t="s">
        <v>7759</v>
      </c>
      <c r="B759" s="170" t="s">
        <v>7760</v>
      </c>
      <c r="C759" s="388">
        <v>1.0909090909090908</v>
      </c>
      <c r="D759" s="388">
        <v>1</v>
      </c>
      <c r="E759" s="388"/>
      <c r="F759" s="388">
        <v>1</v>
      </c>
      <c r="G759" s="388">
        <f t="shared" si="21"/>
        <v>1.0909090909090908</v>
      </c>
      <c r="H759" s="388">
        <f t="shared" si="21"/>
        <v>2</v>
      </c>
    </row>
    <row r="760" spans="1:8" s="428" customFormat="1">
      <c r="A760" s="417" t="s">
        <v>7761</v>
      </c>
      <c r="B760" s="170" t="s">
        <v>7762</v>
      </c>
      <c r="C760" s="388"/>
      <c r="D760" s="388">
        <v>1</v>
      </c>
      <c r="E760" s="388"/>
      <c r="F760" s="388">
        <v>1</v>
      </c>
      <c r="G760" s="388">
        <f t="shared" si="21"/>
        <v>0</v>
      </c>
      <c r="H760" s="388">
        <f t="shared" si="21"/>
        <v>2</v>
      </c>
    </row>
    <row r="761" spans="1:8" s="428" customFormat="1" ht="25.5">
      <c r="A761" s="417" t="s">
        <v>7763</v>
      </c>
      <c r="B761" s="170" t="s">
        <v>7764</v>
      </c>
      <c r="C761" s="388"/>
      <c r="D761" s="388">
        <v>1</v>
      </c>
      <c r="E761" s="388"/>
      <c r="F761" s="388">
        <v>1</v>
      </c>
      <c r="G761" s="388">
        <f t="shared" si="21"/>
        <v>0</v>
      </c>
      <c r="H761" s="388">
        <f t="shared" si="21"/>
        <v>2</v>
      </c>
    </row>
    <row r="762" spans="1:8" s="428" customFormat="1">
      <c r="A762" s="417" t="s">
        <v>7765</v>
      </c>
      <c r="B762" s="170" t="s">
        <v>7766</v>
      </c>
      <c r="C762" s="388"/>
      <c r="D762" s="388">
        <v>1</v>
      </c>
      <c r="E762" s="388"/>
      <c r="F762" s="388">
        <v>1</v>
      </c>
      <c r="G762" s="388">
        <f t="shared" si="21"/>
        <v>0</v>
      </c>
      <c r="H762" s="388">
        <f t="shared" si="21"/>
        <v>2</v>
      </c>
    </row>
    <row r="763" spans="1:8" s="428" customFormat="1">
      <c r="A763" s="417" t="s">
        <v>7767</v>
      </c>
      <c r="B763" s="170" t="s">
        <v>7768</v>
      </c>
      <c r="C763" s="388">
        <v>4.3636363636363633</v>
      </c>
      <c r="D763" s="388">
        <v>5</v>
      </c>
      <c r="E763" s="388"/>
      <c r="F763" s="388">
        <v>1</v>
      </c>
      <c r="G763" s="388">
        <f t="shared" si="21"/>
        <v>4.3636363636363633</v>
      </c>
      <c r="H763" s="388">
        <f t="shared" si="21"/>
        <v>6</v>
      </c>
    </row>
    <row r="764" spans="1:8" s="428" customFormat="1" ht="25.5">
      <c r="A764" s="417" t="s">
        <v>7769</v>
      </c>
      <c r="B764" s="170" t="s">
        <v>7770</v>
      </c>
      <c r="C764" s="388"/>
      <c r="D764" s="388">
        <v>2</v>
      </c>
      <c r="E764" s="388"/>
      <c r="F764" s="388">
        <v>1</v>
      </c>
      <c r="G764" s="388">
        <f t="shared" si="21"/>
        <v>0</v>
      </c>
      <c r="H764" s="388">
        <f t="shared" si="21"/>
        <v>3</v>
      </c>
    </row>
    <row r="765" spans="1:8" s="428" customFormat="1" ht="25.5">
      <c r="A765" s="417" t="s">
        <v>7771</v>
      </c>
      <c r="B765" s="170" t="s">
        <v>7772</v>
      </c>
      <c r="C765" s="388"/>
      <c r="D765" s="388">
        <v>1</v>
      </c>
      <c r="E765" s="388"/>
      <c r="F765" s="388">
        <v>1</v>
      </c>
      <c r="G765" s="388">
        <f t="shared" si="21"/>
        <v>0</v>
      </c>
      <c r="H765" s="388">
        <f t="shared" si="21"/>
        <v>2</v>
      </c>
    </row>
    <row r="766" spans="1:8" s="428" customFormat="1">
      <c r="A766" s="417" t="s">
        <v>7211</v>
      </c>
      <c r="B766" s="170" t="s">
        <v>7212</v>
      </c>
      <c r="C766" s="388">
        <v>146.18181818181819</v>
      </c>
      <c r="D766" s="388">
        <v>150</v>
      </c>
      <c r="E766" s="388">
        <v>2.1818181818181817</v>
      </c>
      <c r="F766" s="388">
        <v>5</v>
      </c>
      <c r="G766" s="388">
        <f>C766+E766</f>
        <v>148.36363636363637</v>
      </c>
      <c r="H766" s="388">
        <f t="shared" si="21"/>
        <v>155</v>
      </c>
    </row>
    <row r="767" spans="1:8" s="428" customFormat="1" ht="38.25">
      <c r="A767" s="417" t="s">
        <v>7773</v>
      </c>
      <c r="B767" s="170" t="s">
        <v>7774</v>
      </c>
      <c r="C767" s="388">
        <v>3019.6363636363635</v>
      </c>
      <c r="D767" s="388">
        <v>3020</v>
      </c>
      <c r="E767" s="388">
        <v>44.727272727272727</v>
      </c>
      <c r="F767" s="388">
        <v>50</v>
      </c>
      <c r="G767" s="388">
        <f t="shared" si="21"/>
        <v>3064.363636363636</v>
      </c>
      <c r="H767" s="388">
        <f t="shared" si="21"/>
        <v>3070</v>
      </c>
    </row>
    <row r="768" spans="1:8" s="428" customFormat="1" ht="38.25">
      <c r="A768" s="417" t="s">
        <v>7775</v>
      </c>
      <c r="B768" s="170" t="s">
        <v>7776</v>
      </c>
      <c r="C768" s="388"/>
      <c r="D768" s="388">
        <v>1</v>
      </c>
      <c r="E768" s="388"/>
      <c r="F768" s="388">
        <v>1</v>
      </c>
      <c r="G768" s="388">
        <f t="shared" si="21"/>
        <v>0</v>
      </c>
      <c r="H768" s="388">
        <f t="shared" si="21"/>
        <v>2</v>
      </c>
    </row>
    <row r="769" spans="1:8" s="428" customFormat="1" ht="38.25">
      <c r="A769" s="417" t="s">
        <v>7777</v>
      </c>
      <c r="B769" s="170" t="s">
        <v>7778</v>
      </c>
      <c r="C769" s="388">
        <v>94.909090909090907</v>
      </c>
      <c r="D769" s="388">
        <v>100</v>
      </c>
      <c r="E769" s="388">
        <v>2.1818181818181817</v>
      </c>
      <c r="F769" s="388">
        <v>1</v>
      </c>
      <c r="G769" s="388">
        <f t="shared" si="21"/>
        <v>97.090909090909093</v>
      </c>
      <c r="H769" s="388">
        <f t="shared" si="21"/>
        <v>101</v>
      </c>
    </row>
    <row r="770" spans="1:8" s="428" customFormat="1" ht="38.25">
      <c r="A770" s="417" t="s">
        <v>7779</v>
      </c>
      <c r="B770" s="170" t="s">
        <v>7780</v>
      </c>
      <c r="C770" s="388"/>
      <c r="D770" s="388">
        <v>1</v>
      </c>
      <c r="E770" s="388"/>
      <c r="F770" s="388">
        <v>1</v>
      </c>
      <c r="G770" s="388">
        <f t="shared" si="21"/>
        <v>0</v>
      </c>
      <c r="H770" s="388">
        <f t="shared" si="21"/>
        <v>2</v>
      </c>
    </row>
    <row r="771" spans="1:8" s="428" customFormat="1" ht="38.25">
      <c r="A771" s="417" t="s">
        <v>7781</v>
      </c>
      <c r="B771" s="170" t="s">
        <v>7782</v>
      </c>
      <c r="C771" s="388">
        <v>7670.181818181818</v>
      </c>
      <c r="D771" s="388">
        <v>7670</v>
      </c>
      <c r="E771" s="388">
        <v>46.909090909090907</v>
      </c>
      <c r="F771" s="388">
        <v>50</v>
      </c>
      <c r="G771" s="388">
        <f t="shared" si="21"/>
        <v>7717.090909090909</v>
      </c>
      <c r="H771" s="388">
        <f t="shared" si="21"/>
        <v>7720</v>
      </c>
    </row>
    <row r="772" spans="1:8" s="428" customFormat="1" ht="38.25">
      <c r="A772" s="417" t="s">
        <v>7783</v>
      </c>
      <c r="B772" s="170" t="s">
        <v>7784</v>
      </c>
      <c r="C772" s="388">
        <v>795.27272727272725</v>
      </c>
      <c r="D772" s="388">
        <v>800</v>
      </c>
      <c r="E772" s="388">
        <v>41.454545454545453</v>
      </c>
      <c r="F772" s="388">
        <v>45</v>
      </c>
      <c r="G772" s="388">
        <f t="shared" si="21"/>
        <v>836.72727272727275</v>
      </c>
      <c r="H772" s="388">
        <f t="shared" si="21"/>
        <v>845</v>
      </c>
    </row>
    <row r="773" spans="1:8" s="428" customFormat="1" ht="38.25">
      <c r="A773" s="417" t="s">
        <v>7785</v>
      </c>
      <c r="B773" s="170" t="s">
        <v>7786</v>
      </c>
      <c r="C773" s="388"/>
      <c r="D773" s="388">
        <v>1</v>
      </c>
      <c r="E773" s="388"/>
      <c r="F773" s="388">
        <v>1</v>
      </c>
      <c r="G773" s="388">
        <f t="shared" si="21"/>
        <v>0</v>
      </c>
      <c r="H773" s="388">
        <f t="shared" si="21"/>
        <v>2</v>
      </c>
    </row>
    <row r="774" spans="1:8" s="428" customFormat="1" ht="38.25">
      <c r="A774" s="417" t="s">
        <v>7787</v>
      </c>
      <c r="B774" s="170" t="s">
        <v>7788</v>
      </c>
      <c r="C774" s="388"/>
      <c r="D774" s="388">
        <v>1</v>
      </c>
      <c r="E774" s="388"/>
      <c r="F774" s="388">
        <v>1</v>
      </c>
      <c r="G774" s="388">
        <f t="shared" si="21"/>
        <v>0</v>
      </c>
      <c r="H774" s="388">
        <f t="shared" si="21"/>
        <v>2</v>
      </c>
    </row>
    <row r="775" spans="1:8" s="428" customFormat="1" ht="38.25">
      <c r="A775" s="417" t="s">
        <v>7789</v>
      </c>
      <c r="B775" s="170" t="s">
        <v>7790</v>
      </c>
      <c r="C775" s="388"/>
      <c r="D775" s="388">
        <v>1</v>
      </c>
      <c r="E775" s="388"/>
      <c r="F775" s="388">
        <v>1</v>
      </c>
      <c r="G775" s="388">
        <f t="shared" si="21"/>
        <v>0</v>
      </c>
      <c r="H775" s="388">
        <f t="shared" si="21"/>
        <v>2</v>
      </c>
    </row>
    <row r="776" spans="1:8" s="428" customFormat="1">
      <c r="A776" s="417" t="s">
        <v>7791</v>
      </c>
      <c r="B776" s="170" t="s">
        <v>7792</v>
      </c>
      <c r="C776" s="388">
        <v>1.0909090909090908</v>
      </c>
      <c r="D776" s="388">
        <v>1</v>
      </c>
      <c r="E776" s="388"/>
      <c r="F776" s="388">
        <v>1</v>
      </c>
      <c r="G776" s="388">
        <f t="shared" si="21"/>
        <v>1.0909090909090908</v>
      </c>
      <c r="H776" s="388">
        <f t="shared" si="21"/>
        <v>2</v>
      </c>
    </row>
    <row r="777" spans="1:8" s="428" customFormat="1" ht="25.5">
      <c r="A777" s="417" t="s">
        <v>7793</v>
      </c>
      <c r="B777" s="170" t="s">
        <v>7794</v>
      </c>
      <c r="C777" s="388"/>
      <c r="D777" s="388">
        <v>1</v>
      </c>
      <c r="E777" s="388"/>
      <c r="F777" s="388">
        <v>1</v>
      </c>
      <c r="G777" s="388">
        <f t="shared" si="21"/>
        <v>0</v>
      </c>
      <c r="H777" s="388">
        <f t="shared" si="21"/>
        <v>2</v>
      </c>
    </row>
    <row r="778" spans="1:8" s="428" customFormat="1">
      <c r="A778" s="417" t="s">
        <v>7795</v>
      </c>
      <c r="B778" s="170" t="s">
        <v>7796</v>
      </c>
      <c r="C778" s="388"/>
      <c r="D778" s="388">
        <v>1</v>
      </c>
      <c r="E778" s="388"/>
      <c r="F778" s="388">
        <v>1</v>
      </c>
      <c r="G778" s="388">
        <f t="shared" si="21"/>
        <v>0</v>
      </c>
      <c r="H778" s="388">
        <f t="shared" si="21"/>
        <v>2</v>
      </c>
    </row>
    <row r="779" spans="1:8" s="428" customFormat="1" ht="25.5">
      <c r="A779" s="417" t="s">
        <v>7797</v>
      </c>
      <c r="B779" s="170" t="s">
        <v>7798</v>
      </c>
      <c r="C779" s="388">
        <v>1.0909090909090908</v>
      </c>
      <c r="D779" s="388">
        <v>1</v>
      </c>
      <c r="E779" s="388"/>
      <c r="F779" s="388">
        <v>1</v>
      </c>
      <c r="G779" s="388">
        <f t="shared" si="21"/>
        <v>1.0909090909090908</v>
      </c>
      <c r="H779" s="388">
        <f t="shared" si="21"/>
        <v>2</v>
      </c>
    </row>
    <row r="780" spans="1:8" s="428" customFormat="1">
      <c r="A780" s="417" t="s">
        <v>7799</v>
      </c>
      <c r="B780" s="170" t="s">
        <v>7800</v>
      </c>
      <c r="C780" s="388"/>
      <c r="D780" s="388">
        <v>1</v>
      </c>
      <c r="E780" s="388"/>
      <c r="F780" s="388">
        <v>1</v>
      </c>
      <c r="G780" s="388">
        <f t="shared" si="21"/>
        <v>0</v>
      </c>
      <c r="H780" s="388">
        <f t="shared" si="21"/>
        <v>2</v>
      </c>
    </row>
    <row r="781" spans="1:8" s="428" customFormat="1" ht="25.5">
      <c r="A781" s="417" t="s">
        <v>7801</v>
      </c>
      <c r="B781" s="170" t="s">
        <v>7802</v>
      </c>
      <c r="C781" s="388"/>
      <c r="D781" s="388">
        <v>1</v>
      </c>
      <c r="E781" s="388"/>
      <c r="F781" s="388">
        <v>1</v>
      </c>
      <c r="G781" s="388">
        <f t="shared" si="21"/>
        <v>0</v>
      </c>
      <c r="H781" s="388">
        <f t="shared" si="21"/>
        <v>2</v>
      </c>
    </row>
    <row r="782" spans="1:8" s="428" customFormat="1">
      <c r="A782" s="417" t="s">
        <v>7803</v>
      </c>
      <c r="B782" s="170" t="s">
        <v>7804</v>
      </c>
      <c r="C782" s="388">
        <v>102.54545454545453</v>
      </c>
      <c r="D782" s="388">
        <v>105</v>
      </c>
      <c r="E782" s="388"/>
      <c r="F782" s="388">
        <v>1</v>
      </c>
      <c r="G782" s="388">
        <f t="shared" si="21"/>
        <v>102.54545454545453</v>
      </c>
      <c r="H782" s="388">
        <f t="shared" si="21"/>
        <v>106</v>
      </c>
    </row>
    <row r="783" spans="1:8" s="428" customFormat="1" ht="25.5">
      <c r="A783" s="417" t="s">
        <v>7805</v>
      </c>
      <c r="B783" s="170" t="s">
        <v>7806</v>
      </c>
      <c r="C783" s="388"/>
      <c r="D783" s="388">
        <v>1</v>
      </c>
      <c r="E783" s="388"/>
      <c r="F783" s="388">
        <v>1</v>
      </c>
      <c r="G783" s="388">
        <f t="shared" si="21"/>
        <v>0</v>
      </c>
      <c r="H783" s="388">
        <f t="shared" si="21"/>
        <v>2</v>
      </c>
    </row>
    <row r="784" spans="1:8" s="428" customFormat="1">
      <c r="A784" s="417" t="s">
        <v>7807</v>
      </c>
      <c r="B784" s="170" t="s">
        <v>7808</v>
      </c>
      <c r="C784" s="388">
        <v>18.545454545454547</v>
      </c>
      <c r="D784" s="388">
        <v>20</v>
      </c>
      <c r="E784" s="388"/>
      <c r="F784" s="388">
        <v>1</v>
      </c>
      <c r="G784" s="388">
        <f t="shared" si="21"/>
        <v>18.545454545454547</v>
      </c>
      <c r="H784" s="388">
        <f t="shared" si="21"/>
        <v>21</v>
      </c>
    </row>
    <row r="785" spans="1:8" s="428" customFormat="1" ht="25.5">
      <c r="A785" s="417" t="s">
        <v>7809</v>
      </c>
      <c r="B785" s="170" t="s">
        <v>7810</v>
      </c>
      <c r="C785" s="388"/>
      <c r="D785" s="388">
        <v>1</v>
      </c>
      <c r="E785" s="388"/>
      <c r="F785" s="388">
        <v>1</v>
      </c>
      <c r="G785" s="388">
        <f t="shared" si="21"/>
        <v>0</v>
      </c>
      <c r="H785" s="388">
        <f t="shared" si="21"/>
        <v>2</v>
      </c>
    </row>
    <row r="786" spans="1:8" s="428" customFormat="1">
      <c r="A786" s="417" t="s">
        <v>7811</v>
      </c>
      <c r="B786" s="170" t="s">
        <v>7812</v>
      </c>
      <c r="C786" s="388">
        <v>2.1818181818181817</v>
      </c>
      <c r="D786" s="388">
        <v>2</v>
      </c>
      <c r="E786" s="388"/>
      <c r="F786" s="388">
        <v>1</v>
      </c>
      <c r="G786" s="388">
        <f t="shared" si="21"/>
        <v>2.1818181818181817</v>
      </c>
      <c r="H786" s="388">
        <f t="shared" si="21"/>
        <v>3</v>
      </c>
    </row>
    <row r="787" spans="1:8" s="428" customFormat="1">
      <c r="A787" s="417" t="s">
        <v>7813</v>
      </c>
      <c r="B787" s="170" t="s">
        <v>7814</v>
      </c>
      <c r="C787" s="388"/>
      <c r="D787" s="388">
        <v>1</v>
      </c>
      <c r="E787" s="388"/>
      <c r="F787" s="388">
        <v>1</v>
      </c>
      <c r="G787" s="388">
        <f t="shared" si="21"/>
        <v>0</v>
      </c>
      <c r="H787" s="388">
        <f t="shared" si="21"/>
        <v>2</v>
      </c>
    </row>
    <row r="788" spans="1:8" s="428" customFormat="1" ht="25.5">
      <c r="A788" s="417" t="s">
        <v>7815</v>
      </c>
      <c r="B788" s="170" t="s">
        <v>7816</v>
      </c>
      <c r="C788" s="388">
        <v>1285.090909090909</v>
      </c>
      <c r="D788" s="388">
        <v>1290</v>
      </c>
      <c r="E788" s="388">
        <v>12</v>
      </c>
      <c r="F788" s="388">
        <v>15</v>
      </c>
      <c r="G788" s="388">
        <f t="shared" si="21"/>
        <v>1297.090909090909</v>
      </c>
      <c r="H788" s="388">
        <f t="shared" si="21"/>
        <v>1305</v>
      </c>
    </row>
    <row r="789" spans="1:8" s="428" customFormat="1">
      <c r="A789" s="417" t="s">
        <v>7817</v>
      </c>
      <c r="B789" s="170" t="s">
        <v>7818</v>
      </c>
      <c r="C789" s="388">
        <v>52.36363636363636</v>
      </c>
      <c r="D789" s="388">
        <v>55</v>
      </c>
      <c r="E789" s="388"/>
      <c r="F789" s="388">
        <v>1</v>
      </c>
      <c r="G789" s="388">
        <f t="shared" si="21"/>
        <v>52.36363636363636</v>
      </c>
      <c r="H789" s="388">
        <f t="shared" si="21"/>
        <v>56</v>
      </c>
    </row>
    <row r="790" spans="1:8" s="428" customFormat="1" ht="25.5">
      <c r="A790" s="417" t="s">
        <v>7819</v>
      </c>
      <c r="B790" s="170" t="s">
        <v>7820</v>
      </c>
      <c r="C790" s="388">
        <v>64.36363636363636</v>
      </c>
      <c r="D790" s="388">
        <v>65</v>
      </c>
      <c r="E790" s="388">
        <v>1.0909090909090908</v>
      </c>
      <c r="F790" s="388">
        <v>2</v>
      </c>
      <c r="G790" s="388">
        <f t="shared" si="21"/>
        <v>65.454545454545453</v>
      </c>
      <c r="H790" s="388">
        <f t="shared" si="21"/>
        <v>67</v>
      </c>
    </row>
    <row r="791" spans="1:8" s="428" customFormat="1" ht="25.5">
      <c r="A791" s="417" t="s">
        <v>7821</v>
      </c>
      <c r="B791" s="170" t="s">
        <v>7822</v>
      </c>
      <c r="C791" s="388"/>
      <c r="D791" s="388">
        <v>1</v>
      </c>
      <c r="E791" s="388"/>
      <c r="F791" s="388">
        <v>1</v>
      </c>
      <c r="G791" s="388">
        <f t="shared" si="21"/>
        <v>0</v>
      </c>
      <c r="H791" s="388">
        <f t="shared" si="21"/>
        <v>2</v>
      </c>
    </row>
    <row r="792" spans="1:8" s="428" customFormat="1" ht="25.5">
      <c r="A792" s="417" t="s">
        <v>7823</v>
      </c>
      <c r="B792" s="170" t="s">
        <v>7824</v>
      </c>
      <c r="C792" s="388">
        <v>92.727272727272734</v>
      </c>
      <c r="D792" s="388">
        <v>95</v>
      </c>
      <c r="E792" s="388"/>
      <c r="F792" s="388">
        <v>1</v>
      </c>
      <c r="G792" s="388">
        <f t="shared" si="21"/>
        <v>92.727272727272734</v>
      </c>
      <c r="H792" s="388">
        <f t="shared" si="21"/>
        <v>96</v>
      </c>
    </row>
    <row r="793" spans="1:8" s="428" customFormat="1" ht="25.5">
      <c r="A793" s="417" t="s">
        <v>7825</v>
      </c>
      <c r="B793" s="170" t="s">
        <v>7826</v>
      </c>
      <c r="C793" s="388">
        <v>758.18181818181813</v>
      </c>
      <c r="D793" s="388">
        <v>760</v>
      </c>
      <c r="E793" s="388">
        <v>15.272727272727273</v>
      </c>
      <c r="F793" s="388">
        <v>15</v>
      </c>
      <c r="G793" s="388">
        <f t="shared" si="21"/>
        <v>773.45454545454538</v>
      </c>
      <c r="H793" s="388">
        <f t="shared" si="21"/>
        <v>775</v>
      </c>
    </row>
    <row r="794" spans="1:8" s="428" customFormat="1">
      <c r="A794" s="417" t="s">
        <v>7827</v>
      </c>
      <c r="B794" s="170" t="s">
        <v>7828</v>
      </c>
      <c r="C794" s="388">
        <v>98.181818181818187</v>
      </c>
      <c r="D794" s="388">
        <v>100</v>
      </c>
      <c r="E794" s="388">
        <v>1.0909090909090908</v>
      </c>
      <c r="F794" s="388">
        <v>1</v>
      </c>
      <c r="G794" s="388">
        <f t="shared" si="21"/>
        <v>99.27272727272728</v>
      </c>
      <c r="H794" s="388">
        <f t="shared" si="21"/>
        <v>101</v>
      </c>
    </row>
    <row r="795" spans="1:8" s="428" customFormat="1">
      <c r="A795" s="417" t="s">
        <v>7829</v>
      </c>
      <c r="B795" s="170" t="s">
        <v>7830</v>
      </c>
      <c r="C795" s="388">
        <v>1.0909090909090908</v>
      </c>
      <c r="D795" s="388">
        <v>3</v>
      </c>
      <c r="E795" s="388">
        <v>36</v>
      </c>
      <c r="F795" s="388">
        <v>40</v>
      </c>
      <c r="G795" s="388">
        <f t="shared" si="21"/>
        <v>37.090909090909093</v>
      </c>
      <c r="H795" s="388">
        <f t="shared" si="21"/>
        <v>43</v>
      </c>
    </row>
    <row r="796" spans="1:8" s="428" customFormat="1">
      <c r="A796" s="417" t="s">
        <v>7831</v>
      </c>
      <c r="B796" s="170" t="s">
        <v>7832</v>
      </c>
      <c r="C796" s="388"/>
      <c r="D796" s="388">
        <v>1</v>
      </c>
      <c r="E796" s="388"/>
      <c r="F796" s="388">
        <v>1</v>
      </c>
      <c r="G796" s="388">
        <f t="shared" si="21"/>
        <v>0</v>
      </c>
      <c r="H796" s="388">
        <f t="shared" si="21"/>
        <v>2</v>
      </c>
    </row>
    <row r="797" spans="1:8" s="428" customFormat="1">
      <c r="A797" s="417" t="s">
        <v>7833</v>
      </c>
      <c r="B797" s="170" t="s">
        <v>7834</v>
      </c>
      <c r="C797" s="388">
        <v>3.2727272727272725</v>
      </c>
      <c r="D797" s="388">
        <v>5</v>
      </c>
      <c r="E797" s="388">
        <v>39.272727272727273</v>
      </c>
      <c r="F797" s="388">
        <v>40</v>
      </c>
      <c r="G797" s="388">
        <f t="shared" si="21"/>
        <v>42.545454545454547</v>
      </c>
      <c r="H797" s="388">
        <f t="shared" si="21"/>
        <v>45</v>
      </c>
    </row>
    <row r="798" spans="1:8" s="428" customFormat="1">
      <c r="A798" s="417" t="s">
        <v>7835</v>
      </c>
      <c r="B798" s="170" t="s">
        <v>7836</v>
      </c>
      <c r="C798" s="388"/>
      <c r="D798" s="388">
        <v>1</v>
      </c>
      <c r="E798" s="388"/>
      <c r="F798" s="388">
        <v>1</v>
      </c>
      <c r="G798" s="388">
        <f t="shared" si="21"/>
        <v>0</v>
      </c>
      <c r="H798" s="388">
        <f t="shared" si="21"/>
        <v>2</v>
      </c>
    </row>
    <row r="799" spans="1:8" s="428" customFormat="1" ht="63.75">
      <c r="A799" s="417" t="s">
        <v>7837</v>
      </c>
      <c r="B799" s="170" t="s">
        <v>7838</v>
      </c>
      <c r="C799" s="388">
        <v>5.4545454545454541</v>
      </c>
      <c r="D799" s="388">
        <v>5</v>
      </c>
      <c r="E799" s="388"/>
      <c r="F799" s="388">
        <v>1</v>
      </c>
      <c r="G799" s="388">
        <f t="shared" si="21"/>
        <v>5.4545454545454541</v>
      </c>
      <c r="H799" s="388">
        <f t="shared" si="21"/>
        <v>6</v>
      </c>
    </row>
    <row r="800" spans="1:8" s="428" customFormat="1" ht="25.5">
      <c r="A800" s="417" t="s">
        <v>7839</v>
      </c>
      <c r="B800" s="170" t="s">
        <v>7840</v>
      </c>
      <c r="C800" s="388"/>
      <c r="D800" s="388">
        <v>1</v>
      </c>
      <c r="E800" s="388"/>
      <c r="F800" s="388">
        <v>1</v>
      </c>
      <c r="G800" s="388">
        <f t="shared" si="21"/>
        <v>0</v>
      </c>
      <c r="H800" s="388">
        <f t="shared" si="21"/>
        <v>2</v>
      </c>
    </row>
    <row r="801" spans="1:8" s="428" customFormat="1">
      <c r="A801" s="417" t="s">
        <v>7841</v>
      </c>
      <c r="B801" s="170" t="s">
        <v>7842</v>
      </c>
      <c r="C801" s="388"/>
      <c r="D801" s="388">
        <v>1</v>
      </c>
      <c r="E801" s="388"/>
      <c r="F801" s="388">
        <v>1</v>
      </c>
      <c r="G801" s="388">
        <f t="shared" si="21"/>
        <v>0</v>
      </c>
      <c r="H801" s="388">
        <f t="shared" si="21"/>
        <v>2</v>
      </c>
    </row>
    <row r="802" spans="1:8" s="428" customFormat="1">
      <c r="A802" s="417" t="s">
        <v>7843</v>
      </c>
      <c r="B802" s="170" t="s">
        <v>7844</v>
      </c>
      <c r="C802" s="388"/>
      <c r="D802" s="388">
        <v>1</v>
      </c>
      <c r="E802" s="388"/>
      <c r="F802" s="388">
        <v>1</v>
      </c>
      <c r="G802" s="388">
        <f t="shared" si="21"/>
        <v>0</v>
      </c>
      <c r="H802" s="388">
        <f t="shared" si="21"/>
        <v>2</v>
      </c>
    </row>
    <row r="803" spans="1:8" s="428" customFormat="1">
      <c r="A803" s="417" t="s">
        <v>7845</v>
      </c>
      <c r="B803" s="170" t="s">
        <v>7846</v>
      </c>
      <c r="C803" s="388"/>
      <c r="D803" s="388">
        <v>1</v>
      </c>
      <c r="E803" s="388"/>
      <c r="F803" s="388">
        <v>1</v>
      </c>
      <c r="G803" s="388">
        <f t="shared" si="21"/>
        <v>0</v>
      </c>
      <c r="H803" s="388">
        <f t="shared" si="21"/>
        <v>2</v>
      </c>
    </row>
    <row r="804" spans="1:8" s="428" customFormat="1">
      <c r="A804" s="417" t="s">
        <v>7847</v>
      </c>
      <c r="B804" s="170" t="s">
        <v>7848</v>
      </c>
      <c r="C804" s="388">
        <v>45.81818181818182</v>
      </c>
      <c r="D804" s="388">
        <v>50</v>
      </c>
      <c r="E804" s="388">
        <v>1.0909090909090908</v>
      </c>
      <c r="F804" s="388">
        <v>1</v>
      </c>
      <c r="G804" s="388">
        <f t="shared" si="21"/>
        <v>46.909090909090914</v>
      </c>
      <c r="H804" s="388">
        <f t="shared" si="21"/>
        <v>51</v>
      </c>
    </row>
    <row r="805" spans="1:8" s="428" customFormat="1">
      <c r="A805" s="417" t="s">
        <v>7849</v>
      </c>
      <c r="B805" s="170" t="s">
        <v>7850</v>
      </c>
      <c r="C805" s="388"/>
      <c r="D805" s="388">
        <v>1</v>
      </c>
      <c r="E805" s="388"/>
      <c r="F805" s="388">
        <v>1</v>
      </c>
      <c r="G805" s="388">
        <f t="shared" si="21"/>
        <v>0</v>
      </c>
      <c r="H805" s="388">
        <f t="shared" si="21"/>
        <v>2</v>
      </c>
    </row>
    <row r="806" spans="1:8" s="428" customFormat="1" ht="25.5">
      <c r="A806" s="417" t="s">
        <v>7851</v>
      </c>
      <c r="B806" s="170" t="s">
        <v>7852</v>
      </c>
      <c r="C806" s="388"/>
      <c r="D806" s="388">
        <v>1</v>
      </c>
      <c r="E806" s="388"/>
      <c r="F806" s="388">
        <v>1</v>
      </c>
      <c r="G806" s="388">
        <f t="shared" si="21"/>
        <v>0</v>
      </c>
      <c r="H806" s="388">
        <f t="shared" si="21"/>
        <v>2</v>
      </c>
    </row>
    <row r="807" spans="1:8" s="428" customFormat="1">
      <c r="A807" s="417" t="s">
        <v>7853</v>
      </c>
      <c r="B807" s="170" t="s">
        <v>7854</v>
      </c>
      <c r="C807" s="388"/>
      <c r="D807" s="388">
        <v>1</v>
      </c>
      <c r="E807" s="388"/>
      <c r="F807" s="388">
        <v>1</v>
      </c>
      <c r="G807" s="388">
        <f t="shared" si="21"/>
        <v>0</v>
      </c>
      <c r="H807" s="388">
        <f t="shared" si="21"/>
        <v>2</v>
      </c>
    </row>
    <row r="808" spans="1:8" s="428" customFormat="1" ht="25.5">
      <c r="A808" s="417" t="s">
        <v>7855</v>
      </c>
      <c r="B808" s="170" t="s">
        <v>7856</v>
      </c>
      <c r="C808" s="388"/>
      <c r="D808" s="388">
        <v>1</v>
      </c>
      <c r="E808" s="388"/>
      <c r="F808" s="388">
        <v>1</v>
      </c>
      <c r="G808" s="388">
        <f t="shared" si="21"/>
        <v>0</v>
      </c>
      <c r="H808" s="388">
        <f t="shared" si="21"/>
        <v>2</v>
      </c>
    </row>
    <row r="809" spans="1:8" s="428" customFormat="1">
      <c r="A809" s="417" t="s">
        <v>7857</v>
      </c>
      <c r="B809" s="170" t="s">
        <v>7858</v>
      </c>
      <c r="C809" s="388"/>
      <c r="D809" s="388">
        <v>1</v>
      </c>
      <c r="E809" s="388"/>
      <c r="F809" s="388">
        <v>1</v>
      </c>
      <c r="G809" s="388">
        <f t="shared" si="21"/>
        <v>0</v>
      </c>
      <c r="H809" s="388">
        <f t="shared" si="21"/>
        <v>2</v>
      </c>
    </row>
    <row r="810" spans="1:8" s="416" customFormat="1">
      <c r="A810" s="430"/>
      <c r="B810" s="421"/>
      <c r="C810" s="431"/>
      <c r="D810" s="431"/>
      <c r="E810" s="421"/>
      <c r="F810" s="421"/>
      <c r="G810" s="432"/>
      <c r="H810" s="421"/>
    </row>
    <row r="811" spans="1:8" s="416" customFormat="1">
      <c r="A811" s="433" t="s">
        <v>6304</v>
      </c>
      <c r="B811" s="421"/>
      <c r="C811" s="430"/>
      <c r="D811" s="430"/>
      <c r="E811" s="421"/>
      <c r="F811" s="421"/>
      <c r="G811" s="432"/>
      <c r="H811" s="421"/>
    </row>
    <row r="812" spans="1:8" s="416" customFormat="1" ht="11.25" customHeight="1">
      <c r="A812" s="386" t="s">
        <v>6305</v>
      </c>
      <c r="B812" s="387"/>
      <c r="C812" s="1163"/>
      <c r="D812" s="1163"/>
      <c r="E812" s="417"/>
      <c r="F812" s="417"/>
      <c r="G812" s="387"/>
      <c r="H812" s="417"/>
    </row>
    <row r="813" spans="1:8" s="416" customFormat="1">
      <c r="A813" s="434" t="s">
        <v>7859</v>
      </c>
      <c r="B813" s="435"/>
      <c r="C813" s="388">
        <f>SUM(C814:C818)</f>
        <v>4998.545454545455</v>
      </c>
      <c r="D813" s="388">
        <f>SUM(D814:D818)</f>
        <v>5011</v>
      </c>
      <c r="E813" s="388">
        <f>SUM(E814:E818)</f>
        <v>18.545454545454543</v>
      </c>
      <c r="F813" s="388">
        <f>SUM(F814:F818)</f>
        <v>23</v>
      </c>
      <c r="G813" s="388">
        <f t="shared" ref="G813:H818" si="22">C813+E813</f>
        <v>5017.0909090909099</v>
      </c>
      <c r="H813" s="388">
        <f t="shared" si="22"/>
        <v>5034</v>
      </c>
    </row>
    <row r="814" spans="1:8" s="416" customFormat="1">
      <c r="A814" s="436" t="s">
        <v>7860</v>
      </c>
      <c r="B814" s="170" t="s">
        <v>7861</v>
      </c>
      <c r="C814" s="388">
        <v>207.27272727272728</v>
      </c>
      <c r="D814" s="388">
        <v>210</v>
      </c>
      <c r="E814" s="401">
        <v>5.4545454545454541</v>
      </c>
      <c r="F814" s="401">
        <v>5</v>
      </c>
      <c r="G814" s="388">
        <f t="shared" si="22"/>
        <v>212.72727272727275</v>
      </c>
      <c r="H814" s="388">
        <f t="shared" si="22"/>
        <v>215</v>
      </c>
    </row>
    <row r="815" spans="1:8" s="416" customFormat="1">
      <c r="A815" s="436" t="s">
        <v>7862</v>
      </c>
      <c r="B815" s="170" t="s">
        <v>7863</v>
      </c>
      <c r="C815" s="388">
        <v>2.1818181818181817</v>
      </c>
      <c r="D815" s="388">
        <v>1</v>
      </c>
      <c r="E815" s="401"/>
      <c r="F815" s="401">
        <v>1</v>
      </c>
      <c r="G815" s="388">
        <f t="shared" si="22"/>
        <v>2.1818181818181817</v>
      </c>
      <c r="H815" s="388">
        <f t="shared" si="22"/>
        <v>2</v>
      </c>
    </row>
    <row r="816" spans="1:8" s="416" customFormat="1" ht="25.5">
      <c r="A816" s="436" t="s">
        <v>7864</v>
      </c>
      <c r="B816" s="170" t="s">
        <v>7865</v>
      </c>
      <c r="C816" s="388">
        <v>481.09090909090912</v>
      </c>
      <c r="D816" s="388">
        <v>485</v>
      </c>
      <c r="E816" s="401">
        <v>1.0909090909090908</v>
      </c>
      <c r="F816" s="401">
        <v>1</v>
      </c>
      <c r="G816" s="388">
        <f t="shared" si="22"/>
        <v>482.18181818181819</v>
      </c>
      <c r="H816" s="388">
        <f t="shared" si="22"/>
        <v>486</v>
      </c>
    </row>
    <row r="817" spans="1:8" s="416" customFormat="1" ht="76.5">
      <c r="A817" s="437" t="s">
        <v>7866</v>
      </c>
      <c r="B817" s="170" t="s">
        <v>7867</v>
      </c>
      <c r="C817" s="388">
        <v>843.27272727272725</v>
      </c>
      <c r="D817" s="388">
        <v>845</v>
      </c>
      <c r="E817" s="401">
        <v>1.0909090909090908</v>
      </c>
      <c r="F817" s="401">
        <v>1</v>
      </c>
      <c r="G817" s="388">
        <f t="shared" si="22"/>
        <v>844.36363636363637</v>
      </c>
      <c r="H817" s="388">
        <f t="shared" si="22"/>
        <v>846</v>
      </c>
    </row>
    <row r="818" spans="1:8" s="416" customFormat="1" ht="114.75">
      <c r="A818" s="437" t="s">
        <v>7868</v>
      </c>
      <c r="B818" s="170" t="s">
        <v>7869</v>
      </c>
      <c r="C818" s="388">
        <v>3464.727272727273</v>
      </c>
      <c r="D818" s="388">
        <v>3470</v>
      </c>
      <c r="E818" s="401">
        <v>10.909090909090908</v>
      </c>
      <c r="F818" s="401">
        <v>15</v>
      </c>
      <c r="G818" s="388">
        <f t="shared" si="22"/>
        <v>3475.636363636364</v>
      </c>
      <c r="H818" s="388">
        <f t="shared" si="22"/>
        <v>3485</v>
      </c>
    </row>
    <row r="819" spans="1:8" s="416" customFormat="1">
      <c r="A819" s="433" t="s">
        <v>6304</v>
      </c>
      <c r="B819" s="421"/>
      <c r="C819" s="430"/>
      <c r="D819" s="430"/>
      <c r="E819" s="421"/>
      <c r="F819" s="421"/>
      <c r="G819" s="432"/>
      <c r="H819" s="421"/>
    </row>
    <row r="820" spans="1:8" s="416" customFormat="1">
      <c r="A820" s="386" t="s">
        <v>6305</v>
      </c>
      <c r="B820" s="417"/>
      <c r="C820" s="1163"/>
      <c r="D820" s="1163"/>
      <c r="E820" s="417"/>
      <c r="F820" s="417"/>
      <c r="G820" s="387"/>
      <c r="H820" s="417"/>
    </row>
    <row r="821" spans="1:8" s="416" customFormat="1">
      <c r="A821" s="438" t="s">
        <v>7870</v>
      </c>
      <c r="B821" s="435"/>
      <c r="C821" s="439"/>
      <c r="D821" s="439"/>
      <c r="E821" s="422"/>
      <c r="F821" s="422"/>
      <c r="G821" s="440"/>
      <c r="H821" s="417"/>
    </row>
    <row r="822" spans="1:8" s="416" customFormat="1">
      <c r="A822" s="441"/>
      <c r="B822" s="393"/>
      <c r="C822" s="442"/>
      <c r="D822" s="442"/>
      <c r="E822" s="442"/>
      <c r="F822" s="442"/>
      <c r="G822" s="442"/>
      <c r="H822" s="442"/>
    </row>
    <row r="823" spans="1:8" s="416" customFormat="1" ht="51">
      <c r="A823" s="437" t="s">
        <v>7871</v>
      </c>
      <c r="B823" s="170" t="s">
        <v>7872</v>
      </c>
      <c r="C823" s="443"/>
      <c r="D823" s="442">
        <v>1</v>
      </c>
      <c r="E823" s="443"/>
      <c r="F823" s="442">
        <v>1</v>
      </c>
      <c r="G823" s="432">
        <f t="shared" ref="G823:H829" si="23">C823+E823</f>
        <v>0</v>
      </c>
      <c r="H823" s="421">
        <f t="shared" si="23"/>
        <v>2</v>
      </c>
    </row>
    <row r="824" spans="1:8" s="416" customFormat="1" ht="51">
      <c r="A824" s="437" t="s">
        <v>7873</v>
      </c>
      <c r="B824" s="170" t="s">
        <v>7874</v>
      </c>
      <c r="C824" s="443">
        <v>2.1818181818181817</v>
      </c>
      <c r="D824" s="442">
        <v>2</v>
      </c>
      <c r="E824" s="443"/>
      <c r="F824" s="442">
        <v>1</v>
      </c>
      <c r="G824" s="444">
        <f t="shared" si="23"/>
        <v>2.1818181818181817</v>
      </c>
      <c r="H824" s="421">
        <f t="shared" si="23"/>
        <v>3</v>
      </c>
    </row>
    <row r="825" spans="1:8" s="416" customFormat="1" ht="51">
      <c r="A825" s="437" t="s">
        <v>7875</v>
      </c>
      <c r="B825" s="170" t="s">
        <v>7876</v>
      </c>
      <c r="C825" s="443">
        <v>48</v>
      </c>
      <c r="D825" s="442">
        <v>60</v>
      </c>
      <c r="E825" s="443"/>
      <c r="F825" s="442">
        <v>1</v>
      </c>
      <c r="G825" s="444">
        <f t="shared" si="23"/>
        <v>48</v>
      </c>
      <c r="H825" s="421">
        <f t="shared" si="23"/>
        <v>61</v>
      </c>
    </row>
    <row r="826" spans="1:8" s="416" customFormat="1" ht="51">
      <c r="A826" s="437" t="s">
        <v>7877</v>
      </c>
      <c r="B826" s="170" t="s">
        <v>7878</v>
      </c>
      <c r="C826" s="443"/>
      <c r="D826" s="442">
        <v>1</v>
      </c>
      <c r="E826" s="443"/>
      <c r="F826" s="442">
        <v>1</v>
      </c>
      <c r="G826" s="444">
        <f t="shared" si="23"/>
        <v>0</v>
      </c>
      <c r="H826" s="421">
        <f t="shared" si="23"/>
        <v>2</v>
      </c>
    </row>
    <row r="827" spans="1:8" s="416" customFormat="1">
      <c r="A827" s="437" t="s">
        <v>7879</v>
      </c>
      <c r="B827" s="417" t="s">
        <v>7880</v>
      </c>
      <c r="C827" s="443">
        <v>4.3636363636363633</v>
      </c>
      <c r="D827" s="442">
        <v>15</v>
      </c>
      <c r="E827" s="443"/>
      <c r="F827" s="442">
        <v>1</v>
      </c>
      <c r="G827" s="432">
        <f t="shared" si="23"/>
        <v>4.3636363636363633</v>
      </c>
      <c r="H827" s="421">
        <f t="shared" si="23"/>
        <v>16</v>
      </c>
    </row>
    <row r="828" spans="1:8" s="416" customFormat="1">
      <c r="A828" s="437" t="s">
        <v>7881</v>
      </c>
      <c r="B828" s="170" t="s">
        <v>7882</v>
      </c>
      <c r="C828" s="443">
        <v>86.181818181818187</v>
      </c>
      <c r="D828" s="442">
        <v>90</v>
      </c>
      <c r="E828" s="443">
        <v>1.0909090909090908</v>
      </c>
      <c r="F828" s="442">
        <v>3</v>
      </c>
      <c r="G828" s="432">
        <f t="shared" si="23"/>
        <v>87.27272727272728</v>
      </c>
      <c r="H828" s="421">
        <f t="shared" si="23"/>
        <v>93</v>
      </c>
    </row>
    <row r="829" spans="1:8" s="416" customFormat="1" ht="25.5">
      <c r="A829" s="437" t="s">
        <v>7883</v>
      </c>
      <c r="B829" s="170" t="s">
        <v>7884</v>
      </c>
      <c r="C829" s="443"/>
      <c r="D829" s="431"/>
      <c r="E829" s="443"/>
      <c r="F829" s="421"/>
      <c r="G829" s="432">
        <f t="shared" si="23"/>
        <v>0</v>
      </c>
      <c r="H829" s="421">
        <f t="shared" si="23"/>
        <v>0</v>
      </c>
    </row>
    <row r="830" spans="1:8" s="416" customFormat="1">
      <c r="A830" s="445" t="s">
        <v>6304</v>
      </c>
      <c r="B830" s="446"/>
      <c r="C830" s="424">
        <v>11120</v>
      </c>
      <c r="D830" s="424">
        <v>7890</v>
      </c>
      <c r="E830" s="424">
        <v>2952</v>
      </c>
      <c r="F830" s="424">
        <v>4614</v>
      </c>
      <c r="G830" s="447">
        <f>C830+E830</f>
        <v>14072</v>
      </c>
      <c r="H830" s="424">
        <f>D830+F830</f>
        <v>12504</v>
      </c>
    </row>
    <row r="831" spans="1:8" s="416" customFormat="1">
      <c r="A831" s="448" t="s">
        <v>6305</v>
      </c>
      <c r="B831" s="449"/>
      <c r="C831" s="450"/>
      <c r="D831" s="450"/>
      <c r="E831" s="446"/>
      <c r="F831" s="446"/>
      <c r="G831" s="449"/>
      <c r="H831" s="446"/>
    </row>
    <row r="832" spans="1:8" s="416" customFormat="1" ht="30" customHeight="1">
      <c r="A832" s="451" t="s">
        <v>7885</v>
      </c>
      <c r="B832" s="452"/>
      <c r="C832" s="390">
        <f t="shared" ref="C832:H832" si="24">SUM(C833:C893)</f>
        <v>38008.363636363647</v>
      </c>
      <c r="D832" s="390">
        <f t="shared" si="24"/>
        <v>37991</v>
      </c>
      <c r="E832" s="390">
        <f t="shared" si="24"/>
        <v>8526.545454545454</v>
      </c>
      <c r="F832" s="390">
        <f t="shared" si="24"/>
        <v>8979</v>
      </c>
      <c r="G832" s="390">
        <f t="shared" si="24"/>
        <v>46534.909090909103</v>
      </c>
      <c r="H832" s="390">
        <f t="shared" si="24"/>
        <v>46970</v>
      </c>
    </row>
    <row r="833" spans="1:8" s="416" customFormat="1">
      <c r="A833" s="1163"/>
      <c r="B833" s="417"/>
      <c r="C833" s="392"/>
      <c r="D833" s="392"/>
      <c r="E833" s="417"/>
      <c r="F833" s="417"/>
      <c r="G833" s="387"/>
      <c r="H833" s="417"/>
    </row>
    <row r="834" spans="1:8" s="416" customFormat="1" ht="25.5">
      <c r="A834" s="1163" t="s">
        <v>7886</v>
      </c>
      <c r="B834" s="170" t="s">
        <v>7887</v>
      </c>
      <c r="C834" s="388">
        <v>691.63636363636363</v>
      </c>
      <c r="D834" s="388">
        <v>695</v>
      </c>
      <c r="E834" s="388">
        <v>18.545454545454547</v>
      </c>
      <c r="F834" s="388">
        <v>20</v>
      </c>
      <c r="G834" s="453">
        <f t="shared" ref="G834:H849" si="25">C834+E834</f>
        <v>710.18181818181813</v>
      </c>
      <c r="H834" s="388">
        <f t="shared" si="25"/>
        <v>715</v>
      </c>
    </row>
    <row r="835" spans="1:8" s="416" customFormat="1" ht="25.5">
      <c r="A835" s="1163" t="s">
        <v>7888</v>
      </c>
      <c r="B835" s="170" t="s">
        <v>7889</v>
      </c>
      <c r="C835" s="388"/>
      <c r="D835" s="388">
        <v>1</v>
      </c>
      <c r="E835" s="388"/>
      <c r="F835" s="388">
        <v>1</v>
      </c>
      <c r="G835" s="453">
        <f t="shared" si="25"/>
        <v>0</v>
      </c>
      <c r="H835" s="388">
        <f t="shared" si="25"/>
        <v>2</v>
      </c>
    </row>
    <row r="836" spans="1:8" s="416" customFormat="1" ht="25.5">
      <c r="A836" s="1163" t="s">
        <v>7890</v>
      </c>
      <c r="B836" s="170" t="s">
        <v>7891</v>
      </c>
      <c r="C836" s="388">
        <v>14.181818181818183</v>
      </c>
      <c r="D836" s="388">
        <v>15</v>
      </c>
      <c r="E836" s="388"/>
      <c r="F836" s="388">
        <v>1</v>
      </c>
      <c r="G836" s="453">
        <f t="shared" si="25"/>
        <v>14.181818181818183</v>
      </c>
      <c r="H836" s="388">
        <f t="shared" si="25"/>
        <v>16</v>
      </c>
    </row>
    <row r="837" spans="1:8" s="416" customFormat="1" ht="38.25">
      <c r="A837" s="1163" t="s">
        <v>7892</v>
      </c>
      <c r="B837" s="170" t="s">
        <v>7893</v>
      </c>
      <c r="C837" s="388">
        <v>274.90909090909093</v>
      </c>
      <c r="D837" s="388">
        <v>280</v>
      </c>
      <c r="E837" s="388">
        <v>13.09090909090909</v>
      </c>
      <c r="F837" s="388">
        <v>15</v>
      </c>
      <c r="G837" s="453">
        <f t="shared" si="25"/>
        <v>288</v>
      </c>
      <c r="H837" s="388">
        <f t="shared" si="25"/>
        <v>295</v>
      </c>
    </row>
    <row r="838" spans="1:8" s="416" customFormat="1">
      <c r="A838" s="1163" t="s">
        <v>7894</v>
      </c>
      <c r="B838" s="170" t="s">
        <v>7895</v>
      </c>
      <c r="C838" s="388"/>
      <c r="D838" s="388">
        <v>1</v>
      </c>
      <c r="E838" s="388"/>
      <c r="F838" s="388">
        <v>1</v>
      </c>
      <c r="G838" s="453">
        <f t="shared" si="25"/>
        <v>0</v>
      </c>
      <c r="H838" s="388">
        <f t="shared" si="25"/>
        <v>2</v>
      </c>
    </row>
    <row r="839" spans="1:8" s="416" customFormat="1">
      <c r="A839" s="1163" t="s">
        <v>7896</v>
      </c>
      <c r="B839" s="170" t="s">
        <v>7897</v>
      </c>
      <c r="C839" s="388">
        <v>4.3636363636363633</v>
      </c>
      <c r="D839" s="388">
        <v>5</v>
      </c>
      <c r="E839" s="388"/>
      <c r="F839" s="388">
        <v>1</v>
      </c>
      <c r="G839" s="453">
        <f t="shared" si="25"/>
        <v>4.3636363636363633</v>
      </c>
      <c r="H839" s="388">
        <f t="shared" si="25"/>
        <v>6</v>
      </c>
    </row>
    <row r="840" spans="1:8" s="416" customFormat="1">
      <c r="A840" s="1163" t="s">
        <v>7898</v>
      </c>
      <c r="B840" s="170" t="s">
        <v>7899</v>
      </c>
      <c r="C840" s="388">
        <v>627.27272727272725</v>
      </c>
      <c r="D840" s="388">
        <v>630</v>
      </c>
      <c r="E840" s="388">
        <v>16.363636363636363</v>
      </c>
      <c r="F840" s="388">
        <v>20</v>
      </c>
      <c r="G840" s="453">
        <f t="shared" si="25"/>
        <v>643.63636363636363</v>
      </c>
      <c r="H840" s="388">
        <f t="shared" si="25"/>
        <v>650</v>
      </c>
    </row>
    <row r="841" spans="1:8" s="416" customFormat="1">
      <c r="A841" s="1163" t="s">
        <v>7900</v>
      </c>
      <c r="B841" s="170" t="s">
        <v>7901</v>
      </c>
      <c r="C841" s="388">
        <v>5.4545454545454541</v>
      </c>
      <c r="D841" s="388">
        <v>6</v>
      </c>
      <c r="E841" s="388"/>
      <c r="F841" s="388"/>
      <c r="G841" s="453">
        <f t="shared" si="25"/>
        <v>5.4545454545454541</v>
      </c>
      <c r="H841" s="388">
        <f t="shared" si="25"/>
        <v>6</v>
      </c>
    </row>
    <row r="842" spans="1:8" s="416" customFormat="1" ht="25.5">
      <c r="A842" s="1163" t="s">
        <v>7902</v>
      </c>
      <c r="B842" s="170" t="s">
        <v>7903</v>
      </c>
      <c r="C842" s="388"/>
      <c r="D842" s="388">
        <v>1</v>
      </c>
      <c r="E842" s="388"/>
      <c r="F842" s="388">
        <v>1</v>
      </c>
      <c r="G842" s="453">
        <f t="shared" si="25"/>
        <v>0</v>
      </c>
      <c r="H842" s="388">
        <f t="shared" si="25"/>
        <v>2</v>
      </c>
    </row>
    <row r="843" spans="1:8" s="416" customFormat="1">
      <c r="A843" s="1163" t="s">
        <v>7904</v>
      </c>
      <c r="B843" s="170" t="s">
        <v>7905</v>
      </c>
      <c r="C843" s="388"/>
      <c r="D843" s="388">
        <v>1</v>
      </c>
      <c r="E843" s="388"/>
      <c r="F843" s="388">
        <v>1</v>
      </c>
      <c r="G843" s="453">
        <f t="shared" si="25"/>
        <v>0</v>
      </c>
      <c r="H843" s="388">
        <f t="shared" si="25"/>
        <v>2</v>
      </c>
    </row>
    <row r="844" spans="1:8" s="416" customFormat="1" ht="25.5">
      <c r="A844" s="1163" t="s">
        <v>7906</v>
      </c>
      <c r="B844" s="170" t="s">
        <v>7907</v>
      </c>
      <c r="C844" s="388"/>
      <c r="D844" s="388">
        <v>1</v>
      </c>
      <c r="E844" s="388"/>
      <c r="F844" s="388">
        <v>1</v>
      </c>
      <c r="G844" s="453">
        <f t="shared" si="25"/>
        <v>0</v>
      </c>
      <c r="H844" s="388">
        <f t="shared" si="25"/>
        <v>2</v>
      </c>
    </row>
    <row r="845" spans="1:8" s="416" customFormat="1" ht="25.5">
      <c r="A845" s="1163" t="s">
        <v>7908</v>
      </c>
      <c r="B845" s="170" t="s">
        <v>7909</v>
      </c>
      <c r="C845" s="388"/>
      <c r="D845" s="388">
        <v>1</v>
      </c>
      <c r="E845" s="388"/>
      <c r="F845" s="388">
        <v>1</v>
      </c>
      <c r="G845" s="453">
        <f t="shared" si="25"/>
        <v>0</v>
      </c>
      <c r="H845" s="388">
        <f t="shared" si="25"/>
        <v>2</v>
      </c>
    </row>
    <row r="846" spans="1:8" s="416" customFormat="1" ht="25.5">
      <c r="A846" s="1163" t="s">
        <v>7910</v>
      </c>
      <c r="B846" s="170" t="s">
        <v>7911</v>
      </c>
      <c r="C846" s="388"/>
      <c r="D846" s="388">
        <v>1</v>
      </c>
      <c r="E846" s="388"/>
      <c r="F846" s="388">
        <v>1</v>
      </c>
      <c r="G846" s="453">
        <f t="shared" si="25"/>
        <v>0</v>
      </c>
      <c r="H846" s="388">
        <f t="shared" si="25"/>
        <v>2</v>
      </c>
    </row>
    <row r="847" spans="1:8" s="416" customFormat="1">
      <c r="A847" s="1163" t="s">
        <v>7912</v>
      </c>
      <c r="B847" s="170" t="s">
        <v>7913</v>
      </c>
      <c r="C847" s="388"/>
      <c r="D847" s="388">
        <v>1</v>
      </c>
      <c r="E847" s="388">
        <v>2.1818181818181817</v>
      </c>
      <c r="F847" s="388">
        <v>2</v>
      </c>
      <c r="G847" s="453">
        <f t="shared" si="25"/>
        <v>2.1818181818181817</v>
      </c>
      <c r="H847" s="388">
        <f t="shared" si="25"/>
        <v>3</v>
      </c>
    </row>
    <row r="848" spans="1:8" s="416" customFormat="1" ht="38.25">
      <c r="A848" s="1163" t="s">
        <v>7914</v>
      </c>
      <c r="B848" s="170" t="s">
        <v>7915</v>
      </c>
      <c r="C848" s="388">
        <v>840</v>
      </c>
      <c r="D848" s="388">
        <v>840</v>
      </c>
      <c r="E848" s="388">
        <v>241.09090909090907</v>
      </c>
      <c r="F848" s="388">
        <v>245</v>
      </c>
      <c r="G848" s="453">
        <f t="shared" si="25"/>
        <v>1081.090909090909</v>
      </c>
      <c r="H848" s="388">
        <f t="shared" si="25"/>
        <v>1085</v>
      </c>
    </row>
    <row r="849" spans="1:8" s="416" customFormat="1" ht="25.5">
      <c r="A849" s="1163" t="s">
        <v>7916</v>
      </c>
      <c r="B849" s="170" t="s">
        <v>7917</v>
      </c>
      <c r="C849" s="388"/>
      <c r="D849" s="388">
        <v>1</v>
      </c>
      <c r="E849" s="388"/>
      <c r="F849" s="388">
        <v>1</v>
      </c>
      <c r="G849" s="453">
        <f t="shared" si="25"/>
        <v>0</v>
      </c>
      <c r="H849" s="388">
        <f t="shared" si="25"/>
        <v>2</v>
      </c>
    </row>
    <row r="850" spans="1:8" s="416" customFormat="1" ht="38.25">
      <c r="A850" s="1163" t="s">
        <v>7918</v>
      </c>
      <c r="B850" s="170" t="s">
        <v>7919</v>
      </c>
      <c r="C850" s="388"/>
      <c r="D850" s="388">
        <v>1</v>
      </c>
      <c r="E850" s="388"/>
      <c r="F850" s="388">
        <v>1</v>
      </c>
      <c r="G850" s="453">
        <f t="shared" ref="G850:H895" si="26">C850+E850</f>
        <v>0</v>
      </c>
      <c r="H850" s="388">
        <f t="shared" si="26"/>
        <v>2</v>
      </c>
    </row>
    <row r="851" spans="1:8" s="416" customFormat="1" ht="25.5">
      <c r="A851" s="1163" t="s">
        <v>7920</v>
      </c>
      <c r="B851" s="170" t="s">
        <v>7921</v>
      </c>
      <c r="C851" s="388"/>
      <c r="D851" s="388">
        <v>1</v>
      </c>
      <c r="E851" s="388"/>
      <c r="F851" s="388">
        <v>1</v>
      </c>
      <c r="G851" s="453">
        <f t="shared" si="26"/>
        <v>0</v>
      </c>
      <c r="H851" s="388">
        <f t="shared" si="26"/>
        <v>2</v>
      </c>
    </row>
    <row r="852" spans="1:8" s="416" customFormat="1">
      <c r="A852" s="1163" t="s">
        <v>7922</v>
      </c>
      <c r="B852" s="170" t="s">
        <v>7923</v>
      </c>
      <c r="C852" s="388"/>
      <c r="D852" s="388">
        <v>1</v>
      </c>
      <c r="E852" s="388">
        <v>1.0909090909090908</v>
      </c>
      <c r="F852" s="388">
        <v>1</v>
      </c>
      <c r="G852" s="453">
        <f t="shared" si="26"/>
        <v>1.0909090909090908</v>
      </c>
      <c r="H852" s="388">
        <f t="shared" si="26"/>
        <v>2</v>
      </c>
    </row>
    <row r="853" spans="1:8" s="416" customFormat="1" ht="25.5">
      <c r="A853" s="1163" t="s">
        <v>7924</v>
      </c>
      <c r="B853" s="170" t="s">
        <v>7925</v>
      </c>
      <c r="C853" s="388"/>
      <c r="D853" s="388">
        <v>1</v>
      </c>
      <c r="E853" s="388"/>
      <c r="F853" s="388">
        <v>1</v>
      </c>
      <c r="G853" s="453">
        <f t="shared" si="26"/>
        <v>0</v>
      </c>
      <c r="H853" s="388">
        <f t="shared" si="26"/>
        <v>2</v>
      </c>
    </row>
    <row r="854" spans="1:8" s="416" customFormat="1" ht="25.5">
      <c r="A854" s="1163" t="s">
        <v>7926</v>
      </c>
      <c r="B854" s="170" t="s">
        <v>7927</v>
      </c>
      <c r="C854" s="388"/>
      <c r="D854" s="388">
        <v>1</v>
      </c>
      <c r="E854" s="388"/>
      <c r="F854" s="388">
        <v>1</v>
      </c>
      <c r="G854" s="453">
        <f t="shared" si="26"/>
        <v>0</v>
      </c>
      <c r="H854" s="388">
        <f t="shared" si="26"/>
        <v>2</v>
      </c>
    </row>
    <row r="855" spans="1:8" s="416" customFormat="1" ht="25.5">
      <c r="A855" s="1163" t="s">
        <v>7928</v>
      </c>
      <c r="B855" s="170" t="s">
        <v>7929</v>
      </c>
      <c r="C855" s="388"/>
      <c r="D855" s="388">
        <v>1</v>
      </c>
      <c r="E855" s="388"/>
      <c r="F855" s="388">
        <v>1</v>
      </c>
      <c r="G855" s="453">
        <f t="shared" si="26"/>
        <v>0</v>
      </c>
      <c r="H855" s="388">
        <f t="shared" si="26"/>
        <v>2</v>
      </c>
    </row>
    <row r="856" spans="1:8" s="416" customFormat="1" ht="38.25">
      <c r="A856" s="1163" t="s">
        <v>7930</v>
      </c>
      <c r="B856" s="170" t="s">
        <v>7931</v>
      </c>
      <c r="C856" s="388"/>
      <c r="D856" s="388">
        <v>1</v>
      </c>
      <c r="E856" s="388">
        <v>1.0909090909090908</v>
      </c>
      <c r="F856" s="388">
        <v>1</v>
      </c>
      <c r="G856" s="453">
        <f t="shared" si="26"/>
        <v>1.0909090909090908</v>
      </c>
      <c r="H856" s="388">
        <f t="shared" si="26"/>
        <v>2</v>
      </c>
    </row>
    <row r="857" spans="1:8" s="416" customFormat="1">
      <c r="A857" s="1163" t="s">
        <v>7932</v>
      </c>
      <c r="B857" s="170" t="s">
        <v>7933</v>
      </c>
      <c r="C857" s="388"/>
      <c r="D857" s="388">
        <v>1</v>
      </c>
      <c r="E857" s="388">
        <v>556.36363636363637</v>
      </c>
      <c r="F857" s="388">
        <v>560</v>
      </c>
      <c r="G857" s="453">
        <f t="shared" si="26"/>
        <v>556.36363636363637</v>
      </c>
      <c r="H857" s="388">
        <f t="shared" si="26"/>
        <v>561</v>
      </c>
    </row>
    <row r="858" spans="1:8" s="416" customFormat="1" ht="25.5">
      <c r="A858" s="1163" t="s">
        <v>7934</v>
      </c>
      <c r="B858" s="170" t="s">
        <v>7935</v>
      </c>
      <c r="C858" s="388"/>
      <c r="D858" s="388">
        <v>1</v>
      </c>
      <c r="E858" s="388">
        <v>2.1818181818181817</v>
      </c>
      <c r="F858" s="388">
        <v>2</v>
      </c>
      <c r="G858" s="453">
        <f t="shared" si="26"/>
        <v>2.1818181818181817</v>
      </c>
      <c r="H858" s="388">
        <f t="shared" si="26"/>
        <v>3</v>
      </c>
    </row>
    <row r="859" spans="1:8" s="416" customFormat="1" ht="38.25">
      <c r="A859" s="1163" t="s">
        <v>7936</v>
      </c>
      <c r="B859" s="170" t="s">
        <v>7937</v>
      </c>
      <c r="C859" s="388"/>
      <c r="D859" s="388">
        <v>1</v>
      </c>
      <c r="E859" s="388">
        <v>487.63636363636363</v>
      </c>
      <c r="F859" s="388">
        <v>490</v>
      </c>
      <c r="G859" s="453">
        <f t="shared" si="26"/>
        <v>487.63636363636363</v>
      </c>
      <c r="H859" s="388">
        <f t="shared" si="26"/>
        <v>491</v>
      </c>
    </row>
    <row r="860" spans="1:8" s="416" customFormat="1" ht="25.5">
      <c r="A860" s="1163" t="s">
        <v>7938</v>
      </c>
      <c r="B860" s="170" t="s">
        <v>7939</v>
      </c>
      <c r="C860" s="388">
        <v>8.7272727272727266</v>
      </c>
      <c r="D860" s="388">
        <v>10</v>
      </c>
      <c r="E860" s="388">
        <v>1.0909090909090908</v>
      </c>
      <c r="F860" s="388">
        <v>1</v>
      </c>
      <c r="G860" s="453">
        <f t="shared" si="26"/>
        <v>9.8181818181818166</v>
      </c>
      <c r="H860" s="388">
        <f t="shared" si="26"/>
        <v>11</v>
      </c>
    </row>
    <row r="861" spans="1:8" s="416" customFormat="1" ht="25.5">
      <c r="A861" s="1163" t="s">
        <v>7940</v>
      </c>
      <c r="B861" s="170" t="s">
        <v>7941</v>
      </c>
      <c r="C861" s="388"/>
      <c r="D861" s="388">
        <v>1</v>
      </c>
      <c r="E861" s="388"/>
      <c r="F861" s="388">
        <v>1</v>
      </c>
      <c r="G861" s="453">
        <f t="shared" si="26"/>
        <v>0</v>
      </c>
      <c r="H861" s="388">
        <f t="shared" si="26"/>
        <v>2</v>
      </c>
    </row>
    <row r="862" spans="1:8" s="416" customFormat="1" ht="25.5">
      <c r="A862" s="1163" t="s">
        <v>7942</v>
      </c>
      <c r="B862" s="170" t="s">
        <v>7943</v>
      </c>
      <c r="C862" s="388">
        <v>1196.7272727272727</v>
      </c>
      <c r="D862" s="388">
        <v>1197</v>
      </c>
      <c r="E862" s="388">
        <v>120</v>
      </c>
      <c r="F862" s="388">
        <v>130</v>
      </c>
      <c r="G862" s="453">
        <f t="shared" si="26"/>
        <v>1316.7272727272727</v>
      </c>
      <c r="H862" s="388">
        <f t="shared" si="26"/>
        <v>1327</v>
      </c>
    </row>
    <row r="863" spans="1:8" s="416" customFormat="1" ht="38.25">
      <c r="A863" s="1163" t="s">
        <v>7944</v>
      </c>
      <c r="B863" s="170" t="s">
        <v>7945</v>
      </c>
      <c r="C863" s="388">
        <v>3717.818181818182</v>
      </c>
      <c r="D863" s="388">
        <v>3720</v>
      </c>
      <c r="E863" s="388">
        <v>297.81818181818181</v>
      </c>
      <c r="F863" s="388">
        <v>300</v>
      </c>
      <c r="G863" s="453">
        <f t="shared" si="26"/>
        <v>4015.636363636364</v>
      </c>
      <c r="H863" s="388">
        <f t="shared" si="26"/>
        <v>4020</v>
      </c>
    </row>
    <row r="864" spans="1:8" s="416" customFormat="1" ht="25.5">
      <c r="A864" s="1163" t="s">
        <v>7946</v>
      </c>
      <c r="B864" s="170" t="s">
        <v>7947</v>
      </c>
      <c r="C864" s="388">
        <v>1231.6363636363637</v>
      </c>
      <c r="D864" s="388">
        <v>1235</v>
      </c>
      <c r="E864" s="388">
        <v>70.909090909090907</v>
      </c>
      <c r="F864" s="388">
        <v>75</v>
      </c>
      <c r="G864" s="453">
        <f t="shared" si="26"/>
        <v>1302.5454545454547</v>
      </c>
      <c r="H864" s="388">
        <f t="shared" si="26"/>
        <v>1310</v>
      </c>
    </row>
    <row r="865" spans="1:8" s="416" customFormat="1" ht="38.25">
      <c r="A865" s="1163" t="s">
        <v>7948</v>
      </c>
      <c r="B865" s="170" t="s">
        <v>7949</v>
      </c>
      <c r="C865" s="388">
        <v>603.27272727272725</v>
      </c>
      <c r="D865" s="388">
        <v>605</v>
      </c>
      <c r="E865" s="388">
        <v>52.36363636363636</v>
      </c>
      <c r="F865" s="388">
        <v>55</v>
      </c>
      <c r="G865" s="453">
        <f t="shared" si="26"/>
        <v>655.63636363636363</v>
      </c>
      <c r="H865" s="388">
        <f t="shared" si="26"/>
        <v>660</v>
      </c>
    </row>
    <row r="866" spans="1:8" s="416" customFormat="1" ht="25.5">
      <c r="A866" s="1163" t="s">
        <v>7950</v>
      </c>
      <c r="B866" s="170" t="s">
        <v>7951</v>
      </c>
      <c r="C866" s="388">
        <v>1868.7272727272725</v>
      </c>
      <c r="D866" s="388">
        <v>1870</v>
      </c>
      <c r="E866" s="388">
        <v>296.72727272727275</v>
      </c>
      <c r="F866" s="388">
        <v>300</v>
      </c>
      <c r="G866" s="453">
        <f t="shared" si="26"/>
        <v>2165.454545454545</v>
      </c>
      <c r="H866" s="388">
        <f t="shared" si="26"/>
        <v>2170</v>
      </c>
    </row>
    <row r="867" spans="1:8" s="416" customFormat="1" ht="25.5">
      <c r="A867" s="1163" t="s">
        <v>7952</v>
      </c>
      <c r="B867" s="170" t="s">
        <v>7953</v>
      </c>
      <c r="C867" s="388">
        <v>699.27272727272725</v>
      </c>
      <c r="D867" s="388">
        <v>700</v>
      </c>
      <c r="E867" s="388">
        <v>318.54545454545456</v>
      </c>
      <c r="F867" s="388">
        <v>320</v>
      </c>
      <c r="G867" s="453">
        <f t="shared" si="26"/>
        <v>1017.8181818181818</v>
      </c>
      <c r="H867" s="388">
        <f t="shared" si="26"/>
        <v>1020</v>
      </c>
    </row>
    <row r="868" spans="1:8" s="416" customFormat="1">
      <c r="A868" s="1163" t="s">
        <v>7954</v>
      </c>
      <c r="B868" s="170" t="s">
        <v>7955</v>
      </c>
      <c r="C868" s="388">
        <v>1527.2727272727273</v>
      </c>
      <c r="D868" s="388">
        <v>1530</v>
      </c>
      <c r="E868" s="388">
        <v>1063.6363636363637</v>
      </c>
      <c r="F868" s="388">
        <v>1065</v>
      </c>
      <c r="G868" s="453">
        <f t="shared" si="26"/>
        <v>2590.909090909091</v>
      </c>
      <c r="H868" s="388">
        <f t="shared" si="26"/>
        <v>2595</v>
      </c>
    </row>
    <row r="869" spans="1:8" s="416" customFormat="1">
      <c r="A869" s="1163" t="s">
        <v>7956</v>
      </c>
      <c r="B869" s="170" t="s">
        <v>7957</v>
      </c>
      <c r="C869" s="388"/>
      <c r="D869" s="388">
        <v>1</v>
      </c>
      <c r="E869" s="388"/>
      <c r="F869" s="388">
        <v>1</v>
      </c>
      <c r="G869" s="453">
        <f t="shared" si="26"/>
        <v>0</v>
      </c>
      <c r="H869" s="388">
        <f t="shared" si="26"/>
        <v>2</v>
      </c>
    </row>
    <row r="870" spans="1:8" s="416" customFormat="1" ht="25.5">
      <c r="A870" s="1163" t="s">
        <v>7958</v>
      </c>
      <c r="B870" s="170" t="s">
        <v>7959</v>
      </c>
      <c r="C870" s="388">
        <v>84</v>
      </c>
      <c r="D870" s="388">
        <v>85</v>
      </c>
      <c r="E870" s="388">
        <v>505.09090909090912</v>
      </c>
      <c r="F870" s="388">
        <v>505</v>
      </c>
      <c r="G870" s="453">
        <f t="shared" si="26"/>
        <v>589.09090909090912</v>
      </c>
      <c r="H870" s="388">
        <f t="shared" si="26"/>
        <v>590</v>
      </c>
    </row>
    <row r="871" spans="1:8" s="416" customFormat="1">
      <c r="A871" s="1163" t="s">
        <v>7960</v>
      </c>
      <c r="B871" s="170" t="s">
        <v>7961</v>
      </c>
      <c r="C871" s="388">
        <v>952.36363636363626</v>
      </c>
      <c r="D871" s="388">
        <v>860</v>
      </c>
      <c r="E871" s="388">
        <v>812.72727272727275</v>
      </c>
      <c r="F871" s="388">
        <v>1170</v>
      </c>
      <c r="G871" s="453">
        <f t="shared" si="26"/>
        <v>1765.090909090909</v>
      </c>
      <c r="H871" s="388">
        <f t="shared" si="26"/>
        <v>2030</v>
      </c>
    </row>
    <row r="872" spans="1:8" s="416" customFormat="1">
      <c r="A872" s="1163" t="s">
        <v>7962</v>
      </c>
      <c r="B872" s="170" t="s">
        <v>7963</v>
      </c>
      <c r="C872" s="388">
        <v>582.5454545454545</v>
      </c>
      <c r="D872" s="388">
        <v>590</v>
      </c>
      <c r="E872" s="388">
        <v>428.72727272727275</v>
      </c>
      <c r="F872" s="388">
        <v>430</v>
      </c>
      <c r="G872" s="453">
        <f t="shared" si="26"/>
        <v>1011.2727272727273</v>
      </c>
      <c r="H872" s="388">
        <f t="shared" si="26"/>
        <v>1020</v>
      </c>
    </row>
    <row r="873" spans="1:8" s="416" customFormat="1">
      <c r="A873" s="1163" t="s">
        <v>7964</v>
      </c>
      <c r="B873" s="170" t="s">
        <v>7965</v>
      </c>
      <c r="C873" s="388"/>
      <c r="D873" s="388">
        <v>1</v>
      </c>
      <c r="E873" s="388"/>
      <c r="F873" s="388">
        <v>1</v>
      </c>
      <c r="G873" s="453">
        <f t="shared" si="26"/>
        <v>0</v>
      </c>
      <c r="H873" s="388">
        <f t="shared" si="26"/>
        <v>2</v>
      </c>
    </row>
    <row r="874" spans="1:8" s="416" customFormat="1" ht="25.5">
      <c r="A874" s="1163" t="s">
        <v>7966</v>
      </c>
      <c r="B874" s="170" t="s">
        <v>7967</v>
      </c>
      <c r="C874" s="388">
        <v>415.63636363636363</v>
      </c>
      <c r="D874" s="388">
        <v>420</v>
      </c>
      <c r="E874" s="388">
        <v>77.454545454545453</v>
      </c>
      <c r="F874" s="388">
        <v>80</v>
      </c>
      <c r="G874" s="453">
        <f t="shared" si="26"/>
        <v>493.09090909090907</v>
      </c>
      <c r="H874" s="388">
        <f t="shared" si="26"/>
        <v>500</v>
      </c>
    </row>
    <row r="875" spans="1:8" s="416" customFormat="1" ht="25.5">
      <c r="A875" s="1163" t="s">
        <v>7968</v>
      </c>
      <c r="B875" s="170" t="s">
        <v>7969</v>
      </c>
      <c r="C875" s="388">
        <v>2895.2727272727275</v>
      </c>
      <c r="D875" s="388">
        <v>2895</v>
      </c>
      <c r="E875" s="388">
        <v>297.81818181818181</v>
      </c>
      <c r="F875" s="388">
        <v>300</v>
      </c>
      <c r="G875" s="453">
        <f t="shared" si="26"/>
        <v>3193.0909090909095</v>
      </c>
      <c r="H875" s="388">
        <f t="shared" si="26"/>
        <v>3195</v>
      </c>
    </row>
    <row r="876" spans="1:8" s="416" customFormat="1" ht="25.5">
      <c r="A876" s="1163" t="s">
        <v>7970</v>
      </c>
      <c r="B876" s="170" t="s">
        <v>7971</v>
      </c>
      <c r="C876" s="388">
        <v>2872.3636363636365</v>
      </c>
      <c r="D876" s="388">
        <v>2872</v>
      </c>
      <c r="E876" s="388">
        <v>318.54545454545456</v>
      </c>
      <c r="F876" s="388">
        <v>320</v>
      </c>
      <c r="G876" s="453">
        <f t="shared" si="26"/>
        <v>3190.909090909091</v>
      </c>
      <c r="H876" s="388">
        <f t="shared" si="26"/>
        <v>3192</v>
      </c>
    </row>
    <row r="877" spans="1:8" s="416" customFormat="1">
      <c r="A877" s="1163" t="s">
        <v>7972</v>
      </c>
      <c r="B877" s="170" t="s">
        <v>7973</v>
      </c>
      <c r="C877" s="388">
        <v>3561.818181818182</v>
      </c>
      <c r="D877" s="388">
        <v>3562</v>
      </c>
      <c r="E877" s="388">
        <v>542.18181818181813</v>
      </c>
      <c r="F877" s="388">
        <v>545</v>
      </c>
      <c r="G877" s="453">
        <f t="shared" si="26"/>
        <v>4104</v>
      </c>
      <c r="H877" s="388">
        <f t="shared" si="26"/>
        <v>4107</v>
      </c>
    </row>
    <row r="878" spans="1:8" s="416" customFormat="1">
      <c r="A878" s="1163" t="s">
        <v>7974</v>
      </c>
      <c r="B878" s="170" t="s">
        <v>7975</v>
      </c>
      <c r="C878" s="388">
        <v>2850.5454545454545</v>
      </c>
      <c r="D878" s="388">
        <v>2850</v>
      </c>
      <c r="E878" s="388">
        <v>166.90909090909091</v>
      </c>
      <c r="F878" s="388">
        <v>170</v>
      </c>
      <c r="G878" s="453">
        <f t="shared" si="26"/>
        <v>3017.4545454545455</v>
      </c>
      <c r="H878" s="388">
        <f t="shared" si="26"/>
        <v>3020</v>
      </c>
    </row>
    <row r="879" spans="1:8" s="416" customFormat="1">
      <c r="A879" s="1163" t="s">
        <v>7976</v>
      </c>
      <c r="B879" s="170" t="s">
        <v>7977</v>
      </c>
      <c r="C879" s="388">
        <v>2853.818181818182</v>
      </c>
      <c r="D879" s="388">
        <v>2855</v>
      </c>
      <c r="E879" s="388">
        <v>402.54545454545456</v>
      </c>
      <c r="F879" s="388">
        <v>405</v>
      </c>
      <c r="G879" s="453">
        <f t="shared" si="26"/>
        <v>3256.3636363636365</v>
      </c>
      <c r="H879" s="388">
        <f t="shared" si="26"/>
        <v>3260</v>
      </c>
    </row>
    <row r="880" spans="1:8" s="416" customFormat="1">
      <c r="A880" s="1163" t="s">
        <v>7978</v>
      </c>
      <c r="B880" s="170" t="s">
        <v>7979</v>
      </c>
      <c r="C880" s="388">
        <v>3171.272727272727</v>
      </c>
      <c r="D880" s="388">
        <v>3171</v>
      </c>
      <c r="E880" s="388">
        <v>245.45454545454544</v>
      </c>
      <c r="F880" s="388">
        <v>245</v>
      </c>
      <c r="G880" s="453">
        <f t="shared" si="26"/>
        <v>3416.7272727272725</v>
      </c>
      <c r="H880" s="388">
        <f t="shared" si="26"/>
        <v>3416</v>
      </c>
    </row>
    <row r="881" spans="1:8" s="416" customFormat="1" ht="25.5">
      <c r="A881" s="1163" t="s">
        <v>7980</v>
      </c>
      <c r="B881" s="170" t="s">
        <v>7981</v>
      </c>
      <c r="C881" s="388"/>
      <c r="D881" s="388">
        <v>1</v>
      </c>
      <c r="E881" s="388"/>
      <c r="F881" s="388">
        <v>1</v>
      </c>
      <c r="G881" s="453">
        <f t="shared" si="26"/>
        <v>0</v>
      </c>
      <c r="H881" s="388">
        <f t="shared" si="26"/>
        <v>2</v>
      </c>
    </row>
    <row r="882" spans="1:8" s="416" customFormat="1" ht="25.5">
      <c r="A882" s="1163" t="s">
        <v>7982</v>
      </c>
      <c r="B882" s="170" t="s">
        <v>7983</v>
      </c>
      <c r="C882" s="388"/>
      <c r="D882" s="388">
        <v>1</v>
      </c>
      <c r="E882" s="388"/>
      <c r="F882" s="388">
        <v>1</v>
      </c>
      <c r="G882" s="453">
        <f t="shared" si="26"/>
        <v>0</v>
      </c>
      <c r="H882" s="388">
        <f t="shared" si="26"/>
        <v>2</v>
      </c>
    </row>
    <row r="883" spans="1:8" s="416" customFormat="1" ht="25.5">
      <c r="A883" s="1163" t="s">
        <v>7984</v>
      </c>
      <c r="B883" s="170" t="s">
        <v>7985</v>
      </c>
      <c r="C883" s="388"/>
      <c r="D883" s="388">
        <v>1</v>
      </c>
      <c r="E883" s="388"/>
      <c r="F883" s="388">
        <v>1</v>
      </c>
      <c r="G883" s="453">
        <f t="shared" si="26"/>
        <v>0</v>
      </c>
      <c r="H883" s="388">
        <f t="shared" si="26"/>
        <v>2</v>
      </c>
    </row>
    <row r="884" spans="1:8" s="416" customFormat="1" ht="25.5">
      <c r="A884" s="1163" t="s">
        <v>7986</v>
      </c>
      <c r="B884" s="170" t="s">
        <v>7987</v>
      </c>
      <c r="C884" s="388"/>
      <c r="D884" s="388">
        <v>1</v>
      </c>
      <c r="E884" s="388"/>
      <c r="F884" s="388">
        <v>1</v>
      </c>
      <c r="G884" s="453">
        <f t="shared" si="26"/>
        <v>0</v>
      </c>
      <c r="H884" s="388">
        <f t="shared" si="26"/>
        <v>2</v>
      </c>
    </row>
    <row r="885" spans="1:8" s="416" customFormat="1" ht="25.5">
      <c r="A885" s="1163" t="s">
        <v>7988</v>
      </c>
      <c r="B885" s="170" t="s">
        <v>7989</v>
      </c>
      <c r="C885" s="388">
        <v>4098.545454545455</v>
      </c>
      <c r="D885" s="388">
        <v>4100</v>
      </c>
      <c r="E885" s="388">
        <v>254.18181818181819</v>
      </c>
      <c r="F885" s="388">
        <v>255</v>
      </c>
      <c r="G885" s="453">
        <f t="shared" si="26"/>
        <v>4352.727272727273</v>
      </c>
      <c r="H885" s="388">
        <f t="shared" si="26"/>
        <v>4355</v>
      </c>
    </row>
    <row r="886" spans="1:8" s="416" customFormat="1" ht="25.5">
      <c r="A886" s="1163" t="s">
        <v>7990</v>
      </c>
      <c r="B886" s="170" t="s">
        <v>7991</v>
      </c>
      <c r="C886" s="388"/>
      <c r="D886" s="388">
        <v>1</v>
      </c>
      <c r="E886" s="388"/>
      <c r="F886" s="388">
        <v>1</v>
      </c>
      <c r="G886" s="453">
        <f t="shared" si="26"/>
        <v>0</v>
      </c>
      <c r="H886" s="388">
        <f t="shared" si="26"/>
        <v>2</v>
      </c>
    </row>
    <row r="887" spans="1:8" s="416" customFormat="1">
      <c r="A887" s="1163" t="s">
        <v>7992</v>
      </c>
      <c r="B887" s="170" t="s">
        <v>7993</v>
      </c>
      <c r="C887" s="388"/>
      <c r="D887" s="388">
        <v>1</v>
      </c>
      <c r="E887" s="388"/>
      <c r="F887" s="388">
        <v>1</v>
      </c>
      <c r="G887" s="453">
        <f t="shared" si="26"/>
        <v>0</v>
      </c>
      <c r="H887" s="388">
        <f t="shared" si="26"/>
        <v>2</v>
      </c>
    </row>
    <row r="888" spans="1:8" s="416" customFormat="1" ht="38.25">
      <c r="A888" s="1163" t="s">
        <v>7994</v>
      </c>
      <c r="B888" s="170" t="s">
        <v>7995</v>
      </c>
      <c r="C888" s="388">
        <v>1.0909090909090908</v>
      </c>
      <c r="D888" s="388">
        <v>1</v>
      </c>
      <c r="E888" s="388"/>
      <c r="F888" s="388">
        <v>1</v>
      </c>
      <c r="G888" s="453">
        <f t="shared" si="26"/>
        <v>1.0909090909090908</v>
      </c>
      <c r="H888" s="388">
        <f t="shared" si="26"/>
        <v>2</v>
      </c>
    </row>
    <row r="889" spans="1:8" s="416" customFormat="1">
      <c r="A889" s="1163" t="s">
        <v>7996</v>
      </c>
      <c r="B889" s="170" t="s">
        <v>7997</v>
      </c>
      <c r="C889" s="388">
        <v>357.81818181818181</v>
      </c>
      <c r="D889" s="388">
        <v>360</v>
      </c>
      <c r="E889" s="388">
        <v>30.545454545454547</v>
      </c>
      <c r="F889" s="388">
        <v>35</v>
      </c>
      <c r="G889" s="453">
        <f t="shared" si="26"/>
        <v>388.36363636363637</v>
      </c>
      <c r="H889" s="388">
        <f t="shared" si="26"/>
        <v>395</v>
      </c>
    </row>
    <row r="890" spans="1:8" s="416" customFormat="1" ht="25.5">
      <c r="A890" s="1163" t="s">
        <v>7998</v>
      </c>
      <c r="B890" s="170" t="s">
        <v>7999</v>
      </c>
      <c r="C890" s="388"/>
      <c r="D890" s="388">
        <v>1</v>
      </c>
      <c r="E890" s="388">
        <v>339.27272727272725</v>
      </c>
      <c r="F890" s="388">
        <v>340</v>
      </c>
      <c r="G890" s="453">
        <f t="shared" si="26"/>
        <v>339.27272727272725</v>
      </c>
      <c r="H890" s="388">
        <f t="shared" si="26"/>
        <v>341</v>
      </c>
    </row>
    <row r="891" spans="1:8" s="416" customFormat="1">
      <c r="A891" s="1163" t="s">
        <v>8000</v>
      </c>
      <c r="B891" s="170" t="s">
        <v>8001</v>
      </c>
      <c r="C891" s="388"/>
      <c r="D891" s="388">
        <v>1</v>
      </c>
      <c r="E891" s="388">
        <v>544.36363636363637</v>
      </c>
      <c r="F891" s="388">
        <v>550</v>
      </c>
      <c r="G891" s="453">
        <f t="shared" si="26"/>
        <v>544.36363636363637</v>
      </c>
      <c r="H891" s="388">
        <f t="shared" si="26"/>
        <v>551</v>
      </c>
    </row>
    <row r="892" spans="1:8" s="416" customFormat="1">
      <c r="A892" s="1163" t="s">
        <v>8002</v>
      </c>
      <c r="B892" s="170" t="s">
        <v>8003</v>
      </c>
      <c r="C892" s="388"/>
      <c r="D892" s="388">
        <v>1</v>
      </c>
      <c r="E892" s="388"/>
      <c r="F892" s="388">
        <v>1</v>
      </c>
      <c r="G892" s="453">
        <f t="shared" si="26"/>
        <v>0</v>
      </c>
      <c r="H892" s="388">
        <f t="shared" si="26"/>
        <v>2</v>
      </c>
    </row>
    <row r="893" spans="1:8" s="416" customFormat="1">
      <c r="A893" s="1163" t="s">
        <v>8004</v>
      </c>
      <c r="B893" s="170" t="s">
        <v>8005</v>
      </c>
      <c r="C893" s="388"/>
      <c r="D893" s="388">
        <v>1</v>
      </c>
      <c r="E893" s="388"/>
      <c r="F893" s="388">
        <v>1</v>
      </c>
      <c r="G893" s="453">
        <f t="shared" si="26"/>
        <v>0</v>
      </c>
      <c r="H893" s="388">
        <f t="shared" si="26"/>
        <v>2</v>
      </c>
    </row>
    <row r="894" spans="1:8" s="416" customFormat="1">
      <c r="A894" s="1163"/>
      <c r="B894" s="417"/>
      <c r="C894" s="392"/>
      <c r="D894" s="392"/>
      <c r="E894" s="417"/>
      <c r="F894" s="417"/>
      <c r="G894" s="453">
        <f t="shared" si="26"/>
        <v>0</v>
      </c>
      <c r="H894" s="388">
        <f t="shared" si="26"/>
        <v>0</v>
      </c>
    </row>
    <row r="895" spans="1:8" s="416" customFormat="1">
      <c r="A895" s="454" t="s">
        <v>8006</v>
      </c>
      <c r="B895" s="454"/>
      <c r="C895" s="424">
        <v>33310</v>
      </c>
      <c r="D895" s="424">
        <v>136624</v>
      </c>
      <c r="E895" s="424">
        <v>20401</v>
      </c>
      <c r="F895" s="424">
        <v>24300</v>
      </c>
      <c r="G895" s="455">
        <f t="shared" si="26"/>
        <v>53711</v>
      </c>
      <c r="H895" s="390">
        <f t="shared" si="26"/>
        <v>160924</v>
      </c>
    </row>
    <row r="896" spans="1:8" s="416" customFormat="1">
      <c r="A896" s="446" t="s">
        <v>8007</v>
      </c>
      <c r="B896" s="446"/>
      <c r="C896" s="450"/>
      <c r="D896" s="450"/>
      <c r="E896" s="446"/>
      <c r="F896" s="446"/>
      <c r="G896" s="449"/>
      <c r="H896" s="446"/>
    </row>
    <row r="897" spans="1:8" s="416" customFormat="1" ht="39.950000000000003" customHeight="1">
      <c r="A897" s="451" t="s">
        <v>8008</v>
      </c>
      <c r="B897" s="452"/>
      <c r="C897" s="390">
        <f>SUM(C899:C1004)</f>
        <v>45935.999999999993</v>
      </c>
      <c r="D897" s="390">
        <f>SUM(D899:D1004)</f>
        <v>67671</v>
      </c>
      <c r="E897" s="390">
        <v>76565</v>
      </c>
      <c r="F897" s="390">
        <f>SUM(F899:F1004)</f>
        <v>63689</v>
      </c>
      <c r="G897" s="390">
        <f t="shared" ref="G897:H923" si="27">C897+E897</f>
        <v>122501</v>
      </c>
      <c r="H897" s="390">
        <f t="shared" si="27"/>
        <v>131360</v>
      </c>
    </row>
    <row r="898" spans="1:8" s="459" customFormat="1" ht="15.75" customHeight="1">
      <c r="A898" s="456"/>
      <c r="B898" s="457"/>
      <c r="C898" s="458"/>
      <c r="D898" s="458"/>
      <c r="E898" s="458"/>
      <c r="F898" s="458"/>
      <c r="G898" s="458"/>
      <c r="H898" s="458"/>
    </row>
    <row r="899" spans="1:8" s="416" customFormat="1">
      <c r="A899" s="1163" t="s">
        <v>8009</v>
      </c>
      <c r="B899" s="170" t="s">
        <v>8010</v>
      </c>
      <c r="C899" s="388">
        <v>1905.8181818181818</v>
      </c>
      <c r="D899" s="388">
        <v>1905</v>
      </c>
      <c r="E899" s="388">
        <v>8979.2727272727279</v>
      </c>
      <c r="F899" s="388">
        <v>8980</v>
      </c>
      <c r="G899" s="388">
        <f t="shared" si="27"/>
        <v>10885.09090909091</v>
      </c>
      <c r="H899" s="388">
        <f t="shared" si="27"/>
        <v>10885</v>
      </c>
    </row>
    <row r="900" spans="1:8" s="416" customFormat="1">
      <c r="A900" s="1163" t="s">
        <v>8011</v>
      </c>
      <c r="B900" s="170" t="s">
        <v>8012</v>
      </c>
      <c r="C900" s="388">
        <v>13693.090909090908</v>
      </c>
      <c r="D900" s="388">
        <v>13695</v>
      </c>
      <c r="E900" s="388">
        <v>3676.3636363636365</v>
      </c>
      <c r="F900" s="388">
        <v>3676</v>
      </c>
      <c r="G900" s="388">
        <f t="shared" si="27"/>
        <v>17369.454545454544</v>
      </c>
      <c r="H900" s="388">
        <f t="shared" si="27"/>
        <v>17371</v>
      </c>
    </row>
    <row r="901" spans="1:8" s="416" customFormat="1" ht="25.5">
      <c r="A901" s="1163" t="s">
        <v>3521</v>
      </c>
      <c r="B901" s="170" t="s">
        <v>8013</v>
      </c>
      <c r="C901" s="388">
        <v>4864.363636363636</v>
      </c>
      <c r="D901" s="388">
        <v>4865</v>
      </c>
      <c r="E901" s="388">
        <v>3698.181818181818</v>
      </c>
      <c r="F901" s="388">
        <v>3700</v>
      </c>
      <c r="G901" s="388">
        <f t="shared" si="27"/>
        <v>8562.545454545454</v>
      </c>
      <c r="H901" s="388">
        <f t="shared" si="27"/>
        <v>8565</v>
      </c>
    </row>
    <row r="902" spans="1:8" s="416" customFormat="1" ht="38.25">
      <c r="A902" s="1163" t="s">
        <v>8014</v>
      </c>
      <c r="B902" s="170" t="s">
        <v>8015</v>
      </c>
      <c r="C902" s="388">
        <v>16973.454545454544</v>
      </c>
      <c r="D902" s="388">
        <v>16975</v>
      </c>
      <c r="E902" s="388">
        <v>37374.545454545456</v>
      </c>
      <c r="F902" s="388">
        <v>37375</v>
      </c>
      <c r="G902" s="388">
        <f t="shared" si="27"/>
        <v>54348</v>
      </c>
      <c r="H902" s="388">
        <f t="shared" si="27"/>
        <v>54350</v>
      </c>
    </row>
    <row r="903" spans="1:8" s="416" customFormat="1" ht="38.25">
      <c r="A903" s="1163" t="s">
        <v>8016</v>
      </c>
      <c r="B903" s="170" t="s">
        <v>8017</v>
      </c>
      <c r="C903" s="388"/>
      <c r="D903" s="388">
        <v>1</v>
      </c>
      <c r="E903" s="388">
        <v>1.0909090909090908</v>
      </c>
      <c r="F903" s="388">
        <v>1</v>
      </c>
      <c r="G903" s="388">
        <f t="shared" si="27"/>
        <v>1.0909090909090908</v>
      </c>
      <c r="H903" s="388">
        <f t="shared" si="27"/>
        <v>2</v>
      </c>
    </row>
    <row r="904" spans="1:8" s="416" customFormat="1" ht="25.5">
      <c r="A904" s="67" t="s">
        <v>13963</v>
      </c>
      <c r="B904" s="159" t="s">
        <v>13973</v>
      </c>
      <c r="C904" s="174"/>
      <c r="D904" s="174"/>
      <c r="E904" s="174">
        <v>1.0909090909090908</v>
      </c>
      <c r="F904" s="174">
        <v>1</v>
      </c>
      <c r="G904" s="174">
        <f t="shared" si="27"/>
        <v>1.0909090909090908</v>
      </c>
      <c r="H904" s="174">
        <f t="shared" si="27"/>
        <v>1</v>
      </c>
    </row>
    <row r="905" spans="1:8" s="416" customFormat="1" ht="25.5">
      <c r="A905" s="67" t="s">
        <v>13964</v>
      </c>
      <c r="B905" s="159" t="s">
        <v>13974</v>
      </c>
      <c r="C905" s="174"/>
      <c r="D905" s="174"/>
      <c r="E905" s="174">
        <v>2.1818181818181817</v>
      </c>
      <c r="F905" s="174">
        <v>2</v>
      </c>
      <c r="G905" s="174">
        <f t="shared" si="27"/>
        <v>2.1818181818181817</v>
      </c>
      <c r="H905" s="174">
        <f t="shared" si="27"/>
        <v>2</v>
      </c>
    </row>
    <row r="906" spans="1:8" s="416" customFormat="1">
      <c r="A906" s="67" t="s">
        <v>13965</v>
      </c>
      <c r="B906" s="159" t="s">
        <v>13975</v>
      </c>
      <c r="C906" s="174"/>
      <c r="D906" s="174"/>
      <c r="E906" s="174">
        <v>2.1818181818181817</v>
      </c>
      <c r="F906" s="174">
        <v>2</v>
      </c>
      <c r="G906" s="174">
        <f t="shared" si="27"/>
        <v>2.1818181818181817</v>
      </c>
      <c r="H906" s="174">
        <f t="shared" si="27"/>
        <v>2</v>
      </c>
    </row>
    <row r="907" spans="1:8" s="416" customFormat="1">
      <c r="A907" s="67" t="s">
        <v>13966</v>
      </c>
      <c r="B907" s="159" t="s">
        <v>13976</v>
      </c>
      <c r="C907" s="174"/>
      <c r="D907" s="174"/>
      <c r="E907" s="174">
        <v>1.0909090909090908</v>
      </c>
      <c r="F907" s="174">
        <v>1</v>
      </c>
      <c r="G907" s="174">
        <f t="shared" si="27"/>
        <v>1.0909090909090908</v>
      </c>
      <c r="H907" s="174">
        <f t="shared" si="27"/>
        <v>1</v>
      </c>
    </row>
    <row r="908" spans="1:8" s="416" customFormat="1">
      <c r="A908" s="67" t="s">
        <v>13967</v>
      </c>
      <c r="B908" s="159" t="s">
        <v>13977</v>
      </c>
      <c r="C908" s="174"/>
      <c r="D908" s="174"/>
      <c r="E908" s="174">
        <v>1.0909090909090908</v>
      </c>
      <c r="F908" s="174">
        <v>1</v>
      </c>
      <c r="G908" s="174">
        <f t="shared" si="27"/>
        <v>1.0909090909090908</v>
      </c>
      <c r="H908" s="174">
        <f t="shared" si="27"/>
        <v>1</v>
      </c>
    </row>
    <row r="909" spans="1:8" s="416" customFormat="1">
      <c r="A909" s="67" t="s">
        <v>13968</v>
      </c>
      <c r="B909" s="159" t="s">
        <v>13978</v>
      </c>
      <c r="C909" s="174"/>
      <c r="D909" s="174"/>
      <c r="E909" s="174">
        <v>1.0909090909090908</v>
      </c>
      <c r="F909" s="174">
        <v>1</v>
      </c>
      <c r="G909" s="174">
        <f t="shared" si="27"/>
        <v>1.0909090909090908</v>
      </c>
      <c r="H909" s="174">
        <f t="shared" si="27"/>
        <v>1</v>
      </c>
    </row>
    <row r="910" spans="1:8" s="416" customFormat="1">
      <c r="A910" s="67" t="s">
        <v>13969</v>
      </c>
      <c r="B910" s="159" t="s">
        <v>13979</v>
      </c>
      <c r="C910" s="174"/>
      <c r="D910" s="174"/>
      <c r="E910" s="174">
        <v>2.1818181818181817</v>
      </c>
      <c r="F910" s="174">
        <v>2</v>
      </c>
      <c r="G910" s="174">
        <f t="shared" si="27"/>
        <v>2.1818181818181817</v>
      </c>
      <c r="H910" s="174">
        <f t="shared" si="27"/>
        <v>2</v>
      </c>
    </row>
    <row r="911" spans="1:8" s="416" customFormat="1">
      <c r="A911" s="67" t="s">
        <v>13970</v>
      </c>
      <c r="B911" s="159" t="s">
        <v>13980</v>
      </c>
      <c r="C911" s="174"/>
      <c r="D911" s="174"/>
      <c r="E911" s="174">
        <v>1.0909090909090908</v>
      </c>
      <c r="F911" s="174">
        <v>1</v>
      </c>
      <c r="G911" s="174">
        <f t="shared" si="27"/>
        <v>1.0909090909090908</v>
      </c>
      <c r="H911" s="174">
        <f t="shared" si="27"/>
        <v>1</v>
      </c>
    </row>
    <row r="912" spans="1:8" s="416" customFormat="1" ht="25.5">
      <c r="A912" s="67" t="s">
        <v>13971</v>
      </c>
      <c r="B912" s="159" t="s">
        <v>13981</v>
      </c>
      <c r="C912" s="174"/>
      <c r="D912" s="174"/>
      <c r="E912" s="174">
        <v>3.2727272727272725</v>
      </c>
      <c r="F912" s="174">
        <v>3</v>
      </c>
      <c r="G912" s="174">
        <f t="shared" si="27"/>
        <v>3.2727272727272725</v>
      </c>
      <c r="H912" s="174">
        <f t="shared" si="27"/>
        <v>3</v>
      </c>
    </row>
    <row r="913" spans="1:8" s="416" customFormat="1" ht="25.5">
      <c r="A913" s="67" t="s">
        <v>13972</v>
      </c>
      <c r="B913" s="159" t="s">
        <v>13982</v>
      </c>
      <c r="C913" s="174"/>
      <c r="D913" s="174"/>
      <c r="E913" s="174">
        <v>1.0909090909090908</v>
      </c>
      <c r="F913" s="174">
        <v>1</v>
      </c>
      <c r="G913" s="174">
        <f t="shared" si="27"/>
        <v>1.0909090909090908</v>
      </c>
      <c r="H913" s="174">
        <f t="shared" si="27"/>
        <v>1</v>
      </c>
    </row>
    <row r="914" spans="1:8" s="416" customFormat="1" ht="25.5">
      <c r="A914" s="1163" t="s">
        <v>8018</v>
      </c>
      <c r="B914" s="170" t="s">
        <v>8019</v>
      </c>
      <c r="C914" s="388"/>
      <c r="D914" s="388">
        <v>1</v>
      </c>
      <c r="E914" s="388"/>
      <c r="F914" s="388">
        <v>1</v>
      </c>
      <c r="G914" s="388">
        <f t="shared" si="27"/>
        <v>0</v>
      </c>
      <c r="H914" s="388">
        <f t="shared" si="27"/>
        <v>2</v>
      </c>
    </row>
    <row r="915" spans="1:8" s="416" customFormat="1" ht="25.5">
      <c r="A915" s="1163" t="s">
        <v>8020</v>
      </c>
      <c r="B915" s="170" t="s">
        <v>8021</v>
      </c>
      <c r="C915" s="388">
        <v>883.63636363636374</v>
      </c>
      <c r="D915" s="388">
        <v>885</v>
      </c>
      <c r="E915" s="388">
        <v>230.18181818181819</v>
      </c>
      <c r="F915" s="388">
        <v>230</v>
      </c>
      <c r="G915" s="388">
        <f t="shared" si="27"/>
        <v>1113.818181818182</v>
      </c>
      <c r="H915" s="388">
        <f t="shared" si="27"/>
        <v>1115</v>
      </c>
    </row>
    <row r="916" spans="1:8" s="416" customFormat="1" ht="25.5">
      <c r="A916" s="1163" t="s">
        <v>8022</v>
      </c>
      <c r="B916" s="170" t="s">
        <v>8023</v>
      </c>
      <c r="C916" s="388">
        <v>88.36363636363636</v>
      </c>
      <c r="D916" s="388">
        <v>90</v>
      </c>
      <c r="E916" s="388">
        <v>29.454545454545453</v>
      </c>
      <c r="F916" s="388">
        <v>30</v>
      </c>
      <c r="G916" s="388">
        <f t="shared" si="27"/>
        <v>117.81818181818181</v>
      </c>
      <c r="H916" s="388">
        <f t="shared" si="27"/>
        <v>120</v>
      </c>
    </row>
    <row r="917" spans="1:8" s="416" customFormat="1" ht="25.5">
      <c r="A917" s="1163" t="s">
        <v>8024</v>
      </c>
      <c r="B917" s="170" t="s">
        <v>8025</v>
      </c>
      <c r="C917" s="388"/>
      <c r="D917" s="388">
        <v>1</v>
      </c>
      <c r="E917" s="388"/>
      <c r="F917" s="388">
        <v>1</v>
      </c>
      <c r="G917" s="388">
        <f t="shared" si="27"/>
        <v>0</v>
      </c>
      <c r="H917" s="388">
        <f t="shared" si="27"/>
        <v>2</v>
      </c>
    </row>
    <row r="918" spans="1:8" s="416" customFormat="1">
      <c r="A918" s="1163" t="s">
        <v>8026</v>
      </c>
      <c r="B918" s="170" t="s">
        <v>8027</v>
      </c>
      <c r="C918" s="388"/>
      <c r="D918" s="388">
        <v>1</v>
      </c>
      <c r="E918" s="388"/>
      <c r="F918" s="388">
        <v>1</v>
      </c>
      <c r="G918" s="388">
        <f t="shared" si="27"/>
        <v>0</v>
      </c>
      <c r="H918" s="388">
        <f t="shared" si="27"/>
        <v>2</v>
      </c>
    </row>
    <row r="919" spans="1:8" s="416" customFormat="1" ht="25.5">
      <c r="A919" s="1163" t="s">
        <v>8028</v>
      </c>
      <c r="B919" s="170" t="s">
        <v>8029</v>
      </c>
      <c r="C919" s="388">
        <v>345.81818181818181</v>
      </c>
      <c r="D919" s="388">
        <v>350</v>
      </c>
      <c r="E919" s="388"/>
      <c r="F919" s="388">
        <v>1</v>
      </c>
      <c r="G919" s="388">
        <f t="shared" si="27"/>
        <v>345.81818181818181</v>
      </c>
      <c r="H919" s="388">
        <f t="shared" si="27"/>
        <v>351</v>
      </c>
    </row>
    <row r="920" spans="1:8" s="416" customFormat="1" ht="25.5">
      <c r="A920" s="1163" t="s">
        <v>8030</v>
      </c>
      <c r="B920" s="170" t="s">
        <v>8031</v>
      </c>
      <c r="C920" s="388"/>
      <c r="D920" s="388">
        <v>1</v>
      </c>
      <c r="E920" s="388"/>
      <c r="F920" s="388">
        <v>1</v>
      </c>
      <c r="G920" s="388">
        <f t="shared" si="27"/>
        <v>0</v>
      </c>
      <c r="H920" s="388">
        <f t="shared" si="27"/>
        <v>2</v>
      </c>
    </row>
    <row r="921" spans="1:8" s="416" customFormat="1" ht="25.5">
      <c r="A921" s="1163" t="s">
        <v>8032</v>
      </c>
      <c r="B921" s="170" t="s">
        <v>8033</v>
      </c>
      <c r="C921" s="388">
        <v>159.27272727272728</v>
      </c>
      <c r="D921" s="388">
        <v>160</v>
      </c>
      <c r="E921" s="388">
        <v>93.818181818181813</v>
      </c>
      <c r="F921" s="388">
        <v>100</v>
      </c>
      <c r="G921" s="388">
        <f t="shared" si="27"/>
        <v>253.09090909090909</v>
      </c>
      <c r="H921" s="388">
        <f t="shared" si="27"/>
        <v>260</v>
      </c>
    </row>
    <row r="922" spans="1:8" s="416" customFormat="1">
      <c r="A922" s="1163" t="s">
        <v>8034</v>
      </c>
      <c r="B922" s="170" t="s">
        <v>8035</v>
      </c>
      <c r="C922" s="388">
        <v>348</v>
      </c>
      <c r="D922" s="388">
        <v>350</v>
      </c>
      <c r="E922" s="388"/>
      <c r="F922" s="388">
        <v>1</v>
      </c>
      <c r="G922" s="388">
        <f t="shared" si="27"/>
        <v>348</v>
      </c>
      <c r="H922" s="388">
        <f t="shared" si="27"/>
        <v>351</v>
      </c>
    </row>
    <row r="923" spans="1:8" s="416" customFormat="1">
      <c r="A923" s="1163" t="s">
        <v>8036</v>
      </c>
      <c r="B923" s="170" t="s">
        <v>8037</v>
      </c>
      <c r="C923" s="388"/>
      <c r="D923" s="388">
        <v>1</v>
      </c>
      <c r="E923" s="388"/>
      <c r="F923" s="388">
        <v>1</v>
      </c>
      <c r="G923" s="388">
        <f t="shared" si="27"/>
        <v>0</v>
      </c>
      <c r="H923" s="388">
        <f t="shared" si="27"/>
        <v>2</v>
      </c>
    </row>
    <row r="924" spans="1:8" s="416" customFormat="1" ht="25.5">
      <c r="A924" s="1163" t="s">
        <v>8038</v>
      </c>
      <c r="B924" s="170" t="s">
        <v>8039</v>
      </c>
      <c r="C924" s="388"/>
      <c r="D924" s="388">
        <v>1</v>
      </c>
      <c r="E924" s="388"/>
      <c r="F924" s="388">
        <v>1</v>
      </c>
      <c r="G924" s="388">
        <f t="shared" ref="G924:H988" si="28">C924+E924</f>
        <v>0</v>
      </c>
      <c r="H924" s="388">
        <f t="shared" si="28"/>
        <v>2</v>
      </c>
    </row>
    <row r="925" spans="1:8" s="416" customFormat="1">
      <c r="A925" s="1163" t="s">
        <v>8040</v>
      </c>
      <c r="B925" s="170" t="s">
        <v>8041</v>
      </c>
      <c r="C925" s="388"/>
      <c r="D925" s="388">
        <v>1</v>
      </c>
      <c r="E925" s="388"/>
      <c r="F925" s="388">
        <v>1</v>
      </c>
      <c r="G925" s="388">
        <f t="shared" si="28"/>
        <v>0</v>
      </c>
      <c r="H925" s="388">
        <f t="shared" si="28"/>
        <v>2</v>
      </c>
    </row>
    <row r="926" spans="1:8" s="416" customFormat="1">
      <c r="A926" s="1163" t="s">
        <v>8042</v>
      </c>
      <c r="B926" s="170" t="s">
        <v>8043</v>
      </c>
      <c r="C926" s="388">
        <v>334.90909090909093</v>
      </c>
      <c r="D926" s="388">
        <v>340</v>
      </c>
      <c r="E926" s="388"/>
      <c r="F926" s="388">
        <v>1</v>
      </c>
      <c r="G926" s="388">
        <f t="shared" si="28"/>
        <v>334.90909090909093</v>
      </c>
      <c r="H926" s="388">
        <f t="shared" si="28"/>
        <v>341</v>
      </c>
    </row>
    <row r="927" spans="1:8" s="416" customFormat="1">
      <c r="A927" s="1163" t="s">
        <v>8044</v>
      </c>
      <c r="B927" s="170" t="s">
        <v>8045</v>
      </c>
      <c r="C927" s="388">
        <v>343.63636363636363</v>
      </c>
      <c r="D927" s="388">
        <v>350</v>
      </c>
      <c r="E927" s="388"/>
      <c r="F927" s="388">
        <v>1</v>
      </c>
      <c r="G927" s="388">
        <f t="shared" si="28"/>
        <v>343.63636363636363</v>
      </c>
      <c r="H927" s="388">
        <f t="shared" si="28"/>
        <v>351</v>
      </c>
    </row>
    <row r="928" spans="1:8" s="416" customFormat="1">
      <c r="A928" s="1163" t="s">
        <v>8046</v>
      </c>
      <c r="B928" s="170" t="s">
        <v>8047</v>
      </c>
      <c r="C928" s="388">
        <v>344.72727272727275</v>
      </c>
      <c r="D928" s="388">
        <v>350</v>
      </c>
      <c r="E928" s="388"/>
      <c r="F928" s="388"/>
      <c r="G928" s="388">
        <f t="shared" si="28"/>
        <v>344.72727272727275</v>
      </c>
      <c r="H928" s="388">
        <f t="shared" si="28"/>
        <v>350</v>
      </c>
    </row>
    <row r="929" spans="1:8" s="416" customFormat="1" ht="25.5">
      <c r="A929" s="1163" t="s">
        <v>8048</v>
      </c>
      <c r="B929" s="170" t="s">
        <v>8049</v>
      </c>
      <c r="C929" s="388"/>
      <c r="D929" s="388">
        <v>1</v>
      </c>
      <c r="E929" s="388"/>
      <c r="F929" s="388">
        <v>1</v>
      </c>
      <c r="G929" s="388">
        <f t="shared" si="28"/>
        <v>0</v>
      </c>
      <c r="H929" s="388">
        <f t="shared" si="28"/>
        <v>2</v>
      </c>
    </row>
    <row r="930" spans="1:8" s="416" customFormat="1">
      <c r="A930" s="1163" t="s">
        <v>8050</v>
      </c>
      <c r="B930" s="170" t="s">
        <v>8051</v>
      </c>
      <c r="C930" s="388">
        <v>349.09090909090907</v>
      </c>
      <c r="D930" s="388">
        <v>350</v>
      </c>
      <c r="E930" s="388"/>
      <c r="F930" s="388">
        <v>1</v>
      </c>
      <c r="G930" s="388">
        <f t="shared" si="28"/>
        <v>349.09090909090907</v>
      </c>
      <c r="H930" s="388">
        <f t="shared" si="28"/>
        <v>351</v>
      </c>
    </row>
    <row r="931" spans="1:8" s="416" customFormat="1">
      <c r="A931" s="1163" t="s">
        <v>8052</v>
      </c>
      <c r="B931" s="170" t="s">
        <v>8053</v>
      </c>
      <c r="C931" s="388"/>
      <c r="D931" s="388">
        <v>1</v>
      </c>
      <c r="E931" s="388"/>
      <c r="F931" s="388">
        <v>1</v>
      </c>
      <c r="G931" s="388">
        <f t="shared" si="28"/>
        <v>0</v>
      </c>
      <c r="H931" s="388">
        <f t="shared" si="28"/>
        <v>2</v>
      </c>
    </row>
    <row r="932" spans="1:8" s="416" customFormat="1" ht="25.5">
      <c r="A932" s="1163" t="s">
        <v>8054</v>
      </c>
      <c r="B932" s="170" t="s">
        <v>8055</v>
      </c>
      <c r="C932" s="388">
        <v>344.72727272727275</v>
      </c>
      <c r="D932" s="388">
        <v>350</v>
      </c>
      <c r="E932" s="388"/>
      <c r="F932" s="388">
        <v>1</v>
      </c>
      <c r="G932" s="388">
        <f t="shared" si="28"/>
        <v>344.72727272727275</v>
      </c>
      <c r="H932" s="388">
        <f t="shared" si="28"/>
        <v>351</v>
      </c>
    </row>
    <row r="933" spans="1:8" s="416" customFormat="1" ht="25.5">
      <c r="A933" s="1163" t="s">
        <v>8056</v>
      </c>
      <c r="B933" s="170" t="s">
        <v>8057</v>
      </c>
      <c r="C933" s="388"/>
      <c r="D933" s="388">
        <v>1</v>
      </c>
      <c r="E933" s="388"/>
      <c r="F933" s="388">
        <v>1</v>
      </c>
      <c r="G933" s="388">
        <f t="shared" si="28"/>
        <v>0</v>
      </c>
      <c r="H933" s="388">
        <f t="shared" si="28"/>
        <v>2</v>
      </c>
    </row>
    <row r="934" spans="1:8" s="416" customFormat="1" ht="25.5">
      <c r="A934" s="1163" t="s">
        <v>8058</v>
      </c>
      <c r="B934" s="170" t="s">
        <v>8059</v>
      </c>
      <c r="C934" s="388"/>
      <c r="D934" s="388">
        <v>1</v>
      </c>
      <c r="E934" s="388">
        <v>2.1818181818181817</v>
      </c>
      <c r="F934" s="388">
        <v>2</v>
      </c>
      <c r="G934" s="388">
        <f t="shared" si="28"/>
        <v>2.1818181818181817</v>
      </c>
      <c r="H934" s="388">
        <f t="shared" si="28"/>
        <v>3</v>
      </c>
    </row>
    <row r="935" spans="1:8" s="416" customFormat="1">
      <c r="A935" s="1163" t="s">
        <v>8060</v>
      </c>
      <c r="B935" s="170" t="s">
        <v>8061</v>
      </c>
      <c r="C935" s="388"/>
      <c r="D935" s="388">
        <v>1</v>
      </c>
      <c r="E935" s="388"/>
      <c r="F935" s="388">
        <v>1</v>
      </c>
      <c r="G935" s="388">
        <f t="shared" si="28"/>
        <v>0</v>
      </c>
      <c r="H935" s="388">
        <f t="shared" si="28"/>
        <v>2</v>
      </c>
    </row>
    <row r="936" spans="1:8" s="416" customFormat="1" ht="25.5">
      <c r="A936" s="1163" t="s">
        <v>8062</v>
      </c>
      <c r="B936" s="170" t="s">
        <v>8063</v>
      </c>
      <c r="C936" s="388"/>
      <c r="D936" s="388">
        <v>1</v>
      </c>
      <c r="E936" s="388"/>
      <c r="F936" s="388">
        <v>1</v>
      </c>
      <c r="G936" s="388">
        <f t="shared" si="28"/>
        <v>0</v>
      </c>
      <c r="H936" s="388">
        <f t="shared" si="28"/>
        <v>2</v>
      </c>
    </row>
    <row r="937" spans="1:8" s="416" customFormat="1" ht="38.25">
      <c r="A937" s="1163" t="s">
        <v>8064</v>
      </c>
      <c r="B937" s="170" t="s">
        <v>8065</v>
      </c>
      <c r="C937" s="388"/>
      <c r="D937" s="388">
        <v>1</v>
      </c>
      <c r="E937" s="388"/>
      <c r="F937" s="388">
        <v>1</v>
      </c>
      <c r="G937" s="388">
        <f t="shared" si="28"/>
        <v>0</v>
      </c>
      <c r="H937" s="388">
        <f t="shared" si="28"/>
        <v>2</v>
      </c>
    </row>
    <row r="938" spans="1:8" s="416" customFormat="1" ht="25.5">
      <c r="A938" s="1163" t="s">
        <v>8066</v>
      </c>
      <c r="B938" s="170" t="s">
        <v>8067</v>
      </c>
      <c r="C938" s="388"/>
      <c r="D938" s="388">
        <v>1</v>
      </c>
      <c r="E938" s="388"/>
      <c r="F938" s="388">
        <v>1</v>
      </c>
      <c r="G938" s="388">
        <f t="shared" si="28"/>
        <v>0</v>
      </c>
      <c r="H938" s="388">
        <f t="shared" si="28"/>
        <v>2</v>
      </c>
    </row>
    <row r="939" spans="1:8" s="416" customFormat="1" ht="25.5">
      <c r="A939" s="1163" t="s">
        <v>8068</v>
      </c>
      <c r="B939" s="170" t="s">
        <v>8069</v>
      </c>
      <c r="C939" s="388"/>
      <c r="D939" s="388">
        <v>1</v>
      </c>
      <c r="E939" s="388"/>
      <c r="F939" s="388">
        <v>1</v>
      </c>
      <c r="G939" s="388">
        <f t="shared" si="28"/>
        <v>0</v>
      </c>
      <c r="H939" s="388">
        <f t="shared" si="28"/>
        <v>2</v>
      </c>
    </row>
    <row r="940" spans="1:8" s="416" customFormat="1">
      <c r="A940" s="1163" t="s">
        <v>8070</v>
      </c>
      <c r="B940" s="170" t="s">
        <v>8071</v>
      </c>
      <c r="C940" s="388"/>
      <c r="D940" s="388">
        <v>1</v>
      </c>
      <c r="E940" s="388"/>
      <c r="F940" s="388">
        <v>1</v>
      </c>
      <c r="G940" s="388">
        <f t="shared" si="28"/>
        <v>0</v>
      </c>
      <c r="H940" s="388">
        <f t="shared" si="28"/>
        <v>2</v>
      </c>
    </row>
    <row r="941" spans="1:8" s="416" customFormat="1">
      <c r="A941" s="1163" t="s">
        <v>8072</v>
      </c>
      <c r="B941" s="170" t="s">
        <v>8073</v>
      </c>
      <c r="C941" s="388"/>
      <c r="D941" s="388">
        <v>1</v>
      </c>
      <c r="E941" s="388"/>
      <c r="F941" s="388">
        <v>1</v>
      </c>
      <c r="G941" s="388">
        <f t="shared" si="28"/>
        <v>0</v>
      </c>
      <c r="H941" s="388">
        <f t="shared" si="28"/>
        <v>2</v>
      </c>
    </row>
    <row r="942" spans="1:8" s="416" customFormat="1" ht="25.5">
      <c r="A942" s="1576" t="s">
        <v>16236</v>
      </c>
      <c r="B942" s="170" t="s">
        <v>16237</v>
      </c>
      <c r="C942" s="388"/>
      <c r="D942" s="388">
        <v>800</v>
      </c>
      <c r="E942" s="388"/>
      <c r="F942" s="388">
        <v>3500</v>
      </c>
      <c r="G942" s="388"/>
      <c r="H942" s="388">
        <f t="shared" si="28"/>
        <v>4300</v>
      </c>
    </row>
    <row r="943" spans="1:8" s="416" customFormat="1" ht="25.5">
      <c r="A943" s="1163" t="s">
        <v>8074</v>
      </c>
      <c r="B943" s="170" t="s">
        <v>8075</v>
      </c>
      <c r="C943" s="388">
        <v>663.27272727272725</v>
      </c>
      <c r="D943" s="388">
        <v>670</v>
      </c>
      <c r="E943" s="388">
        <v>158.18181818181819</v>
      </c>
      <c r="F943" s="388">
        <v>160</v>
      </c>
      <c r="G943" s="388">
        <f t="shared" si="28"/>
        <v>821.4545454545455</v>
      </c>
      <c r="H943" s="388">
        <f t="shared" si="28"/>
        <v>830</v>
      </c>
    </row>
    <row r="944" spans="1:8" s="416" customFormat="1" ht="25.5">
      <c r="A944" s="1163" t="s">
        <v>8076</v>
      </c>
      <c r="B944" s="170" t="s">
        <v>8077</v>
      </c>
      <c r="C944" s="388">
        <v>874.90909090909088</v>
      </c>
      <c r="D944" s="388">
        <v>880</v>
      </c>
      <c r="E944" s="388">
        <v>42.545454545454547</v>
      </c>
      <c r="F944" s="388">
        <v>50</v>
      </c>
      <c r="G944" s="388">
        <f t="shared" si="28"/>
        <v>917.45454545454538</v>
      </c>
      <c r="H944" s="388">
        <f t="shared" si="28"/>
        <v>930</v>
      </c>
    </row>
    <row r="945" spans="1:8" s="416" customFormat="1" ht="25.5">
      <c r="A945" s="1163" t="s">
        <v>8078</v>
      </c>
      <c r="B945" s="170" t="s">
        <v>8079</v>
      </c>
      <c r="C945" s="388">
        <v>698.18181818181813</v>
      </c>
      <c r="D945" s="388">
        <v>700</v>
      </c>
      <c r="E945" s="388">
        <v>310.90909090909093</v>
      </c>
      <c r="F945" s="388">
        <v>315</v>
      </c>
      <c r="G945" s="388">
        <f t="shared" si="28"/>
        <v>1009.090909090909</v>
      </c>
      <c r="H945" s="388">
        <f t="shared" si="28"/>
        <v>1015</v>
      </c>
    </row>
    <row r="946" spans="1:8" s="416" customFormat="1" ht="38.25">
      <c r="A946" s="1163" t="s">
        <v>8080</v>
      </c>
      <c r="B946" s="170" t="s">
        <v>8081</v>
      </c>
      <c r="C946" s="388"/>
      <c r="D946" s="388">
        <v>1</v>
      </c>
      <c r="E946" s="388"/>
      <c r="F946" s="388">
        <v>1</v>
      </c>
      <c r="G946" s="388">
        <f t="shared" si="28"/>
        <v>0</v>
      </c>
      <c r="H946" s="388">
        <f t="shared" si="28"/>
        <v>2</v>
      </c>
    </row>
    <row r="947" spans="1:8" s="416" customFormat="1" ht="38.25">
      <c r="A947" s="1163" t="s">
        <v>8082</v>
      </c>
      <c r="B947" s="170" t="s">
        <v>8083</v>
      </c>
      <c r="C947" s="388"/>
      <c r="D947" s="388">
        <v>1</v>
      </c>
      <c r="E947" s="388"/>
      <c r="F947" s="388">
        <v>1</v>
      </c>
      <c r="G947" s="388">
        <f t="shared" si="28"/>
        <v>0</v>
      </c>
      <c r="H947" s="388">
        <f t="shared" si="28"/>
        <v>2</v>
      </c>
    </row>
    <row r="948" spans="1:8" s="416" customFormat="1">
      <c r="A948" s="1163" t="s">
        <v>8084</v>
      </c>
      <c r="B948" s="170" t="s">
        <v>8085</v>
      </c>
      <c r="C948" s="388"/>
      <c r="D948" s="388">
        <v>1</v>
      </c>
      <c r="E948" s="388"/>
      <c r="F948" s="388">
        <v>1</v>
      </c>
      <c r="G948" s="388">
        <f t="shared" si="28"/>
        <v>0</v>
      </c>
      <c r="H948" s="388">
        <f t="shared" si="28"/>
        <v>2</v>
      </c>
    </row>
    <row r="949" spans="1:8" s="416" customFormat="1" ht="25.5">
      <c r="A949" s="1163" t="s">
        <v>8086</v>
      </c>
      <c r="B949" s="170" t="s">
        <v>8087</v>
      </c>
      <c r="C949" s="388"/>
      <c r="D949" s="388">
        <v>1</v>
      </c>
      <c r="E949" s="388"/>
      <c r="F949" s="388">
        <v>1</v>
      </c>
      <c r="G949" s="388">
        <f t="shared" si="28"/>
        <v>0</v>
      </c>
      <c r="H949" s="388">
        <f t="shared" si="28"/>
        <v>2</v>
      </c>
    </row>
    <row r="950" spans="1:8" s="416" customFormat="1" ht="25.5">
      <c r="A950" s="1163" t="s">
        <v>8088</v>
      </c>
      <c r="B950" s="170" t="s">
        <v>8089</v>
      </c>
      <c r="C950" s="388"/>
      <c r="D950" s="388">
        <v>1</v>
      </c>
      <c r="E950" s="388"/>
      <c r="F950" s="388">
        <v>1</v>
      </c>
      <c r="G950" s="388">
        <f t="shared" si="28"/>
        <v>0</v>
      </c>
      <c r="H950" s="388">
        <f t="shared" si="28"/>
        <v>2</v>
      </c>
    </row>
    <row r="951" spans="1:8" s="416" customFormat="1" ht="25.5">
      <c r="A951" s="1163" t="s">
        <v>8090</v>
      </c>
      <c r="B951" s="170" t="s">
        <v>8091</v>
      </c>
      <c r="C951" s="388"/>
      <c r="D951" s="388">
        <v>1</v>
      </c>
      <c r="E951" s="388"/>
      <c r="F951" s="388">
        <v>1</v>
      </c>
      <c r="G951" s="388">
        <f t="shared" si="28"/>
        <v>0</v>
      </c>
      <c r="H951" s="388">
        <f t="shared" si="28"/>
        <v>2</v>
      </c>
    </row>
    <row r="952" spans="1:8" s="416" customFormat="1" ht="38.25">
      <c r="A952" s="1163" t="s">
        <v>8092</v>
      </c>
      <c r="B952" s="170" t="s">
        <v>8093</v>
      </c>
      <c r="C952" s="388"/>
      <c r="D952" s="388">
        <v>1</v>
      </c>
      <c r="E952" s="388"/>
      <c r="F952" s="388">
        <v>1</v>
      </c>
      <c r="G952" s="388">
        <f t="shared" si="28"/>
        <v>0</v>
      </c>
      <c r="H952" s="388">
        <f t="shared" si="28"/>
        <v>2</v>
      </c>
    </row>
    <row r="953" spans="1:8" s="416" customFormat="1">
      <c r="A953" s="1163" t="s">
        <v>8094</v>
      </c>
      <c r="B953" s="170" t="s">
        <v>8095</v>
      </c>
      <c r="C953" s="388"/>
      <c r="D953" s="388">
        <v>1</v>
      </c>
      <c r="E953" s="388"/>
      <c r="F953" s="388">
        <v>1</v>
      </c>
      <c r="G953" s="388">
        <f t="shared" si="28"/>
        <v>0</v>
      </c>
      <c r="H953" s="388">
        <f t="shared" si="28"/>
        <v>2</v>
      </c>
    </row>
    <row r="954" spans="1:8" s="416" customFormat="1" ht="25.5">
      <c r="A954" s="1163" t="s">
        <v>8096</v>
      </c>
      <c r="B954" s="170" t="s">
        <v>8097</v>
      </c>
      <c r="C954" s="388">
        <v>1845.8181818181818</v>
      </c>
      <c r="D954" s="388">
        <v>1850</v>
      </c>
      <c r="E954" s="388">
        <v>97.090909090909093</v>
      </c>
      <c r="F954" s="388">
        <v>100</v>
      </c>
      <c r="G954" s="388">
        <f t="shared" si="28"/>
        <v>1942.9090909090908</v>
      </c>
      <c r="H954" s="388">
        <f t="shared" si="28"/>
        <v>1950</v>
      </c>
    </row>
    <row r="955" spans="1:8" s="416" customFormat="1" ht="25.5">
      <c r="A955" s="1163" t="s">
        <v>8098</v>
      </c>
      <c r="B955" s="170" t="s">
        <v>8099</v>
      </c>
      <c r="C955" s="388"/>
      <c r="D955" s="388">
        <v>1</v>
      </c>
      <c r="E955" s="388"/>
      <c r="F955" s="388">
        <v>1</v>
      </c>
      <c r="G955" s="388">
        <f t="shared" si="28"/>
        <v>0</v>
      </c>
      <c r="H955" s="388">
        <f t="shared" si="28"/>
        <v>2</v>
      </c>
    </row>
    <row r="956" spans="1:8" s="416" customFormat="1" ht="25.5">
      <c r="A956" s="1163" t="s">
        <v>8100</v>
      </c>
      <c r="B956" s="170" t="s">
        <v>8101</v>
      </c>
      <c r="C956" s="388"/>
      <c r="D956" s="388">
        <v>1</v>
      </c>
      <c r="E956" s="388"/>
      <c r="F956" s="388">
        <v>1</v>
      </c>
      <c r="G956" s="388">
        <f t="shared" si="28"/>
        <v>0</v>
      </c>
      <c r="H956" s="388">
        <f t="shared" si="28"/>
        <v>2</v>
      </c>
    </row>
    <row r="957" spans="1:8" s="416" customFormat="1">
      <c r="A957" s="1163" t="s">
        <v>8102</v>
      </c>
      <c r="B957" s="170" t="s">
        <v>8103</v>
      </c>
      <c r="C957" s="388"/>
      <c r="D957" s="388">
        <v>1</v>
      </c>
      <c r="E957" s="388"/>
      <c r="F957" s="388">
        <v>1</v>
      </c>
      <c r="G957" s="388">
        <f t="shared" si="28"/>
        <v>0</v>
      </c>
      <c r="H957" s="388">
        <f t="shared" si="28"/>
        <v>2</v>
      </c>
    </row>
    <row r="958" spans="1:8" s="416" customFormat="1">
      <c r="A958" s="1163" t="s">
        <v>8104</v>
      </c>
      <c r="B958" s="170" t="s">
        <v>8105</v>
      </c>
      <c r="C958" s="388"/>
      <c r="D958" s="388">
        <v>1</v>
      </c>
      <c r="E958" s="388"/>
      <c r="F958" s="388">
        <v>1</v>
      </c>
      <c r="G958" s="388">
        <f t="shared" si="28"/>
        <v>0</v>
      </c>
      <c r="H958" s="388">
        <f t="shared" si="28"/>
        <v>2</v>
      </c>
    </row>
    <row r="959" spans="1:8" s="416" customFormat="1">
      <c r="A959" s="1163" t="s">
        <v>8106</v>
      </c>
      <c r="B959" s="170" t="s">
        <v>8107</v>
      </c>
      <c r="C959" s="388"/>
      <c r="D959" s="388">
        <v>1</v>
      </c>
      <c r="E959" s="388"/>
      <c r="F959" s="388">
        <v>1</v>
      </c>
      <c r="G959" s="388">
        <f t="shared" si="28"/>
        <v>0</v>
      </c>
      <c r="H959" s="388">
        <f t="shared" si="28"/>
        <v>2</v>
      </c>
    </row>
    <row r="960" spans="1:8" s="416" customFormat="1">
      <c r="A960" s="1163" t="s">
        <v>8108</v>
      </c>
      <c r="B960" s="170" t="s">
        <v>8109</v>
      </c>
      <c r="C960" s="388"/>
      <c r="D960" s="388">
        <v>1</v>
      </c>
      <c r="E960" s="388">
        <v>3.2727272727272725</v>
      </c>
      <c r="F960" s="388">
        <v>3</v>
      </c>
      <c r="G960" s="388">
        <f t="shared" si="28"/>
        <v>3.2727272727272725</v>
      </c>
      <c r="H960" s="388">
        <f t="shared" si="28"/>
        <v>4</v>
      </c>
    </row>
    <row r="961" spans="1:8" s="416" customFormat="1">
      <c r="A961" s="1163" t="s">
        <v>8110</v>
      </c>
      <c r="B961" s="170" t="s">
        <v>8111</v>
      </c>
      <c r="C961" s="388"/>
      <c r="D961" s="388">
        <v>1</v>
      </c>
      <c r="E961" s="388"/>
      <c r="F961" s="388">
        <v>1</v>
      </c>
      <c r="G961" s="388">
        <f t="shared" si="28"/>
        <v>0</v>
      </c>
      <c r="H961" s="388">
        <f t="shared" si="28"/>
        <v>2</v>
      </c>
    </row>
    <row r="962" spans="1:8" s="416" customFormat="1">
      <c r="A962" s="1163" t="s">
        <v>8112</v>
      </c>
      <c r="B962" s="170" t="s">
        <v>8113</v>
      </c>
      <c r="C962" s="388"/>
      <c r="D962" s="388"/>
      <c r="E962" s="388">
        <v>3.2727272727272725</v>
      </c>
      <c r="F962" s="388">
        <v>5</v>
      </c>
      <c r="G962" s="388">
        <f t="shared" si="28"/>
        <v>3.2727272727272725</v>
      </c>
      <c r="H962" s="388">
        <f t="shared" si="28"/>
        <v>5</v>
      </c>
    </row>
    <row r="963" spans="1:8" s="416" customFormat="1">
      <c r="A963" s="1163" t="s">
        <v>8114</v>
      </c>
      <c r="B963" s="170" t="s">
        <v>8115</v>
      </c>
      <c r="C963" s="388"/>
      <c r="D963" s="388">
        <v>1</v>
      </c>
      <c r="E963" s="388">
        <v>4.3636363636363633</v>
      </c>
      <c r="F963" s="388">
        <v>5</v>
      </c>
      <c r="G963" s="388">
        <f t="shared" si="28"/>
        <v>4.3636363636363633</v>
      </c>
      <c r="H963" s="388">
        <f t="shared" si="28"/>
        <v>6</v>
      </c>
    </row>
    <row r="964" spans="1:8" s="416" customFormat="1" ht="25.5">
      <c r="A964" s="1163" t="s">
        <v>8116</v>
      </c>
      <c r="B964" s="170" t="s">
        <v>8117</v>
      </c>
      <c r="C964" s="388"/>
      <c r="D964" s="388">
        <v>1</v>
      </c>
      <c r="E964" s="388"/>
      <c r="F964" s="388">
        <v>1</v>
      </c>
      <c r="G964" s="388">
        <f t="shared" si="28"/>
        <v>0</v>
      </c>
      <c r="H964" s="388">
        <f t="shared" si="28"/>
        <v>2</v>
      </c>
    </row>
    <row r="965" spans="1:8" s="416" customFormat="1" ht="25.5">
      <c r="A965" s="1163" t="s">
        <v>8118</v>
      </c>
      <c r="B965" s="170" t="s">
        <v>8119</v>
      </c>
      <c r="C965" s="388"/>
      <c r="D965" s="388">
        <v>1</v>
      </c>
      <c r="E965" s="388">
        <v>2.1818181818181817</v>
      </c>
      <c r="F965" s="388">
        <v>2</v>
      </c>
      <c r="G965" s="388">
        <f t="shared" si="28"/>
        <v>2.1818181818181817</v>
      </c>
      <c r="H965" s="388">
        <f t="shared" si="28"/>
        <v>3</v>
      </c>
    </row>
    <row r="966" spans="1:8" s="416" customFormat="1">
      <c r="A966" s="1163" t="s">
        <v>8120</v>
      </c>
      <c r="B966" s="170" t="s">
        <v>8121</v>
      </c>
      <c r="C966" s="388"/>
      <c r="D966" s="388">
        <v>1</v>
      </c>
      <c r="E966" s="388"/>
      <c r="F966" s="388">
        <v>1</v>
      </c>
      <c r="G966" s="388">
        <f t="shared" si="28"/>
        <v>0</v>
      </c>
      <c r="H966" s="388">
        <f t="shared" si="28"/>
        <v>2</v>
      </c>
    </row>
    <row r="967" spans="1:8" s="416" customFormat="1">
      <c r="A967" s="1163" t="s">
        <v>8122</v>
      </c>
      <c r="B967" s="170" t="s">
        <v>8123</v>
      </c>
      <c r="C967" s="388"/>
      <c r="D967" s="388">
        <v>1</v>
      </c>
      <c r="E967" s="388">
        <v>1.0909090909090908</v>
      </c>
      <c r="F967" s="388">
        <v>1</v>
      </c>
      <c r="G967" s="388">
        <f t="shared" si="28"/>
        <v>1.0909090909090908</v>
      </c>
      <c r="H967" s="388">
        <f t="shared" si="28"/>
        <v>2</v>
      </c>
    </row>
    <row r="968" spans="1:8" s="416" customFormat="1">
      <c r="A968" s="1163" t="s">
        <v>8124</v>
      </c>
      <c r="B968" s="170" t="s">
        <v>8125</v>
      </c>
      <c r="C968" s="388"/>
      <c r="D968" s="388">
        <v>1</v>
      </c>
      <c r="E968" s="388"/>
      <c r="F968" s="388">
        <v>1</v>
      </c>
      <c r="G968" s="388">
        <f t="shared" si="28"/>
        <v>0</v>
      </c>
      <c r="H968" s="388">
        <f t="shared" si="28"/>
        <v>2</v>
      </c>
    </row>
    <row r="969" spans="1:8" s="416" customFormat="1" ht="25.5">
      <c r="A969" s="1163" t="s">
        <v>8126</v>
      </c>
      <c r="B969" s="170" t="s">
        <v>8127</v>
      </c>
      <c r="C969" s="388"/>
      <c r="D969" s="388">
        <v>1</v>
      </c>
      <c r="E969" s="388"/>
      <c r="F969" s="388">
        <v>1</v>
      </c>
      <c r="G969" s="388">
        <f t="shared" si="28"/>
        <v>0</v>
      </c>
      <c r="H969" s="388">
        <f t="shared" si="28"/>
        <v>2</v>
      </c>
    </row>
    <row r="970" spans="1:8" s="416" customFormat="1">
      <c r="A970" s="1163" t="s">
        <v>8128</v>
      </c>
      <c r="B970" s="170" t="s">
        <v>8129</v>
      </c>
      <c r="C970" s="388"/>
      <c r="D970" s="388">
        <v>1</v>
      </c>
      <c r="E970" s="388"/>
      <c r="F970" s="388">
        <v>1</v>
      </c>
      <c r="G970" s="388">
        <f t="shared" si="28"/>
        <v>0</v>
      </c>
      <c r="H970" s="388">
        <f t="shared" si="28"/>
        <v>2</v>
      </c>
    </row>
    <row r="971" spans="1:8" s="416" customFormat="1">
      <c r="A971" s="1163" t="s">
        <v>8130</v>
      </c>
      <c r="B971" s="170" t="s">
        <v>8131</v>
      </c>
      <c r="C971" s="388"/>
      <c r="D971" s="388">
        <v>1</v>
      </c>
      <c r="E971" s="388"/>
      <c r="F971" s="388">
        <v>1</v>
      </c>
      <c r="G971" s="388">
        <f t="shared" si="28"/>
        <v>0</v>
      </c>
      <c r="H971" s="388">
        <f t="shared" si="28"/>
        <v>2</v>
      </c>
    </row>
    <row r="972" spans="1:8" s="416" customFormat="1">
      <c r="A972" s="1163" t="s">
        <v>8132</v>
      </c>
      <c r="B972" s="170" t="s">
        <v>8133</v>
      </c>
      <c r="C972" s="388"/>
      <c r="D972" s="388">
        <v>1</v>
      </c>
      <c r="E972" s="388">
        <v>4.3636363636363633</v>
      </c>
      <c r="F972" s="388">
        <v>5</v>
      </c>
      <c r="G972" s="388">
        <f t="shared" si="28"/>
        <v>4.3636363636363633</v>
      </c>
      <c r="H972" s="388">
        <f t="shared" si="28"/>
        <v>6</v>
      </c>
    </row>
    <row r="973" spans="1:8" s="416" customFormat="1" ht="25.5">
      <c r="A973" s="1163" t="s">
        <v>8134</v>
      </c>
      <c r="B973" s="170" t="s">
        <v>8135</v>
      </c>
      <c r="C973" s="388"/>
      <c r="D973" s="388">
        <v>1</v>
      </c>
      <c r="E973" s="388"/>
      <c r="F973" s="388">
        <v>1</v>
      </c>
      <c r="G973" s="388">
        <f t="shared" si="28"/>
        <v>0</v>
      </c>
      <c r="H973" s="388">
        <f t="shared" si="28"/>
        <v>2</v>
      </c>
    </row>
    <row r="974" spans="1:8" s="416" customFormat="1">
      <c r="A974" s="1163" t="s">
        <v>8136</v>
      </c>
      <c r="B974" s="170" t="s">
        <v>8137</v>
      </c>
      <c r="C974" s="388"/>
      <c r="D974" s="388">
        <v>1</v>
      </c>
      <c r="E974" s="388"/>
      <c r="F974" s="388">
        <v>1</v>
      </c>
      <c r="G974" s="388">
        <f t="shared" si="28"/>
        <v>0</v>
      </c>
      <c r="H974" s="388">
        <f t="shared" si="28"/>
        <v>2</v>
      </c>
    </row>
    <row r="975" spans="1:8" s="416" customFormat="1">
      <c r="A975" s="1163" t="s">
        <v>8138</v>
      </c>
      <c r="B975" s="170" t="s">
        <v>8139</v>
      </c>
      <c r="C975" s="388"/>
      <c r="D975" s="388">
        <v>1</v>
      </c>
      <c r="E975" s="388"/>
      <c r="F975" s="388">
        <v>1</v>
      </c>
      <c r="G975" s="388">
        <f t="shared" si="28"/>
        <v>0</v>
      </c>
      <c r="H975" s="388">
        <f t="shared" si="28"/>
        <v>2</v>
      </c>
    </row>
    <row r="976" spans="1:8" s="416" customFormat="1" ht="25.5">
      <c r="A976" s="1163" t="s">
        <v>8140</v>
      </c>
      <c r="B976" s="170" t="s">
        <v>8141</v>
      </c>
      <c r="C976" s="388"/>
      <c r="D976" s="388">
        <v>1</v>
      </c>
      <c r="E976" s="388"/>
      <c r="F976" s="388">
        <v>1</v>
      </c>
      <c r="G976" s="388">
        <f t="shared" si="28"/>
        <v>0</v>
      </c>
      <c r="H976" s="388">
        <f t="shared" si="28"/>
        <v>2</v>
      </c>
    </row>
    <row r="977" spans="1:8" s="416" customFormat="1" ht="25.5">
      <c r="A977" s="1163" t="s">
        <v>8142</v>
      </c>
      <c r="B977" s="170" t="s">
        <v>8143</v>
      </c>
      <c r="C977" s="388"/>
      <c r="D977" s="388">
        <v>1</v>
      </c>
      <c r="E977" s="388"/>
      <c r="F977" s="388">
        <v>1</v>
      </c>
      <c r="G977" s="388">
        <f t="shared" si="28"/>
        <v>0</v>
      </c>
      <c r="H977" s="388">
        <f t="shared" si="28"/>
        <v>2</v>
      </c>
    </row>
    <row r="978" spans="1:8" s="416" customFormat="1" ht="38.25">
      <c r="A978" s="1163" t="s">
        <v>8144</v>
      </c>
      <c r="B978" s="170" t="s">
        <v>8145</v>
      </c>
      <c r="C978" s="388"/>
      <c r="D978" s="388">
        <v>1</v>
      </c>
      <c r="E978" s="388"/>
      <c r="F978" s="388">
        <v>1</v>
      </c>
      <c r="G978" s="388">
        <f t="shared" si="28"/>
        <v>0</v>
      </c>
      <c r="H978" s="388">
        <f t="shared" si="28"/>
        <v>2</v>
      </c>
    </row>
    <row r="979" spans="1:8" s="416" customFormat="1" ht="25.5">
      <c r="A979" s="1163" t="s">
        <v>8146</v>
      </c>
      <c r="B979" s="170" t="s">
        <v>8147</v>
      </c>
      <c r="C979" s="388"/>
      <c r="D979" s="388">
        <v>1</v>
      </c>
      <c r="E979" s="388"/>
      <c r="F979" s="388">
        <v>1</v>
      </c>
      <c r="G979" s="388">
        <f t="shared" si="28"/>
        <v>0</v>
      </c>
      <c r="H979" s="388">
        <f t="shared" si="28"/>
        <v>2</v>
      </c>
    </row>
    <row r="980" spans="1:8" s="416" customFormat="1" ht="38.25">
      <c r="A980" s="1163" t="s">
        <v>8148</v>
      </c>
      <c r="B980" s="170" t="s">
        <v>8149</v>
      </c>
      <c r="C980" s="388"/>
      <c r="D980" s="388">
        <v>1</v>
      </c>
      <c r="E980" s="388"/>
      <c r="F980" s="388">
        <v>1</v>
      </c>
      <c r="G980" s="388">
        <f t="shared" si="28"/>
        <v>0</v>
      </c>
      <c r="H980" s="388">
        <f t="shared" si="28"/>
        <v>2</v>
      </c>
    </row>
    <row r="981" spans="1:8" s="416" customFormat="1" ht="25.5">
      <c r="A981" s="1163" t="s">
        <v>8150</v>
      </c>
      <c r="B981" s="170" t="s">
        <v>8151</v>
      </c>
      <c r="C981" s="388">
        <v>404.72727272727275</v>
      </c>
      <c r="D981" s="388">
        <v>410</v>
      </c>
      <c r="E981" s="388">
        <v>62.18181818181818</v>
      </c>
      <c r="F981" s="388">
        <v>65</v>
      </c>
      <c r="G981" s="388">
        <f t="shared" si="28"/>
        <v>466.90909090909093</v>
      </c>
      <c r="H981" s="388">
        <f t="shared" si="28"/>
        <v>475</v>
      </c>
    </row>
    <row r="982" spans="1:8" s="416" customFormat="1" ht="38.25">
      <c r="A982" s="1163" t="s">
        <v>8152</v>
      </c>
      <c r="B982" s="170" t="s">
        <v>8153</v>
      </c>
      <c r="C982" s="388"/>
      <c r="D982" s="388">
        <v>1</v>
      </c>
      <c r="E982" s="388"/>
      <c r="F982" s="388">
        <v>1</v>
      </c>
      <c r="G982" s="388">
        <f t="shared" si="28"/>
        <v>0</v>
      </c>
      <c r="H982" s="388">
        <f t="shared" si="28"/>
        <v>2</v>
      </c>
    </row>
    <row r="983" spans="1:8" s="416" customFormat="1" ht="38.25">
      <c r="A983" s="1163" t="s">
        <v>8154</v>
      </c>
      <c r="B983" s="170" t="s">
        <v>8155</v>
      </c>
      <c r="C983" s="388"/>
      <c r="D983" s="388">
        <v>1</v>
      </c>
      <c r="E983" s="388"/>
      <c r="F983" s="388">
        <v>1</v>
      </c>
      <c r="G983" s="388">
        <f t="shared" si="28"/>
        <v>0</v>
      </c>
      <c r="H983" s="388">
        <f t="shared" si="28"/>
        <v>2</v>
      </c>
    </row>
    <row r="984" spans="1:8" s="416" customFormat="1" ht="38.25">
      <c r="A984" s="1163" t="s">
        <v>8156</v>
      </c>
      <c r="B984" s="170" t="s">
        <v>8157</v>
      </c>
      <c r="C984" s="388"/>
      <c r="D984" s="388">
        <v>1</v>
      </c>
      <c r="E984" s="388"/>
      <c r="F984" s="388">
        <v>1</v>
      </c>
      <c r="G984" s="388">
        <f t="shared" si="28"/>
        <v>0</v>
      </c>
      <c r="H984" s="388">
        <f t="shared" si="28"/>
        <v>2</v>
      </c>
    </row>
    <row r="985" spans="1:8" s="416" customFormat="1" ht="25.5">
      <c r="A985" s="1163" t="s">
        <v>8158</v>
      </c>
      <c r="B985" s="170" t="s">
        <v>8159</v>
      </c>
      <c r="C985" s="388"/>
      <c r="D985" s="388">
        <v>1</v>
      </c>
      <c r="E985" s="388"/>
      <c r="F985" s="388">
        <v>1</v>
      </c>
      <c r="G985" s="388">
        <f t="shared" si="28"/>
        <v>0</v>
      </c>
      <c r="H985" s="388">
        <f t="shared" si="28"/>
        <v>2</v>
      </c>
    </row>
    <row r="986" spans="1:8" s="416" customFormat="1">
      <c r="A986" s="1163" t="s">
        <v>8160</v>
      </c>
      <c r="B986" s="170" t="s">
        <v>8161</v>
      </c>
      <c r="C986" s="388">
        <v>7.6363636363636367</v>
      </c>
      <c r="D986" s="388">
        <v>10</v>
      </c>
      <c r="E986" s="388">
        <v>216</v>
      </c>
      <c r="F986" s="388">
        <v>220</v>
      </c>
      <c r="G986" s="388">
        <f t="shared" si="28"/>
        <v>223.63636363636363</v>
      </c>
      <c r="H986" s="388">
        <f t="shared" si="28"/>
        <v>230</v>
      </c>
    </row>
    <row r="987" spans="1:8" s="416" customFormat="1" ht="25.5">
      <c r="A987" s="1163" t="s">
        <v>8162</v>
      </c>
      <c r="B987" s="170" t="s">
        <v>8163</v>
      </c>
      <c r="C987" s="388">
        <v>4.3636363636363633</v>
      </c>
      <c r="D987" s="388">
        <v>5</v>
      </c>
      <c r="E987" s="388">
        <v>61.090909090909093</v>
      </c>
      <c r="F987" s="388">
        <v>65</v>
      </c>
      <c r="G987" s="388">
        <f t="shared" si="28"/>
        <v>65.454545454545453</v>
      </c>
      <c r="H987" s="388">
        <f t="shared" si="28"/>
        <v>70</v>
      </c>
    </row>
    <row r="988" spans="1:8" s="416" customFormat="1" ht="25.5">
      <c r="A988" s="1163" t="s">
        <v>8164</v>
      </c>
      <c r="B988" s="170" t="s">
        <v>8165</v>
      </c>
      <c r="C988" s="388"/>
      <c r="D988" s="388">
        <v>1</v>
      </c>
      <c r="E988" s="388">
        <v>4.3636363636363633</v>
      </c>
      <c r="F988" s="388">
        <v>5</v>
      </c>
      <c r="G988" s="388">
        <f t="shared" si="28"/>
        <v>4.3636363636363633</v>
      </c>
      <c r="H988" s="388">
        <f t="shared" si="28"/>
        <v>6</v>
      </c>
    </row>
    <row r="989" spans="1:8" s="416" customFormat="1" ht="25.5">
      <c r="A989" s="1163" t="s">
        <v>8166</v>
      </c>
      <c r="B989" s="170" t="s">
        <v>8167</v>
      </c>
      <c r="C989" s="388"/>
      <c r="D989" s="388">
        <v>1</v>
      </c>
      <c r="E989" s="388">
        <v>2.1818181818181817</v>
      </c>
      <c r="F989" s="388">
        <v>2</v>
      </c>
      <c r="G989" s="388">
        <f t="shared" ref="G989:H1019" si="29">C989+E989</f>
        <v>2.1818181818181817</v>
      </c>
      <c r="H989" s="388">
        <f t="shared" si="29"/>
        <v>3</v>
      </c>
    </row>
    <row r="990" spans="1:8" s="416" customFormat="1">
      <c r="A990" s="1163" t="s">
        <v>8168</v>
      </c>
      <c r="B990" s="170" t="s">
        <v>8169</v>
      </c>
      <c r="C990" s="388">
        <v>7.6363636363636367</v>
      </c>
      <c r="D990" s="388">
        <v>1</v>
      </c>
      <c r="E990" s="388">
        <v>208.36363636363637</v>
      </c>
      <c r="F990" s="388">
        <v>210</v>
      </c>
      <c r="G990" s="388">
        <f t="shared" si="29"/>
        <v>216</v>
      </c>
      <c r="H990" s="388">
        <f t="shared" si="29"/>
        <v>211</v>
      </c>
    </row>
    <row r="991" spans="1:8" s="416" customFormat="1" ht="25.5">
      <c r="A991" s="1163" t="s">
        <v>8170</v>
      </c>
      <c r="B991" s="170" t="s">
        <v>8171</v>
      </c>
      <c r="C991" s="388"/>
      <c r="D991" s="388">
        <v>1</v>
      </c>
      <c r="E991" s="388"/>
      <c r="F991" s="388">
        <v>1</v>
      </c>
      <c r="G991" s="388">
        <f t="shared" si="29"/>
        <v>0</v>
      </c>
      <c r="H991" s="388">
        <f t="shared" si="29"/>
        <v>2</v>
      </c>
    </row>
    <row r="992" spans="1:8" s="416" customFormat="1" ht="38.25">
      <c r="A992" s="1163" t="s">
        <v>8172</v>
      </c>
      <c r="B992" s="170" t="s">
        <v>8173</v>
      </c>
      <c r="C992" s="388"/>
      <c r="D992" s="388">
        <v>1</v>
      </c>
      <c r="E992" s="388"/>
      <c r="F992" s="388">
        <v>1</v>
      </c>
      <c r="G992" s="388">
        <f t="shared" si="29"/>
        <v>0</v>
      </c>
      <c r="H992" s="388">
        <f t="shared" si="29"/>
        <v>2</v>
      </c>
    </row>
    <row r="993" spans="1:8" s="416" customFormat="1" ht="25.5">
      <c r="A993" s="1163" t="s">
        <v>8174</v>
      </c>
      <c r="B993" s="170" t="s">
        <v>8175</v>
      </c>
      <c r="C993" s="388"/>
      <c r="D993" s="388">
        <v>1</v>
      </c>
      <c r="E993" s="388"/>
      <c r="F993" s="388">
        <v>1</v>
      </c>
      <c r="G993" s="388">
        <f t="shared" si="29"/>
        <v>0</v>
      </c>
      <c r="H993" s="388">
        <f t="shared" si="29"/>
        <v>2</v>
      </c>
    </row>
    <row r="994" spans="1:8" s="416" customFormat="1" ht="38.25">
      <c r="A994" s="1163" t="s">
        <v>8176</v>
      </c>
      <c r="B994" s="170" t="s">
        <v>8177</v>
      </c>
      <c r="C994" s="388">
        <v>450.54545454545456</v>
      </c>
      <c r="D994" s="388">
        <v>455</v>
      </c>
      <c r="E994" s="388">
        <v>10.909090909090908</v>
      </c>
      <c r="F994" s="388">
        <v>15</v>
      </c>
      <c r="G994" s="388">
        <f t="shared" si="29"/>
        <v>461.4545454545455</v>
      </c>
      <c r="H994" s="388">
        <f t="shared" si="29"/>
        <v>470</v>
      </c>
    </row>
    <row r="995" spans="1:8" s="416" customFormat="1" ht="38.25">
      <c r="A995" s="1163" t="s">
        <v>8178</v>
      </c>
      <c r="B995" s="170" t="s">
        <v>8179</v>
      </c>
      <c r="C995" s="388"/>
      <c r="D995" s="388">
        <v>1</v>
      </c>
      <c r="E995" s="388"/>
      <c r="F995" s="388">
        <v>1</v>
      </c>
      <c r="G995" s="388">
        <f t="shared" si="29"/>
        <v>0</v>
      </c>
      <c r="H995" s="388">
        <f t="shared" si="29"/>
        <v>2</v>
      </c>
    </row>
    <row r="996" spans="1:8" s="416" customFormat="1" ht="51">
      <c r="A996" s="1516" t="s">
        <v>15701</v>
      </c>
      <c r="B996" s="170" t="s">
        <v>15702</v>
      </c>
      <c r="C996" s="388"/>
      <c r="D996" s="388">
        <v>40</v>
      </c>
      <c r="E996" s="388"/>
      <c r="F996" s="388">
        <v>20</v>
      </c>
      <c r="G996" s="388"/>
      <c r="H996" s="388">
        <f t="shared" si="29"/>
        <v>60</v>
      </c>
    </row>
    <row r="997" spans="1:8" s="416" customFormat="1" ht="38.25">
      <c r="A997" s="1516" t="s">
        <v>15703</v>
      </c>
      <c r="B997" s="170" t="s">
        <v>15704</v>
      </c>
      <c r="C997" s="388"/>
      <c r="D997" s="388">
        <v>330</v>
      </c>
      <c r="E997" s="388"/>
      <c r="F997" s="388">
        <v>600</v>
      </c>
      <c r="G997" s="388"/>
      <c r="H997" s="388">
        <f t="shared" si="29"/>
        <v>930</v>
      </c>
    </row>
    <row r="998" spans="1:8" s="416" customFormat="1" ht="51">
      <c r="A998" s="1576" t="s">
        <v>16234</v>
      </c>
      <c r="B998" s="170" t="s">
        <v>16235</v>
      </c>
      <c r="C998" s="388"/>
      <c r="D998" s="388">
        <v>20000</v>
      </c>
      <c r="E998" s="388"/>
      <c r="F998" s="388">
        <v>1000</v>
      </c>
      <c r="G998" s="388"/>
      <c r="H998" s="388">
        <f t="shared" si="29"/>
        <v>21000</v>
      </c>
    </row>
    <row r="999" spans="1:8" s="416" customFormat="1" ht="51">
      <c r="A999" s="1516" t="s">
        <v>15705</v>
      </c>
      <c r="B999" s="170" t="s">
        <v>15706</v>
      </c>
      <c r="C999" s="388"/>
      <c r="D999" s="388">
        <v>240</v>
      </c>
      <c r="E999" s="388"/>
      <c r="F999" s="388">
        <v>370</v>
      </c>
      <c r="G999" s="388"/>
      <c r="H999" s="388">
        <f t="shared" si="29"/>
        <v>610</v>
      </c>
    </row>
    <row r="1000" spans="1:8" s="416" customFormat="1" ht="38.25">
      <c r="A1000" s="1513" t="s">
        <v>15697</v>
      </c>
      <c r="B1000" s="170" t="s">
        <v>15699</v>
      </c>
      <c r="C1000" s="388"/>
      <c r="D1000" s="388">
        <v>100</v>
      </c>
      <c r="E1000" s="388"/>
      <c r="F1000" s="388">
        <v>1400</v>
      </c>
      <c r="G1000" s="388"/>
      <c r="H1000" s="388">
        <f t="shared" si="29"/>
        <v>1500</v>
      </c>
    </row>
    <row r="1001" spans="1:8" s="416" customFormat="1" ht="25.5">
      <c r="A1001" s="1513" t="s">
        <v>15698</v>
      </c>
      <c r="B1001" s="170" t="s">
        <v>15700</v>
      </c>
      <c r="C1001" s="388"/>
      <c r="D1001" s="388">
        <v>100</v>
      </c>
      <c r="E1001" s="388"/>
      <c r="F1001" s="388">
        <v>1400</v>
      </c>
      <c r="G1001" s="388"/>
      <c r="H1001" s="388">
        <f t="shared" si="29"/>
        <v>1500</v>
      </c>
    </row>
    <row r="1002" spans="1:8" s="416" customFormat="1">
      <c r="A1002" s="1163" t="s">
        <v>8180</v>
      </c>
      <c r="B1002" s="170" t="s">
        <v>8181</v>
      </c>
      <c r="C1002" s="388"/>
      <c r="D1002" s="388">
        <v>1</v>
      </c>
      <c r="E1002" s="388"/>
      <c r="F1002" s="388">
        <v>1</v>
      </c>
      <c r="G1002" s="388">
        <f t="shared" si="29"/>
        <v>0</v>
      </c>
      <c r="H1002" s="388">
        <f t="shared" si="29"/>
        <v>2</v>
      </c>
    </row>
    <row r="1003" spans="1:8" s="416" customFormat="1">
      <c r="A1003" s="1163" t="s">
        <v>8182</v>
      </c>
      <c r="B1003" s="170" t="s">
        <v>8183</v>
      </c>
      <c r="C1003" s="388"/>
      <c r="D1003" s="388">
        <v>1</v>
      </c>
      <c r="E1003" s="388"/>
      <c r="F1003" s="388">
        <v>1</v>
      </c>
      <c r="G1003" s="388">
        <f t="shared" si="29"/>
        <v>0</v>
      </c>
      <c r="H1003" s="388">
        <f t="shared" si="29"/>
        <v>2</v>
      </c>
    </row>
    <row r="1004" spans="1:8" s="416" customFormat="1" ht="25.5">
      <c r="A1004" s="1163" t="s">
        <v>8184</v>
      </c>
      <c r="B1004" s="170" t="s">
        <v>8185</v>
      </c>
      <c r="C1004" s="388"/>
      <c r="D1004" s="388">
        <v>1</v>
      </c>
      <c r="E1004" s="388">
        <v>1.0909090909090908</v>
      </c>
      <c r="F1004" s="388">
        <v>1</v>
      </c>
      <c r="G1004" s="388">
        <f t="shared" si="29"/>
        <v>1.0909090909090908</v>
      </c>
      <c r="H1004" s="388">
        <f t="shared" si="29"/>
        <v>2</v>
      </c>
    </row>
    <row r="1005" spans="1:8" s="416" customFormat="1">
      <c r="A1005" s="460"/>
      <c r="B1005" s="461" t="s">
        <v>8186</v>
      </c>
      <c r="C1005" s="462">
        <f>SUM(C1007:C1047)</f>
        <v>37320.000000000015</v>
      </c>
      <c r="D1005" s="462">
        <f>SUM(D1007:D1047)</f>
        <v>25995</v>
      </c>
      <c r="E1005" s="462">
        <f>SUM(E1007:E1047)</f>
        <v>40993.090909090912</v>
      </c>
      <c r="F1005" s="462">
        <f>SUM(F1007:F1047)</f>
        <v>36049</v>
      </c>
      <c r="G1005" s="390">
        <f t="shared" si="29"/>
        <v>78313.090909090926</v>
      </c>
      <c r="H1005" s="390">
        <f t="shared" si="29"/>
        <v>62044</v>
      </c>
    </row>
    <row r="1006" spans="1:8" s="416" customFormat="1">
      <c r="A1006" s="67"/>
      <c r="B1006" s="463" t="s">
        <v>8187</v>
      </c>
      <c r="C1006" s="462">
        <v>15892</v>
      </c>
      <c r="D1006" s="462"/>
      <c r="E1006" s="462">
        <v>9899</v>
      </c>
      <c r="F1006" s="462"/>
      <c r="G1006" s="390">
        <f t="shared" si="29"/>
        <v>25791</v>
      </c>
      <c r="H1006" s="390">
        <f t="shared" si="29"/>
        <v>0</v>
      </c>
    </row>
    <row r="1007" spans="1:8" s="416" customFormat="1">
      <c r="A1007" s="1163" t="s">
        <v>8188</v>
      </c>
      <c r="B1007" s="170" t="s">
        <v>8189</v>
      </c>
      <c r="C1007" s="464">
        <v>330.54545454545456</v>
      </c>
      <c r="D1007" s="464">
        <v>335</v>
      </c>
      <c r="E1007" s="464">
        <v>850.90909090909088</v>
      </c>
      <c r="F1007" s="464">
        <v>855</v>
      </c>
      <c r="G1007" s="388">
        <f t="shared" si="29"/>
        <v>1181.4545454545455</v>
      </c>
      <c r="H1007" s="388">
        <f t="shared" si="29"/>
        <v>1190</v>
      </c>
    </row>
    <row r="1008" spans="1:8" s="416" customFormat="1" ht="25.5">
      <c r="A1008" s="1163" t="s">
        <v>8190</v>
      </c>
      <c r="B1008" s="170" t="s">
        <v>8191</v>
      </c>
      <c r="C1008" s="464">
        <v>10632</v>
      </c>
      <c r="D1008" s="464">
        <v>10635</v>
      </c>
      <c r="E1008" s="464">
        <v>8902.9090909090901</v>
      </c>
      <c r="F1008" s="464">
        <v>8905</v>
      </c>
      <c r="G1008" s="388">
        <f t="shared" si="29"/>
        <v>19534.909090909088</v>
      </c>
      <c r="H1008" s="388">
        <f t="shared" si="29"/>
        <v>19540</v>
      </c>
    </row>
    <row r="1009" spans="1:8" s="416" customFormat="1">
      <c r="A1009" s="1163" t="s">
        <v>8192</v>
      </c>
      <c r="B1009" s="170" t="s">
        <v>8193</v>
      </c>
      <c r="C1009" s="464">
        <v>2253.818181818182</v>
      </c>
      <c r="D1009" s="464">
        <v>2255</v>
      </c>
      <c r="E1009" s="464">
        <v>1852.3636363636365</v>
      </c>
      <c r="F1009" s="464">
        <v>1855</v>
      </c>
      <c r="G1009" s="388">
        <f t="shared" si="29"/>
        <v>4106.181818181818</v>
      </c>
      <c r="H1009" s="388">
        <f t="shared" si="29"/>
        <v>4110</v>
      </c>
    </row>
    <row r="1010" spans="1:8" s="416" customFormat="1" ht="25.5">
      <c r="A1010" s="1163" t="s">
        <v>8194</v>
      </c>
      <c r="B1010" s="170" t="s">
        <v>8195</v>
      </c>
      <c r="C1010" s="464">
        <v>3.2727272727272725</v>
      </c>
      <c r="D1010" s="464">
        <v>5</v>
      </c>
      <c r="E1010" s="464"/>
      <c r="F1010" s="464">
        <v>1</v>
      </c>
      <c r="G1010" s="388">
        <f t="shared" si="29"/>
        <v>3.2727272727272725</v>
      </c>
      <c r="H1010" s="388">
        <f t="shared" si="29"/>
        <v>6</v>
      </c>
    </row>
    <row r="1011" spans="1:8" s="416" customFormat="1" ht="25.5">
      <c r="A1011" s="1163" t="s">
        <v>8196</v>
      </c>
      <c r="B1011" s="170" t="s">
        <v>8197</v>
      </c>
      <c r="C1011" s="464">
        <v>6.545454545454545</v>
      </c>
      <c r="D1011" s="464">
        <v>20</v>
      </c>
      <c r="E1011" s="464">
        <v>2.1818181818181817</v>
      </c>
      <c r="F1011" s="464">
        <v>5</v>
      </c>
      <c r="G1011" s="388">
        <f t="shared" si="29"/>
        <v>8.7272727272727266</v>
      </c>
      <c r="H1011" s="388">
        <f t="shared" si="29"/>
        <v>25</v>
      </c>
    </row>
    <row r="1012" spans="1:8" s="416" customFormat="1" ht="25.5">
      <c r="A1012" s="1163" t="s">
        <v>8198</v>
      </c>
      <c r="B1012" s="170" t="s">
        <v>8199</v>
      </c>
      <c r="C1012" s="464">
        <v>8.7272727272727266</v>
      </c>
      <c r="D1012" s="464">
        <v>10</v>
      </c>
      <c r="E1012" s="464"/>
      <c r="F1012" s="464">
        <v>1</v>
      </c>
      <c r="G1012" s="388">
        <f t="shared" si="29"/>
        <v>8.7272727272727266</v>
      </c>
      <c r="H1012" s="388">
        <f t="shared" si="29"/>
        <v>11</v>
      </c>
    </row>
    <row r="1013" spans="1:8" s="416" customFormat="1">
      <c r="A1013" s="1163" t="s">
        <v>8200</v>
      </c>
      <c r="B1013" s="170" t="s">
        <v>8201</v>
      </c>
      <c r="C1013" s="464">
        <v>3.2727272727272725</v>
      </c>
      <c r="D1013" s="464">
        <v>5</v>
      </c>
      <c r="E1013" s="464">
        <v>9.8181818181818183</v>
      </c>
      <c r="F1013" s="464">
        <v>10</v>
      </c>
      <c r="G1013" s="388">
        <f t="shared" si="29"/>
        <v>13.09090909090909</v>
      </c>
      <c r="H1013" s="388">
        <f t="shared" si="29"/>
        <v>15</v>
      </c>
    </row>
    <row r="1014" spans="1:8" s="416" customFormat="1">
      <c r="A1014" s="1163" t="s">
        <v>8202</v>
      </c>
      <c r="B1014" s="170" t="s">
        <v>8203</v>
      </c>
      <c r="C1014" s="464">
        <v>2485.090909090909</v>
      </c>
      <c r="D1014" s="464">
        <v>2485</v>
      </c>
      <c r="E1014" s="464">
        <v>4152</v>
      </c>
      <c r="F1014" s="464">
        <v>4155</v>
      </c>
      <c r="G1014" s="388">
        <f t="shared" si="29"/>
        <v>6637.090909090909</v>
      </c>
      <c r="H1014" s="388">
        <f t="shared" si="29"/>
        <v>6640</v>
      </c>
    </row>
    <row r="1015" spans="1:8" s="416" customFormat="1">
      <c r="A1015" s="1163" t="s">
        <v>8204</v>
      </c>
      <c r="B1015" s="170" t="s">
        <v>8205</v>
      </c>
      <c r="C1015" s="464">
        <v>3.2727272727272725</v>
      </c>
      <c r="D1015" s="464">
        <v>5</v>
      </c>
      <c r="E1015" s="464"/>
      <c r="F1015" s="464">
        <v>1</v>
      </c>
      <c r="G1015" s="388">
        <f t="shared" si="29"/>
        <v>3.2727272727272725</v>
      </c>
      <c r="H1015" s="388">
        <f t="shared" si="29"/>
        <v>6</v>
      </c>
    </row>
    <row r="1016" spans="1:8" s="416" customFormat="1">
      <c r="A1016" s="1163" t="s">
        <v>8206</v>
      </c>
      <c r="B1016" s="170" t="s">
        <v>8207</v>
      </c>
      <c r="C1016" s="464">
        <v>3.2727272727272725</v>
      </c>
      <c r="D1016" s="464">
        <v>5</v>
      </c>
      <c r="E1016" s="464"/>
      <c r="F1016" s="464">
        <v>1</v>
      </c>
      <c r="G1016" s="388">
        <f t="shared" si="29"/>
        <v>3.2727272727272725</v>
      </c>
      <c r="H1016" s="388">
        <f t="shared" si="29"/>
        <v>6</v>
      </c>
    </row>
    <row r="1017" spans="1:8" s="416" customFormat="1">
      <c r="A1017" s="1163" t="s">
        <v>8208</v>
      </c>
      <c r="B1017" s="170" t="s">
        <v>8209</v>
      </c>
      <c r="C1017" s="464">
        <v>748.36363636363637</v>
      </c>
      <c r="D1017" s="464">
        <v>750</v>
      </c>
      <c r="E1017" s="464">
        <v>2089.090909090909</v>
      </c>
      <c r="F1017" s="464">
        <v>2090</v>
      </c>
      <c r="G1017" s="388">
        <f t="shared" si="29"/>
        <v>2837.4545454545455</v>
      </c>
      <c r="H1017" s="388">
        <f t="shared" si="29"/>
        <v>2840</v>
      </c>
    </row>
    <row r="1018" spans="1:8" s="416" customFormat="1">
      <c r="A1018" s="1163" t="s">
        <v>8210</v>
      </c>
      <c r="B1018" s="170" t="s">
        <v>8211</v>
      </c>
      <c r="C1018" s="464"/>
      <c r="D1018" s="464">
        <v>1</v>
      </c>
      <c r="E1018" s="464"/>
      <c r="F1018" s="464">
        <v>1</v>
      </c>
      <c r="G1018" s="388">
        <f t="shared" si="29"/>
        <v>0</v>
      </c>
      <c r="H1018" s="388">
        <f t="shared" si="29"/>
        <v>2</v>
      </c>
    </row>
    <row r="1019" spans="1:8" s="416" customFormat="1" ht="25.5">
      <c r="A1019" s="1163" t="s">
        <v>8212</v>
      </c>
      <c r="B1019" s="170" t="s">
        <v>8213</v>
      </c>
      <c r="C1019" s="464"/>
      <c r="D1019" s="464">
        <v>1</v>
      </c>
      <c r="E1019" s="464"/>
      <c r="F1019" s="464">
        <v>1</v>
      </c>
      <c r="G1019" s="388">
        <f t="shared" si="29"/>
        <v>0</v>
      </c>
      <c r="H1019" s="388">
        <f t="shared" si="29"/>
        <v>2</v>
      </c>
    </row>
    <row r="1020" spans="1:8" s="416" customFormat="1" ht="25.5">
      <c r="A1020" s="1163" t="s">
        <v>8214</v>
      </c>
      <c r="B1020" s="170" t="s">
        <v>8215</v>
      </c>
      <c r="C1020" s="464">
        <v>2307.2727272727275</v>
      </c>
      <c r="D1020" s="464">
        <v>2310</v>
      </c>
      <c r="E1020" s="464">
        <v>2020.3636363636365</v>
      </c>
      <c r="F1020" s="464">
        <v>2020</v>
      </c>
      <c r="G1020" s="388">
        <f t="shared" ref="G1020:H1050" si="30">C1020+E1020</f>
        <v>4327.636363636364</v>
      </c>
      <c r="H1020" s="388">
        <f t="shared" si="30"/>
        <v>4330</v>
      </c>
    </row>
    <row r="1021" spans="1:8" s="416" customFormat="1">
      <c r="A1021" s="1163" t="s">
        <v>8216</v>
      </c>
      <c r="B1021" s="170" t="s">
        <v>8217</v>
      </c>
      <c r="C1021" s="464"/>
      <c r="D1021" s="464">
        <v>1</v>
      </c>
      <c r="E1021" s="464">
        <v>3.2727272727272725</v>
      </c>
      <c r="F1021" s="464">
        <v>5</v>
      </c>
      <c r="G1021" s="388">
        <f t="shared" si="30"/>
        <v>3.2727272727272725</v>
      </c>
      <c r="H1021" s="388">
        <f t="shared" si="30"/>
        <v>6</v>
      </c>
    </row>
    <row r="1022" spans="1:8" s="416" customFormat="1">
      <c r="A1022" s="1163" t="s">
        <v>8218</v>
      </c>
      <c r="B1022" s="170" t="s">
        <v>8219</v>
      </c>
      <c r="C1022" s="464">
        <v>12649.090909090908</v>
      </c>
      <c r="D1022" s="464">
        <v>1250</v>
      </c>
      <c r="E1022" s="464">
        <v>10705.09090909091</v>
      </c>
      <c r="F1022" s="464">
        <v>10705</v>
      </c>
      <c r="G1022" s="388">
        <f t="shared" si="30"/>
        <v>23354.181818181816</v>
      </c>
      <c r="H1022" s="388">
        <f t="shared" si="30"/>
        <v>11955</v>
      </c>
    </row>
    <row r="1023" spans="1:8" s="416" customFormat="1" ht="25.5">
      <c r="A1023" s="1163" t="s">
        <v>8220</v>
      </c>
      <c r="B1023" s="170" t="s">
        <v>8221</v>
      </c>
      <c r="C1023" s="464">
        <v>3.2727272727272725</v>
      </c>
      <c r="D1023" s="464">
        <v>5</v>
      </c>
      <c r="E1023" s="464"/>
      <c r="F1023" s="464">
        <v>1</v>
      </c>
      <c r="G1023" s="388">
        <f t="shared" si="30"/>
        <v>3.2727272727272725</v>
      </c>
      <c r="H1023" s="388">
        <f t="shared" si="30"/>
        <v>6</v>
      </c>
    </row>
    <row r="1024" spans="1:8" s="416" customFormat="1">
      <c r="A1024" s="1163" t="s">
        <v>8222</v>
      </c>
      <c r="B1024" s="170" t="s">
        <v>8223</v>
      </c>
      <c r="C1024" s="464">
        <v>1164</v>
      </c>
      <c r="D1024" s="464">
        <v>1165</v>
      </c>
      <c r="E1024" s="464">
        <v>2983.6363636363635</v>
      </c>
      <c r="F1024" s="464">
        <v>2985</v>
      </c>
      <c r="G1024" s="388">
        <f t="shared" si="30"/>
        <v>4147.636363636364</v>
      </c>
      <c r="H1024" s="388">
        <f t="shared" si="30"/>
        <v>4150</v>
      </c>
    </row>
    <row r="1025" spans="1:8" s="416" customFormat="1">
      <c r="A1025" s="1163" t="s">
        <v>8224</v>
      </c>
      <c r="B1025" s="170" t="s">
        <v>8225</v>
      </c>
      <c r="C1025" s="464">
        <v>6.545454545454545</v>
      </c>
      <c r="D1025" s="464">
        <v>10</v>
      </c>
      <c r="E1025" s="464">
        <v>18.545454545454547</v>
      </c>
      <c r="F1025" s="464">
        <v>20</v>
      </c>
      <c r="G1025" s="388">
        <f t="shared" si="30"/>
        <v>25.090909090909093</v>
      </c>
      <c r="H1025" s="388">
        <f t="shared" si="30"/>
        <v>30</v>
      </c>
    </row>
    <row r="1026" spans="1:8" s="416" customFormat="1" ht="25.5">
      <c r="A1026" s="1163" t="s">
        <v>8226</v>
      </c>
      <c r="B1026" s="170" t="s">
        <v>6533</v>
      </c>
      <c r="C1026" s="464">
        <v>8.7272727272727266</v>
      </c>
      <c r="D1026" s="464">
        <v>11</v>
      </c>
      <c r="E1026" s="464">
        <v>28.363636363636367</v>
      </c>
      <c r="F1026" s="464">
        <v>30</v>
      </c>
      <c r="G1026" s="388">
        <f t="shared" si="30"/>
        <v>37.090909090909093</v>
      </c>
      <c r="H1026" s="388">
        <f t="shared" si="30"/>
        <v>41</v>
      </c>
    </row>
    <row r="1027" spans="1:8" s="416" customFormat="1" ht="25.5">
      <c r="A1027" s="1163" t="s">
        <v>8227</v>
      </c>
      <c r="B1027" s="170" t="s">
        <v>6535</v>
      </c>
      <c r="C1027" s="464">
        <v>48</v>
      </c>
      <c r="D1027" s="464">
        <v>50</v>
      </c>
      <c r="E1027" s="464">
        <v>159.27272727272728</v>
      </c>
      <c r="F1027" s="464">
        <v>160</v>
      </c>
      <c r="G1027" s="388">
        <f t="shared" si="30"/>
        <v>207.27272727272728</v>
      </c>
      <c r="H1027" s="388">
        <f t="shared" si="30"/>
        <v>210</v>
      </c>
    </row>
    <row r="1028" spans="1:8" s="416" customFormat="1" ht="25.5">
      <c r="A1028" s="1163" t="s">
        <v>8228</v>
      </c>
      <c r="B1028" s="170" t="s">
        <v>8229</v>
      </c>
      <c r="C1028" s="464">
        <v>1.0909090909090908</v>
      </c>
      <c r="D1028" s="464">
        <v>1</v>
      </c>
      <c r="E1028" s="464">
        <v>2.1818181818181817</v>
      </c>
      <c r="F1028" s="464">
        <v>2</v>
      </c>
      <c r="G1028" s="388">
        <f t="shared" si="30"/>
        <v>3.2727272727272725</v>
      </c>
      <c r="H1028" s="388">
        <f t="shared" si="30"/>
        <v>3</v>
      </c>
    </row>
    <row r="1029" spans="1:8" s="416" customFormat="1" ht="25.5">
      <c r="A1029" s="1163" t="s">
        <v>8230</v>
      </c>
      <c r="B1029" s="170" t="s">
        <v>8231</v>
      </c>
      <c r="C1029" s="464">
        <v>1.0909090909090908</v>
      </c>
      <c r="D1029" s="464">
        <v>1</v>
      </c>
      <c r="E1029" s="464">
        <v>2.1818181818181817</v>
      </c>
      <c r="F1029" s="464">
        <v>2</v>
      </c>
      <c r="G1029" s="388">
        <f t="shared" si="30"/>
        <v>3.2727272727272725</v>
      </c>
      <c r="H1029" s="388">
        <f t="shared" si="30"/>
        <v>3</v>
      </c>
    </row>
    <row r="1030" spans="1:8" s="416" customFormat="1" ht="38.25">
      <c r="A1030" s="1163" t="s">
        <v>8232</v>
      </c>
      <c r="B1030" s="170" t="s">
        <v>8233</v>
      </c>
      <c r="C1030" s="464">
        <v>1.0909090909090908</v>
      </c>
      <c r="D1030" s="464">
        <v>1</v>
      </c>
      <c r="E1030" s="464">
        <v>2.1818181818181817</v>
      </c>
      <c r="F1030" s="464">
        <v>2</v>
      </c>
      <c r="G1030" s="388">
        <f t="shared" si="30"/>
        <v>3.2727272727272725</v>
      </c>
      <c r="H1030" s="388">
        <f t="shared" si="30"/>
        <v>3</v>
      </c>
    </row>
    <row r="1031" spans="1:8" s="416" customFormat="1">
      <c r="A1031" s="1163" t="s">
        <v>8234</v>
      </c>
      <c r="B1031" s="170" t="s">
        <v>8235</v>
      </c>
      <c r="C1031" s="464">
        <v>22.90909090909091</v>
      </c>
      <c r="D1031" s="464">
        <v>25</v>
      </c>
      <c r="E1031" s="464">
        <v>12</v>
      </c>
      <c r="F1031" s="464">
        <v>15</v>
      </c>
      <c r="G1031" s="388">
        <f t="shared" si="30"/>
        <v>34.909090909090907</v>
      </c>
      <c r="H1031" s="388">
        <f t="shared" si="30"/>
        <v>40</v>
      </c>
    </row>
    <row r="1032" spans="1:8" s="416" customFormat="1" ht="25.5">
      <c r="A1032" s="1163" t="s">
        <v>8236</v>
      </c>
      <c r="B1032" s="170" t="s">
        <v>8237</v>
      </c>
      <c r="C1032" s="464">
        <v>3121.090909090909</v>
      </c>
      <c r="D1032" s="464">
        <v>3125</v>
      </c>
      <c r="E1032" s="464">
        <v>5655.272727272727</v>
      </c>
      <c r="F1032" s="464">
        <v>655</v>
      </c>
      <c r="G1032" s="388">
        <f t="shared" si="30"/>
        <v>8776.363636363636</v>
      </c>
      <c r="H1032" s="388">
        <f t="shared" si="30"/>
        <v>3780</v>
      </c>
    </row>
    <row r="1033" spans="1:8" s="416" customFormat="1">
      <c r="A1033" s="1163" t="s">
        <v>8238</v>
      </c>
      <c r="B1033" s="170" t="s">
        <v>8239</v>
      </c>
      <c r="C1033" s="464">
        <v>15.272727272727273</v>
      </c>
      <c r="D1033" s="464">
        <v>15</v>
      </c>
      <c r="E1033" s="464">
        <v>57.81818181818182</v>
      </c>
      <c r="F1033" s="464">
        <v>60</v>
      </c>
      <c r="G1033" s="388">
        <f t="shared" si="30"/>
        <v>73.090909090909093</v>
      </c>
      <c r="H1033" s="388">
        <f t="shared" si="30"/>
        <v>75</v>
      </c>
    </row>
    <row r="1034" spans="1:8" s="416" customFormat="1">
      <c r="A1034" s="1163" t="s">
        <v>8240</v>
      </c>
      <c r="B1034" s="170" t="s">
        <v>8241</v>
      </c>
      <c r="C1034" s="464">
        <v>417.81818181818187</v>
      </c>
      <c r="D1034" s="464">
        <v>420</v>
      </c>
      <c r="E1034" s="464">
        <v>459.27272727272725</v>
      </c>
      <c r="F1034" s="464">
        <v>460</v>
      </c>
      <c r="G1034" s="388">
        <f t="shared" si="30"/>
        <v>877.09090909090912</v>
      </c>
      <c r="H1034" s="388">
        <f t="shared" si="30"/>
        <v>880</v>
      </c>
    </row>
    <row r="1035" spans="1:8" s="416" customFormat="1">
      <c r="A1035" s="1163" t="s">
        <v>8242</v>
      </c>
      <c r="B1035" s="170" t="s">
        <v>8243</v>
      </c>
      <c r="C1035" s="464">
        <v>1.0909090909090908</v>
      </c>
      <c r="D1035" s="464">
        <v>1</v>
      </c>
      <c r="E1035" s="464">
        <v>41.454545454545453</v>
      </c>
      <c r="F1035" s="464">
        <v>45</v>
      </c>
      <c r="G1035" s="388">
        <f t="shared" si="30"/>
        <v>42.545454545454547</v>
      </c>
      <c r="H1035" s="388">
        <f t="shared" si="30"/>
        <v>46</v>
      </c>
    </row>
    <row r="1036" spans="1:8" s="416" customFormat="1">
      <c r="A1036" s="1163" t="s">
        <v>8244</v>
      </c>
      <c r="B1036" s="170" t="s">
        <v>8245</v>
      </c>
      <c r="C1036" s="464">
        <v>8.7272727272727266</v>
      </c>
      <c r="D1036" s="464">
        <v>10</v>
      </c>
      <c r="E1036" s="464">
        <v>17.454545454545453</v>
      </c>
      <c r="F1036" s="464">
        <v>20</v>
      </c>
      <c r="G1036" s="388">
        <f t="shared" si="30"/>
        <v>26.18181818181818</v>
      </c>
      <c r="H1036" s="388">
        <f t="shared" si="30"/>
        <v>30</v>
      </c>
    </row>
    <row r="1037" spans="1:8" s="416" customFormat="1" ht="25.5">
      <c r="A1037" s="1163" t="s">
        <v>8246</v>
      </c>
      <c r="B1037" s="170" t="s">
        <v>8247</v>
      </c>
      <c r="C1037" s="464">
        <v>349.09090909090907</v>
      </c>
      <c r="D1037" s="464">
        <v>350</v>
      </c>
      <c r="E1037" s="464">
        <v>26.18181818181818</v>
      </c>
      <c r="F1037" s="464">
        <v>30</v>
      </c>
      <c r="G1037" s="388">
        <f t="shared" si="30"/>
        <v>375.27272727272725</v>
      </c>
      <c r="H1037" s="388">
        <f t="shared" si="30"/>
        <v>380</v>
      </c>
    </row>
    <row r="1038" spans="1:8" s="416" customFormat="1" ht="38.25">
      <c r="A1038" s="1163" t="s">
        <v>8248</v>
      </c>
      <c r="B1038" s="170" t="s">
        <v>8249</v>
      </c>
      <c r="C1038" s="464">
        <v>9.8181818181818183</v>
      </c>
      <c r="D1038" s="464">
        <v>10</v>
      </c>
      <c r="E1038" s="464"/>
      <c r="F1038" s="464">
        <v>1</v>
      </c>
      <c r="G1038" s="388">
        <f t="shared" si="30"/>
        <v>9.8181818181818183</v>
      </c>
      <c r="H1038" s="388">
        <f t="shared" si="30"/>
        <v>11</v>
      </c>
    </row>
    <row r="1039" spans="1:8" s="416" customFormat="1" ht="38.25">
      <c r="A1039" s="1163" t="s">
        <v>8250</v>
      </c>
      <c r="B1039" s="170" t="s">
        <v>8251</v>
      </c>
      <c r="C1039" s="464">
        <v>14.181818181818183</v>
      </c>
      <c r="D1039" s="464">
        <v>15</v>
      </c>
      <c r="E1039" s="464"/>
      <c r="F1039" s="464">
        <v>1</v>
      </c>
      <c r="G1039" s="388">
        <f t="shared" si="30"/>
        <v>14.181818181818183</v>
      </c>
      <c r="H1039" s="388">
        <f t="shared" si="30"/>
        <v>16</v>
      </c>
    </row>
    <row r="1040" spans="1:8" s="416" customFormat="1" ht="25.5">
      <c r="A1040" s="1163" t="s">
        <v>8252</v>
      </c>
      <c r="B1040" s="170" t="s">
        <v>8253</v>
      </c>
      <c r="C1040" s="464">
        <v>5.4545454545454541</v>
      </c>
      <c r="D1040" s="464">
        <v>5</v>
      </c>
      <c r="E1040" s="464">
        <v>1.0909090909090908</v>
      </c>
      <c r="F1040" s="464">
        <v>1</v>
      </c>
      <c r="G1040" s="388">
        <f t="shared" si="30"/>
        <v>6.545454545454545</v>
      </c>
      <c r="H1040" s="388">
        <f t="shared" si="30"/>
        <v>6</v>
      </c>
    </row>
    <row r="1041" spans="1:12" s="416" customFormat="1">
      <c r="A1041" s="1163" t="s">
        <v>8254</v>
      </c>
      <c r="B1041" s="170" t="s">
        <v>8255</v>
      </c>
      <c r="C1041" s="464">
        <v>33.81818181818182</v>
      </c>
      <c r="D1041" s="464">
        <v>35</v>
      </c>
      <c r="E1041" s="464">
        <v>3.2727272727272725</v>
      </c>
      <c r="F1041" s="464">
        <v>5</v>
      </c>
      <c r="G1041" s="388">
        <f t="shared" si="30"/>
        <v>37.090909090909093</v>
      </c>
      <c r="H1041" s="388">
        <f t="shared" si="30"/>
        <v>40</v>
      </c>
    </row>
    <row r="1042" spans="1:12" s="416" customFormat="1" ht="38.25">
      <c r="A1042" s="1163" t="s">
        <v>8256</v>
      </c>
      <c r="B1042" s="170" t="s">
        <v>8257</v>
      </c>
      <c r="C1042" s="464">
        <v>150.54545454545453</v>
      </c>
      <c r="D1042" s="464">
        <v>155</v>
      </c>
      <c r="E1042" s="464">
        <v>13.09090909090909</v>
      </c>
      <c r="F1042" s="464">
        <v>15</v>
      </c>
      <c r="G1042" s="388">
        <f t="shared" si="30"/>
        <v>163.63636363636363</v>
      </c>
      <c r="H1042" s="388">
        <f t="shared" si="30"/>
        <v>170</v>
      </c>
    </row>
    <row r="1043" spans="1:12" s="416" customFormat="1" ht="51">
      <c r="A1043" s="1163" t="s">
        <v>8258</v>
      </c>
      <c r="B1043" s="170" t="s">
        <v>8259</v>
      </c>
      <c r="C1043" s="464"/>
      <c r="D1043" s="464">
        <v>1</v>
      </c>
      <c r="E1043" s="464"/>
      <c r="F1043" s="464">
        <v>1</v>
      </c>
      <c r="G1043" s="388">
        <f t="shared" si="30"/>
        <v>0</v>
      </c>
      <c r="H1043" s="388">
        <f t="shared" si="30"/>
        <v>2</v>
      </c>
    </row>
    <row r="1044" spans="1:12" s="416" customFormat="1" ht="38.25">
      <c r="A1044" s="1163" t="s">
        <v>8260</v>
      </c>
      <c r="B1044" s="170" t="s">
        <v>8261</v>
      </c>
      <c r="C1044" s="464">
        <v>101.45454545454547</v>
      </c>
      <c r="D1044" s="464">
        <v>105</v>
      </c>
      <c r="E1044" s="464">
        <v>8.7272727272727266</v>
      </c>
      <c r="F1044" s="464">
        <v>10</v>
      </c>
      <c r="G1044" s="388">
        <f t="shared" si="30"/>
        <v>110.18181818181819</v>
      </c>
      <c r="H1044" s="388">
        <f t="shared" si="30"/>
        <v>115</v>
      </c>
    </row>
    <row r="1045" spans="1:12" s="416" customFormat="1">
      <c r="A1045" s="1163" t="s">
        <v>8262</v>
      </c>
      <c r="B1045" s="170" t="s">
        <v>8263</v>
      </c>
      <c r="C1045" s="464"/>
      <c r="D1045" s="464">
        <v>1</v>
      </c>
      <c r="E1045" s="464"/>
      <c r="F1045" s="464">
        <v>1</v>
      </c>
      <c r="G1045" s="388">
        <f t="shared" si="30"/>
        <v>0</v>
      </c>
      <c r="H1045" s="388">
        <f t="shared" si="30"/>
        <v>2</v>
      </c>
    </row>
    <row r="1046" spans="1:12" s="416" customFormat="1" ht="25.5">
      <c r="A1046" s="1163" t="s">
        <v>8264</v>
      </c>
      <c r="B1046" s="170" t="s">
        <v>8265</v>
      </c>
      <c r="C1046" s="464">
        <v>357.81818181818181</v>
      </c>
      <c r="D1046" s="464">
        <v>360</v>
      </c>
      <c r="E1046" s="464">
        <v>912</v>
      </c>
      <c r="F1046" s="464">
        <v>915</v>
      </c>
      <c r="G1046" s="388">
        <f t="shared" si="30"/>
        <v>1269.8181818181818</v>
      </c>
      <c r="H1046" s="388">
        <f t="shared" si="30"/>
        <v>1275</v>
      </c>
    </row>
    <row r="1047" spans="1:12" s="416" customFormat="1" ht="39" thickBot="1">
      <c r="A1047" s="1163" t="s">
        <v>8266</v>
      </c>
      <c r="B1047" s="170" t="s">
        <v>8267</v>
      </c>
      <c r="C1047" s="464">
        <v>42.545454545454547</v>
      </c>
      <c r="D1047" s="464">
        <v>45</v>
      </c>
      <c r="E1047" s="464">
        <v>1.0909090909090908</v>
      </c>
      <c r="F1047" s="464">
        <v>1</v>
      </c>
      <c r="G1047" s="464">
        <f t="shared" si="30"/>
        <v>43.63636363636364</v>
      </c>
      <c r="H1047" s="464">
        <f t="shared" si="30"/>
        <v>46</v>
      </c>
    </row>
    <row r="1048" spans="1:12" s="416" customFormat="1" ht="13.5" thickTop="1">
      <c r="A1048" s="465" t="s">
        <v>8268</v>
      </c>
      <c r="B1048" s="466"/>
      <c r="C1048" s="1202">
        <v>84923</v>
      </c>
      <c r="D1048" s="1202">
        <v>120000</v>
      </c>
      <c r="E1048" s="467">
        <v>171809</v>
      </c>
      <c r="F1048" s="467">
        <v>178500</v>
      </c>
      <c r="G1048" s="468">
        <f t="shared" si="30"/>
        <v>256732</v>
      </c>
      <c r="H1048" s="467">
        <f t="shared" si="30"/>
        <v>298500</v>
      </c>
    </row>
    <row r="1049" spans="1:12" s="416" customFormat="1">
      <c r="A1049" s="469" t="s">
        <v>8269</v>
      </c>
      <c r="B1049" s="470"/>
      <c r="C1049" s="1203">
        <v>239102</v>
      </c>
      <c r="D1049" s="1203">
        <v>273000</v>
      </c>
      <c r="E1049" s="1204">
        <v>293384</v>
      </c>
      <c r="F1049" s="1204">
        <v>267500</v>
      </c>
      <c r="G1049" s="471">
        <f t="shared" si="30"/>
        <v>532486</v>
      </c>
      <c r="H1049" s="472">
        <f t="shared" si="30"/>
        <v>540500</v>
      </c>
    </row>
    <row r="1050" spans="1:12" s="416" customFormat="1" ht="13.5" customHeight="1" thickBot="1">
      <c r="A1050" s="473" t="s">
        <v>8270</v>
      </c>
      <c r="B1050" s="474"/>
      <c r="C1050" s="475">
        <f>C897+C832+C822+C813+C475+C402+C100+C11+C1005</f>
        <v>1226046.5454545468</v>
      </c>
      <c r="D1050" s="475">
        <f>D897+D832+D822+D813+D475+D402+D100+D11+D1005</f>
        <v>1229781</v>
      </c>
      <c r="E1050" s="475">
        <f>E897+E832+E822+E813+E475+E402+E100+E11+E1005</f>
        <v>1961243.5454545463</v>
      </c>
      <c r="F1050" s="475">
        <f>F897+F832+F822+F813+F475+F402+F100+F11+F1005</f>
        <v>2084046</v>
      </c>
      <c r="G1050" s="476">
        <f t="shared" si="30"/>
        <v>3187290.0909090932</v>
      </c>
      <c r="H1050" s="477">
        <f t="shared" si="30"/>
        <v>3313827</v>
      </c>
    </row>
    <row r="1051" spans="1:12" s="479" customFormat="1" ht="27" customHeight="1">
      <c r="A1051" s="1699" t="s">
        <v>8271</v>
      </c>
      <c r="B1051" s="1700"/>
      <c r="C1051" s="1700"/>
      <c r="D1051" s="1700"/>
      <c r="E1051" s="1700"/>
      <c r="F1051" s="1700"/>
      <c r="G1051" s="1700"/>
      <c r="H1051" s="1701"/>
      <c r="I1051" s="1160"/>
      <c r="J1051" s="1160"/>
      <c r="K1051" s="478"/>
      <c r="L1051" s="1160"/>
    </row>
    <row r="1052" spans="1:12" s="479" customFormat="1" ht="21.75" customHeight="1">
      <c r="A1052" s="1694" t="s">
        <v>8272</v>
      </c>
      <c r="B1052" s="1695"/>
      <c r="C1052" s="1695"/>
      <c r="D1052" s="1695"/>
      <c r="E1052" s="1695"/>
      <c r="F1052" s="1695"/>
      <c r="G1052" s="1695"/>
      <c r="H1052" s="1696"/>
      <c r="I1052" s="1160"/>
      <c r="J1052" s="1160"/>
      <c r="K1052" s="478"/>
      <c r="L1052" s="1160"/>
    </row>
    <row r="1053" spans="1:12" s="36" customFormat="1" ht="14.25">
      <c r="A1053" s="6"/>
      <c r="B1053" s="76"/>
      <c r="C1053" s="76"/>
      <c r="F1053" s="77"/>
      <c r="G1053" s="1159"/>
      <c r="H1053" s="76"/>
      <c r="I1053" s="77"/>
    </row>
    <row r="1054" spans="1:12" ht="15.95" customHeight="1"/>
    <row r="1055" spans="1:12" ht="15.95" customHeight="1"/>
    <row r="1056" spans="1:12" ht="15.95" customHeight="1"/>
    <row r="1057" ht="15.95" customHeight="1"/>
    <row r="1058" ht="15.95" customHeight="1"/>
    <row r="1059" ht="15.95" customHeight="1"/>
    <row r="1060" ht="15.95" customHeight="1"/>
    <row r="1061" ht="15.95" customHeight="1"/>
    <row r="1062" ht="15.95" customHeight="1"/>
    <row r="1063" ht="15.95" customHeight="1"/>
    <row r="1064" ht="15.95" customHeight="1"/>
    <row r="1065" ht="15.95" customHeight="1"/>
    <row r="1066" ht="15.95" customHeight="1"/>
    <row r="1067" ht="15.95" customHeight="1"/>
    <row r="1068" ht="15.95" customHeight="1"/>
    <row r="1069" ht="15.95" customHeight="1"/>
    <row r="1070" ht="15.95" customHeight="1"/>
    <row r="1071" ht="15.95" customHeight="1"/>
    <row r="1072" ht="15.95" customHeight="1"/>
    <row r="1073" ht="15.95" customHeight="1"/>
    <row r="1074" ht="15.95" customHeight="1"/>
    <row r="1075" ht="15.95" customHeight="1"/>
    <row r="1076" ht="15.95" customHeight="1"/>
    <row r="1077" ht="15.95" customHeight="1"/>
    <row r="1078" ht="15.95" customHeight="1"/>
  </sheetData>
  <mergeCells count="7">
    <mergeCell ref="A1052:H1052"/>
    <mergeCell ref="A6:A7"/>
    <mergeCell ref="B6:B7"/>
    <mergeCell ref="C6:D6"/>
    <mergeCell ref="E6:F6"/>
    <mergeCell ref="G6:H6"/>
    <mergeCell ref="A1051:H1051"/>
  </mergeCells>
  <printOptions horizontalCentered="1"/>
  <pageMargins left="0.74803149606299213" right="0.74803149606299213" top="0.59055118110236227" bottom="0.59055118110236227" header="0.51181102362204722" footer="0.51181102362204722"/>
  <pageSetup paperSize="9" scale="86" orientation="portrait" r:id="rId1"/>
  <headerFooter alignWithMargins="0">
    <oddFooter>&amp;R &amp;P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19"/>
  <sheetViews>
    <sheetView view="pageBreakPreview" zoomScaleSheetLayoutView="100" workbookViewId="0">
      <selection activeCell="O24" sqref="O24"/>
    </sheetView>
  </sheetViews>
  <sheetFormatPr defaultRowHeight="12.75"/>
  <cols>
    <col min="1" max="1" width="9.85546875" style="36" customWidth="1"/>
    <col min="2" max="2" width="27.28515625" style="36" customWidth="1"/>
    <col min="3" max="3" width="6.5703125" style="36" customWidth="1"/>
    <col min="4" max="4" width="5.5703125" style="36" customWidth="1"/>
    <col min="5" max="5" width="5.140625" style="36" customWidth="1"/>
    <col min="6" max="6" width="6.85546875" style="36" customWidth="1"/>
    <col min="7" max="7" width="5.85546875" style="36" customWidth="1"/>
    <col min="8" max="8" width="6.140625" style="36" customWidth="1"/>
    <col min="9" max="9" width="5.28515625" style="36" customWidth="1"/>
    <col min="10" max="10" width="4.85546875" style="36" customWidth="1"/>
    <col min="11" max="12" width="6.5703125" style="36" bestFit="1" customWidth="1"/>
    <col min="13" max="14" width="5.140625" style="36" customWidth="1"/>
    <col min="15" max="16" width="6.5703125" style="36" bestFit="1" customWidth="1"/>
    <col min="17" max="17" width="6.140625" style="36" bestFit="1" customWidth="1"/>
    <col min="18" max="18" width="5.5703125" style="36" bestFit="1" customWidth="1"/>
    <col min="19" max="19" width="10.42578125" style="36" customWidth="1"/>
    <col min="20" max="20" width="7.28515625" style="36" customWidth="1"/>
    <col min="21" max="16384" width="9.140625" style="36"/>
  </cols>
  <sheetData>
    <row r="1" spans="1:20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5"/>
      <c r="G1" s="869"/>
      <c r="H1" s="869"/>
      <c r="I1" s="869"/>
      <c r="J1" s="869"/>
      <c r="K1" s="869"/>
      <c r="L1" s="869"/>
      <c r="M1" s="869"/>
      <c r="N1" s="869"/>
      <c r="O1" s="869"/>
      <c r="P1" s="869"/>
      <c r="Q1" s="869"/>
      <c r="R1" s="869"/>
      <c r="S1" s="869"/>
      <c r="T1" s="870"/>
    </row>
    <row r="2" spans="1:20">
      <c r="A2" s="1"/>
      <c r="B2" s="2" t="s">
        <v>1</v>
      </c>
      <c r="C2" s="3" t="str">
        <f>'[4]Kapaciteti i korišćenje'!C2</f>
        <v>07370989</v>
      </c>
      <c r="D2" s="4"/>
      <c r="E2" s="4"/>
      <c r="F2" s="5"/>
      <c r="G2" s="869"/>
      <c r="H2" s="869"/>
      <c r="I2" s="869"/>
      <c r="J2" s="869"/>
      <c r="K2" s="869"/>
      <c r="L2" s="869"/>
      <c r="M2" s="869"/>
      <c r="N2" s="869"/>
      <c r="O2" s="869"/>
      <c r="P2" s="869"/>
      <c r="Q2" s="869"/>
      <c r="R2" s="869"/>
      <c r="S2" s="869"/>
      <c r="T2" s="870"/>
    </row>
    <row r="3" spans="1:20">
      <c r="A3" s="1"/>
      <c r="B3" s="2"/>
      <c r="C3" s="3"/>
      <c r="D3" s="4"/>
      <c r="E3" s="4"/>
      <c r="F3" s="5"/>
      <c r="G3" s="869"/>
      <c r="H3" s="869"/>
      <c r="I3" s="869"/>
      <c r="J3" s="869"/>
      <c r="K3" s="869"/>
      <c r="L3" s="869"/>
      <c r="M3" s="869"/>
      <c r="N3" s="869"/>
      <c r="O3" s="869"/>
      <c r="P3" s="869"/>
      <c r="Q3" s="869"/>
      <c r="R3" s="869"/>
      <c r="S3" s="869"/>
      <c r="T3" s="870"/>
    </row>
    <row r="4" spans="1:20" ht="14.25">
      <c r="A4" s="1"/>
      <c r="B4" s="2" t="s">
        <v>2</v>
      </c>
      <c r="C4" s="7" t="s">
        <v>8359</v>
      </c>
      <c r="D4" s="8"/>
      <c r="E4" s="8"/>
      <c r="F4" s="9"/>
      <c r="G4" s="871"/>
      <c r="H4" s="871"/>
      <c r="I4" s="871"/>
      <c r="J4" s="871"/>
      <c r="K4" s="871"/>
      <c r="L4" s="871"/>
      <c r="M4" s="871"/>
      <c r="N4" s="871"/>
      <c r="O4" s="871"/>
      <c r="P4" s="871"/>
      <c r="Q4" s="871"/>
      <c r="R4" s="871"/>
      <c r="S4" s="872"/>
      <c r="T4" s="27"/>
    </row>
    <row r="5" spans="1:20">
      <c r="A5" s="869"/>
      <c r="B5" s="869"/>
      <c r="C5" s="869"/>
      <c r="D5" s="869"/>
      <c r="E5" s="869"/>
      <c r="F5" s="869"/>
      <c r="G5" s="869"/>
      <c r="H5" s="869"/>
      <c r="I5" s="869"/>
      <c r="J5" s="869"/>
      <c r="K5" s="869"/>
      <c r="L5" s="869"/>
      <c r="M5" s="869"/>
      <c r="N5" s="869"/>
      <c r="O5" s="869"/>
      <c r="P5" s="869"/>
      <c r="Q5" s="869"/>
      <c r="R5" s="869"/>
      <c r="S5" s="27"/>
      <c r="T5" s="27"/>
    </row>
    <row r="6" spans="1:20" ht="12.75" customHeight="1">
      <c r="A6" s="1639" t="s">
        <v>5</v>
      </c>
      <c r="B6" s="1639" t="s">
        <v>9943</v>
      </c>
      <c r="C6" s="1704" t="s">
        <v>9944</v>
      </c>
      <c r="D6" s="1705"/>
      <c r="E6" s="1705"/>
      <c r="F6" s="1705"/>
      <c r="G6" s="1705"/>
      <c r="H6" s="1705"/>
      <c r="I6" s="1705"/>
      <c r="J6" s="1705"/>
      <c r="K6" s="1704" t="s">
        <v>9945</v>
      </c>
      <c r="L6" s="1705"/>
      <c r="M6" s="1705"/>
      <c r="N6" s="1705"/>
      <c r="O6" s="1705"/>
      <c r="P6" s="1705"/>
      <c r="Q6" s="1705"/>
      <c r="R6" s="1705"/>
      <c r="S6" s="1706" t="s">
        <v>9946</v>
      </c>
      <c r="T6" s="1706" t="s">
        <v>9947</v>
      </c>
    </row>
    <row r="7" spans="1:20" ht="30.75" customHeight="1" thickBot="1">
      <c r="A7" s="1640"/>
      <c r="B7" s="1640"/>
      <c r="C7" s="1709" t="s">
        <v>13815</v>
      </c>
      <c r="D7" s="1710"/>
      <c r="E7" s="1710"/>
      <c r="F7" s="1711"/>
      <c r="G7" s="1712" t="s">
        <v>15790</v>
      </c>
      <c r="H7" s="1713"/>
      <c r="I7" s="1713"/>
      <c r="J7" s="1714"/>
      <c r="K7" s="1709" t="s">
        <v>13815</v>
      </c>
      <c r="L7" s="1710"/>
      <c r="M7" s="1710"/>
      <c r="N7" s="1711"/>
      <c r="O7" s="1712" t="s">
        <v>15790</v>
      </c>
      <c r="P7" s="1713"/>
      <c r="Q7" s="1713"/>
      <c r="R7" s="1713"/>
      <c r="S7" s="1707"/>
      <c r="T7" s="1707"/>
    </row>
    <row r="8" spans="1:20" ht="24" thickTop="1" thickBot="1">
      <c r="A8" s="532"/>
      <c r="B8" s="873"/>
      <c r="C8" s="1123" t="s">
        <v>9</v>
      </c>
      <c r="D8" s="1123" t="s">
        <v>9948</v>
      </c>
      <c r="E8" s="1123" t="s">
        <v>9949</v>
      </c>
      <c r="F8" s="1123" t="s">
        <v>9950</v>
      </c>
      <c r="G8" s="1124" t="s">
        <v>9</v>
      </c>
      <c r="H8" s="1124" t="s">
        <v>9948</v>
      </c>
      <c r="I8" s="1124" t="s">
        <v>9949</v>
      </c>
      <c r="J8" s="1124" t="s">
        <v>9950</v>
      </c>
      <c r="K8" s="1123" t="s">
        <v>9</v>
      </c>
      <c r="L8" s="1123" t="s">
        <v>9948</v>
      </c>
      <c r="M8" s="1123" t="s">
        <v>9949</v>
      </c>
      <c r="N8" s="1123" t="s">
        <v>9950</v>
      </c>
      <c r="O8" s="1124" t="s">
        <v>9</v>
      </c>
      <c r="P8" s="1124" t="s">
        <v>9948</v>
      </c>
      <c r="Q8" s="1124" t="s">
        <v>9949</v>
      </c>
      <c r="R8" s="1124" t="s">
        <v>9950</v>
      </c>
      <c r="S8" s="1708"/>
      <c r="T8" s="1708"/>
    </row>
    <row r="9" spans="1:20" ht="13.5" customHeight="1" thickTop="1">
      <c r="A9" s="874" t="s">
        <v>9951</v>
      </c>
      <c r="B9" s="875"/>
      <c r="C9" s="61">
        <v>602.18181818181813</v>
      </c>
      <c r="D9" s="61">
        <v>310.90909090909093</v>
      </c>
      <c r="E9" s="61">
        <v>121.09090909090909</v>
      </c>
      <c r="F9" s="61">
        <v>170.18181818181819</v>
      </c>
      <c r="G9" s="1125">
        <f>J9+I9+H9</f>
        <v>601</v>
      </c>
      <c r="H9" s="1125">
        <v>311</v>
      </c>
      <c r="I9" s="1125">
        <v>120</v>
      </c>
      <c r="J9" s="1125">
        <v>170</v>
      </c>
      <c r="K9" s="61">
        <v>37489.090909090912</v>
      </c>
      <c r="L9" s="61">
        <v>36235.63636363636</v>
      </c>
      <c r="M9" s="61">
        <v>746.18181818181813</v>
      </c>
      <c r="N9" s="61">
        <v>507.27272727272725</v>
      </c>
      <c r="O9" s="1125">
        <f>P9+Q9+R9</f>
        <v>37493</v>
      </c>
      <c r="P9" s="1125">
        <v>36240</v>
      </c>
      <c r="Q9" s="1125">
        <v>746</v>
      </c>
      <c r="R9" s="1125">
        <v>507</v>
      </c>
      <c r="S9" s="235"/>
      <c r="T9" s="877"/>
    </row>
    <row r="10" spans="1:20">
      <c r="A10" s="878" t="s">
        <v>2734</v>
      </c>
      <c r="B10" s="878" t="s">
        <v>9952</v>
      </c>
      <c r="C10" s="61">
        <v>157.09090909090909</v>
      </c>
      <c r="D10" s="61">
        <v>41.454545454545453</v>
      </c>
      <c r="E10" s="61">
        <v>81.818181818181813</v>
      </c>
      <c r="F10" s="61">
        <v>33.81818181818182</v>
      </c>
      <c r="G10" s="1125"/>
      <c r="H10" s="1125"/>
      <c r="I10" s="1125"/>
      <c r="J10" s="1125"/>
      <c r="K10" s="61">
        <v>772.36363636363626</v>
      </c>
      <c r="L10" s="61">
        <v>170.18181818181819</v>
      </c>
      <c r="M10" s="61">
        <v>504</v>
      </c>
      <c r="N10" s="61">
        <v>98.181818181818187</v>
      </c>
      <c r="O10" s="1125"/>
      <c r="P10" s="1125"/>
      <c r="Q10" s="1125"/>
      <c r="R10" s="1125"/>
      <c r="S10" s="130"/>
      <c r="T10" s="879"/>
    </row>
    <row r="11" spans="1:20" ht="25.5">
      <c r="A11" s="878" t="s">
        <v>2734</v>
      </c>
      <c r="B11" s="878" t="s">
        <v>9953</v>
      </c>
      <c r="C11" s="61">
        <v>382.90909090909093</v>
      </c>
      <c r="D11" s="61">
        <v>207.27272727272728</v>
      </c>
      <c r="E11" s="61">
        <v>39.272727272727273</v>
      </c>
      <c r="F11" s="61">
        <v>136.36363636363637</v>
      </c>
      <c r="G11" s="1125"/>
      <c r="H11" s="1125"/>
      <c r="I11" s="1125"/>
      <c r="J11" s="1125"/>
      <c r="K11" s="61">
        <v>30402.545454545456</v>
      </c>
      <c r="L11" s="61">
        <v>29751.272727272728</v>
      </c>
      <c r="M11" s="61">
        <v>242.18181818181819</v>
      </c>
      <c r="N11" s="61">
        <v>409.09090909090912</v>
      </c>
      <c r="O11" s="1125"/>
      <c r="P11" s="1125"/>
      <c r="Q11" s="1125"/>
      <c r="R11" s="1125"/>
      <c r="S11" s="54"/>
      <c r="T11" s="879"/>
    </row>
    <row r="12" spans="1:20">
      <c r="A12" s="878" t="s">
        <v>2740</v>
      </c>
      <c r="B12" s="878" t="s">
        <v>9954</v>
      </c>
      <c r="C12" s="61">
        <v>62.18181818181818</v>
      </c>
      <c r="D12" s="61">
        <v>62.18181818181818</v>
      </c>
      <c r="E12" s="61">
        <v>0</v>
      </c>
      <c r="F12" s="61">
        <v>0</v>
      </c>
      <c r="G12" s="1125"/>
      <c r="H12" s="1125"/>
      <c r="I12" s="1125"/>
      <c r="J12" s="1125"/>
      <c r="K12" s="61">
        <v>6314.181818181818</v>
      </c>
      <c r="L12" s="61">
        <v>6314.181818181818</v>
      </c>
      <c r="M12" s="61">
        <v>0</v>
      </c>
      <c r="N12" s="61">
        <v>0</v>
      </c>
      <c r="O12" s="1125"/>
      <c r="P12" s="1125"/>
      <c r="Q12" s="1125"/>
      <c r="R12" s="1125"/>
      <c r="S12" s="130"/>
      <c r="T12" s="879"/>
    </row>
    <row r="13" spans="1:20">
      <c r="A13" s="12" t="s">
        <v>9955</v>
      </c>
      <c r="B13" s="880"/>
      <c r="C13" s="61">
        <v>112.36363636363636</v>
      </c>
      <c r="D13" s="61">
        <v>84</v>
      </c>
      <c r="E13" s="61">
        <v>0</v>
      </c>
      <c r="F13" s="61">
        <v>28.363636363636367</v>
      </c>
      <c r="G13" s="1125">
        <f>H13+J13</f>
        <v>113</v>
      </c>
      <c r="H13" s="1125">
        <v>85</v>
      </c>
      <c r="I13" s="1125"/>
      <c r="J13" s="1125">
        <v>28</v>
      </c>
      <c r="K13" s="61">
        <v>915.27272727272725</v>
      </c>
      <c r="L13" s="61">
        <v>639.27272727272725</v>
      </c>
      <c r="M13" s="61">
        <v>0</v>
      </c>
      <c r="N13" s="61">
        <v>276</v>
      </c>
      <c r="O13" s="1125">
        <v>2609</v>
      </c>
      <c r="P13" s="1125">
        <v>1704</v>
      </c>
      <c r="Q13" s="1125"/>
      <c r="R13" s="1125">
        <v>905</v>
      </c>
      <c r="S13" s="235"/>
      <c r="T13" s="877"/>
    </row>
    <row r="14" spans="1:20" ht="38.25">
      <c r="A14" s="878" t="s">
        <v>2746</v>
      </c>
      <c r="B14" s="878" t="s">
        <v>9956</v>
      </c>
      <c r="C14" s="61">
        <v>96</v>
      </c>
      <c r="D14" s="61">
        <v>70.909090909090907</v>
      </c>
      <c r="E14" s="61">
        <v>0</v>
      </c>
      <c r="F14" s="61">
        <v>25.09090909090909</v>
      </c>
      <c r="G14" s="1125">
        <f t="shared" ref="G14:G15" si="0">H14+J14</f>
        <v>96</v>
      </c>
      <c r="H14" s="1125">
        <v>71</v>
      </c>
      <c r="I14" s="1125"/>
      <c r="J14" s="1125">
        <v>25</v>
      </c>
      <c r="K14" s="61">
        <v>809.4545454545455</v>
      </c>
      <c r="L14" s="61">
        <v>581.4545454545455</v>
      </c>
      <c r="M14" s="61">
        <v>0</v>
      </c>
      <c r="N14" s="61">
        <v>228</v>
      </c>
      <c r="O14" s="1125">
        <v>2574</v>
      </c>
      <c r="P14" s="1125">
        <v>1704</v>
      </c>
      <c r="Q14" s="1125"/>
      <c r="R14" s="1125">
        <v>870</v>
      </c>
      <c r="S14" s="130"/>
      <c r="T14" s="879"/>
    </row>
    <row r="15" spans="1:20" ht="25.5">
      <c r="A15" s="878" t="s">
        <v>2746</v>
      </c>
      <c r="B15" s="878" t="s">
        <v>9957</v>
      </c>
      <c r="C15" s="61">
        <v>16.363636363636363</v>
      </c>
      <c r="D15" s="61">
        <v>13.09090909090909</v>
      </c>
      <c r="E15" s="61">
        <v>0</v>
      </c>
      <c r="F15" s="61">
        <v>3.2727272727272725</v>
      </c>
      <c r="G15" s="1125">
        <f t="shared" si="0"/>
        <v>16</v>
      </c>
      <c r="H15" s="1125">
        <v>13</v>
      </c>
      <c r="I15" s="1125"/>
      <c r="J15" s="1125">
        <v>3</v>
      </c>
      <c r="K15" s="61">
        <v>105.81818181818181</v>
      </c>
      <c r="L15" s="61">
        <v>57.81818181818182</v>
      </c>
      <c r="M15" s="61">
        <v>0</v>
      </c>
      <c r="N15" s="61">
        <v>48</v>
      </c>
      <c r="O15" s="1125">
        <v>35</v>
      </c>
      <c r="P15" s="1125"/>
      <c r="Q15" s="1125"/>
      <c r="R15" s="1125">
        <v>35</v>
      </c>
      <c r="S15" s="130"/>
      <c r="T15" s="879"/>
    </row>
    <row r="16" spans="1:20" ht="51">
      <c r="A16" s="878" t="s">
        <v>9958</v>
      </c>
      <c r="B16" s="878" t="s">
        <v>9959</v>
      </c>
      <c r="C16" s="876"/>
      <c r="D16" s="876"/>
      <c r="E16" s="876"/>
      <c r="F16" s="876"/>
      <c r="G16" s="1115"/>
      <c r="H16" s="1115"/>
      <c r="I16" s="1115"/>
      <c r="J16" s="1115"/>
      <c r="K16" s="876"/>
      <c r="L16" s="876"/>
      <c r="M16" s="876"/>
      <c r="N16" s="876"/>
      <c r="O16" s="1115"/>
      <c r="P16" s="1115"/>
      <c r="Q16" s="1115"/>
      <c r="R16" s="1119"/>
      <c r="S16" s="235"/>
      <c r="T16" s="877"/>
    </row>
    <row r="17" spans="1:20">
      <c r="A17" s="881" t="s">
        <v>9960</v>
      </c>
      <c r="B17" s="882"/>
      <c r="C17" s="883"/>
      <c r="D17" s="883"/>
      <c r="E17" s="883"/>
      <c r="F17" s="883"/>
      <c r="G17" s="1116"/>
      <c r="H17" s="1116"/>
      <c r="I17" s="1116"/>
      <c r="J17" s="1116"/>
      <c r="K17" s="883"/>
      <c r="L17" s="883"/>
      <c r="M17" s="883"/>
      <c r="N17" s="883"/>
      <c r="O17" s="1116"/>
      <c r="P17" s="1116"/>
      <c r="Q17" s="1116"/>
      <c r="R17" s="1120"/>
      <c r="S17" s="884"/>
      <c r="T17" s="885"/>
    </row>
    <row r="18" spans="1:20">
      <c r="A18" s="310" t="s">
        <v>1825</v>
      </c>
      <c r="B18" s="884"/>
      <c r="C18" s="886"/>
      <c r="D18" s="886"/>
      <c r="E18" s="886"/>
      <c r="F18" s="886"/>
      <c r="G18" s="1117"/>
      <c r="H18" s="1117"/>
      <c r="I18" s="1117"/>
      <c r="J18" s="1117"/>
      <c r="K18" s="886">
        <v>86</v>
      </c>
      <c r="L18" s="886"/>
      <c r="M18" s="886"/>
      <c r="N18" s="886"/>
      <c r="O18" s="1117"/>
      <c r="P18" s="1117"/>
      <c r="Q18" s="1117"/>
      <c r="R18" s="1121"/>
      <c r="S18" s="887"/>
      <c r="T18" s="888"/>
    </row>
    <row r="19" spans="1:20">
      <c r="A19" s="1702" t="s">
        <v>9</v>
      </c>
      <c r="B19" s="1703"/>
      <c r="C19" s="889">
        <f>C9++C13+C18</f>
        <v>714.5454545454545</v>
      </c>
      <c r="D19" s="889">
        <f t="shared" ref="D19:T19" si="1">D9++D13+D18</f>
        <v>394.90909090909093</v>
      </c>
      <c r="E19" s="889">
        <f t="shared" si="1"/>
        <v>121.09090909090909</v>
      </c>
      <c r="F19" s="889">
        <f t="shared" si="1"/>
        <v>198.54545454545456</v>
      </c>
      <c r="G19" s="1118">
        <f t="shared" si="1"/>
        <v>714</v>
      </c>
      <c r="H19" s="1118">
        <f t="shared" si="1"/>
        <v>396</v>
      </c>
      <c r="I19" s="1118">
        <f t="shared" si="1"/>
        <v>120</v>
      </c>
      <c r="J19" s="1118">
        <f t="shared" si="1"/>
        <v>198</v>
      </c>
      <c r="K19" s="889">
        <f t="shared" si="1"/>
        <v>38490.36363636364</v>
      </c>
      <c r="L19" s="889">
        <f t="shared" si="1"/>
        <v>36874.909090909088</v>
      </c>
      <c r="M19" s="889">
        <f t="shared" si="1"/>
        <v>746.18181818181813</v>
      </c>
      <c r="N19" s="889">
        <f t="shared" si="1"/>
        <v>783.27272727272725</v>
      </c>
      <c r="O19" s="1118">
        <f t="shared" si="1"/>
        <v>40102</v>
      </c>
      <c r="P19" s="1118">
        <f t="shared" si="1"/>
        <v>37944</v>
      </c>
      <c r="Q19" s="1118">
        <f t="shared" si="1"/>
        <v>746</v>
      </c>
      <c r="R19" s="1118">
        <f t="shared" si="1"/>
        <v>1412</v>
      </c>
      <c r="S19" s="889">
        <f t="shared" si="1"/>
        <v>0</v>
      </c>
      <c r="T19" s="889">
        <f t="shared" si="1"/>
        <v>0</v>
      </c>
    </row>
  </sheetData>
  <mergeCells count="11">
    <mergeCell ref="S6:S8"/>
    <mergeCell ref="T6:T8"/>
    <mergeCell ref="C7:F7"/>
    <mergeCell ref="G7:J7"/>
    <mergeCell ref="K7:N7"/>
    <mergeCell ref="O7:R7"/>
    <mergeCell ref="A19:B19"/>
    <mergeCell ref="A6:A7"/>
    <mergeCell ref="B6:B7"/>
    <mergeCell ref="C6:J6"/>
    <mergeCell ref="K6:R6"/>
  </mergeCells>
  <pageMargins left="0.23622047244094491" right="0.23622047244094491" top="0.35433070866141736" bottom="0.35433070866141736" header="0.31496062992125984" footer="0.31496062992125984"/>
  <pageSetup paperSize="9" scale="95" orientation="landscape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74"/>
  <sheetViews>
    <sheetView zoomScaleNormal="100" zoomScaleSheetLayoutView="100" workbookViewId="0">
      <selection activeCell="G8" sqref="G8"/>
    </sheetView>
  </sheetViews>
  <sheetFormatPr defaultRowHeight="12.75"/>
  <cols>
    <col min="1" max="1" width="9" style="832" bestFit="1" customWidth="1"/>
    <col min="2" max="2" width="43.140625" style="832" customWidth="1"/>
    <col min="3" max="3" width="14.140625" style="832" customWidth="1"/>
    <col min="4" max="4" width="11.28515625" style="832" bestFit="1" customWidth="1"/>
    <col min="5" max="5" width="8.140625" style="832" customWidth="1"/>
    <col min="6" max="6" width="10.85546875" style="832" bestFit="1" customWidth="1"/>
    <col min="7" max="7" width="8.140625" style="832" bestFit="1" customWidth="1"/>
    <col min="8" max="8" width="10.85546875" style="832" bestFit="1" customWidth="1"/>
    <col min="9" max="9" width="8" style="832" bestFit="1" customWidth="1"/>
    <col min="10" max="10" width="10.85546875" style="832" bestFit="1" customWidth="1"/>
    <col min="11" max="11" width="8" style="832" bestFit="1" customWidth="1"/>
    <col min="12" max="13" width="8" style="904" bestFit="1" customWidth="1"/>
    <col min="14" max="15" width="8" style="832" bestFit="1" customWidth="1"/>
    <col min="16" max="17" width="8" style="904" bestFit="1" customWidth="1"/>
    <col min="18" max="16384" width="9.140625" style="904"/>
  </cols>
  <sheetData>
    <row r="1" spans="1:18" s="890" customFormat="1" ht="15.75">
      <c r="A1" s="1"/>
      <c r="B1" s="2" t="s">
        <v>0</v>
      </c>
      <c r="C1" s="3" t="str">
        <f>[12]Kadar.ode.!C1</f>
        <v>Унети назив здравствене установе</v>
      </c>
      <c r="D1" s="4"/>
      <c r="E1" s="4"/>
      <c r="F1" s="4"/>
      <c r="G1" s="4"/>
      <c r="H1" s="5"/>
      <c r="P1" s="412"/>
      <c r="Q1" s="412"/>
      <c r="R1" s="891"/>
    </row>
    <row r="2" spans="1:18" s="890" customFormat="1" ht="15.75">
      <c r="A2" s="1"/>
      <c r="B2" s="2" t="s">
        <v>1</v>
      </c>
      <c r="C2" s="3" t="str">
        <f>[12]Kadar.ode.!C2</f>
        <v>Унети матични број здравствене установе</v>
      </c>
      <c r="D2" s="4"/>
      <c r="E2" s="4"/>
      <c r="F2" s="4"/>
      <c r="G2" s="4"/>
      <c r="H2" s="5"/>
      <c r="P2" s="412"/>
      <c r="Q2" s="412"/>
      <c r="R2" s="891"/>
    </row>
    <row r="3" spans="1:18" s="890" customFormat="1" ht="15.75">
      <c r="A3" s="1"/>
      <c r="B3" s="2"/>
      <c r="C3" s="3"/>
      <c r="D3" s="4"/>
      <c r="E3" s="4"/>
      <c r="F3" s="4"/>
      <c r="G3" s="4"/>
      <c r="H3" s="5"/>
      <c r="P3" s="412"/>
      <c r="Q3" s="412"/>
      <c r="R3" s="891"/>
    </row>
    <row r="4" spans="1:18" s="890" customFormat="1" ht="15.75">
      <c r="A4" s="1"/>
      <c r="B4" s="2" t="s">
        <v>14589</v>
      </c>
      <c r="C4" s="7" t="s">
        <v>9961</v>
      </c>
      <c r="D4" s="8"/>
      <c r="E4" s="8"/>
      <c r="F4" s="8"/>
      <c r="G4" s="8"/>
      <c r="H4" s="9"/>
      <c r="P4" s="412"/>
      <c r="Q4" s="412"/>
    </row>
    <row r="5" spans="1:18" s="890" customFormat="1" ht="15.75">
      <c r="A5" s="892"/>
      <c r="B5" s="892"/>
      <c r="C5" s="892"/>
      <c r="D5" s="892"/>
      <c r="E5" s="892"/>
      <c r="F5" s="892"/>
      <c r="G5" s="892"/>
      <c r="H5" s="893"/>
      <c r="I5" s="893"/>
      <c r="J5" s="893"/>
      <c r="K5" s="893"/>
      <c r="N5" s="893"/>
      <c r="O5" s="893"/>
      <c r="P5" s="412"/>
      <c r="Q5" s="412"/>
    </row>
    <row r="6" spans="1:18" s="890" customFormat="1" ht="12.75" customHeight="1">
      <c r="A6" s="1721" t="s">
        <v>5</v>
      </c>
      <c r="B6" s="1722" t="s">
        <v>6</v>
      </c>
      <c r="C6" s="1722" t="s">
        <v>9962</v>
      </c>
      <c r="D6" s="1723" t="s">
        <v>14590</v>
      </c>
      <c r="E6" s="1724" t="s">
        <v>9</v>
      </c>
      <c r="F6" s="1724"/>
      <c r="G6" s="1724"/>
      <c r="H6" s="1724"/>
    </row>
    <row r="7" spans="1:18" s="894" customFormat="1" ht="12.75" customHeight="1">
      <c r="A7" s="1721"/>
      <c r="B7" s="1722"/>
      <c r="C7" s="1722"/>
      <c r="D7" s="1723"/>
      <c r="E7" s="1722" t="s">
        <v>14591</v>
      </c>
      <c r="F7" s="1722"/>
      <c r="G7" s="1722" t="s">
        <v>15790</v>
      </c>
      <c r="H7" s="1722"/>
    </row>
    <row r="8" spans="1:18" s="894" customFormat="1" ht="22.5">
      <c r="A8" s="1721"/>
      <c r="B8" s="1722"/>
      <c r="C8" s="1722"/>
      <c r="D8" s="1723"/>
      <c r="E8" s="1199" t="s">
        <v>9963</v>
      </c>
      <c r="F8" s="1199" t="s">
        <v>9964</v>
      </c>
      <c r="G8" s="1199" t="s">
        <v>9963</v>
      </c>
      <c r="H8" s="1199" t="s">
        <v>9964</v>
      </c>
    </row>
    <row r="9" spans="1:18" s="894" customFormat="1" ht="51" customHeight="1">
      <c r="A9" s="895"/>
      <c r="B9" s="1715" t="s">
        <v>14592</v>
      </c>
      <c r="C9" s="1716"/>
      <c r="D9" s="1716"/>
      <c r="E9" s="1716"/>
      <c r="F9" s="1716"/>
      <c r="G9" s="1716"/>
      <c r="H9" s="1717"/>
    </row>
    <row r="10" spans="1:18" s="894" customFormat="1">
      <c r="A10" s="896" t="s">
        <v>14593</v>
      </c>
      <c r="B10" s="1212" t="s">
        <v>9965</v>
      </c>
      <c r="C10" s="896" t="s">
        <v>14594</v>
      </c>
      <c r="D10" s="898">
        <v>5889.37</v>
      </c>
      <c r="E10" s="1213"/>
      <c r="F10" s="899">
        <f t="shared" ref="F10:F46" si="0">D10*E10</f>
        <v>0</v>
      </c>
      <c r="G10" s="1284"/>
      <c r="H10" s="899">
        <f t="shared" ref="H10:H46" si="1">D10*G10</f>
        <v>0</v>
      </c>
    </row>
    <row r="11" spans="1:18" s="894" customFormat="1">
      <c r="A11" s="896" t="s">
        <v>14595</v>
      </c>
      <c r="B11" s="1212" t="s">
        <v>14596</v>
      </c>
      <c r="C11" s="896" t="s">
        <v>14594</v>
      </c>
      <c r="D11" s="898">
        <v>5889.37</v>
      </c>
      <c r="E11" s="1213">
        <v>2</v>
      </c>
      <c r="F11" s="899">
        <f t="shared" si="0"/>
        <v>11778.74</v>
      </c>
      <c r="G11" s="1284">
        <v>2</v>
      </c>
      <c r="H11" s="899">
        <f t="shared" si="1"/>
        <v>11778.74</v>
      </c>
    </row>
    <row r="12" spans="1:18" s="894" customFormat="1">
      <c r="A12" s="896" t="s">
        <v>14597</v>
      </c>
      <c r="B12" s="1212" t="s">
        <v>14598</v>
      </c>
      <c r="C12" s="896" t="s">
        <v>14594</v>
      </c>
      <c r="D12" s="898">
        <v>7067.24</v>
      </c>
      <c r="E12" s="1213">
        <v>11824</v>
      </c>
      <c r="F12" s="899">
        <f t="shared" si="0"/>
        <v>83563045.75999999</v>
      </c>
      <c r="G12" s="1284">
        <v>10070</v>
      </c>
      <c r="H12" s="899">
        <f t="shared" si="1"/>
        <v>71167106.799999997</v>
      </c>
    </row>
    <row r="13" spans="1:18" s="894" customFormat="1">
      <c r="A13" s="896" t="s">
        <v>14599</v>
      </c>
      <c r="B13" s="1212" t="s">
        <v>14600</v>
      </c>
      <c r="C13" s="896" t="s">
        <v>14594</v>
      </c>
      <c r="D13" s="898">
        <v>3121.37</v>
      </c>
      <c r="E13" s="1213">
        <v>8802</v>
      </c>
      <c r="F13" s="899">
        <f t="shared" si="0"/>
        <v>27474298.739999998</v>
      </c>
      <c r="G13" s="1284">
        <v>7400</v>
      </c>
      <c r="H13" s="899">
        <f t="shared" si="1"/>
        <v>23098138</v>
      </c>
    </row>
    <row r="14" spans="1:18" s="894" customFormat="1">
      <c r="A14" s="896" t="s">
        <v>14601</v>
      </c>
      <c r="B14" s="1212" t="s">
        <v>14602</v>
      </c>
      <c r="C14" s="896" t="s">
        <v>14594</v>
      </c>
      <c r="D14" s="898">
        <v>3710.3</v>
      </c>
      <c r="E14" s="1213">
        <v>5773</v>
      </c>
      <c r="F14" s="899">
        <f t="shared" si="0"/>
        <v>21419561.900000002</v>
      </c>
      <c r="G14" s="1284">
        <v>4900</v>
      </c>
      <c r="H14" s="899">
        <f t="shared" si="1"/>
        <v>18180470</v>
      </c>
    </row>
    <row r="15" spans="1:18" s="894" customFormat="1">
      <c r="A15" s="896" t="s">
        <v>14603</v>
      </c>
      <c r="B15" s="1212" t="s">
        <v>9992</v>
      </c>
      <c r="C15" s="896" t="s">
        <v>14594</v>
      </c>
      <c r="D15" s="898">
        <v>2179.0700000000002</v>
      </c>
      <c r="E15" s="1213">
        <v>1949</v>
      </c>
      <c r="F15" s="899">
        <f t="shared" si="0"/>
        <v>4247007.4300000006</v>
      </c>
      <c r="G15" s="1284">
        <v>900</v>
      </c>
      <c r="H15" s="899">
        <f t="shared" si="1"/>
        <v>1961163.0000000002</v>
      </c>
    </row>
    <row r="16" spans="1:18" s="894" customFormat="1">
      <c r="A16" s="896" t="s">
        <v>14604</v>
      </c>
      <c r="B16" s="1212" t="s">
        <v>14605</v>
      </c>
      <c r="C16" s="896" t="s">
        <v>14594</v>
      </c>
      <c r="D16" s="898">
        <v>1177.8699999999999</v>
      </c>
      <c r="E16" s="1213">
        <v>633</v>
      </c>
      <c r="F16" s="899">
        <f t="shared" si="0"/>
        <v>745591.71</v>
      </c>
      <c r="G16" s="1284">
        <v>502</v>
      </c>
      <c r="H16" s="899">
        <f t="shared" si="1"/>
        <v>591290.74</v>
      </c>
    </row>
    <row r="17" spans="1:10" s="894" customFormat="1">
      <c r="A17" s="896" t="s">
        <v>14606</v>
      </c>
      <c r="B17" s="1212" t="s">
        <v>14607</v>
      </c>
      <c r="C17" s="896" t="s">
        <v>14594</v>
      </c>
      <c r="D17" s="898">
        <v>1177.8699999999999</v>
      </c>
      <c r="E17" s="1213"/>
      <c r="F17" s="899">
        <f t="shared" si="0"/>
        <v>0</v>
      </c>
      <c r="G17" s="1284"/>
      <c r="H17" s="899">
        <f t="shared" si="1"/>
        <v>0</v>
      </c>
    </row>
    <row r="18" spans="1:10" s="894" customFormat="1">
      <c r="A18" s="1718" t="s">
        <v>152</v>
      </c>
      <c r="B18" s="1719"/>
      <c r="C18" s="1719"/>
      <c r="D18" s="1720"/>
      <c r="E18" s="807">
        <f t="shared" ref="E18:F18" si="2">SUM(E11:E17)</f>
        <v>28983</v>
      </c>
      <c r="F18" s="807">
        <f t="shared" si="2"/>
        <v>137461284.28</v>
      </c>
      <c r="G18" s="807">
        <f>SUM(G11:G17)</f>
        <v>23774</v>
      </c>
      <c r="H18" s="807">
        <f>SUM(H11:H17)</f>
        <v>115009947.27999999</v>
      </c>
      <c r="J18" s="1214"/>
    </row>
    <row r="19" spans="1:10" s="894" customFormat="1" ht="51.75" customHeight="1">
      <c r="A19" s="895"/>
      <c r="B19" s="1715" t="s">
        <v>14608</v>
      </c>
      <c r="C19" s="1716"/>
      <c r="D19" s="1716"/>
      <c r="E19" s="1716"/>
      <c r="F19" s="1716"/>
      <c r="G19" s="1716"/>
      <c r="H19" s="1717"/>
    </row>
    <row r="20" spans="1:10" s="901" customFormat="1">
      <c r="A20" s="896">
        <v>540100</v>
      </c>
      <c r="B20" s="897" t="s">
        <v>9965</v>
      </c>
      <c r="C20" s="896" t="s">
        <v>9966</v>
      </c>
      <c r="D20" s="898">
        <v>11.2</v>
      </c>
      <c r="E20" s="900"/>
      <c r="F20" s="900">
        <f t="shared" si="0"/>
        <v>0</v>
      </c>
      <c r="G20" s="900"/>
      <c r="H20" s="900">
        <f t="shared" si="1"/>
        <v>0</v>
      </c>
    </row>
    <row r="21" spans="1:10" s="901" customFormat="1">
      <c r="A21" s="896">
        <v>540101</v>
      </c>
      <c r="B21" s="897" t="s">
        <v>9967</v>
      </c>
      <c r="C21" s="896" t="s">
        <v>9966</v>
      </c>
      <c r="D21" s="898">
        <v>13.72</v>
      </c>
      <c r="E21" s="900"/>
      <c r="F21" s="900">
        <f t="shared" si="0"/>
        <v>0</v>
      </c>
      <c r="G21" s="900"/>
      <c r="H21" s="900">
        <f t="shared" si="1"/>
        <v>0</v>
      </c>
    </row>
    <row r="22" spans="1:10" s="901" customFormat="1">
      <c r="A22" s="896">
        <v>540102</v>
      </c>
      <c r="B22" s="897" t="s">
        <v>9968</v>
      </c>
      <c r="C22" s="896" t="s">
        <v>9966</v>
      </c>
      <c r="D22" s="898">
        <v>17.190000000000001</v>
      </c>
      <c r="E22" s="900"/>
      <c r="F22" s="900">
        <f t="shared" si="0"/>
        <v>0</v>
      </c>
      <c r="G22" s="900"/>
      <c r="H22" s="900">
        <f t="shared" si="1"/>
        <v>0</v>
      </c>
    </row>
    <row r="23" spans="1:10" s="901" customFormat="1">
      <c r="A23" s="896">
        <v>540103</v>
      </c>
      <c r="B23" s="897" t="s">
        <v>9969</v>
      </c>
      <c r="C23" s="896" t="s">
        <v>9966</v>
      </c>
      <c r="D23" s="898">
        <v>14.17</v>
      </c>
      <c r="E23" s="900"/>
      <c r="F23" s="900">
        <f t="shared" si="0"/>
        <v>0</v>
      </c>
      <c r="G23" s="900"/>
      <c r="H23" s="900">
        <f t="shared" si="1"/>
        <v>0</v>
      </c>
    </row>
    <row r="24" spans="1:10" s="901" customFormat="1">
      <c r="A24" s="896">
        <v>540104</v>
      </c>
      <c r="B24" s="897" t="s">
        <v>9970</v>
      </c>
      <c r="C24" s="896" t="s">
        <v>9966</v>
      </c>
      <c r="D24" s="898">
        <v>11.46</v>
      </c>
      <c r="E24" s="900"/>
      <c r="F24" s="900">
        <f t="shared" si="0"/>
        <v>0</v>
      </c>
      <c r="G24" s="900"/>
      <c r="H24" s="900">
        <f t="shared" si="1"/>
        <v>0</v>
      </c>
    </row>
    <row r="25" spans="1:10" s="901" customFormat="1" ht="22.5">
      <c r="A25" s="896">
        <v>540105</v>
      </c>
      <c r="B25" s="897" t="s">
        <v>9971</v>
      </c>
      <c r="C25" s="896" t="s">
        <v>9966</v>
      </c>
      <c r="D25" s="898">
        <v>12.08</v>
      </c>
      <c r="E25" s="900"/>
      <c r="F25" s="900">
        <f t="shared" si="0"/>
        <v>0</v>
      </c>
      <c r="G25" s="900"/>
      <c r="H25" s="900">
        <f t="shared" si="1"/>
        <v>0</v>
      </c>
    </row>
    <row r="26" spans="1:10" s="901" customFormat="1">
      <c r="A26" s="896">
        <v>560100</v>
      </c>
      <c r="B26" s="897" t="s">
        <v>9972</v>
      </c>
      <c r="C26" s="896" t="s">
        <v>9966</v>
      </c>
      <c r="D26" s="898">
        <v>11.2</v>
      </c>
      <c r="E26" s="900"/>
      <c r="F26" s="900">
        <f t="shared" si="0"/>
        <v>0</v>
      </c>
      <c r="G26" s="900"/>
      <c r="H26" s="900">
        <f t="shared" si="1"/>
        <v>0</v>
      </c>
    </row>
    <row r="27" spans="1:10" s="901" customFormat="1" ht="22.5">
      <c r="A27" s="896">
        <v>560101</v>
      </c>
      <c r="B27" s="897" t="s">
        <v>9973</v>
      </c>
      <c r="C27" s="896" t="s">
        <v>9966</v>
      </c>
      <c r="D27" s="898" t="s">
        <v>9974</v>
      </c>
      <c r="E27" s="900">
        <v>8145</v>
      </c>
      <c r="F27" s="900" t="e">
        <f t="shared" si="0"/>
        <v>#VALUE!</v>
      </c>
      <c r="G27" s="900"/>
      <c r="H27" s="900" t="e">
        <f t="shared" si="1"/>
        <v>#VALUE!</v>
      </c>
    </row>
    <row r="28" spans="1:10" s="901" customFormat="1">
      <c r="A28" s="896">
        <v>560200</v>
      </c>
      <c r="B28" s="897" t="s">
        <v>9975</v>
      </c>
      <c r="C28" s="896" t="s">
        <v>9966</v>
      </c>
      <c r="D28" s="898">
        <v>17.27</v>
      </c>
      <c r="E28" s="900">
        <v>22750</v>
      </c>
      <c r="F28" s="900">
        <f t="shared" si="0"/>
        <v>392892.5</v>
      </c>
      <c r="G28" s="900"/>
      <c r="H28" s="900">
        <f t="shared" si="1"/>
        <v>0</v>
      </c>
    </row>
    <row r="29" spans="1:10" s="901" customFormat="1">
      <c r="A29" s="896">
        <v>560800</v>
      </c>
      <c r="B29" s="897" t="s">
        <v>9976</v>
      </c>
      <c r="C29" s="896" t="s">
        <v>9966</v>
      </c>
      <c r="D29" s="898">
        <v>18.78</v>
      </c>
      <c r="E29" s="900"/>
      <c r="F29" s="900">
        <f t="shared" si="0"/>
        <v>0</v>
      </c>
      <c r="G29" s="900"/>
      <c r="H29" s="900">
        <f t="shared" si="1"/>
        <v>0</v>
      </c>
    </row>
    <row r="30" spans="1:10" s="901" customFormat="1">
      <c r="A30" s="896">
        <v>560300</v>
      </c>
      <c r="B30" s="897" t="s">
        <v>9977</v>
      </c>
      <c r="C30" s="896" t="s">
        <v>9966</v>
      </c>
      <c r="D30" s="898">
        <v>12.08</v>
      </c>
      <c r="E30" s="900">
        <v>988800</v>
      </c>
      <c r="F30" s="900">
        <f t="shared" si="0"/>
        <v>11944704</v>
      </c>
      <c r="G30" s="900"/>
      <c r="H30" s="900">
        <f t="shared" si="1"/>
        <v>0</v>
      </c>
    </row>
    <row r="31" spans="1:10" s="901" customFormat="1">
      <c r="A31" s="896">
        <v>560102</v>
      </c>
      <c r="B31" s="897" t="s">
        <v>9978</v>
      </c>
      <c r="C31" s="896" t="s">
        <v>9966</v>
      </c>
      <c r="D31" s="898">
        <v>19.89</v>
      </c>
      <c r="E31" s="900">
        <v>1090</v>
      </c>
      <c r="F31" s="900">
        <f t="shared" si="0"/>
        <v>21680.100000000002</v>
      </c>
      <c r="G31" s="900"/>
      <c r="H31" s="900">
        <f t="shared" si="1"/>
        <v>0</v>
      </c>
    </row>
    <row r="32" spans="1:10" s="901" customFormat="1" ht="22.5">
      <c r="A32" s="896">
        <v>560301</v>
      </c>
      <c r="B32" s="897" t="s">
        <v>9979</v>
      </c>
      <c r="C32" s="896" t="s">
        <v>9966</v>
      </c>
      <c r="D32" s="898">
        <v>13.31</v>
      </c>
      <c r="E32" s="900">
        <v>3520</v>
      </c>
      <c r="F32" s="900">
        <f t="shared" si="0"/>
        <v>46851.200000000004</v>
      </c>
      <c r="G32" s="900"/>
      <c r="H32" s="900">
        <f t="shared" si="1"/>
        <v>0</v>
      </c>
    </row>
    <row r="33" spans="1:18" s="901" customFormat="1" ht="22.5">
      <c r="A33" s="896">
        <v>510110</v>
      </c>
      <c r="B33" s="897" t="s">
        <v>9980</v>
      </c>
      <c r="C33" s="896" t="s">
        <v>9981</v>
      </c>
      <c r="D33" s="898" t="s">
        <v>9982</v>
      </c>
      <c r="E33" s="900"/>
      <c r="F33" s="900" t="e">
        <f t="shared" si="0"/>
        <v>#VALUE!</v>
      </c>
      <c r="G33" s="900"/>
      <c r="H33" s="900" t="e">
        <f t="shared" si="1"/>
        <v>#VALUE!</v>
      </c>
    </row>
    <row r="34" spans="1:18" s="901" customFormat="1" ht="22.5">
      <c r="A34" s="896">
        <v>510200</v>
      </c>
      <c r="B34" s="897" t="s">
        <v>9983</v>
      </c>
      <c r="C34" s="896" t="s">
        <v>9966</v>
      </c>
      <c r="D34" s="898" t="s">
        <v>9984</v>
      </c>
      <c r="E34" s="900">
        <v>177660</v>
      </c>
      <c r="F34" s="900" t="e">
        <f t="shared" si="0"/>
        <v>#VALUE!</v>
      </c>
      <c r="G34" s="900"/>
      <c r="H34" s="900" t="e">
        <f t="shared" si="1"/>
        <v>#VALUE!</v>
      </c>
    </row>
    <row r="35" spans="1:18" s="901" customFormat="1" ht="22.5">
      <c r="A35" s="896">
        <v>510299</v>
      </c>
      <c r="B35" s="897" t="s">
        <v>9985</v>
      </c>
      <c r="C35" s="896" t="s">
        <v>9966</v>
      </c>
      <c r="D35" s="898" t="s">
        <v>9986</v>
      </c>
      <c r="E35" s="900"/>
      <c r="F35" s="900" t="e">
        <f t="shared" si="0"/>
        <v>#VALUE!</v>
      </c>
      <c r="G35" s="900"/>
      <c r="H35" s="900" t="e">
        <f t="shared" si="1"/>
        <v>#VALUE!</v>
      </c>
    </row>
    <row r="36" spans="1:18" s="901" customFormat="1" ht="22.5">
      <c r="A36" s="896">
        <v>510500</v>
      </c>
      <c r="B36" s="897" t="s">
        <v>9987</v>
      </c>
      <c r="C36" s="896" t="s">
        <v>9981</v>
      </c>
      <c r="D36" s="898" t="s">
        <v>9988</v>
      </c>
      <c r="E36" s="900">
        <v>58</v>
      </c>
      <c r="F36" s="900" t="e">
        <f t="shared" si="0"/>
        <v>#VALUE!</v>
      </c>
      <c r="G36" s="900"/>
      <c r="H36" s="900" t="e">
        <f t="shared" si="1"/>
        <v>#VALUE!</v>
      </c>
    </row>
    <row r="37" spans="1:18" s="901" customFormat="1">
      <c r="A37" s="896">
        <v>520100</v>
      </c>
      <c r="B37" s="897" t="s">
        <v>9989</v>
      </c>
      <c r="C37" s="896" t="s">
        <v>9966</v>
      </c>
      <c r="D37" s="898">
        <v>10.66</v>
      </c>
      <c r="E37" s="900">
        <v>373120</v>
      </c>
      <c r="F37" s="900">
        <f t="shared" si="0"/>
        <v>3977459.2</v>
      </c>
      <c r="G37" s="900"/>
      <c r="H37" s="900">
        <f t="shared" si="1"/>
        <v>0</v>
      </c>
    </row>
    <row r="38" spans="1:18" s="901" customFormat="1">
      <c r="A38" s="896">
        <v>520101</v>
      </c>
      <c r="B38" s="897" t="s">
        <v>9990</v>
      </c>
      <c r="C38" s="896" t="s">
        <v>9966</v>
      </c>
      <c r="D38" s="898">
        <v>20.02</v>
      </c>
      <c r="E38" s="900">
        <v>2280</v>
      </c>
      <c r="F38" s="900">
        <f t="shared" si="0"/>
        <v>45645.599999999999</v>
      </c>
      <c r="G38" s="900"/>
      <c r="H38" s="900">
        <f t="shared" si="1"/>
        <v>0</v>
      </c>
    </row>
    <row r="39" spans="1:18" s="901" customFormat="1">
      <c r="A39" s="896">
        <v>520102</v>
      </c>
      <c r="B39" s="897" t="s">
        <v>9991</v>
      </c>
      <c r="C39" s="896" t="s">
        <v>9966</v>
      </c>
      <c r="D39" s="898">
        <v>17.690000000000001</v>
      </c>
      <c r="E39" s="900">
        <v>1900</v>
      </c>
      <c r="F39" s="900">
        <f t="shared" si="0"/>
        <v>33611</v>
      </c>
      <c r="G39" s="900"/>
      <c r="H39" s="900">
        <f t="shared" si="1"/>
        <v>0</v>
      </c>
    </row>
    <row r="40" spans="1:18" s="901" customFormat="1">
      <c r="A40" s="896">
        <v>521000</v>
      </c>
      <c r="B40" s="897" t="s">
        <v>9992</v>
      </c>
      <c r="C40" s="896" t="s">
        <v>9981</v>
      </c>
      <c r="D40" s="902">
        <v>2950.57</v>
      </c>
      <c r="E40" s="900">
        <v>915</v>
      </c>
      <c r="F40" s="900">
        <f t="shared" si="0"/>
        <v>2699771.5500000003</v>
      </c>
      <c r="G40" s="900"/>
      <c r="H40" s="900">
        <f t="shared" si="1"/>
        <v>0</v>
      </c>
    </row>
    <row r="41" spans="1:18" s="901" customFormat="1">
      <c r="A41" s="896">
        <v>510000</v>
      </c>
      <c r="B41" s="897" t="s">
        <v>9993</v>
      </c>
      <c r="C41" s="896" t="s">
        <v>9981</v>
      </c>
      <c r="D41" s="902">
        <v>7928.48</v>
      </c>
      <c r="E41" s="900"/>
      <c r="F41" s="900">
        <f t="shared" si="0"/>
        <v>0</v>
      </c>
      <c r="G41" s="900"/>
      <c r="H41" s="900">
        <f t="shared" si="1"/>
        <v>0</v>
      </c>
    </row>
    <row r="42" spans="1:18" s="901" customFormat="1" ht="22.5">
      <c r="A42" s="896">
        <v>570100</v>
      </c>
      <c r="B42" s="897" t="s">
        <v>9994</v>
      </c>
      <c r="C42" s="896" t="s">
        <v>9981</v>
      </c>
      <c r="D42" s="898" t="s">
        <v>9995</v>
      </c>
      <c r="E42" s="900"/>
      <c r="F42" s="900" t="e">
        <f t="shared" si="0"/>
        <v>#VALUE!</v>
      </c>
      <c r="G42" s="900"/>
      <c r="H42" s="900" t="e">
        <f t="shared" si="1"/>
        <v>#VALUE!</v>
      </c>
    </row>
    <row r="43" spans="1:18" s="901" customFormat="1">
      <c r="A43" s="896">
        <v>580100</v>
      </c>
      <c r="B43" s="897" t="s">
        <v>9996</v>
      </c>
      <c r="C43" s="896" t="s">
        <v>9966</v>
      </c>
      <c r="D43" s="898">
        <v>13.31</v>
      </c>
      <c r="E43" s="900"/>
      <c r="F43" s="900">
        <f t="shared" si="0"/>
        <v>0</v>
      </c>
      <c r="G43" s="900"/>
      <c r="H43" s="900">
        <f t="shared" si="1"/>
        <v>0</v>
      </c>
    </row>
    <row r="44" spans="1:18" s="901" customFormat="1">
      <c r="A44" s="896">
        <v>580101</v>
      </c>
      <c r="B44" s="897" t="s">
        <v>9997</v>
      </c>
      <c r="C44" s="896" t="s">
        <v>9966</v>
      </c>
      <c r="D44" s="898">
        <v>10.23</v>
      </c>
      <c r="E44" s="900"/>
      <c r="F44" s="900">
        <f t="shared" si="0"/>
        <v>0</v>
      </c>
      <c r="G44" s="900"/>
      <c r="H44" s="900">
        <f t="shared" si="1"/>
        <v>0</v>
      </c>
    </row>
    <row r="45" spans="1:18" s="901" customFormat="1">
      <c r="A45" s="896">
        <v>580102</v>
      </c>
      <c r="B45" s="897" t="s">
        <v>9998</v>
      </c>
      <c r="C45" s="896" t="s">
        <v>9966</v>
      </c>
      <c r="D45" s="898">
        <v>12.99</v>
      </c>
      <c r="E45" s="900"/>
      <c r="F45" s="900">
        <f t="shared" si="0"/>
        <v>0</v>
      </c>
      <c r="G45" s="900"/>
      <c r="H45" s="900">
        <f t="shared" si="1"/>
        <v>0</v>
      </c>
    </row>
    <row r="46" spans="1:18" s="901" customFormat="1" ht="22.5">
      <c r="A46" s="896">
        <v>590100</v>
      </c>
      <c r="B46" s="897" t="s">
        <v>9999</v>
      </c>
      <c r="C46" s="896" t="s">
        <v>9966</v>
      </c>
      <c r="D46" s="898">
        <v>26.6</v>
      </c>
      <c r="E46" s="900"/>
      <c r="F46" s="900">
        <f t="shared" si="0"/>
        <v>0</v>
      </c>
      <c r="G46" s="900"/>
      <c r="H46" s="900">
        <f t="shared" si="1"/>
        <v>0</v>
      </c>
    </row>
    <row r="47" spans="1:18" s="832" customFormat="1" ht="48.75" customHeight="1">
      <c r="A47" s="895"/>
      <c r="B47" s="1715" t="s">
        <v>14609</v>
      </c>
      <c r="C47" s="1716"/>
      <c r="D47" s="1716"/>
      <c r="E47" s="1716"/>
      <c r="F47" s="1716"/>
      <c r="G47" s="1716"/>
      <c r="H47" s="1717"/>
      <c r="L47" s="904"/>
      <c r="M47" s="904"/>
      <c r="P47" s="904"/>
      <c r="Q47" s="904"/>
      <c r="R47" s="904"/>
    </row>
    <row r="48" spans="1:18" s="832" customFormat="1">
      <c r="A48" s="896">
        <v>590101</v>
      </c>
      <c r="B48" s="897" t="s">
        <v>9965</v>
      </c>
      <c r="C48" s="896" t="s">
        <v>9966</v>
      </c>
      <c r="D48" s="898">
        <v>6.38</v>
      </c>
      <c r="E48" s="903"/>
      <c r="F48" s="900">
        <f t="shared" ref="F48:F74" si="3">D48*E48</f>
        <v>0</v>
      </c>
      <c r="G48" s="903"/>
      <c r="H48" s="900">
        <f t="shared" ref="H48:H74" si="4">D48*G48</f>
        <v>0</v>
      </c>
      <c r="L48" s="904"/>
      <c r="M48" s="904"/>
      <c r="P48" s="904"/>
      <c r="Q48" s="904"/>
      <c r="R48" s="904"/>
    </row>
    <row r="49" spans="1:18" s="832" customFormat="1">
      <c r="A49" s="896">
        <v>590102</v>
      </c>
      <c r="B49" s="897" t="s">
        <v>9967</v>
      </c>
      <c r="C49" s="896" t="s">
        <v>9966</v>
      </c>
      <c r="D49" s="898">
        <v>7.82</v>
      </c>
      <c r="E49" s="903"/>
      <c r="F49" s="900">
        <f t="shared" si="3"/>
        <v>0</v>
      </c>
      <c r="G49" s="903"/>
      <c r="H49" s="900">
        <f t="shared" si="4"/>
        <v>0</v>
      </c>
      <c r="L49" s="904"/>
      <c r="M49" s="904"/>
      <c r="P49" s="904"/>
      <c r="Q49" s="904"/>
      <c r="R49" s="904"/>
    </row>
    <row r="50" spans="1:18" s="832" customFormat="1">
      <c r="A50" s="896">
        <v>590103</v>
      </c>
      <c r="B50" s="897" t="s">
        <v>9968</v>
      </c>
      <c r="C50" s="896" t="s">
        <v>9966</v>
      </c>
      <c r="D50" s="898">
        <v>9.8000000000000007</v>
      </c>
      <c r="E50" s="903"/>
      <c r="F50" s="900">
        <f t="shared" si="3"/>
        <v>0</v>
      </c>
      <c r="G50" s="903"/>
      <c r="H50" s="900">
        <f t="shared" si="4"/>
        <v>0</v>
      </c>
      <c r="L50" s="904"/>
      <c r="M50" s="904"/>
      <c r="P50" s="904"/>
      <c r="Q50" s="904"/>
      <c r="R50" s="904"/>
    </row>
    <row r="51" spans="1:18" s="832" customFormat="1">
      <c r="A51" s="896">
        <v>590104</v>
      </c>
      <c r="B51" s="897" t="s">
        <v>9969</v>
      </c>
      <c r="C51" s="896" t="s">
        <v>9966</v>
      </c>
      <c r="D51" s="898">
        <v>8.08</v>
      </c>
      <c r="E51" s="906"/>
      <c r="F51" s="900">
        <f t="shared" si="3"/>
        <v>0</v>
      </c>
      <c r="G51" s="906"/>
      <c r="H51" s="900">
        <f t="shared" si="4"/>
        <v>0</v>
      </c>
      <c r="L51" s="904"/>
      <c r="M51" s="904"/>
      <c r="P51" s="904"/>
      <c r="Q51" s="904"/>
      <c r="R51" s="904"/>
    </row>
    <row r="52" spans="1:18" s="832" customFormat="1">
      <c r="A52" s="896">
        <v>590105</v>
      </c>
      <c r="B52" s="897" t="s">
        <v>9970</v>
      </c>
      <c r="C52" s="896" t="s">
        <v>9966</v>
      </c>
      <c r="D52" s="898">
        <v>6.53</v>
      </c>
      <c r="E52" s="906"/>
      <c r="F52" s="900">
        <f t="shared" si="3"/>
        <v>0</v>
      </c>
      <c r="G52" s="906"/>
      <c r="H52" s="900">
        <f t="shared" si="4"/>
        <v>0</v>
      </c>
      <c r="L52" s="904"/>
      <c r="M52" s="904"/>
      <c r="P52" s="904"/>
      <c r="Q52" s="904"/>
      <c r="R52" s="904"/>
    </row>
    <row r="53" spans="1:18" s="832" customFormat="1" ht="22.5">
      <c r="A53" s="896">
        <v>590106</v>
      </c>
      <c r="B53" s="897" t="s">
        <v>9971</v>
      </c>
      <c r="C53" s="896" t="s">
        <v>9966</v>
      </c>
      <c r="D53" s="898">
        <v>6.88</v>
      </c>
      <c r="E53" s="906"/>
      <c r="F53" s="900">
        <f t="shared" si="3"/>
        <v>0</v>
      </c>
      <c r="G53" s="906"/>
      <c r="H53" s="900">
        <f t="shared" si="4"/>
        <v>0</v>
      </c>
      <c r="L53" s="904"/>
      <c r="M53" s="904"/>
      <c r="P53" s="904"/>
      <c r="Q53" s="904"/>
      <c r="R53" s="904"/>
    </row>
    <row r="54" spans="1:18" s="832" customFormat="1">
      <c r="A54" s="896">
        <v>590107</v>
      </c>
      <c r="B54" s="897" t="s">
        <v>9972</v>
      </c>
      <c r="C54" s="896" t="s">
        <v>9966</v>
      </c>
      <c r="D54" s="898">
        <v>6.38</v>
      </c>
      <c r="E54" s="906"/>
      <c r="F54" s="900">
        <f t="shared" si="3"/>
        <v>0</v>
      </c>
      <c r="G54" s="906"/>
      <c r="H54" s="900">
        <f t="shared" si="4"/>
        <v>0</v>
      </c>
      <c r="L54" s="904"/>
      <c r="M54" s="904"/>
      <c r="P54" s="904"/>
      <c r="Q54" s="904"/>
      <c r="R54" s="904"/>
    </row>
    <row r="55" spans="1:18" s="832" customFormat="1" ht="22.5">
      <c r="A55" s="896">
        <v>590108</v>
      </c>
      <c r="B55" s="897" t="s">
        <v>9973</v>
      </c>
      <c r="C55" s="896" t="s">
        <v>9966</v>
      </c>
      <c r="D55" s="898" t="s">
        <v>10000</v>
      </c>
      <c r="E55" s="906"/>
      <c r="F55" s="900" t="e">
        <f t="shared" si="3"/>
        <v>#VALUE!</v>
      </c>
      <c r="G55" s="906"/>
      <c r="H55" s="900" t="e">
        <f t="shared" si="4"/>
        <v>#VALUE!</v>
      </c>
      <c r="L55" s="904"/>
      <c r="M55" s="904"/>
      <c r="P55" s="904"/>
      <c r="Q55" s="904"/>
      <c r="R55" s="904"/>
    </row>
    <row r="56" spans="1:18" s="832" customFormat="1">
      <c r="A56" s="896">
        <v>590109</v>
      </c>
      <c r="B56" s="897" t="s">
        <v>9975</v>
      </c>
      <c r="C56" s="896" t="s">
        <v>9966</v>
      </c>
      <c r="D56" s="898">
        <v>9.84</v>
      </c>
      <c r="E56" s="906"/>
      <c r="F56" s="900">
        <f t="shared" si="3"/>
        <v>0</v>
      </c>
      <c r="G56" s="906"/>
      <c r="H56" s="900">
        <f t="shared" si="4"/>
        <v>0</v>
      </c>
      <c r="L56" s="904"/>
      <c r="M56" s="904"/>
      <c r="P56" s="904"/>
      <c r="Q56" s="904"/>
      <c r="R56" s="904"/>
    </row>
    <row r="57" spans="1:18" s="832" customFormat="1">
      <c r="A57" s="896">
        <v>590110</v>
      </c>
      <c r="B57" s="897" t="s">
        <v>9976</v>
      </c>
      <c r="C57" s="896" t="s">
        <v>9966</v>
      </c>
      <c r="D57" s="898">
        <v>10.7</v>
      </c>
      <c r="E57" s="906"/>
      <c r="F57" s="900">
        <f t="shared" si="3"/>
        <v>0</v>
      </c>
      <c r="G57" s="906"/>
      <c r="H57" s="900">
        <f t="shared" si="4"/>
        <v>0</v>
      </c>
      <c r="L57" s="904"/>
      <c r="M57" s="904"/>
      <c r="P57" s="904"/>
      <c r="Q57" s="904"/>
      <c r="R57" s="904"/>
    </row>
    <row r="58" spans="1:18" s="832" customFormat="1">
      <c r="A58" s="896">
        <v>590111</v>
      </c>
      <c r="B58" s="897" t="s">
        <v>9977</v>
      </c>
      <c r="C58" s="896" t="s">
        <v>9966</v>
      </c>
      <c r="D58" s="898">
        <v>6.88</v>
      </c>
      <c r="E58" s="906"/>
      <c r="F58" s="900">
        <f t="shared" si="3"/>
        <v>0</v>
      </c>
      <c r="G58" s="906"/>
      <c r="H58" s="900">
        <f t="shared" si="4"/>
        <v>0</v>
      </c>
      <c r="L58" s="904"/>
      <c r="M58" s="904"/>
      <c r="P58" s="904"/>
      <c r="Q58" s="904"/>
      <c r="R58" s="904"/>
    </row>
    <row r="59" spans="1:18" s="832" customFormat="1">
      <c r="A59" s="896">
        <v>590112</v>
      </c>
      <c r="B59" s="897" t="s">
        <v>9978</v>
      </c>
      <c r="C59" s="896" t="s">
        <v>9966</v>
      </c>
      <c r="D59" s="898">
        <v>11.34</v>
      </c>
      <c r="E59" s="906"/>
      <c r="F59" s="900">
        <f t="shared" si="3"/>
        <v>0</v>
      </c>
      <c r="G59" s="906"/>
      <c r="H59" s="900">
        <f t="shared" si="4"/>
        <v>0</v>
      </c>
      <c r="L59" s="904"/>
      <c r="M59" s="904"/>
      <c r="P59" s="904"/>
      <c r="Q59" s="904"/>
      <c r="R59" s="904"/>
    </row>
    <row r="60" spans="1:18" s="832" customFormat="1" ht="22.5">
      <c r="A60" s="896">
        <v>590113</v>
      </c>
      <c r="B60" s="897" t="s">
        <v>9979</v>
      </c>
      <c r="C60" s="896" t="s">
        <v>9966</v>
      </c>
      <c r="D60" s="898">
        <v>7.59</v>
      </c>
      <c r="E60" s="906"/>
      <c r="F60" s="900">
        <f t="shared" si="3"/>
        <v>0</v>
      </c>
      <c r="G60" s="906"/>
      <c r="H60" s="900">
        <f t="shared" si="4"/>
        <v>0</v>
      </c>
      <c r="L60" s="904"/>
      <c r="M60" s="904"/>
      <c r="P60" s="904"/>
      <c r="Q60" s="904"/>
      <c r="R60" s="904"/>
    </row>
    <row r="61" spans="1:18" s="832" customFormat="1" ht="22.5">
      <c r="A61" s="896">
        <v>590114</v>
      </c>
      <c r="B61" s="897" t="s">
        <v>9980</v>
      </c>
      <c r="C61" s="896" t="s">
        <v>9981</v>
      </c>
      <c r="D61" s="898" t="s">
        <v>10001</v>
      </c>
      <c r="E61" s="906"/>
      <c r="F61" s="900" t="e">
        <f t="shared" si="3"/>
        <v>#VALUE!</v>
      </c>
      <c r="G61" s="906"/>
      <c r="H61" s="900" t="e">
        <f t="shared" si="4"/>
        <v>#VALUE!</v>
      </c>
      <c r="L61" s="904"/>
      <c r="M61" s="904"/>
      <c r="P61" s="904"/>
      <c r="Q61" s="904"/>
      <c r="R61" s="904"/>
    </row>
    <row r="62" spans="1:18" s="832" customFormat="1" ht="22.5">
      <c r="A62" s="896">
        <v>590115</v>
      </c>
      <c r="B62" s="897" t="s">
        <v>9983</v>
      </c>
      <c r="C62" s="896" t="s">
        <v>9966</v>
      </c>
      <c r="D62" s="898" t="s">
        <v>10002</v>
      </c>
      <c r="E62" s="906"/>
      <c r="F62" s="900" t="e">
        <f t="shared" si="3"/>
        <v>#VALUE!</v>
      </c>
      <c r="G62" s="906"/>
      <c r="H62" s="900" t="e">
        <f t="shared" si="4"/>
        <v>#VALUE!</v>
      </c>
      <c r="L62" s="904"/>
      <c r="M62" s="904"/>
      <c r="P62" s="904"/>
      <c r="Q62" s="904"/>
      <c r="R62" s="904"/>
    </row>
    <row r="63" spans="1:18" s="832" customFormat="1" ht="22.5">
      <c r="A63" s="896">
        <v>590116</v>
      </c>
      <c r="B63" s="897" t="s">
        <v>9985</v>
      </c>
      <c r="C63" s="896" t="s">
        <v>9966</v>
      </c>
      <c r="D63" s="898" t="s">
        <v>10003</v>
      </c>
      <c r="E63" s="906"/>
      <c r="F63" s="900" t="e">
        <f t="shared" si="3"/>
        <v>#VALUE!</v>
      </c>
      <c r="G63" s="906"/>
      <c r="H63" s="900" t="e">
        <f t="shared" si="4"/>
        <v>#VALUE!</v>
      </c>
      <c r="L63" s="904"/>
      <c r="M63" s="904"/>
      <c r="P63" s="904"/>
      <c r="Q63" s="904"/>
      <c r="R63" s="904"/>
    </row>
    <row r="64" spans="1:18" s="832" customFormat="1" ht="22.5">
      <c r="A64" s="896">
        <v>590117</v>
      </c>
      <c r="B64" s="897" t="s">
        <v>9987</v>
      </c>
      <c r="C64" s="896" t="s">
        <v>9981</v>
      </c>
      <c r="D64" s="898" t="s">
        <v>10004</v>
      </c>
      <c r="E64" s="906"/>
      <c r="F64" s="900" t="e">
        <f t="shared" si="3"/>
        <v>#VALUE!</v>
      </c>
      <c r="G64" s="906"/>
      <c r="H64" s="900" t="e">
        <f t="shared" si="4"/>
        <v>#VALUE!</v>
      </c>
      <c r="L64" s="904"/>
      <c r="M64" s="904"/>
      <c r="P64" s="904"/>
      <c r="Q64" s="904"/>
      <c r="R64" s="904"/>
    </row>
    <row r="65" spans="1:18" s="832" customFormat="1">
      <c r="A65" s="896">
        <v>590118</v>
      </c>
      <c r="B65" s="897" t="s">
        <v>9989</v>
      </c>
      <c r="C65" s="896" t="s">
        <v>9966</v>
      </c>
      <c r="D65" s="898">
        <v>6.07</v>
      </c>
      <c r="E65" s="906"/>
      <c r="F65" s="900">
        <f t="shared" si="3"/>
        <v>0</v>
      </c>
      <c r="G65" s="906"/>
      <c r="H65" s="900">
        <f t="shared" si="4"/>
        <v>0</v>
      </c>
      <c r="L65" s="904"/>
      <c r="M65" s="904"/>
      <c r="P65" s="904"/>
      <c r="Q65" s="904"/>
      <c r="R65" s="904"/>
    </row>
    <row r="66" spans="1:18" s="832" customFormat="1">
      <c r="A66" s="896">
        <v>590119</v>
      </c>
      <c r="B66" s="897" t="s">
        <v>9990</v>
      </c>
      <c r="C66" s="896" t="s">
        <v>9966</v>
      </c>
      <c r="D66" s="898">
        <v>11.41</v>
      </c>
      <c r="E66" s="906"/>
      <c r="F66" s="900">
        <f t="shared" si="3"/>
        <v>0</v>
      </c>
      <c r="G66" s="906"/>
      <c r="H66" s="900">
        <f t="shared" si="4"/>
        <v>0</v>
      </c>
      <c r="L66" s="904"/>
      <c r="M66" s="904"/>
      <c r="P66" s="904"/>
      <c r="Q66" s="904"/>
      <c r="R66" s="904"/>
    </row>
    <row r="67" spans="1:18" s="832" customFormat="1">
      <c r="A67" s="896">
        <v>590120</v>
      </c>
      <c r="B67" s="897" t="s">
        <v>9991</v>
      </c>
      <c r="C67" s="896" t="s">
        <v>9966</v>
      </c>
      <c r="D67" s="898">
        <v>10.08</v>
      </c>
      <c r="E67" s="906"/>
      <c r="F67" s="900">
        <f t="shared" si="3"/>
        <v>0</v>
      </c>
      <c r="G67" s="906"/>
      <c r="H67" s="900">
        <f t="shared" si="4"/>
        <v>0</v>
      </c>
      <c r="L67" s="904"/>
      <c r="M67" s="904"/>
      <c r="P67" s="904"/>
      <c r="Q67" s="904"/>
      <c r="R67" s="904"/>
    </row>
    <row r="68" spans="1:18" s="832" customFormat="1">
      <c r="A68" s="896">
        <v>590121</v>
      </c>
      <c r="B68" s="897" t="s">
        <v>9992</v>
      </c>
      <c r="C68" s="896" t="s">
        <v>9981</v>
      </c>
      <c r="D68" s="898">
        <v>1681.83</v>
      </c>
      <c r="E68" s="906"/>
      <c r="F68" s="900">
        <f t="shared" si="3"/>
        <v>0</v>
      </c>
      <c r="G68" s="906"/>
      <c r="H68" s="900">
        <f t="shared" si="4"/>
        <v>0</v>
      </c>
      <c r="L68" s="904"/>
      <c r="M68" s="904"/>
      <c r="P68" s="904"/>
      <c r="Q68" s="904"/>
      <c r="R68" s="904"/>
    </row>
    <row r="69" spans="1:18" s="832" customFormat="1">
      <c r="A69" s="896">
        <v>590122</v>
      </c>
      <c r="B69" s="897" t="s">
        <v>9993</v>
      </c>
      <c r="C69" s="896" t="s">
        <v>9981</v>
      </c>
      <c r="D69" s="898">
        <v>4519.2299999999996</v>
      </c>
      <c r="E69" s="906"/>
      <c r="F69" s="900">
        <f t="shared" si="3"/>
        <v>0</v>
      </c>
      <c r="G69" s="906"/>
      <c r="H69" s="900">
        <f t="shared" si="4"/>
        <v>0</v>
      </c>
      <c r="L69" s="904"/>
      <c r="M69" s="904"/>
      <c r="P69" s="904"/>
      <c r="Q69" s="904"/>
      <c r="R69" s="904"/>
    </row>
    <row r="70" spans="1:18" s="832" customFormat="1" ht="22.5">
      <c r="A70" s="896">
        <v>590123</v>
      </c>
      <c r="B70" s="897" t="s">
        <v>9994</v>
      </c>
      <c r="C70" s="896" t="s">
        <v>9981</v>
      </c>
      <c r="D70" s="898" t="s">
        <v>10005</v>
      </c>
      <c r="E70" s="906"/>
      <c r="F70" s="900" t="e">
        <f t="shared" si="3"/>
        <v>#VALUE!</v>
      </c>
      <c r="G70" s="906"/>
      <c r="H70" s="900" t="e">
        <f t="shared" si="4"/>
        <v>#VALUE!</v>
      </c>
      <c r="L70" s="904"/>
      <c r="M70" s="904"/>
      <c r="P70" s="904"/>
      <c r="Q70" s="904"/>
      <c r="R70" s="904"/>
    </row>
    <row r="71" spans="1:18" s="832" customFormat="1">
      <c r="A71" s="896">
        <v>590124</v>
      </c>
      <c r="B71" s="897" t="s">
        <v>9996</v>
      </c>
      <c r="C71" s="896" t="s">
        <v>9966</v>
      </c>
      <c r="D71" s="898">
        <v>7.59</v>
      </c>
      <c r="E71" s="906"/>
      <c r="F71" s="900">
        <f t="shared" si="3"/>
        <v>0</v>
      </c>
      <c r="G71" s="906"/>
      <c r="H71" s="900">
        <f t="shared" si="4"/>
        <v>0</v>
      </c>
      <c r="L71" s="904"/>
      <c r="M71" s="904"/>
      <c r="P71" s="904"/>
      <c r="Q71" s="904"/>
      <c r="R71" s="904"/>
    </row>
    <row r="72" spans="1:18" s="832" customFormat="1">
      <c r="A72" s="896">
        <v>590125</v>
      </c>
      <c r="B72" s="897" t="s">
        <v>9997</v>
      </c>
      <c r="C72" s="896" t="s">
        <v>9966</v>
      </c>
      <c r="D72" s="898">
        <v>5.83</v>
      </c>
      <c r="E72" s="906"/>
      <c r="F72" s="900">
        <f t="shared" si="3"/>
        <v>0</v>
      </c>
      <c r="G72" s="906"/>
      <c r="H72" s="900">
        <f t="shared" si="4"/>
        <v>0</v>
      </c>
      <c r="L72" s="904"/>
      <c r="M72" s="904"/>
      <c r="P72" s="904"/>
      <c r="Q72" s="904"/>
      <c r="R72" s="904"/>
    </row>
    <row r="73" spans="1:18" s="832" customFormat="1">
      <c r="A73" s="896">
        <v>590126</v>
      </c>
      <c r="B73" s="897" t="s">
        <v>9998</v>
      </c>
      <c r="C73" s="896" t="s">
        <v>9966</v>
      </c>
      <c r="D73" s="898">
        <v>7.4</v>
      </c>
      <c r="E73" s="906"/>
      <c r="F73" s="900">
        <f t="shared" si="3"/>
        <v>0</v>
      </c>
      <c r="G73" s="906"/>
      <c r="H73" s="900">
        <f t="shared" si="4"/>
        <v>0</v>
      </c>
      <c r="L73" s="904"/>
      <c r="M73" s="904"/>
      <c r="P73" s="904"/>
      <c r="Q73" s="904"/>
      <c r="R73" s="904"/>
    </row>
    <row r="74" spans="1:18" s="832" customFormat="1" ht="22.5">
      <c r="A74" s="896">
        <v>590127</v>
      </c>
      <c r="B74" s="897" t="s">
        <v>9999</v>
      </c>
      <c r="C74" s="896" t="s">
        <v>9966</v>
      </c>
      <c r="D74" s="898">
        <v>15.16</v>
      </c>
      <c r="E74" s="906"/>
      <c r="F74" s="900">
        <f t="shared" si="3"/>
        <v>0</v>
      </c>
      <c r="G74" s="906"/>
      <c r="H74" s="900">
        <f t="shared" si="4"/>
        <v>0</v>
      </c>
      <c r="L74" s="904"/>
      <c r="M74" s="904"/>
      <c r="P74" s="904"/>
      <c r="Q74" s="904"/>
      <c r="R74" s="904"/>
    </row>
  </sheetData>
  <mergeCells count="11">
    <mergeCell ref="B9:H9"/>
    <mergeCell ref="B19:H19"/>
    <mergeCell ref="B47:H47"/>
    <mergeCell ref="A18:D18"/>
    <mergeCell ref="A6:A8"/>
    <mergeCell ref="B6:B8"/>
    <mergeCell ref="C6:C8"/>
    <mergeCell ref="D6:D8"/>
    <mergeCell ref="E6:H6"/>
    <mergeCell ref="E7:F7"/>
    <mergeCell ref="G7:H7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 alignWithMargins="0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55"/>
  <sheetViews>
    <sheetView view="pageBreakPreview" topLeftCell="A331" zoomScaleSheetLayoutView="100" workbookViewId="0">
      <selection activeCell="K354" sqref="K354"/>
    </sheetView>
  </sheetViews>
  <sheetFormatPr defaultRowHeight="12.75"/>
  <cols>
    <col min="1" max="1" width="9.85546875" style="832" customWidth="1"/>
    <col min="2" max="2" width="7.85546875" style="832" customWidth="1"/>
    <col min="3" max="3" width="22.7109375" style="832" customWidth="1"/>
    <col min="4" max="4" width="10.28515625" style="832" customWidth="1"/>
    <col min="5" max="5" width="10.85546875" style="832" customWidth="1"/>
    <col min="6" max="6" width="10" style="832" bestFit="1" customWidth="1"/>
    <col min="7" max="7" width="10" style="832" customWidth="1"/>
    <col min="8" max="8" width="17.28515625" style="832" bestFit="1" customWidth="1"/>
    <col min="9" max="9" width="8.85546875" style="832" customWidth="1"/>
    <col min="10" max="10" width="8.7109375" style="832" customWidth="1"/>
    <col min="11" max="11" width="17.28515625" style="832" bestFit="1" customWidth="1"/>
    <col min="12" max="12" width="15.42578125" style="832" bestFit="1" customWidth="1"/>
    <col min="13" max="13" width="11.7109375" style="907" bestFit="1" customWidth="1"/>
    <col min="14" max="16384" width="9.140625" style="832"/>
  </cols>
  <sheetData>
    <row r="1" spans="1:14">
      <c r="A1" s="1"/>
      <c r="B1" s="2" t="s">
        <v>0</v>
      </c>
      <c r="C1" s="3" t="str">
        <f>'[13]Kapaciteti i korišćenje'!C1</f>
        <v>Клинички Центар Ниш</v>
      </c>
      <c r="D1" s="4"/>
      <c r="E1" s="4"/>
      <c r="F1" s="4"/>
      <c r="G1" s="5"/>
    </row>
    <row r="2" spans="1:14">
      <c r="A2" s="1"/>
      <c r="B2" s="2" t="s">
        <v>1</v>
      </c>
      <c r="C2" s="3" t="str">
        <f>'[13]Kapaciteti i korišćenje'!C2</f>
        <v>07370989</v>
      </c>
      <c r="D2" s="4"/>
      <c r="E2" s="4"/>
      <c r="F2" s="4"/>
      <c r="G2" s="5"/>
    </row>
    <row r="3" spans="1:14">
      <c r="A3" s="1"/>
      <c r="B3" s="2"/>
      <c r="C3" s="3"/>
      <c r="D3" s="4"/>
      <c r="E3" s="4"/>
      <c r="F3" s="4"/>
      <c r="G3" s="5"/>
    </row>
    <row r="4" spans="1:14" ht="14.25">
      <c r="A4" s="1"/>
      <c r="B4" s="2" t="s">
        <v>2</v>
      </c>
      <c r="C4" s="7" t="s">
        <v>10006</v>
      </c>
      <c r="D4" s="8"/>
      <c r="E4" s="8"/>
      <c r="F4" s="8"/>
      <c r="G4" s="9"/>
    </row>
    <row r="5" spans="1:14" ht="15.75">
      <c r="J5" s="908"/>
      <c r="K5" s="908"/>
      <c r="L5" s="909"/>
      <c r="M5" s="910"/>
      <c r="N5" s="911"/>
    </row>
    <row r="6" spans="1:14">
      <c r="A6" s="1632" t="s">
        <v>10007</v>
      </c>
      <c r="B6" s="1632" t="s">
        <v>10008</v>
      </c>
      <c r="C6" s="1632" t="s">
        <v>10009</v>
      </c>
      <c r="D6" s="1632" t="s">
        <v>10010</v>
      </c>
      <c r="E6" s="1632" t="s">
        <v>10011</v>
      </c>
      <c r="F6" s="1724" t="s">
        <v>15605</v>
      </c>
      <c r="G6" s="1724"/>
      <c r="H6" s="1724"/>
      <c r="I6" s="1724" t="s">
        <v>15793</v>
      </c>
      <c r="J6" s="1724"/>
      <c r="K6" s="1724"/>
      <c r="L6" s="909"/>
      <c r="M6" s="910"/>
      <c r="N6" s="911"/>
    </row>
    <row r="7" spans="1:14" ht="26.25" customHeight="1" thickBot="1">
      <c r="A7" s="1637"/>
      <c r="B7" s="1637"/>
      <c r="C7" s="1637"/>
      <c r="D7" s="1637"/>
      <c r="E7" s="1637"/>
      <c r="F7" s="912" t="s">
        <v>9963</v>
      </c>
      <c r="G7" s="773" t="s">
        <v>10012</v>
      </c>
      <c r="H7" s="773" t="s">
        <v>10013</v>
      </c>
      <c r="I7" s="912" t="s">
        <v>9963</v>
      </c>
      <c r="J7" s="773" t="s">
        <v>10012</v>
      </c>
      <c r="K7" s="773" t="s">
        <v>10013</v>
      </c>
      <c r="L7" s="911"/>
      <c r="M7" s="913"/>
      <c r="N7" s="911"/>
    </row>
    <row r="8" spans="1:14" ht="14.25" thickTop="1" thickBot="1">
      <c r="A8" s="914" t="s">
        <v>15606</v>
      </c>
      <c r="B8" s="915"/>
      <c r="C8" s="915"/>
      <c r="D8" s="915"/>
      <c r="E8" s="915"/>
      <c r="F8" s="915"/>
      <c r="G8" s="916"/>
      <c r="H8" s="917">
        <f>SUM(H9:H96)</f>
        <v>118165973.65077689</v>
      </c>
      <c r="I8" s="918"/>
      <c r="J8" s="919"/>
      <c r="K8" s="920">
        <v>115753000</v>
      </c>
      <c r="L8" s="911"/>
      <c r="M8" s="913"/>
      <c r="N8" s="911"/>
    </row>
    <row r="9" spans="1:14">
      <c r="A9" s="1376" t="s">
        <v>10029</v>
      </c>
      <c r="B9" s="1377" t="s">
        <v>10030</v>
      </c>
      <c r="C9" s="1378"/>
      <c r="D9" s="1378" t="s">
        <v>10031</v>
      </c>
      <c r="E9" s="1379" t="s">
        <v>10032</v>
      </c>
      <c r="F9" s="921">
        <v>1520.7272727272727</v>
      </c>
      <c r="G9" s="921">
        <v>663.65804160688606</v>
      </c>
      <c r="H9" s="922">
        <f>F9*G9</f>
        <v>1009242.8836363627</v>
      </c>
      <c r="I9" s="923"/>
      <c r="J9" s="923"/>
      <c r="K9" s="924"/>
      <c r="L9" s="911"/>
      <c r="M9" s="913"/>
      <c r="N9" s="911"/>
    </row>
    <row r="10" spans="1:14">
      <c r="A10" s="1380" t="s">
        <v>10036</v>
      </c>
      <c r="B10" s="1381" t="s">
        <v>10037</v>
      </c>
      <c r="C10" s="1381" t="s">
        <v>10038</v>
      </c>
      <c r="D10" s="1381" t="s">
        <v>10027</v>
      </c>
      <c r="E10" s="1382" t="s">
        <v>10039</v>
      </c>
      <c r="F10" s="925">
        <v>2613.818181818182</v>
      </c>
      <c r="G10" s="925">
        <v>706.5683305509192</v>
      </c>
      <c r="H10" s="926">
        <f t="shared" ref="H10:H73" si="0">F10*G10</f>
        <v>1846841.1490909117</v>
      </c>
      <c r="I10" s="927"/>
      <c r="J10" s="927"/>
      <c r="K10" s="928"/>
      <c r="L10" s="911"/>
      <c r="M10" s="913"/>
      <c r="N10" s="911"/>
    </row>
    <row r="11" spans="1:14">
      <c r="A11" s="1380" t="s">
        <v>10042</v>
      </c>
      <c r="B11" s="1383" t="s">
        <v>10037</v>
      </c>
      <c r="C11" s="1384" t="s">
        <v>10043</v>
      </c>
      <c r="D11" s="1385" t="s">
        <v>10044</v>
      </c>
      <c r="E11" s="1385" t="s">
        <v>10045</v>
      </c>
      <c r="F11" s="925">
        <v>1469.4545454545455</v>
      </c>
      <c r="G11" s="925">
        <v>704.29210096510747</v>
      </c>
      <c r="H11" s="926">
        <f t="shared" si="0"/>
        <v>1034925.2290909089</v>
      </c>
      <c r="I11" s="927"/>
      <c r="J11" s="927"/>
      <c r="K11" s="928"/>
      <c r="L11" s="911"/>
      <c r="M11" s="913"/>
      <c r="N11" s="911"/>
    </row>
    <row r="12" spans="1:14" ht="33.75">
      <c r="A12" s="1386" t="s">
        <v>10052</v>
      </c>
      <c r="B12" s="1381" t="s">
        <v>10053</v>
      </c>
      <c r="C12" s="1381" t="s">
        <v>10054</v>
      </c>
      <c r="D12" s="1382" t="s">
        <v>10055</v>
      </c>
      <c r="E12" s="1382" t="s">
        <v>10056</v>
      </c>
      <c r="F12" s="925">
        <v>54.545454545454547</v>
      </c>
      <c r="G12" s="925">
        <v>1495.0429999999999</v>
      </c>
      <c r="H12" s="926">
        <f t="shared" si="0"/>
        <v>81547.8</v>
      </c>
      <c r="I12" s="927"/>
      <c r="J12" s="927"/>
      <c r="K12" s="928"/>
      <c r="L12" s="911"/>
      <c r="M12" s="913"/>
      <c r="N12" s="911"/>
    </row>
    <row r="13" spans="1:14">
      <c r="A13" s="1386" t="s">
        <v>10057</v>
      </c>
      <c r="B13" s="1387" t="s">
        <v>10053</v>
      </c>
      <c r="C13" s="1381" t="s">
        <v>10054</v>
      </c>
      <c r="D13" s="1382" t="s">
        <v>10014</v>
      </c>
      <c r="E13" s="1382" t="s">
        <v>10058</v>
      </c>
      <c r="F13" s="929">
        <v>34.909090909090907</v>
      </c>
      <c r="G13" s="929">
        <v>6727.9081250000008</v>
      </c>
      <c r="H13" s="926">
        <f t="shared" si="0"/>
        <v>234865.15636363637</v>
      </c>
      <c r="I13" s="927"/>
      <c r="J13" s="927"/>
      <c r="K13" s="928"/>
      <c r="L13" s="911"/>
      <c r="M13" s="913"/>
      <c r="N13" s="911"/>
    </row>
    <row r="14" spans="1:14">
      <c r="A14" s="1386" t="s">
        <v>10059</v>
      </c>
      <c r="B14" s="1387" t="s">
        <v>10053</v>
      </c>
      <c r="C14" s="1381" t="s">
        <v>10060</v>
      </c>
      <c r="D14" s="1382" t="s">
        <v>10014</v>
      </c>
      <c r="E14" s="1382" t="s">
        <v>10061</v>
      </c>
      <c r="F14" s="925">
        <v>85.090909090909093</v>
      </c>
      <c r="G14" s="925">
        <v>6690.116410256408</v>
      </c>
      <c r="H14" s="926">
        <f t="shared" si="0"/>
        <v>569268.08727272705</v>
      </c>
      <c r="I14" s="927"/>
      <c r="J14" s="927"/>
      <c r="K14" s="928"/>
      <c r="L14" s="911"/>
      <c r="M14" s="913"/>
      <c r="N14" s="911"/>
    </row>
    <row r="15" spans="1:14" ht="22.5">
      <c r="A15" s="1386" t="s">
        <v>10062</v>
      </c>
      <c r="B15" s="1388" t="s">
        <v>10053</v>
      </c>
      <c r="C15" s="1381"/>
      <c r="D15" s="1382" t="s">
        <v>10027</v>
      </c>
      <c r="E15" s="1382" t="s">
        <v>10063</v>
      </c>
      <c r="F15" s="925">
        <v>109.09090909090909</v>
      </c>
      <c r="G15" s="925">
        <v>1493.287</v>
      </c>
      <c r="H15" s="926">
        <f t="shared" si="0"/>
        <v>162904.03636363638</v>
      </c>
      <c r="I15" s="927"/>
      <c r="J15" s="927"/>
      <c r="K15" s="928"/>
      <c r="L15" s="911"/>
      <c r="M15" s="913"/>
      <c r="N15" s="911"/>
    </row>
    <row r="16" spans="1:14">
      <c r="A16" s="1380" t="s">
        <v>10064</v>
      </c>
      <c r="B16" s="1383" t="s">
        <v>10065</v>
      </c>
      <c r="C16" s="1381" t="s">
        <v>10066</v>
      </c>
      <c r="D16" s="1382" t="s">
        <v>10014</v>
      </c>
      <c r="E16" s="1382" t="s">
        <v>10067</v>
      </c>
      <c r="F16" s="925">
        <v>1413.8181818181818</v>
      </c>
      <c r="G16" s="925">
        <v>2808.3678395061715</v>
      </c>
      <c r="H16" s="926">
        <f t="shared" si="0"/>
        <v>3970521.5127272708</v>
      </c>
      <c r="I16" s="927"/>
      <c r="J16" s="927"/>
      <c r="K16" s="928"/>
      <c r="L16" s="911"/>
      <c r="M16" s="913"/>
      <c r="N16" s="911"/>
    </row>
    <row r="17" spans="1:14">
      <c r="A17" s="1386" t="s">
        <v>10074</v>
      </c>
      <c r="B17" s="1383" t="s">
        <v>10075</v>
      </c>
      <c r="C17" s="1389" t="s">
        <v>10076</v>
      </c>
      <c r="D17" s="1390"/>
      <c r="E17" s="1390" t="s">
        <v>10077</v>
      </c>
      <c r="F17" s="925">
        <v>3282.545454545455</v>
      </c>
      <c r="G17" s="925">
        <v>1408.6504220671316</v>
      </c>
      <c r="H17" s="926">
        <f t="shared" si="0"/>
        <v>4623959.0399999991</v>
      </c>
      <c r="I17" s="927"/>
      <c r="J17" s="927"/>
      <c r="K17" s="928"/>
      <c r="L17" s="911"/>
      <c r="M17" s="913"/>
      <c r="N17" s="911"/>
    </row>
    <row r="18" spans="1:14">
      <c r="A18" s="1386" t="s">
        <v>10082</v>
      </c>
      <c r="B18" s="1381"/>
      <c r="C18" s="1381" t="s">
        <v>10083</v>
      </c>
      <c r="D18" s="1381" t="s">
        <v>10014</v>
      </c>
      <c r="E18" s="1382" t="s">
        <v>10084</v>
      </c>
      <c r="F18" s="925">
        <v>2.1818181818181817</v>
      </c>
      <c r="G18" s="925">
        <v>969.1</v>
      </c>
      <c r="H18" s="926">
        <f t="shared" si="0"/>
        <v>2114.4</v>
      </c>
      <c r="I18" s="927"/>
      <c r="J18" s="927"/>
      <c r="K18" s="928"/>
      <c r="L18" s="911"/>
      <c r="M18" s="913"/>
      <c r="N18" s="911"/>
    </row>
    <row r="19" spans="1:14" ht="22.5">
      <c r="A19" s="1386" t="s">
        <v>10087</v>
      </c>
      <c r="B19" s="1383" t="s">
        <v>10088</v>
      </c>
      <c r="C19" s="1381" t="s">
        <v>10089</v>
      </c>
      <c r="D19" s="1382" t="s">
        <v>10080</v>
      </c>
      <c r="E19" s="1382" t="s">
        <v>10086</v>
      </c>
      <c r="F19" s="925">
        <v>658.90909090909088</v>
      </c>
      <c r="G19" s="925">
        <v>1768.4637582781454</v>
      </c>
      <c r="H19" s="926">
        <f t="shared" si="0"/>
        <v>1165256.8472727269</v>
      </c>
      <c r="I19" s="927"/>
      <c r="J19" s="927"/>
      <c r="K19" s="928"/>
      <c r="L19" s="911"/>
      <c r="M19" s="913"/>
      <c r="N19" s="911"/>
    </row>
    <row r="20" spans="1:14">
      <c r="A20" s="1386" t="s">
        <v>10090</v>
      </c>
      <c r="B20" s="1383" t="s">
        <v>10088</v>
      </c>
      <c r="C20" s="1381" t="s">
        <v>10089</v>
      </c>
      <c r="D20" s="1382" t="s">
        <v>10091</v>
      </c>
      <c r="E20" s="1382" t="s">
        <v>10092</v>
      </c>
      <c r="F20" s="925">
        <v>389.45454545454544</v>
      </c>
      <c r="G20" s="925">
        <v>5306.967787114836</v>
      </c>
      <c r="H20" s="926">
        <f t="shared" si="0"/>
        <v>2066822.7272727233</v>
      </c>
      <c r="I20" s="927"/>
      <c r="J20" s="927"/>
      <c r="K20" s="928"/>
      <c r="L20" s="911"/>
      <c r="M20" s="913"/>
      <c r="N20" s="911"/>
    </row>
    <row r="21" spans="1:14">
      <c r="A21" s="1380" t="s">
        <v>15607</v>
      </c>
      <c r="B21" s="1391"/>
      <c r="C21" s="1391" t="s">
        <v>15608</v>
      </c>
      <c r="D21" s="1392" t="s">
        <v>15609</v>
      </c>
      <c r="E21" s="1392" t="s">
        <v>15610</v>
      </c>
      <c r="F21" s="925">
        <v>22.91</v>
      </c>
      <c r="G21" s="925">
        <v>397.78</v>
      </c>
      <c r="H21" s="926">
        <f t="shared" si="0"/>
        <v>9113.139799999999</v>
      </c>
      <c r="I21" s="927"/>
      <c r="J21" s="927"/>
      <c r="K21" s="928"/>
      <c r="L21" s="911"/>
      <c r="M21" s="913"/>
      <c r="N21" s="911"/>
    </row>
    <row r="22" spans="1:14">
      <c r="A22" s="1386" t="s">
        <v>10093</v>
      </c>
      <c r="B22" s="1383" t="s">
        <v>10075</v>
      </c>
      <c r="C22" s="1381" t="s">
        <v>10094</v>
      </c>
      <c r="D22" s="1382" t="s">
        <v>10014</v>
      </c>
      <c r="E22" s="1382" t="s">
        <v>10095</v>
      </c>
      <c r="F22" s="925">
        <v>767.78181818181815</v>
      </c>
      <c r="G22" s="925">
        <v>1411.0967036089799</v>
      </c>
      <c r="H22" s="926">
        <f t="shared" si="0"/>
        <v>1083414.3927272728</v>
      </c>
      <c r="I22" s="927"/>
      <c r="J22" s="927"/>
      <c r="K22" s="928"/>
      <c r="L22" s="911"/>
      <c r="M22" s="913"/>
      <c r="N22" s="911"/>
    </row>
    <row r="23" spans="1:14" ht="22.5">
      <c r="A23" s="1393" t="s">
        <v>10107</v>
      </c>
      <c r="B23" s="1388" t="s">
        <v>10102</v>
      </c>
      <c r="C23" s="1381" t="s">
        <v>10097</v>
      </c>
      <c r="D23" s="1381" t="s">
        <v>10080</v>
      </c>
      <c r="E23" s="1382" t="s">
        <v>10108</v>
      </c>
      <c r="F23" s="925">
        <v>438.54545454545456</v>
      </c>
      <c r="G23" s="925">
        <v>1924.2581094527361</v>
      </c>
      <c r="H23" s="926">
        <f t="shared" si="0"/>
        <v>843874.64727272722</v>
      </c>
      <c r="I23" s="927"/>
      <c r="J23" s="927"/>
      <c r="K23" s="928"/>
      <c r="L23" s="911"/>
      <c r="M23" s="913"/>
      <c r="N23" s="911"/>
    </row>
    <row r="24" spans="1:14" ht="22.5">
      <c r="A24" s="1380" t="s">
        <v>10109</v>
      </c>
      <c r="B24" s="1383" t="s">
        <v>10102</v>
      </c>
      <c r="C24" s="1384" t="s">
        <v>10097</v>
      </c>
      <c r="D24" s="1385" t="s">
        <v>10110</v>
      </c>
      <c r="E24" s="1385" t="s">
        <v>10111</v>
      </c>
      <c r="F24" s="925">
        <v>300</v>
      </c>
      <c r="G24" s="925">
        <v>3733.5650181818169</v>
      </c>
      <c r="H24" s="926">
        <f t="shared" si="0"/>
        <v>1120069.5054545451</v>
      </c>
      <c r="I24" s="927"/>
      <c r="J24" s="927"/>
      <c r="K24" s="928"/>
      <c r="L24" s="911"/>
      <c r="M24" s="913"/>
      <c r="N24" s="911"/>
    </row>
    <row r="25" spans="1:14">
      <c r="A25" s="1380" t="s">
        <v>10875</v>
      </c>
      <c r="B25" s="1391"/>
      <c r="C25" s="1391" t="s">
        <v>10876</v>
      </c>
      <c r="D25" s="1392" t="s">
        <v>10877</v>
      </c>
      <c r="E25" s="1392" t="s">
        <v>10318</v>
      </c>
      <c r="F25" s="925">
        <v>194.18181818181819</v>
      </c>
      <c r="G25" s="925">
        <v>3727.9326404494391</v>
      </c>
      <c r="H25" s="926">
        <f t="shared" si="0"/>
        <v>723896.73818181839</v>
      </c>
      <c r="I25" s="927"/>
      <c r="J25" s="927"/>
      <c r="K25" s="928"/>
      <c r="L25" s="911"/>
      <c r="M25" s="913"/>
      <c r="N25" s="911"/>
    </row>
    <row r="26" spans="1:14">
      <c r="A26" s="1380" t="s">
        <v>10878</v>
      </c>
      <c r="B26" s="1391"/>
      <c r="C26" s="1391" t="s">
        <v>10876</v>
      </c>
      <c r="D26" s="1392" t="s">
        <v>10877</v>
      </c>
      <c r="E26" s="1392" t="s">
        <v>10407</v>
      </c>
      <c r="F26" s="925">
        <v>364.36363636363637</v>
      </c>
      <c r="G26" s="925">
        <v>1932.6999999999998</v>
      </c>
      <c r="H26" s="926">
        <f t="shared" si="0"/>
        <v>704205.6</v>
      </c>
      <c r="I26" s="927"/>
      <c r="J26" s="927"/>
      <c r="K26" s="928"/>
      <c r="L26" s="911"/>
      <c r="M26" s="913"/>
      <c r="N26" s="911"/>
    </row>
    <row r="27" spans="1:14">
      <c r="A27" s="1394" t="s">
        <v>10116</v>
      </c>
      <c r="B27" s="1383" t="s">
        <v>10069</v>
      </c>
      <c r="C27" s="1395" t="s">
        <v>10070</v>
      </c>
      <c r="D27" s="1382"/>
      <c r="E27" s="1382" t="s">
        <v>10117</v>
      </c>
      <c r="F27" s="925">
        <v>2681.4545454545455</v>
      </c>
      <c r="G27" s="925">
        <v>488.49489015459682</v>
      </c>
      <c r="H27" s="926">
        <f t="shared" si="0"/>
        <v>1309876.8436363626</v>
      </c>
      <c r="I27" s="927"/>
      <c r="J27" s="927"/>
      <c r="K27" s="928"/>
      <c r="L27" s="911"/>
      <c r="M27" s="913"/>
      <c r="N27" s="911"/>
    </row>
    <row r="28" spans="1:14">
      <c r="A28" s="1386" t="s">
        <v>10118</v>
      </c>
      <c r="B28" s="1383" t="s">
        <v>10069</v>
      </c>
      <c r="C28" s="1381" t="s">
        <v>10070</v>
      </c>
      <c r="D28" s="1382" t="s">
        <v>10119</v>
      </c>
      <c r="E28" s="1382" t="s">
        <v>10120</v>
      </c>
      <c r="F28" s="925">
        <v>748.90909090909088</v>
      </c>
      <c r="G28" s="925">
        <v>885.57522214129847</v>
      </c>
      <c r="H28" s="926">
        <f t="shared" si="0"/>
        <v>663215.33454545599</v>
      </c>
      <c r="I28" s="927"/>
      <c r="J28" s="927"/>
      <c r="K28" s="928"/>
      <c r="L28" s="911"/>
      <c r="M28" s="913"/>
      <c r="N28" s="911"/>
    </row>
    <row r="29" spans="1:14">
      <c r="A29" s="1394" t="s">
        <v>10125</v>
      </c>
      <c r="B29" s="1388" t="s">
        <v>10126</v>
      </c>
      <c r="C29" s="1395" t="s">
        <v>10127</v>
      </c>
      <c r="D29" s="1382"/>
      <c r="E29" s="1382" t="s">
        <v>10128</v>
      </c>
      <c r="F29" s="925">
        <v>5.4545454545454541</v>
      </c>
      <c r="G29" s="925">
        <v>549.22</v>
      </c>
      <c r="H29" s="926">
        <f t="shared" si="0"/>
        <v>2995.7454545454543</v>
      </c>
      <c r="I29" s="927"/>
      <c r="J29" s="927"/>
      <c r="K29" s="928"/>
      <c r="L29" s="911"/>
      <c r="M29" s="913"/>
      <c r="N29" s="911"/>
    </row>
    <row r="30" spans="1:14">
      <c r="A30" s="1394" t="s">
        <v>10129</v>
      </c>
      <c r="B30" s="1388" t="s">
        <v>10126</v>
      </c>
      <c r="C30" s="1395" t="s">
        <v>10127</v>
      </c>
      <c r="D30" s="1382"/>
      <c r="E30" s="1382" t="s">
        <v>10130</v>
      </c>
      <c r="F30" s="925">
        <v>2.1818181818181817</v>
      </c>
      <c r="G30" s="925">
        <v>1220.085</v>
      </c>
      <c r="H30" s="926">
        <f t="shared" si="0"/>
        <v>2662.0036363636364</v>
      </c>
      <c r="I30" s="927"/>
      <c r="J30" s="927"/>
      <c r="K30" s="928"/>
      <c r="L30" s="911"/>
      <c r="M30" s="913"/>
      <c r="N30" s="911"/>
    </row>
    <row r="31" spans="1:14" ht="22.5">
      <c r="A31" s="1386" t="s">
        <v>10136</v>
      </c>
      <c r="B31" s="1381" t="s">
        <v>10137</v>
      </c>
      <c r="C31" s="1381" t="s">
        <v>10138</v>
      </c>
      <c r="D31" s="1381" t="s">
        <v>10016</v>
      </c>
      <c r="E31" s="1382" t="s">
        <v>10139</v>
      </c>
      <c r="F31" s="925">
        <v>910.90909090909088</v>
      </c>
      <c r="G31" s="925">
        <v>315.7109940119762</v>
      </c>
      <c r="H31" s="926">
        <f t="shared" si="0"/>
        <v>287584.01454545464</v>
      </c>
      <c r="I31" s="927"/>
      <c r="J31" s="927"/>
      <c r="K31" s="928"/>
      <c r="L31" s="911"/>
      <c r="M31" s="913"/>
      <c r="N31" s="911"/>
    </row>
    <row r="32" spans="1:14" ht="22.5">
      <c r="A32" s="1386" t="s">
        <v>10140</v>
      </c>
      <c r="B32" s="1381" t="s">
        <v>10137</v>
      </c>
      <c r="C32" s="1381" t="s">
        <v>10138</v>
      </c>
      <c r="D32" s="1381" t="s">
        <v>10016</v>
      </c>
      <c r="E32" s="1382" t="s">
        <v>10141</v>
      </c>
      <c r="F32" s="925">
        <v>447.27272727272725</v>
      </c>
      <c r="G32" s="925">
        <v>1578.5114634146344</v>
      </c>
      <c r="H32" s="926">
        <f t="shared" si="0"/>
        <v>706025.12727272732</v>
      </c>
      <c r="I32" s="927"/>
      <c r="J32" s="927"/>
      <c r="K32" s="928"/>
      <c r="L32" s="911"/>
      <c r="M32" s="913"/>
      <c r="N32" s="911"/>
    </row>
    <row r="33" spans="1:14">
      <c r="A33" s="1386" t="s">
        <v>10148</v>
      </c>
      <c r="B33" s="1388" t="s">
        <v>10126</v>
      </c>
      <c r="C33" s="1381" t="s">
        <v>10149</v>
      </c>
      <c r="D33" s="1382" t="s">
        <v>10014</v>
      </c>
      <c r="E33" s="1382" t="s">
        <v>10128</v>
      </c>
      <c r="F33" s="925">
        <v>1003.6363636363637</v>
      </c>
      <c r="G33" s="925">
        <v>586.71802173912999</v>
      </c>
      <c r="H33" s="926">
        <f t="shared" si="0"/>
        <v>588851.5418181814</v>
      </c>
      <c r="I33" s="927"/>
      <c r="J33" s="927"/>
      <c r="K33" s="928"/>
      <c r="L33" s="911"/>
      <c r="M33" s="913"/>
      <c r="N33" s="911"/>
    </row>
    <row r="34" spans="1:14">
      <c r="A34" s="1386" t="s">
        <v>10150</v>
      </c>
      <c r="B34" s="1388" t="s">
        <v>10126</v>
      </c>
      <c r="C34" s="1389" t="s">
        <v>10149</v>
      </c>
      <c r="D34" s="1390" t="s">
        <v>10027</v>
      </c>
      <c r="E34" s="1390" t="s">
        <v>10130</v>
      </c>
      <c r="F34" s="925">
        <v>1924.3636363636365</v>
      </c>
      <c r="G34" s="925">
        <v>1900.28977324263</v>
      </c>
      <c r="H34" s="926">
        <f t="shared" si="0"/>
        <v>3656848.5381818176</v>
      </c>
      <c r="I34" s="927"/>
      <c r="J34" s="927"/>
      <c r="K34" s="928"/>
      <c r="L34" s="911"/>
      <c r="M34" s="913"/>
      <c r="N34" s="911"/>
    </row>
    <row r="35" spans="1:14">
      <c r="A35" s="1386" t="s">
        <v>10154</v>
      </c>
      <c r="B35" s="1388" t="s">
        <v>10155</v>
      </c>
      <c r="C35" s="1381" t="s">
        <v>10152</v>
      </c>
      <c r="D35" s="1382" t="s">
        <v>10091</v>
      </c>
      <c r="E35" s="1382" t="s">
        <v>10153</v>
      </c>
      <c r="F35" s="925">
        <v>326.18181818181819</v>
      </c>
      <c r="G35" s="925">
        <v>2481.4691973244153</v>
      </c>
      <c r="H35" s="926">
        <f t="shared" si="0"/>
        <v>809410.13454545476</v>
      </c>
      <c r="I35" s="927"/>
      <c r="J35" s="927"/>
      <c r="K35" s="928"/>
      <c r="L35" s="911"/>
      <c r="M35" s="913"/>
      <c r="N35" s="911"/>
    </row>
    <row r="36" spans="1:14">
      <c r="A36" s="1380" t="s">
        <v>10161</v>
      </c>
      <c r="B36" s="1381"/>
      <c r="C36" s="1382" t="s">
        <v>10162</v>
      </c>
      <c r="D36" s="1382" t="s">
        <v>10163</v>
      </c>
      <c r="E36" s="1382" t="s">
        <v>10164</v>
      </c>
      <c r="F36" s="925">
        <v>6.545454545454545</v>
      </c>
      <c r="G36" s="925">
        <v>4057.8666666666668</v>
      </c>
      <c r="H36" s="926">
        <f t="shared" si="0"/>
        <v>26560.581818181818</v>
      </c>
      <c r="I36" s="927"/>
      <c r="J36" s="927"/>
      <c r="K36" s="928"/>
      <c r="L36" s="911"/>
      <c r="M36" s="913"/>
      <c r="N36" s="911"/>
    </row>
    <row r="37" spans="1:14" ht="22.5">
      <c r="A37" s="1386" t="s">
        <v>10165</v>
      </c>
      <c r="B37" s="1383" t="s">
        <v>10166</v>
      </c>
      <c r="C37" s="1390" t="s">
        <v>10167</v>
      </c>
      <c r="D37" s="1390" t="s">
        <v>10027</v>
      </c>
      <c r="E37" s="1390" t="s">
        <v>10168</v>
      </c>
      <c r="F37" s="925">
        <v>1686.5454545454545</v>
      </c>
      <c r="G37" s="925">
        <v>277.26408150064685</v>
      </c>
      <c r="H37" s="926">
        <f t="shared" si="0"/>
        <v>467618.47636363638</v>
      </c>
      <c r="I37" s="927"/>
      <c r="J37" s="927"/>
      <c r="K37" s="928"/>
      <c r="L37" s="911"/>
      <c r="M37" s="913"/>
      <c r="N37" s="911"/>
    </row>
    <row r="38" spans="1:14" ht="22.5">
      <c r="A38" s="1380" t="s">
        <v>10169</v>
      </c>
      <c r="B38" s="1384" t="s">
        <v>10166</v>
      </c>
      <c r="C38" s="1384" t="s">
        <v>10167</v>
      </c>
      <c r="D38" s="1385" t="s">
        <v>10014</v>
      </c>
      <c r="E38" s="1385" t="s">
        <v>10170</v>
      </c>
      <c r="F38" s="925">
        <v>2181.818181818182</v>
      </c>
      <c r="G38" s="925">
        <v>269.95319999999998</v>
      </c>
      <c r="H38" s="926">
        <f t="shared" si="0"/>
        <v>588988.80000000005</v>
      </c>
      <c r="I38" s="927"/>
      <c r="J38" s="927"/>
      <c r="K38" s="928"/>
      <c r="L38" s="911"/>
      <c r="M38" s="913"/>
      <c r="N38" s="911"/>
    </row>
    <row r="39" spans="1:14">
      <c r="A39" s="1386" t="s">
        <v>10171</v>
      </c>
      <c r="B39" s="1381"/>
      <c r="C39" s="1381" t="s">
        <v>10172</v>
      </c>
      <c r="D39" s="1382" t="s">
        <v>10014</v>
      </c>
      <c r="E39" s="1382" t="s">
        <v>10173</v>
      </c>
      <c r="F39" s="925">
        <v>30.545454545454547</v>
      </c>
      <c r="G39" s="925">
        <v>34374.35571428571</v>
      </c>
      <c r="H39" s="926">
        <f t="shared" si="0"/>
        <v>1049980.3199999998</v>
      </c>
      <c r="I39" s="927"/>
      <c r="J39" s="927"/>
      <c r="K39" s="928"/>
      <c r="L39" s="911"/>
      <c r="M39" s="913"/>
      <c r="N39" s="911"/>
    </row>
    <row r="40" spans="1:14" ht="22.5">
      <c r="A40" s="1386" t="s">
        <v>10178</v>
      </c>
      <c r="B40" s="1381" t="s">
        <v>10166</v>
      </c>
      <c r="C40" s="1381" t="s">
        <v>10179</v>
      </c>
      <c r="D40" s="1382" t="s">
        <v>10014</v>
      </c>
      <c r="E40" s="1382" t="s">
        <v>10180</v>
      </c>
      <c r="F40" s="925">
        <v>514.90909090909088</v>
      </c>
      <c r="G40" s="925">
        <v>380.91898305084777</v>
      </c>
      <c r="H40" s="926">
        <f t="shared" si="0"/>
        <v>196138.64727272742</v>
      </c>
      <c r="I40" s="927"/>
      <c r="J40" s="927"/>
      <c r="K40" s="928"/>
      <c r="L40" s="911"/>
      <c r="M40" s="913"/>
      <c r="N40" s="911"/>
    </row>
    <row r="41" spans="1:14" ht="33.75">
      <c r="A41" s="1386" t="s">
        <v>10181</v>
      </c>
      <c r="B41" s="1381" t="s">
        <v>10182</v>
      </c>
      <c r="C41" s="1381" t="s">
        <v>10179</v>
      </c>
      <c r="D41" s="1381" t="s">
        <v>10016</v>
      </c>
      <c r="E41" s="1382" t="s">
        <v>10183</v>
      </c>
      <c r="F41" s="925">
        <v>476.72727272727275</v>
      </c>
      <c r="G41" s="925">
        <v>1338.0180320366135</v>
      </c>
      <c r="H41" s="926">
        <f t="shared" si="0"/>
        <v>637869.68727272737</v>
      </c>
      <c r="I41" s="927"/>
      <c r="J41" s="927"/>
      <c r="K41" s="928"/>
      <c r="L41" s="911"/>
      <c r="M41" s="913"/>
      <c r="N41" s="911"/>
    </row>
    <row r="42" spans="1:14">
      <c r="A42" s="931" t="s">
        <v>10187</v>
      </c>
      <c r="B42" s="1383" t="s">
        <v>10188</v>
      </c>
      <c r="C42" s="932" t="s">
        <v>10189</v>
      </c>
      <c r="D42" s="1389" t="s">
        <v>10027</v>
      </c>
      <c r="E42" s="1390" t="s">
        <v>10190</v>
      </c>
      <c r="F42" s="925">
        <v>294.54545454545456</v>
      </c>
      <c r="G42" s="925">
        <v>1046.8514814814816</v>
      </c>
      <c r="H42" s="926">
        <f t="shared" si="0"/>
        <v>308345.34545454552</v>
      </c>
      <c r="I42" s="927"/>
      <c r="J42" s="927"/>
      <c r="K42" s="928"/>
      <c r="L42" s="911"/>
      <c r="M42" s="913"/>
      <c r="N42" s="911"/>
    </row>
    <row r="43" spans="1:14" ht="22.5">
      <c r="A43" s="1394" t="s">
        <v>10191</v>
      </c>
      <c r="B43" s="1383" t="s">
        <v>10166</v>
      </c>
      <c r="C43" s="1395" t="s">
        <v>10167</v>
      </c>
      <c r="D43" s="1382"/>
      <c r="E43" s="1382" t="s">
        <v>10192</v>
      </c>
      <c r="F43" s="925">
        <v>562.90909090909076</v>
      </c>
      <c r="G43" s="925">
        <v>1964.6021511627898</v>
      </c>
      <c r="H43" s="926">
        <f t="shared" si="0"/>
        <v>1105892.4109090902</v>
      </c>
      <c r="I43" s="927"/>
      <c r="J43" s="927"/>
      <c r="K43" s="928"/>
      <c r="L43" s="911"/>
      <c r="M43" s="913"/>
      <c r="N43" s="911"/>
    </row>
    <row r="44" spans="1:14">
      <c r="A44" s="1386" t="s">
        <v>10193</v>
      </c>
      <c r="B44" s="1383" t="s">
        <v>10188</v>
      </c>
      <c r="C44" s="1382" t="s">
        <v>10175</v>
      </c>
      <c r="D44" s="1382" t="s">
        <v>10014</v>
      </c>
      <c r="E44" s="1382" t="s">
        <v>10194</v>
      </c>
      <c r="F44" s="925">
        <v>456</v>
      </c>
      <c r="G44" s="925">
        <v>398.40136363636367</v>
      </c>
      <c r="H44" s="926">
        <f t="shared" si="0"/>
        <v>181671.02181818182</v>
      </c>
      <c r="I44" s="927"/>
      <c r="J44" s="927"/>
      <c r="K44" s="928"/>
      <c r="L44" s="911"/>
      <c r="M44" s="913"/>
      <c r="N44" s="911"/>
    </row>
    <row r="45" spans="1:14">
      <c r="A45" s="1386" t="s">
        <v>10195</v>
      </c>
      <c r="B45" s="1383" t="s">
        <v>10188</v>
      </c>
      <c r="C45" s="1381"/>
      <c r="D45" s="1382" t="s">
        <v>10091</v>
      </c>
      <c r="E45" s="1382" t="s">
        <v>10196</v>
      </c>
      <c r="F45" s="925">
        <v>293.45454545454544</v>
      </c>
      <c r="G45" s="925">
        <v>2802.9681412639407</v>
      </c>
      <c r="H45" s="926">
        <f t="shared" si="0"/>
        <v>822543.74181818182</v>
      </c>
      <c r="I45" s="927"/>
      <c r="J45" s="927"/>
      <c r="K45" s="928"/>
      <c r="L45" s="911"/>
      <c r="M45" s="913"/>
      <c r="N45" s="911"/>
    </row>
    <row r="46" spans="1:14">
      <c r="A46" s="1380" t="s">
        <v>10218</v>
      </c>
      <c r="B46" s="1381" t="s">
        <v>10166</v>
      </c>
      <c r="C46" s="1381" t="s">
        <v>10219</v>
      </c>
      <c r="D46" s="1382" t="s">
        <v>10220</v>
      </c>
      <c r="E46" s="1382" t="s">
        <v>10217</v>
      </c>
      <c r="F46" s="925">
        <v>43.636363636363633</v>
      </c>
      <c r="G46" s="925">
        <v>492.23900000000003</v>
      </c>
      <c r="H46" s="926">
        <f t="shared" si="0"/>
        <v>21479.52</v>
      </c>
      <c r="I46" s="927"/>
      <c r="J46" s="927"/>
      <c r="K46" s="928"/>
      <c r="L46" s="911"/>
      <c r="M46" s="913"/>
      <c r="N46" s="911"/>
    </row>
    <row r="47" spans="1:14">
      <c r="A47" s="1393" t="s">
        <v>10221</v>
      </c>
      <c r="B47" s="1396"/>
      <c r="C47" s="1396" t="s">
        <v>10222</v>
      </c>
      <c r="D47" s="1396" t="s">
        <v>10223</v>
      </c>
      <c r="E47" s="1397" t="s">
        <v>10224</v>
      </c>
      <c r="F47" s="925">
        <v>407.60727272727274</v>
      </c>
      <c r="G47" s="925">
        <v>1975.1351300717265</v>
      </c>
      <c r="H47" s="926">
        <f t="shared" si="0"/>
        <v>805079.44363636361</v>
      </c>
      <c r="I47" s="927"/>
      <c r="J47" s="927"/>
      <c r="K47" s="928"/>
      <c r="L47" s="911"/>
      <c r="M47" s="913"/>
      <c r="N47" s="911"/>
    </row>
    <row r="48" spans="1:14">
      <c r="A48" s="1393" t="s">
        <v>10225</v>
      </c>
      <c r="B48" s="1396"/>
      <c r="C48" s="1396" t="s">
        <v>10226</v>
      </c>
      <c r="D48" s="1396" t="s">
        <v>10227</v>
      </c>
      <c r="E48" s="1397" t="s">
        <v>10228</v>
      </c>
      <c r="F48" s="930">
        <v>112.36363636363636</v>
      </c>
      <c r="G48" s="930">
        <v>1050.0215533980584</v>
      </c>
      <c r="H48" s="926">
        <f t="shared" si="0"/>
        <v>117984.24</v>
      </c>
      <c r="I48" s="927"/>
      <c r="J48" s="927"/>
      <c r="K48" s="928"/>
      <c r="L48" s="911"/>
      <c r="M48" s="913"/>
      <c r="N48" s="911"/>
    </row>
    <row r="49" spans="1:14">
      <c r="A49" s="1386" t="s">
        <v>10229</v>
      </c>
      <c r="B49" s="1383" t="s">
        <v>10182</v>
      </c>
      <c r="C49" s="1389" t="s">
        <v>10230</v>
      </c>
      <c r="D49" s="1390" t="s">
        <v>10027</v>
      </c>
      <c r="E49" s="1390" t="s">
        <v>10039</v>
      </c>
      <c r="F49" s="925">
        <v>1.0909090909090908</v>
      </c>
      <c r="G49" s="925">
        <v>238.59</v>
      </c>
      <c r="H49" s="926">
        <f t="shared" si="0"/>
        <v>260.27999999999997</v>
      </c>
      <c r="I49" s="927"/>
      <c r="J49" s="927"/>
      <c r="K49" s="928"/>
      <c r="L49" s="911"/>
      <c r="M49" s="913"/>
      <c r="N49" s="911"/>
    </row>
    <row r="50" spans="1:14">
      <c r="A50" s="1386" t="s">
        <v>10231</v>
      </c>
      <c r="B50" s="1383" t="s">
        <v>10182</v>
      </c>
      <c r="C50" s="1389" t="s">
        <v>10230</v>
      </c>
      <c r="D50" s="1390" t="s">
        <v>10027</v>
      </c>
      <c r="E50" s="1390" t="s">
        <v>10232</v>
      </c>
      <c r="F50" s="925">
        <v>13.09090909090909</v>
      </c>
      <c r="G50" s="925">
        <v>968.92416666666668</v>
      </c>
      <c r="H50" s="926">
        <f t="shared" si="0"/>
        <v>12684.098181818181</v>
      </c>
      <c r="I50" s="927"/>
      <c r="J50" s="927"/>
      <c r="K50" s="928"/>
      <c r="L50" s="911"/>
      <c r="M50" s="913"/>
      <c r="N50" s="911"/>
    </row>
    <row r="51" spans="1:14" ht="22.5">
      <c r="A51" s="1386" t="s">
        <v>10239</v>
      </c>
      <c r="B51" s="1383" t="s">
        <v>10200</v>
      </c>
      <c r="C51" s="1381" t="s">
        <v>10207</v>
      </c>
      <c r="D51" s="1382" t="s">
        <v>10119</v>
      </c>
      <c r="E51" s="1382" t="s">
        <v>10240</v>
      </c>
      <c r="F51" s="925">
        <v>21.818181818181817</v>
      </c>
      <c r="G51" s="925">
        <v>2464.2310000000002</v>
      </c>
      <c r="H51" s="926">
        <f t="shared" si="0"/>
        <v>53765.04</v>
      </c>
      <c r="I51" s="927"/>
      <c r="J51" s="927"/>
      <c r="K51" s="928"/>
      <c r="L51" s="911"/>
      <c r="M51" s="913"/>
      <c r="N51" s="911"/>
    </row>
    <row r="52" spans="1:14" ht="22.5">
      <c r="A52" s="1380" t="s">
        <v>10241</v>
      </c>
      <c r="B52" s="1381" t="s">
        <v>10200</v>
      </c>
      <c r="C52" s="1381" t="s">
        <v>10207</v>
      </c>
      <c r="D52" s="1382" t="s">
        <v>10110</v>
      </c>
      <c r="E52" s="1382" t="s">
        <v>10242</v>
      </c>
      <c r="F52" s="925">
        <v>1208.7272727272727</v>
      </c>
      <c r="G52" s="925">
        <v>1812.3688718411584</v>
      </c>
      <c r="H52" s="926">
        <f t="shared" si="0"/>
        <v>2190659.6836363673</v>
      </c>
      <c r="I52" s="927"/>
      <c r="J52" s="927"/>
      <c r="K52" s="928"/>
      <c r="L52" s="911"/>
      <c r="M52" s="913"/>
      <c r="N52" s="911"/>
    </row>
    <row r="53" spans="1:14">
      <c r="A53" s="1386" t="s">
        <v>10250</v>
      </c>
      <c r="B53" s="1383" t="s">
        <v>10251</v>
      </c>
      <c r="C53" s="1381" t="s">
        <v>10252</v>
      </c>
      <c r="D53" s="1382"/>
      <c r="E53" s="1382" t="s">
        <v>10253</v>
      </c>
      <c r="F53" s="925">
        <v>139.63636363636363</v>
      </c>
      <c r="G53" s="925">
        <v>4057.8669531249998</v>
      </c>
      <c r="H53" s="926">
        <f t="shared" si="0"/>
        <v>566625.7854545454</v>
      </c>
      <c r="I53" s="927"/>
      <c r="J53" s="927"/>
      <c r="K53" s="928"/>
      <c r="L53" s="911"/>
      <c r="M53" s="913"/>
      <c r="N53" s="911"/>
    </row>
    <row r="54" spans="1:14" ht="22.5">
      <c r="A54" s="1386" t="s">
        <v>10256</v>
      </c>
      <c r="B54" s="1383" t="s">
        <v>10257</v>
      </c>
      <c r="C54" s="1381" t="s">
        <v>10258</v>
      </c>
      <c r="D54" s="1382" t="s">
        <v>10091</v>
      </c>
      <c r="E54" s="1382" t="s">
        <v>10259</v>
      </c>
      <c r="F54" s="925">
        <v>152.72727272727272</v>
      </c>
      <c r="G54" s="925">
        <v>31846.791428571414</v>
      </c>
      <c r="H54" s="926">
        <f t="shared" si="0"/>
        <v>4863873.5999999978</v>
      </c>
      <c r="I54" s="927"/>
      <c r="J54" s="927"/>
      <c r="K54" s="928"/>
      <c r="L54" s="911"/>
      <c r="M54" s="913"/>
      <c r="N54" s="911"/>
    </row>
    <row r="55" spans="1:14" ht="22.5">
      <c r="A55" s="1386" t="s">
        <v>10260</v>
      </c>
      <c r="B55" s="1383" t="s">
        <v>10257</v>
      </c>
      <c r="C55" s="1381" t="s">
        <v>10258</v>
      </c>
      <c r="D55" s="1382" t="s">
        <v>10091</v>
      </c>
      <c r="E55" s="1382" t="s">
        <v>10261</v>
      </c>
      <c r="F55" s="925">
        <v>84</v>
      </c>
      <c r="G55" s="925">
        <v>10755.140000000001</v>
      </c>
      <c r="H55" s="926">
        <f t="shared" si="0"/>
        <v>903431.76000000013</v>
      </c>
      <c r="I55" s="927"/>
      <c r="J55" s="927"/>
      <c r="K55" s="928"/>
      <c r="L55" s="911"/>
      <c r="M55" s="913"/>
      <c r="N55" s="911"/>
    </row>
    <row r="56" spans="1:14">
      <c r="A56" s="1380" t="s">
        <v>15611</v>
      </c>
      <c r="B56" s="1384"/>
      <c r="C56" s="1384"/>
      <c r="D56" s="1385" t="s">
        <v>10016</v>
      </c>
      <c r="E56" s="1385" t="s">
        <v>15612</v>
      </c>
      <c r="F56" s="925">
        <v>6.55</v>
      </c>
      <c r="G56" s="925">
        <v>61666.99</v>
      </c>
      <c r="H56" s="926">
        <f t="shared" si="0"/>
        <v>403918.78449999995</v>
      </c>
      <c r="I56" s="927"/>
      <c r="J56" s="927"/>
      <c r="K56" s="928"/>
      <c r="L56" s="911"/>
      <c r="M56" s="913"/>
      <c r="N56" s="911"/>
    </row>
    <row r="57" spans="1:14" ht="45">
      <c r="A57" s="1386" t="s">
        <v>10262</v>
      </c>
      <c r="B57" s="1381" t="s">
        <v>10263</v>
      </c>
      <c r="C57" s="1381" t="s">
        <v>10264</v>
      </c>
      <c r="D57" s="1381" t="s">
        <v>10265</v>
      </c>
      <c r="E57" s="1382" t="s">
        <v>10266</v>
      </c>
      <c r="F57" s="925">
        <v>234.54545454545456</v>
      </c>
      <c r="G57" s="925">
        <v>11319.03916279071</v>
      </c>
      <c r="H57" s="926">
        <f t="shared" si="0"/>
        <v>2654829.1854545483</v>
      </c>
      <c r="I57" s="927"/>
      <c r="J57" s="927"/>
      <c r="K57" s="928"/>
      <c r="L57" s="911"/>
      <c r="M57" s="913"/>
      <c r="N57" s="911"/>
    </row>
    <row r="58" spans="1:14" ht="45">
      <c r="A58" s="1386" t="s">
        <v>10267</v>
      </c>
      <c r="B58" s="1381" t="s">
        <v>10263</v>
      </c>
      <c r="C58" s="1381" t="s">
        <v>10268</v>
      </c>
      <c r="D58" s="1381" t="s">
        <v>10265</v>
      </c>
      <c r="E58" s="1382" t="s">
        <v>10269</v>
      </c>
      <c r="F58" s="925">
        <v>175.81818181818201</v>
      </c>
      <c r="G58" s="925">
        <v>34001.890986842118</v>
      </c>
      <c r="H58" s="926">
        <f t="shared" si="0"/>
        <v>5978150.6516866116</v>
      </c>
      <c r="I58" s="927"/>
      <c r="J58" s="927"/>
      <c r="K58" s="928"/>
      <c r="L58" s="911"/>
      <c r="M58" s="913"/>
      <c r="N58" s="911"/>
    </row>
    <row r="59" spans="1:14" ht="33.75">
      <c r="A59" s="1386" t="s">
        <v>10275</v>
      </c>
      <c r="B59" s="1381" t="s">
        <v>10276</v>
      </c>
      <c r="C59" s="1381" t="s">
        <v>10271</v>
      </c>
      <c r="D59" s="1382" t="s">
        <v>10277</v>
      </c>
      <c r="E59" s="1382" t="s">
        <v>10278</v>
      </c>
      <c r="F59" s="925">
        <v>1824</v>
      </c>
      <c r="G59" s="925">
        <v>520.41857057416235</v>
      </c>
      <c r="H59" s="926">
        <f t="shared" si="0"/>
        <v>949243.47272727208</v>
      </c>
      <c r="I59" s="927"/>
      <c r="J59" s="927"/>
      <c r="K59" s="928"/>
      <c r="L59" s="911"/>
      <c r="M59" s="913"/>
      <c r="N59" s="911"/>
    </row>
    <row r="60" spans="1:14" ht="22.5">
      <c r="A60" s="1386" t="s">
        <v>10279</v>
      </c>
      <c r="B60" s="1381" t="s">
        <v>10276</v>
      </c>
      <c r="C60" s="1381" t="s">
        <v>10271</v>
      </c>
      <c r="D60" s="1390" t="s">
        <v>10031</v>
      </c>
      <c r="E60" s="1390" t="s">
        <v>10280</v>
      </c>
      <c r="F60" s="925">
        <v>223.63636363636363</v>
      </c>
      <c r="G60" s="925">
        <v>11234.814097560982</v>
      </c>
      <c r="H60" s="926">
        <f t="shared" si="0"/>
        <v>2512512.9709090921</v>
      </c>
      <c r="I60" s="927"/>
      <c r="J60" s="927"/>
      <c r="K60" s="928"/>
      <c r="L60" s="911"/>
      <c r="M60" s="913"/>
      <c r="N60" s="911"/>
    </row>
    <row r="61" spans="1:14">
      <c r="A61" s="1386" t="s">
        <v>10281</v>
      </c>
      <c r="B61" s="1381" t="s">
        <v>10276</v>
      </c>
      <c r="C61" s="1381" t="s">
        <v>10271</v>
      </c>
      <c r="D61" s="1382" t="s">
        <v>10091</v>
      </c>
      <c r="E61" s="1382" t="s">
        <v>10282</v>
      </c>
      <c r="F61" s="925">
        <v>172.36363636363637</v>
      </c>
      <c r="G61" s="925">
        <v>33647.437721518967</v>
      </c>
      <c r="H61" s="926">
        <f t="shared" si="0"/>
        <v>5799594.7199999969</v>
      </c>
      <c r="I61" s="927"/>
      <c r="J61" s="927"/>
      <c r="K61" s="928"/>
      <c r="L61" s="911"/>
      <c r="M61" s="913"/>
      <c r="N61" s="911"/>
    </row>
    <row r="62" spans="1:14" ht="22.5">
      <c r="A62" s="1386" t="s">
        <v>10283</v>
      </c>
      <c r="B62" s="1381" t="s">
        <v>10276</v>
      </c>
      <c r="C62" s="1381" t="s">
        <v>10271</v>
      </c>
      <c r="D62" s="1390" t="s">
        <v>10031</v>
      </c>
      <c r="E62" s="1390" t="s">
        <v>10284</v>
      </c>
      <c r="F62" s="925">
        <v>25.09090909090909</v>
      </c>
      <c r="G62" s="925">
        <v>67216.719565217383</v>
      </c>
      <c r="H62" s="926">
        <f t="shared" si="0"/>
        <v>1686528.5999999996</v>
      </c>
      <c r="I62" s="927"/>
      <c r="J62" s="927"/>
      <c r="K62" s="928"/>
      <c r="L62" s="911"/>
      <c r="M62" s="913"/>
      <c r="N62" s="911"/>
    </row>
    <row r="63" spans="1:14" ht="22.5">
      <c r="A63" s="1386" t="s">
        <v>10285</v>
      </c>
      <c r="B63" s="1388" t="s">
        <v>10286</v>
      </c>
      <c r="C63" s="1381" t="s">
        <v>10287</v>
      </c>
      <c r="D63" s="1382" t="s">
        <v>10014</v>
      </c>
      <c r="E63" s="1382" t="s">
        <v>10288</v>
      </c>
      <c r="F63" s="925">
        <v>1135.6363636363637</v>
      </c>
      <c r="G63" s="925">
        <v>722.88031700288138</v>
      </c>
      <c r="H63" s="926">
        <f t="shared" si="0"/>
        <v>820929.17454545409</v>
      </c>
      <c r="I63" s="927"/>
      <c r="J63" s="927"/>
      <c r="K63" s="928"/>
      <c r="L63" s="911"/>
      <c r="M63" s="913"/>
      <c r="N63" s="911"/>
    </row>
    <row r="64" spans="1:14">
      <c r="A64" s="1386" t="s">
        <v>10289</v>
      </c>
      <c r="B64" s="1388" t="s">
        <v>10286</v>
      </c>
      <c r="C64" s="1381" t="s">
        <v>10287</v>
      </c>
      <c r="D64" s="1382" t="s">
        <v>10080</v>
      </c>
      <c r="E64" s="1382" t="s">
        <v>10290</v>
      </c>
      <c r="F64" s="925">
        <v>852</v>
      </c>
      <c r="G64" s="925">
        <v>1441.7457362355963</v>
      </c>
      <c r="H64" s="926">
        <f t="shared" si="0"/>
        <v>1228367.3672727281</v>
      </c>
      <c r="I64" s="927"/>
      <c r="J64" s="927"/>
      <c r="K64" s="928"/>
      <c r="L64" s="911"/>
      <c r="M64" s="913"/>
      <c r="N64" s="911"/>
    </row>
    <row r="65" spans="1:14">
      <c r="A65" s="1394" t="s">
        <v>10291</v>
      </c>
      <c r="B65" s="1383" t="s">
        <v>10292</v>
      </c>
      <c r="C65" s="1395" t="s">
        <v>10293</v>
      </c>
      <c r="D65" s="1382"/>
      <c r="E65" s="1382" t="s">
        <v>10294</v>
      </c>
      <c r="F65" s="925">
        <v>195.27272727272728</v>
      </c>
      <c r="G65" s="925">
        <v>5797.4473743016788</v>
      </c>
      <c r="H65" s="926">
        <f t="shared" si="0"/>
        <v>1132083.3600000006</v>
      </c>
      <c r="I65" s="927"/>
      <c r="J65" s="927"/>
      <c r="K65" s="928"/>
      <c r="L65" s="911"/>
      <c r="M65" s="913"/>
      <c r="N65" s="911"/>
    </row>
    <row r="66" spans="1:14">
      <c r="A66" s="1398" t="s">
        <v>10295</v>
      </c>
      <c r="B66" s="1383" t="s">
        <v>10292</v>
      </c>
      <c r="C66" s="1395" t="s">
        <v>10293</v>
      </c>
      <c r="D66" s="1382" t="s">
        <v>10027</v>
      </c>
      <c r="E66" s="1382" t="s">
        <v>10046</v>
      </c>
      <c r="F66" s="925">
        <v>238.90909090909093</v>
      </c>
      <c r="G66" s="925">
        <v>1111.333515981735</v>
      </c>
      <c r="H66" s="926">
        <f t="shared" si="0"/>
        <v>265507.68</v>
      </c>
      <c r="I66" s="927"/>
      <c r="J66" s="927"/>
      <c r="K66" s="928"/>
      <c r="L66" s="911"/>
      <c r="M66" s="913"/>
      <c r="N66" s="911"/>
    </row>
    <row r="67" spans="1:14">
      <c r="A67" s="1398" t="s">
        <v>10296</v>
      </c>
      <c r="B67" s="1383" t="s">
        <v>10292</v>
      </c>
      <c r="C67" s="1395" t="s">
        <v>10293</v>
      </c>
      <c r="D67" s="1382" t="s">
        <v>10027</v>
      </c>
      <c r="E67" s="1382" t="s">
        <v>10202</v>
      </c>
      <c r="F67" s="925">
        <v>298.90909090909093</v>
      </c>
      <c r="G67" s="925">
        <v>2223.2314963503654</v>
      </c>
      <c r="H67" s="926">
        <f t="shared" si="0"/>
        <v>664544.1054545457</v>
      </c>
      <c r="I67" s="927"/>
      <c r="J67" s="927"/>
      <c r="K67" s="928"/>
      <c r="L67" s="911"/>
      <c r="M67" s="913"/>
      <c r="N67" s="911"/>
    </row>
    <row r="68" spans="1:14">
      <c r="A68" s="1380" t="s">
        <v>10499</v>
      </c>
      <c r="B68" s="1399"/>
      <c r="C68" s="1391" t="s">
        <v>10344</v>
      </c>
      <c r="D68" s="1391" t="s">
        <v>10016</v>
      </c>
      <c r="E68" s="1392" t="s">
        <v>10028</v>
      </c>
      <c r="F68" s="925">
        <v>399.27</v>
      </c>
      <c r="G68" s="925">
        <v>12429.013065326635</v>
      </c>
      <c r="H68" s="926">
        <f t="shared" si="0"/>
        <v>4962532.0465929657</v>
      </c>
      <c r="I68" s="927"/>
      <c r="J68" s="927"/>
      <c r="K68" s="928"/>
      <c r="L68" s="911"/>
      <c r="M68" s="913"/>
      <c r="N68" s="911"/>
    </row>
    <row r="69" spans="1:14">
      <c r="A69" s="1380" t="s">
        <v>15613</v>
      </c>
      <c r="B69" s="1399"/>
      <c r="C69" s="1391" t="s">
        <v>10885</v>
      </c>
      <c r="D69" s="1391" t="s">
        <v>10220</v>
      </c>
      <c r="E69" s="1392" t="s">
        <v>10729</v>
      </c>
      <c r="F69" s="925">
        <v>11.91</v>
      </c>
      <c r="G69" s="925">
        <v>7658.4</v>
      </c>
      <c r="H69" s="926">
        <f t="shared" si="0"/>
        <v>91211.543999999994</v>
      </c>
      <c r="I69" s="927"/>
      <c r="J69" s="927"/>
      <c r="K69" s="928"/>
      <c r="L69" s="911"/>
      <c r="M69" s="913"/>
      <c r="N69" s="911"/>
    </row>
    <row r="70" spans="1:14">
      <c r="A70" s="1380" t="s">
        <v>10884</v>
      </c>
      <c r="B70" s="1399"/>
      <c r="C70" s="1391" t="s">
        <v>10885</v>
      </c>
      <c r="D70" s="1391" t="s">
        <v>10882</v>
      </c>
      <c r="E70" s="1392" t="s">
        <v>10886</v>
      </c>
      <c r="F70" s="925">
        <v>43.636363636363633</v>
      </c>
      <c r="G70" s="925">
        <v>41706.5</v>
      </c>
      <c r="H70" s="926">
        <f t="shared" si="0"/>
        <v>1819919.9999999998</v>
      </c>
      <c r="I70" s="927"/>
      <c r="J70" s="927"/>
      <c r="K70" s="928"/>
      <c r="L70" s="911"/>
      <c r="M70" s="913"/>
      <c r="N70" s="911"/>
    </row>
    <row r="71" spans="1:14">
      <c r="A71" s="1386" t="s">
        <v>10306</v>
      </c>
      <c r="B71" s="1383" t="s">
        <v>10307</v>
      </c>
      <c r="C71" s="1381" t="s">
        <v>10308</v>
      </c>
      <c r="D71" s="1381" t="s">
        <v>10014</v>
      </c>
      <c r="E71" s="1382" t="s">
        <v>10046</v>
      </c>
      <c r="F71" s="925">
        <v>450.54545454545456</v>
      </c>
      <c r="G71" s="925">
        <v>1435.6650363196125</v>
      </c>
      <c r="H71" s="926">
        <f t="shared" si="0"/>
        <v>646832.35636363633</v>
      </c>
      <c r="I71" s="927"/>
      <c r="J71" s="927"/>
      <c r="K71" s="928"/>
      <c r="L71" s="911"/>
      <c r="M71" s="913"/>
      <c r="N71" s="911"/>
    </row>
    <row r="72" spans="1:14" ht="22.5">
      <c r="A72" s="1380" t="s">
        <v>10887</v>
      </c>
      <c r="B72" s="1391" t="s">
        <v>10307</v>
      </c>
      <c r="C72" s="1391" t="s">
        <v>10888</v>
      </c>
      <c r="D72" s="1391" t="s">
        <v>10027</v>
      </c>
      <c r="E72" s="1392" t="s">
        <v>10889</v>
      </c>
      <c r="F72" s="925">
        <v>103.63636363636364</v>
      </c>
      <c r="G72" s="925">
        <v>930.88842105263132</v>
      </c>
      <c r="H72" s="926">
        <f t="shared" si="0"/>
        <v>96473.890909090886</v>
      </c>
      <c r="I72" s="927"/>
      <c r="J72" s="927"/>
      <c r="K72" s="928"/>
      <c r="L72" s="911"/>
      <c r="M72" s="913"/>
      <c r="N72" s="911"/>
    </row>
    <row r="73" spans="1:14">
      <c r="A73" s="1380" t="s">
        <v>10890</v>
      </c>
      <c r="B73" s="1391"/>
      <c r="C73" s="1391" t="s">
        <v>10891</v>
      </c>
      <c r="D73" s="1391" t="s">
        <v>10882</v>
      </c>
      <c r="E73" s="1392" t="s">
        <v>10892</v>
      </c>
      <c r="F73" s="925">
        <v>8.7272727272727266</v>
      </c>
      <c r="G73" s="925">
        <v>931.69999999999993</v>
      </c>
      <c r="H73" s="926">
        <f t="shared" si="0"/>
        <v>8131.1999999999989</v>
      </c>
      <c r="I73" s="927"/>
      <c r="J73" s="927"/>
      <c r="K73" s="928"/>
      <c r="L73" s="911"/>
      <c r="M73" s="913"/>
      <c r="N73" s="911"/>
    </row>
    <row r="74" spans="1:14">
      <c r="A74" s="1380" t="s">
        <v>10893</v>
      </c>
      <c r="B74" s="1391"/>
      <c r="C74" s="1391" t="s">
        <v>10891</v>
      </c>
      <c r="D74" s="1391" t="s">
        <v>10882</v>
      </c>
      <c r="E74" s="1392" t="s">
        <v>10318</v>
      </c>
      <c r="F74" s="925">
        <v>480</v>
      </c>
      <c r="G74" s="925">
        <v>1435.6650227272719</v>
      </c>
      <c r="H74" s="926">
        <f t="shared" ref="H74:H96" si="1">F74*G74</f>
        <v>689119.21090909047</v>
      </c>
      <c r="I74" s="927"/>
      <c r="J74" s="927"/>
      <c r="K74" s="928"/>
      <c r="L74" s="911"/>
      <c r="M74" s="913"/>
      <c r="N74" s="911"/>
    </row>
    <row r="75" spans="1:14" ht="22.5">
      <c r="A75" s="1380" t="s">
        <v>10311</v>
      </c>
      <c r="B75" s="1381" t="s">
        <v>10307</v>
      </c>
      <c r="C75" s="1381" t="s">
        <v>10312</v>
      </c>
      <c r="D75" s="1382" t="s">
        <v>10031</v>
      </c>
      <c r="E75" s="1382" t="s">
        <v>10313</v>
      </c>
      <c r="F75" s="925">
        <v>56.727272727272734</v>
      </c>
      <c r="G75" s="925">
        <v>1299.7376923076922</v>
      </c>
      <c r="H75" s="926">
        <f t="shared" si="1"/>
        <v>73730.574545454554</v>
      </c>
      <c r="I75" s="927"/>
      <c r="J75" s="927"/>
      <c r="K75" s="928"/>
      <c r="L75" s="911"/>
      <c r="M75" s="913"/>
      <c r="N75" s="911"/>
    </row>
    <row r="76" spans="1:14" ht="33.75">
      <c r="A76" s="1386" t="s">
        <v>10321</v>
      </c>
      <c r="B76" s="1383" t="s">
        <v>10286</v>
      </c>
      <c r="C76" s="1381" t="s">
        <v>10322</v>
      </c>
      <c r="D76" s="1382" t="s">
        <v>10055</v>
      </c>
      <c r="E76" s="1382" t="s">
        <v>10323</v>
      </c>
      <c r="F76" s="925">
        <v>962.18181818181824</v>
      </c>
      <c r="G76" s="925">
        <v>722.90592970521561</v>
      </c>
      <c r="H76" s="926">
        <f t="shared" si="1"/>
        <v>695566.94181818201</v>
      </c>
      <c r="I76" s="927"/>
      <c r="J76" s="927"/>
      <c r="K76" s="928"/>
      <c r="L76" s="911"/>
      <c r="M76" s="913"/>
      <c r="N76" s="911"/>
    </row>
    <row r="77" spans="1:14" ht="22.5">
      <c r="A77" s="1386" t="s">
        <v>10324</v>
      </c>
      <c r="B77" s="1383" t="s">
        <v>10286</v>
      </c>
      <c r="C77" s="1389" t="s">
        <v>10298</v>
      </c>
      <c r="D77" s="1390" t="s">
        <v>10031</v>
      </c>
      <c r="E77" s="1390" t="s">
        <v>10325</v>
      </c>
      <c r="F77" s="925">
        <v>737.4545454545455</v>
      </c>
      <c r="G77" s="925">
        <v>1441.959822485208</v>
      </c>
      <c r="H77" s="926">
        <f t="shared" si="1"/>
        <v>1063379.8254545461</v>
      </c>
      <c r="I77" s="927"/>
      <c r="J77" s="927"/>
      <c r="K77" s="928"/>
      <c r="L77" s="911"/>
      <c r="M77" s="913"/>
      <c r="N77" s="911"/>
    </row>
    <row r="78" spans="1:14" ht="22.5">
      <c r="A78" s="1380" t="s">
        <v>10342</v>
      </c>
      <c r="B78" s="1391" t="s">
        <v>10343</v>
      </c>
      <c r="C78" s="1391" t="s">
        <v>10344</v>
      </c>
      <c r="D78" s="1392" t="s">
        <v>10345</v>
      </c>
      <c r="E78" s="1392" t="s">
        <v>10346</v>
      </c>
      <c r="F78" s="925">
        <v>144</v>
      </c>
      <c r="G78" s="925">
        <v>34679.481702127661</v>
      </c>
      <c r="H78" s="926">
        <f t="shared" si="1"/>
        <v>4993845.3651063833</v>
      </c>
      <c r="I78" s="927"/>
      <c r="J78" s="927"/>
      <c r="K78" s="928"/>
      <c r="L78" s="911"/>
      <c r="M78" s="913"/>
      <c r="N78" s="911"/>
    </row>
    <row r="79" spans="1:14">
      <c r="A79" s="1394" t="s">
        <v>10330</v>
      </c>
      <c r="B79" s="1387" t="s">
        <v>10075</v>
      </c>
      <c r="C79" s="1395" t="s">
        <v>10331</v>
      </c>
      <c r="D79" s="1382" t="s">
        <v>10031</v>
      </c>
      <c r="E79" s="1382" t="s">
        <v>10128</v>
      </c>
      <c r="F79" s="925">
        <v>864</v>
      </c>
      <c r="G79" s="925">
        <v>356.28111111111082</v>
      </c>
      <c r="H79" s="926">
        <f t="shared" si="1"/>
        <v>307826.87999999977</v>
      </c>
      <c r="I79" s="927"/>
      <c r="J79" s="927"/>
      <c r="K79" s="928"/>
      <c r="L79" s="911"/>
      <c r="M79" s="913"/>
      <c r="N79" s="911"/>
    </row>
    <row r="80" spans="1:14" ht="22.5">
      <c r="A80" s="1398" t="s">
        <v>10334</v>
      </c>
      <c r="B80" s="1383" t="s">
        <v>10200</v>
      </c>
      <c r="C80" s="1395" t="s">
        <v>10207</v>
      </c>
      <c r="D80" s="1382" t="s">
        <v>10031</v>
      </c>
      <c r="E80" s="1382" t="s">
        <v>10335</v>
      </c>
      <c r="F80" s="925">
        <v>1225.090909090909</v>
      </c>
      <c r="G80" s="925">
        <v>464.53628673196761</v>
      </c>
      <c r="H80" s="926">
        <f t="shared" si="1"/>
        <v>569099.18181818142</v>
      </c>
      <c r="I80" s="927"/>
      <c r="J80" s="927"/>
      <c r="K80" s="928"/>
      <c r="L80" s="911"/>
      <c r="M80" s="913"/>
      <c r="N80" s="911"/>
    </row>
    <row r="81" spans="1:14" ht="22.5">
      <c r="A81" s="1394" t="s">
        <v>10347</v>
      </c>
      <c r="B81" s="1383" t="s">
        <v>10348</v>
      </c>
      <c r="C81" s="1395" t="s">
        <v>10349</v>
      </c>
      <c r="D81" s="1382"/>
      <c r="E81" s="1382" t="s">
        <v>10350</v>
      </c>
      <c r="F81" s="925">
        <v>7701.818181818182</v>
      </c>
      <c r="G81" s="925">
        <v>122.20862322946182</v>
      </c>
      <c r="H81" s="926">
        <f t="shared" si="1"/>
        <v>941228.5963636369</v>
      </c>
      <c r="I81" s="927"/>
      <c r="J81" s="927"/>
      <c r="K81" s="928"/>
      <c r="L81" s="911"/>
      <c r="M81" s="913"/>
      <c r="N81" s="911"/>
    </row>
    <row r="82" spans="1:14" ht="22.5">
      <c r="A82" s="1394" t="s">
        <v>10353</v>
      </c>
      <c r="B82" s="1383" t="s">
        <v>10348</v>
      </c>
      <c r="C82" s="1395" t="s">
        <v>10349</v>
      </c>
      <c r="D82" s="1382"/>
      <c r="E82" s="1382" t="s">
        <v>10354</v>
      </c>
      <c r="F82" s="925">
        <v>38487.272727272728</v>
      </c>
      <c r="G82" s="925">
        <v>113.98934467120183</v>
      </c>
      <c r="H82" s="926">
        <f t="shared" si="1"/>
        <v>4387138.996363637</v>
      </c>
      <c r="I82" s="927"/>
      <c r="J82" s="927"/>
      <c r="K82" s="928"/>
      <c r="L82" s="911"/>
      <c r="M82" s="913"/>
      <c r="N82" s="911"/>
    </row>
    <row r="83" spans="1:14">
      <c r="A83" s="1400" t="s">
        <v>10636</v>
      </c>
      <c r="B83" s="1401" t="s">
        <v>10635</v>
      </c>
      <c r="C83" s="1402"/>
      <c r="D83" s="1402"/>
      <c r="E83" s="1403" t="s">
        <v>10637</v>
      </c>
      <c r="F83" s="925">
        <v>61.75</v>
      </c>
      <c r="G83" s="925">
        <v>2651</v>
      </c>
      <c r="H83" s="926">
        <f t="shared" si="1"/>
        <v>163699.25</v>
      </c>
      <c r="I83" s="927"/>
      <c r="J83" s="927"/>
      <c r="K83" s="928"/>
      <c r="L83" s="911"/>
      <c r="M83" s="913"/>
      <c r="N83" s="911"/>
    </row>
    <row r="84" spans="1:14">
      <c r="A84" s="1400" t="s">
        <v>10638</v>
      </c>
      <c r="B84" s="1401" t="s">
        <v>10635</v>
      </c>
      <c r="C84" s="1402"/>
      <c r="D84" s="1402"/>
      <c r="E84" s="1403" t="s">
        <v>10487</v>
      </c>
      <c r="F84" s="925">
        <v>60.654545454545435</v>
      </c>
      <c r="G84" s="925">
        <v>13255.000000000005</v>
      </c>
      <c r="H84" s="926">
        <f t="shared" si="1"/>
        <v>803976.00000000012</v>
      </c>
      <c r="I84" s="927"/>
      <c r="J84" s="927"/>
      <c r="K84" s="928"/>
      <c r="L84" s="911"/>
      <c r="M84" s="913"/>
      <c r="N84" s="911"/>
    </row>
    <row r="85" spans="1:14">
      <c r="A85" s="1400" t="s">
        <v>10639</v>
      </c>
      <c r="B85" s="1401" t="s">
        <v>10635</v>
      </c>
      <c r="C85" s="1402"/>
      <c r="D85" s="1402"/>
      <c r="E85" s="1403" t="s">
        <v>10630</v>
      </c>
      <c r="F85" s="925">
        <v>8.7272727272727266</v>
      </c>
      <c r="G85" s="925">
        <v>33137.5</v>
      </c>
      <c r="H85" s="926">
        <f t="shared" si="1"/>
        <v>289200</v>
      </c>
      <c r="I85" s="927"/>
      <c r="J85" s="927"/>
      <c r="K85" s="928"/>
      <c r="L85" s="911"/>
      <c r="M85" s="913"/>
      <c r="N85" s="911"/>
    </row>
    <row r="86" spans="1:14">
      <c r="A86" s="1400" t="s">
        <v>10683</v>
      </c>
      <c r="B86" s="1391"/>
      <c r="C86" s="1391" t="s">
        <v>10681</v>
      </c>
      <c r="D86" s="1392" t="s">
        <v>10358</v>
      </c>
      <c r="E86" s="1392" t="s">
        <v>10677</v>
      </c>
      <c r="F86" s="925">
        <v>421.63636363636363</v>
      </c>
      <c r="G86" s="925">
        <v>19903.576274256146</v>
      </c>
      <c r="H86" s="926">
        <f t="shared" si="1"/>
        <v>8392071.5236363634</v>
      </c>
      <c r="I86" s="927"/>
      <c r="J86" s="927"/>
      <c r="K86" s="928"/>
      <c r="L86" s="911"/>
      <c r="M86" s="913"/>
      <c r="N86" s="911"/>
    </row>
    <row r="87" spans="1:14">
      <c r="A87" s="1386" t="s">
        <v>10377</v>
      </c>
      <c r="B87" s="1383" t="s">
        <v>10378</v>
      </c>
      <c r="C87" s="1384" t="s">
        <v>10379</v>
      </c>
      <c r="D87" s="1385" t="s">
        <v>10358</v>
      </c>
      <c r="E87" s="1385" t="s">
        <v>10380</v>
      </c>
      <c r="F87" s="925">
        <v>43.636363636363633</v>
      </c>
      <c r="G87" s="925">
        <v>5776.8152500000006</v>
      </c>
      <c r="H87" s="926">
        <f t="shared" si="1"/>
        <v>252079.21090909091</v>
      </c>
      <c r="I87" s="927"/>
      <c r="J87" s="927"/>
      <c r="K87" s="928"/>
      <c r="L87" s="911"/>
      <c r="M87" s="913"/>
      <c r="N87" s="911"/>
    </row>
    <row r="88" spans="1:14">
      <c r="A88" s="1386" t="s">
        <v>10381</v>
      </c>
      <c r="B88" s="1399" t="s">
        <v>10382</v>
      </c>
      <c r="C88" s="1384" t="s">
        <v>10383</v>
      </c>
      <c r="D88" s="1384" t="s">
        <v>10014</v>
      </c>
      <c r="E88" s="1385" t="s">
        <v>10384</v>
      </c>
      <c r="F88" s="925">
        <v>5.4545454545454541</v>
      </c>
      <c r="G88" s="925">
        <v>14725.227999999999</v>
      </c>
      <c r="H88" s="926">
        <f t="shared" si="1"/>
        <v>80319.425454545446</v>
      </c>
      <c r="I88" s="927"/>
      <c r="J88" s="927"/>
      <c r="K88" s="928"/>
      <c r="L88" s="911"/>
      <c r="M88" s="913"/>
      <c r="N88" s="911"/>
    </row>
    <row r="89" spans="1:14">
      <c r="A89" s="1386" t="s">
        <v>10385</v>
      </c>
      <c r="B89" s="1399" t="s">
        <v>10386</v>
      </c>
      <c r="C89" s="1384" t="s">
        <v>10387</v>
      </c>
      <c r="D89" s="1384" t="s">
        <v>10020</v>
      </c>
      <c r="E89" s="1385" t="s">
        <v>10388</v>
      </c>
      <c r="F89" s="925">
        <v>992.72727272727275</v>
      </c>
      <c r="G89" s="925">
        <v>689.10495604395601</v>
      </c>
      <c r="H89" s="926">
        <f t="shared" si="1"/>
        <v>684093.28363636357</v>
      </c>
      <c r="I89" s="927"/>
      <c r="J89" s="927"/>
      <c r="K89" s="928"/>
      <c r="L89" s="911"/>
      <c r="M89" s="913"/>
      <c r="N89" s="911"/>
    </row>
    <row r="90" spans="1:14">
      <c r="A90" s="1386" t="s">
        <v>10389</v>
      </c>
      <c r="B90" s="1384" t="s">
        <v>10390</v>
      </c>
      <c r="C90" s="1384" t="s">
        <v>10391</v>
      </c>
      <c r="D90" s="1384" t="s">
        <v>10016</v>
      </c>
      <c r="E90" s="1385" t="s">
        <v>10392</v>
      </c>
      <c r="F90" s="925">
        <v>124.36363636363636</v>
      </c>
      <c r="G90" s="925">
        <v>14523.719122807017</v>
      </c>
      <c r="H90" s="926">
        <f t="shared" si="1"/>
        <v>1806222.5236363634</v>
      </c>
      <c r="I90" s="927"/>
      <c r="J90" s="927"/>
      <c r="K90" s="928"/>
      <c r="L90" s="911"/>
      <c r="M90" s="913"/>
      <c r="N90" s="911"/>
    </row>
    <row r="91" spans="1:14">
      <c r="A91" s="1404" t="s">
        <v>10393</v>
      </c>
      <c r="B91" s="1399" t="s">
        <v>10394</v>
      </c>
      <c r="C91" s="1396"/>
      <c r="D91" s="1396"/>
      <c r="E91" s="1397" t="s">
        <v>10395</v>
      </c>
      <c r="F91" s="925">
        <v>6.545454545454545</v>
      </c>
      <c r="G91" s="925">
        <v>3357.1999999999994</v>
      </c>
      <c r="H91" s="926">
        <f t="shared" si="1"/>
        <v>21974.399999999994</v>
      </c>
      <c r="I91" s="927"/>
      <c r="J91" s="927"/>
      <c r="K91" s="928"/>
      <c r="L91" s="911"/>
      <c r="M91" s="913"/>
      <c r="N91" s="911"/>
    </row>
    <row r="92" spans="1:14">
      <c r="A92" s="1386" t="s">
        <v>10396</v>
      </c>
      <c r="B92" s="1383" t="s">
        <v>10397</v>
      </c>
      <c r="C92" s="1381"/>
      <c r="D92" s="1382"/>
      <c r="E92" s="1382" t="s">
        <v>10318</v>
      </c>
      <c r="F92" s="933">
        <v>450.54545454545456</v>
      </c>
      <c r="G92" s="933">
        <v>8544.9584745762731</v>
      </c>
      <c r="H92" s="926">
        <f t="shared" si="1"/>
        <v>3849892.2000000011</v>
      </c>
      <c r="I92" s="927"/>
      <c r="J92" s="927"/>
      <c r="K92" s="928"/>
      <c r="L92" s="911"/>
      <c r="M92" s="913"/>
      <c r="N92" s="911"/>
    </row>
    <row r="93" spans="1:14">
      <c r="A93" s="1386" t="s">
        <v>10400</v>
      </c>
      <c r="B93" s="1383" t="s">
        <v>10030</v>
      </c>
      <c r="C93" s="1384" t="s">
        <v>10401</v>
      </c>
      <c r="D93" s="1384" t="s">
        <v>10402</v>
      </c>
      <c r="E93" s="1385" t="s">
        <v>10403</v>
      </c>
      <c r="F93" s="925">
        <v>32.727272727272727</v>
      </c>
      <c r="G93" s="925">
        <v>4301.55</v>
      </c>
      <c r="H93" s="926">
        <f t="shared" si="1"/>
        <v>140778</v>
      </c>
      <c r="I93" s="927"/>
      <c r="J93" s="927"/>
      <c r="K93" s="928"/>
      <c r="L93" s="911"/>
      <c r="M93" s="913"/>
      <c r="N93" s="911"/>
    </row>
    <row r="94" spans="1:14">
      <c r="A94" s="1386" t="s">
        <v>10404</v>
      </c>
      <c r="B94" s="1383" t="s">
        <v>10251</v>
      </c>
      <c r="C94" s="1384" t="s">
        <v>10405</v>
      </c>
      <c r="D94" s="1384" t="s">
        <v>10406</v>
      </c>
      <c r="E94" s="1385" t="s">
        <v>10407</v>
      </c>
      <c r="F94" s="925">
        <v>4.3636363636363633</v>
      </c>
      <c r="G94" s="925">
        <v>4259.2</v>
      </c>
      <c r="H94" s="926">
        <f t="shared" si="1"/>
        <v>18585.599999999999</v>
      </c>
      <c r="I94" s="927"/>
      <c r="J94" s="927"/>
      <c r="K94" s="928"/>
      <c r="L94" s="911"/>
      <c r="M94" s="913"/>
      <c r="N94" s="911"/>
    </row>
    <row r="95" spans="1:14">
      <c r="A95" s="1394" t="s">
        <v>10408</v>
      </c>
      <c r="B95" s="1387" t="s">
        <v>10022</v>
      </c>
      <c r="C95" s="1395" t="s">
        <v>10409</v>
      </c>
      <c r="D95" s="1382"/>
      <c r="E95" s="1382" t="s">
        <v>10367</v>
      </c>
      <c r="F95" s="925">
        <v>14269.090909090908</v>
      </c>
      <c r="G95" s="925">
        <v>62.36999999999999</v>
      </c>
      <c r="H95" s="926">
        <f t="shared" si="1"/>
        <v>889963.19999999984</v>
      </c>
      <c r="I95" s="927"/>
      <c r="J95" s="927"/>
      <c r="K95" s="928"/>
      <c r="L95" s="911"/>
      <c r="M95" s="913"/>
      <c r="N95" s="911"/>
    </row>
    <row r="96" spans="1:14" ht="13.5" thickBot="1">
      <c r="A96" s="1405" t="s">
        <v>10424</v>
      </c>
      <c r="B96" s="1406" t="s">
        <v>10425</v>
      </c>
      <c r="C96" s="1406" t="s">
        <v>10426</v>
      </c>
      <c r="D96" s="1406" t="s">
        <v>10016</v>
      </c>
      <c r="E96" s="1407" t="s">
        <v>10427</v>
      </c>
      <c r="F96" s="925">
        <v>86.181818181818187</v>
      </c>
      <c r="G96" s="925">
        <v>129135.21582278483</v>
      </c>
      <c r="H96" s="926">
        <f t="shared" si="1"/>
        <v>11129107.690909093</v>
      </c>
      <c r="I96" s="927"/>
      <c r="J96" s="927"/>
      <c r="K96" s="928"/>
      <c r="L96" s="911"/>
      <c r="M96" s="913"/>
      <c r="N96" s="911"/>
    </row>
    <row r="97" spans="1:18" ht="15.75" thickBot="1">
      <c r="A97" s="934" t="s">
        <v>15614</v>
      </c>
      <c r="B97" s="935"/>
      <c r="C97" s="935"/>
      <c r="D97" s="935"/>
      <c r="E97" s="935"/>
      <c r="F97" s="935"/>
      <c r="G97" s="935"/>
      <c r="H97" s="936">
        <f>SUM(H98:H299)</f>
        <v>1647700226.0870438</v>
      </c>
      <c r="I97" s="937"/>
      <c r="J97" s="937"/>
      <c r="K97" s="938">
        <v>1220769000</v>
      </c>
      <c r="Q97" s="939"/>
      <c r="R97" s="939"/>
    </row>
    <row r="98" spans="1:18" ht="15">
      <c r="A98" s="1386">
        <v>1014022</v>
      </c>
      <c r="B98" s="1391" t="s">
        <v>10903</v>
      </c>
      <c r="C98" s="1391" t="s">
        <v>10904</v>
      </c>
      <c r="D98" s="1392" t="s">
        <v>10905</v>
      </c>
      <c r="E98" s="1392" t="s">
        <v>10906</v>
      </c>
      <c r="F98" s="940"/>
      <c r="G98" s="940"/>
      <c r="H98" s="922">
        <f t="shared" ref="H98:H279" si="2">F98*G98</f>
        <v>0</v>
      </c>
      <c r="I98" s="923"/>
      <c r="J98" s="923"/>
      <c r="K98" s="924"/>
      <c r="Q98" s="939"/>
      <c r="R98" s="939"/>
    </row>
    <row r="99" spans="1:18" ht="15">
      <c r="A99" s="1408">
        <v>1030222</v>
      </c>
      <c r="B99" s="1401"/>
      <c r="C99" s="1396" t="s">
        <v>10019</v>
      </c>
      <c r="D99" s="1396" t="s">
        <v>10020</v>
      </c>
      <c r="E99" s="1397" t="s">
        <v>10021</v>
      </c>
      <c r="F99" s="933"/>
      <c r="G99" s="933"/>
      <c r="H99" s="926">
        <f t="shared" si="2"/>
        <v>0</v>
      </c>
      <c r="I99" s="927"/>
      <c r="J99" s="927"/>
      <c r="K99" s="928"/>
      <c r="Q99" s="939"/>
      <c r="R99" s="939"/>
    </row>
    <row r="100" spans="1:18" ht="15">
      <c r="A100" s="1408">
        <v>1031430</v>
      </c>
      <c r="B100" s="1401" t="s">
        <v>10635</v>
      </c>
      <c r="C100" s="1396"/>
      <c r="D100" s="1396"/>
      <c r="E100" s="1397" t="s">
        <v>10632</v>
      </c>
      <c r="F100" s="933">
        <v>70.25</v>
      </c>
      <c r="G100" s="933">
        <v>660.51583850931672</v>
      </c>
      <c r="H100" s="926">
        <f t="shared" si="2"/>
        <v>46401.237655279503</v>
      </c>
      <c r="I100" s="927"/>
      <c r="J100" s="927"/>
      <c r="K100" s="928"/>
      <c r="Q100" s="939"/>
      <c r="R100" s="939"/>
    </row>
    <row r="101" spans="1:18" ht="15">
      <c r="A101" s="1408">
        <v>1034442</v>
      </c>
      <c r="B101" s="1401" t="s">
        <v>10022</v>
      </c>
      <c r="C101" s="1396" t="s">
        <v>10023</v>
      </c>
      <c r="D101" s="1396" t="s">
        <v>10024</v>
      </c>
      <c r="E101" s="1397" t="s">
        <v>10025</v>
      </c>
      <c r="F101" s="933">
        <v>37718.18</v>
      </c>
      <c r="G101" s="933">
        <v>68.27</v>
      </c>
      <c r="H101" s="926">
        <f t="shared" si="2"/>
        <v>2575020.1486</v>
      </c>
      <c r="I101" s="927"/>
      <c r="J101" s="927"/>
      <c r="K101" s="928"/>
      <c r="Q101" s="939"/>
      <c r="R101" s="939"/>
    </row>
    <row r="102" spans="1:18" ht="15">
      <c r="A102" s="1386">
        <v>1039013</v>
      </c>
      <c r="B102" s="1391"/>
      <c r="C102" s="1391" t="s">
        <v>15615</v>
      </c>
      <c r="D102" s="1391" t="s">
        <v>10358</v>
      </c>
      <c r="E102" s="1392" t="s">
        <v>15616</v>
      </c>
      <c r="F102" s="933">
        <v>1.0900000000000001</v>
      </c>
      <c r="G102" s="933">
        <v>9529.08</v>
      </c>
      <c r="H102" s="926">
        <f t="shared" si="2"/>
        <v>10386.697200000001</v>
      </c>
      <c r="I102" s="927"/>
      <c r="J102" s="927"/>
      <c r="K102" s="928"/>
      <c r="Q102" s="939"/>
      <c r="R102" s="939"/>
    </row>
    <row r="103" spans="1:18" ht="15">
      <c r="A103" s="1386">
        <v>1039014</v>
      </c>
      <c r="B103" s="1391"/>
      <c r="C103" s="1391" t="s">
        <v>15615</v>
      </c>
      <c r="D103" s="1391" t="s">
        <v>10358</v>
      </c>
      <c r="E103" s="1392" t="s">
        <v>15617</v>
      </c>
      <c r="F103" s="933">
        <v>1.0900000000000001</v>
      </c>
      <c r="G103" s="933">
        <v>23714.28</v>
      </c>
      <c r="H103" s="926">
        <f t="shared" si="2"/>
        <v>25848.565200000001</v>
      </c>
      <c r="I103" s="927"/>
      <c r="J103" s="927"/>
      <c r="K103" s="928"/>
      <c r="Q103" s="939"/>
      <c r="R103" s="939"/>
    </row>
    <row r="104" spans="1:18" ht="15">
      <c r="A104" s="1386">
        <v>1039015</v>
      </c>
      <c r="B104" s="1391"/>
      <c r="C104" s="1391" t="s">
        <v>15615</v>
      </c>
      <c r="D104" s="1391" t="s">
        <v>10358</v>
      </c>
      <c r="E104" s="1392" t="s">
        <v>15618</v>
      </c>
      <c r="F104" s="933">
        <v>5.45</v>
      </c>
      <c r="G104" s="933">
        <v>752271.12</v>
      </c>
      <c r="H104" s="926">
        <f t="shared" si="2"/>
        <v>4099877.6040000003</v>
      </c>
      <c r="I104" s="927"/>
      <c r="J104" s="927"/>
      <c r="K104" s="928"/>
      <c r="Q104" s="939"/>
      <c r="R104" s="939"/>
    </row>
    <row r="105" spans="1:18" ht="15">
      <c r="A105" s="1386">
        <v>1039016</v>
      </c>
      <c r="B105" s="1391"/>
      <c r="C105" s="1391" t="s">
        <v>15615</v>
      </c>
      <c r="D105" s="1391" t="s">
        <v>10358</v>
      </c>
      <c r="E105" s="1392" t="s">
        <v>15619</v>
      </c>
      <c r="F105" s="933">
        <v>3.27</v>
      </c>
      <c r="G105" s="933">
        <v>47358.96</v>
      </c>
      <c r="H105" s="926">
        <f t="shared" si="2"/>
        <v>154863.79920000001</v>
      </c>
      <c r="I105" s="927"/>
      <c r="J105" s="927"/>
      <c r="K105" s="928"/>
      <c r="Q105" s="939"/>
      <c r="R105" s="939"/>
    </row>
    <row r="106" spans="1:18" ht="15">
      <c r="A106" s="1386">
        <v>1039258</v>
      </c>
      <c r="B106" s="1391"/>
      <c r="C106" s="1391" t="s">
        <v>15620</v>
      </c>
      <c r="D106" s="1391" t="s">
        <v>10358</v>
      </c>
      <c r="E106" s="1392" t="s">
        <v>10434</v>
      </c>
      <c r="F106" s="933">
        <v>10.91</v>
      </c>
      <c r="G106" s="933">
        <v>417472.14</v>
      </c>
      <c r="H106" s="926">
        <f t="shared" si="2"/>
        <v>4554621.0474000005</v>
      </c>
      <c r="I106" s="927"/>
      <c r="J106" s="927"/>
      <c r="K106" s="928"/>
      <c r="Q106" s="939"/>
      <c r="R106" s="939"/>
    </row>
    <row r="107" spans="1:18" ht="15">
      <c r="A107" s="1386">
        <v>1039277</v>
      </c>
      <c r="B107" s="1391" t="s">
        <v>10907</v>
      </c>
      <c r="C107" s="1391" t="s">
        <v>10664</v>
      </c>
      <c r="D107" s="1391" t="s">
        <v>10024</v>
      </c>
      <c r="E107" s="1392" t="s">
        <v>10908</v>
      </c>
      <c r="F107" s="933">
        <v>91.64</v>
      </c>
      <c r="G107" s="933">
        <v>8735.06</v>
      </c>
      <c r="H107" s="926">
        <f t="shared" si="2"/>
        <v>800480.89839999995</v>
      </c>
      <c r="I107" s="927"/>
      <c r="J107" s="927"/>
      <c r="K107" s="928"/>
      <c r="Q107" s="939"/>
      <c r="R107" s="939"/>
    </row>
    <row r="108" spans="1:18" ht="15">
      <c r="A108" s="1386">
        <v>1039410</v>
      </c>
      <c r="B108" s="1391"/>
      <c r="C108" s="1391" t="s">
        <v>10909</v>
      </c>
      <c r="D108" s="1391" t="s">
        <v>10358</v>
      </c>
      <c r="E108" s="1392" t="s">
        <v>10688</v>
      </c>
      <c r="F108" s="933">
        <v>3.27</v>
      </c>
      <c r="G108" s="933">
        <v>83279.16</v>
      </c>
      <c r="H108" s="926">
        <f t="shared" si="2"/>
        <v>272322.85320000001</v>
      </c>
      <c r="I108" s="927"/>
      <c r="J108" s="927"/>
      <c r="K108" s="928"/>
      <c r="Q108" s="939"/>
      <c r="R108" s="939"/>
    </row>
    <row r="109" spans="1:18" ht="15">
      <c r="A109" s="1386">
        <v>1039411</v>
      </c>
      <c r="B109" s="1391"/>
      <c r="C109" s="1391" t="s">
        <v>10909</v>
      </c>
      <c r="D109" s="1391" t="s">
        <v>10358</v>
      </c>
      <c r="E109" s="1392" t="s">
        <v>10690</v>
      </c>
      <c r="F109" s="933">
        <v>30.55</v>
      </c>
      <c r="G109" s="933">
        <v>130073.66</v>
      </c>
      <c r="H109" s="926">
        <f t="shared" si="2"/>
        <v>3973750.3130000001</v>
      </c>
      <c r="I109" s="927"/>
      <c r="J109" s="927"/>
      <c r="K109" s="928"/>
      <c r="Q109" s="939"/>
      <c r="R109" s="939"/>
    </row>
    <row r="110" spans="1:18" ht="15">
      <c r="A110" s="1386">
        <v>1039671</v>
      </c>
      <c r="B110" s="1391"/>
      <c r="C110" s="1391" t="s">
        <v>15621</v>
      </c>
      <c r="D110" s="1391" t="s">
        <v>10358</v>
      </c>
      <c r="E110" s="1392" t="s">
        <v>15622</v>
      </c>
      <c r="F110" s="933">
        <v>5.45</v>
      </c>
      <c r="G110" s="933">
        <v>875631.36</v>
      </c>
      <c r="H110" s="926">
        <f t="shared" si="2"/>
        <v>4772190.9120000005</v>
      </c>
      <c r="I110" s="927"/>
      <c r="J110" s="927"/>
      <c r="K110" s="928"/>
      <c r="Q110" s="939"/>
      <c r="R110" s="939"/>
    </row>
    <row r="111" spans="1:18" ht="22.5">
      <c r="A111" s="1409">
        <v>1039850</v>
      </c>
      <c r="B111" s="1410"/>
      <c r="C111" s="1410" t="s">
        <v>15623</v>
      </c>
      <c r="D111" s="1410" t="s">
        <v>10882</v>
      </c>
      <c r="E111" s="1411" t="s">
        <v>15624</v>
      </c>
      <c r="F111" s="933">
        <v>67.64</v>
      </c>
      <c r="G111" s="933">
        <v>1406.05</v>
      </c>
      <c r="H111" s="926">
        <f t="shared" si="2"/>
        <v>95105.221999999994</v>
      </c>
      <c r="I111" s="927"/>
      <c r="J111" s="927"/>
      <c r="K111" s="928"/>
      <c r="Q111" s="939"/>
      <c r="R111" s="939"/>
    </row>
    <row r="112" spans="1:18" ht="22.5">
      <c r="A112" s="1409">
        <v>1039852</v>
      </c>
      <c r="B112" s="1410"/>
      <c r="C112" s="1410" t="s">
        <v>15625</v>
      </c>
      <c r="D112" s="1410" t="s">
        <v>10882</v>
      </c>
      <c r="E112" s="1411" t="s">
        <v>15626</v>
      </c>
      <c r="F112" s="933">
        <v>129.82</v>
      </c>
      <c r="G112" s="933">
        <v>701.34</v>
      </c>
      <c r="H112" s="926">
        <f t="shared" si="2"/>
        <v>91047.958799999993</v>
      </c>
      <c r="I112" s="927"/>
      <c r="J112" s="927"/>
      <c r="K112" s="928"/>
      <c r="Q112" s="939"/>
      <c r="R112" s="939"/>
    </row>
    <row r="113" spans="1:18" ht="15">
      <c r="A113" s="1408" t="s">
        <v>10435</v>
      </c>
      <c r="B113" s="1401"/>
      <c r="C113" s="1396" t="s">
        <v>10436</v>
      </c>
      <c r="D113" s="1396" t="s">
        <v>10437</v>
      </c>
      <c r="E113" s="1397" t="s">
        <v>10130</v>
      </c>
      <c r="F113" s="933">
        <v>170.18181818181819</v>
      </c>
      <c r="G113" s="933">
        <v>398548.138525641</v>
      </c>
      <c r="H113" s="926">
        <f t="shared" si="2"/>
        <v>67825646.847272724</v>
      </c>
      <c r="I113" s="927"/>
      <c r="J113" s="927"/>
      <c r="K113" s="928"/>
      <c r="Q113" s="939"/>
      <c r="R113" s="939"/>
    </row>
    <row r="114" spans="1:18" ht="15">
      <c r="A114" s="1408" t="s">
        <v>10856</v>
      </c>
      <c r="B114" s="1401" t="s">
        <v>10857</v>
      </c>
      <c r="C114" s="1396" t="s">
        <v>10858</v>
      </c>
      <c r="D114" s="1396" t="s">
        <v>10859</v>
      </c>
      <c r="E114" s="1397" t="s">
        <v>10860</v>
      </c>
      <c r="F114" s="933">
        <v>44.727272727272727</v>
      </c>
      <c r="G114" s="933">
        <v>177875.70121951212</v>
      </c>
      <c r="H114" s="926">
        <f t="shared" si="2"/>
        <v>7955894.9999999963</v>
      </c>
      <c r="I114" s="927"/>
      <c r="J114" s="927"/>
      <c r="K114" s="928"/>
      <c r="Q114" s="939"/>
      <c r="R114" s="939"/>
    </row>
    <row r="115" spans="1:18" ht="15">
      <c r="A115" s="1408" t="s">
        <v>15627</v>
      </c>
      <c r="B115" s="1401"/>
      <c r="C115" s="1396" t="s">
        <v>10610</v>
      </c>
      <c r="D115" s="1396" t="s">
        <v>10905</v>
      </c>
      <c r="E115" s="1397" t="s">
        <v>10906</v>
      </c>
      <c r="F115" s="933">
        <v>2.1800000000000002</v>
      </c>
      <c r="G115" s="933">
        <v>712397.44</v>
      </c>
      <c r="H115" s="926">
        <f t="shared" si="2"/>
        <v>1553026.4191999999</v>
      </c>
      <c r="I115" s="927"/>
      <c r="J115" s="927"/>
      <c r="K115" s="928"/>
      <c r="Q115" s="939"/>
      <c r="R115" s="939"/>
    </row>
    <row r="116" spans="1:18" ht="33.75">
      <c r="A116" s="1386" t="s">
        <v>10438</v>
      </c>
      <c r="B116" s="1391" t="s">
        <v>10439</v>
      </c>
      <c r="C116" s="1391" t="s">
        <v>10440</v>
      </c>
      <c r="D116" s="1392" t="s">
        <v>10055</v>
      </c>
      <c r="E116" s="1392" t="s">
        <v>10441</v>
      </c>
      <c r="F116" s="933">
        <v>305.45454545454544</v>
      </c>
      <c r="G116" s="933">
        <v>25317.041357142847</v>
      </c>
      <c r="H116" s="926">
        <f t="shared" si="2"/>
        <v>7733205.3599999966</v>
      </c>
      <c r="I116" s="927"/>
      <c r="J116" s="927"/>
      <c r="K116" s="928"/>
      <c r="Q116" s="939"/>
      <c r="R116" s="939"/>
    </row>
    <row r="117" spans="1:18" ht="33.75">
      <c r="A117" s="1386" t="s">
        <v>10442</v>
      </c>
      <c r="B117" s="1391" t="s">
        <v>10439</v>
      </c>
      <c r="C117" s="1391" t="s">
        <v>10440</v>
      </c>
      <c r="D117" s="1392" t="s">
        <v>10055</v>
      </c>
      <c r="E117" s="1392" t="s">
        <v>10443</v>
      </c>
      <c r="F117" s="933">
        <v>183.27272727272728</v>
      </c>
      <c r="G117" s="933">
        <v>125291.07380952378</v>
      </c>
      <c r="H117" s="926">
        <f t="shared" si="2"/>
        <v>22962436.799999993</v>
      </c>
      <c r="I117" s="927"/>
      <c r="J117" s="927"/>
      <c r="K117" s="928"/>
      <c r="Q117" s="939"/>
      <c r="R117" s="939"/>
    </row>
    <row r="118" spans="1:18" ht="22.5">
      <c r="A118" s="1380" t="s">
        <v>10444</v>
      </c>
      <c r="B118" s="1391" t="s">
        <v>10439</v>
      </c>
      <c r="C118" s="1391" t="s">
        <v>10440</v>
      </c>
      <c r="D118" s="1392"/>
      <c r="E118" s="1392" t="s">
        <v>10445</v>
      </c>
      <c r="F118" s="933">
        <v>381.81818181818181</v>
      </c>
      <c r="G118" s="933">
        <v>192207.23557142841</v>
      </c>
      <c r="H118" s="926">
        <f t="shared" si="2"/>
        <v>73388217.218181759</v>
      </c>
      <c r="I118" s="927"/>
      <c r="J118" s="927"/>
      <c r="K118" s="928"/>
      <c r="Q118" s="939"/>
      <c r="R118" s="939"/>
    </row>
    <row r="119" spans="1:18" ht="15">
      <c r="A119" s="1386" t="s">
        <v>10446</v>
      </c>
      <c r="B119" s="1391"/>
      <c r="C119" s="1391" t="s">
        <v>10447</v>
      </c>
      <c r="D119" s="1392" t="s">
        <v>10014</v>
      </c>
      <c r="E119" s="1392" t="s">
        <v>10448</v>
      </c>
      <c r="F119" s="933">
        <v>17.454545454545453</v>
      </c>
      <c r="G119" s="933">
        <v>44275.503125000003</v>
      </c>
      <c r="H119" s="926">
        <f t="shared" si="2"/>
        <v>772808.78181818186</v>
      </c>
      <c r="I119" s="927"/>
      <c r="J119" s="927"/>
      <c r="K119" s="928"/>
      <c r="Q119" s="939"/>
      <c r="R119" s="939"/>
    </row>
    <row r="120" spans="1:18" ht="15">
      <c r="A120" s="1412" t="s">
        <v>10449</v>
      </c>
      <c r="B120" s="1413"/>
      <c r="C120" s="1413" t="s">
        <v>10450</v>
      </c>
      <c r="D120" s="1413" t="s">
        <v>10451</v>
      </c>
      <c r="E120" s="1414" t="s">
        <v>10318</v>
      </c>
      <c r="F120" s="933"/>
      <c r="G120" s="933"/>
      <c r="H120" s="926">
        <f t="shared" si="2"/>
        <v>0</v>
      </c>
      <c r="I120" s="927"/>
      <c r="J120" s="927"/>
      <c r="K120" s="928"/>
      <c r="Q120" s="939"/>
      <c r="R120" s="939"/>
    </row>
    <row r="121" spans="1:18" ht="15">
      <c r="A121" s="1380" t="s">
        <v>10452</v>
      </c>
      <c r="B121" s="1391"/>
      <c r="C121" s="1391" t="s">
        <v>10453</v>
      </c>
      <c r="D121" s="1392" t="s">
        <v>10091</v>
      </c>
      <c r="E121" s="1392" t="s">
        <v>10407</v>
      </c>
      <c r="F121" s="933">
        <v>10.909090909090908</v>
      </c>
      <c r="G121" s="933">
        <v>94734.089999999982</v>
      </c>
      <c r="H121" s="926">
        <f t="shared" si="2"/>
        <v>1033462.7999999997</v>
      </c>
      <c r="I121" s="927"/>
      <c r="J121" s="927"/>
      <c r="K121" s="928"/>
      <c r="Q121" s="939"/>
      <c r="R121" s="939"/>
    </row>
    <row r="122" spans="1:18" ht="45">
      <c r="A122" s="1386" t="s">
        <v>10454</v>
      </c>
      <c r="B122" s="1391" t="s">
        <v>10455</v>
      </c>
      <c r="C122" s="1391" t="s">
        <v>10456</v>
      </c>
      <c r="D122" s="1392" t="s">
        <v>10237</v>
      </c>
      <c r="E122" s="1392" t="s">
        <v>10457</v>
      </c>
      <c r="F122" s="933">
        <v>177.81818181818181</v>
      </c>
      <c r="G122" s="933">
        <v>44584.240061349701</v>
      </c>
      <c r="H122" s="926">
        <f t="shared" si="2"/>
        <v>7927888.5054545468</v>
      </c>
      <c r="I122" s="927"/>
      <c r="J122" s="927"/>
      <c r="K122" s="928"/>
      <c r="Q122" s="939"/>
      <c r="R122" s="939"/>
    </row>
    <row r="123" spans="1:18" ht="15">
      <c r="A123" s="1380" t="s">
        <v>10458</v>
      </c>
      <c r="B123" s="1391"/>
      <c r="C123" s="1391" t="s">
        <v>10459</v>
      </c>
      <c r="D123" s="1392" t="s">
        <v>10248</v>
      </c>
      <c r="E123" s="1392" t="s">
        <v>10045</v>
      </c>
      <c r="F123" s="933">
        <v>339.27272727272725</v>
      </c>
      <c r="G123" s="933">
        <v>18889.199999999975</v>
      </c>
      <c r="H123" s="926">
        <f t="shared" si="2"/>
        <v>6408590.3999999911</v>
      </c>
      <c r="I123" s="927"/>
      <c r="J123" s="927"/>
      <c r="K123" s="928"/>
      <c r="Q123" s="939"/>
      <c r="R123" s="939"/>
    </row>
    <row r="124" spans="1:18" ht="15">
      <c r="A124" s="1380" t="s">
        <v>15628</v>
      </c>
      <c r="B124" s="1391"/>
      <c r="C124" s="1391" t="s">
        <v>15629</v>
      </c>
      <c r="D124" s="1392" t="s">
        <v>10220</v>
      </c>
      <c r="E124" s="1392" t="s">
        <v>15630</v>
      </c>
      <c r="F124" s="933">
        <v>38.175550000000001</v>
      </c>
      <c r="G124" s="933">
        <v>306354.71999999997</v>
      </c>
      <c r="H124" s="926">
        <f t="shared" si="2"/>
        <v>11695259.931095999</v>
      </c>
      <c r="I124" s="927"/>
      <c r="J124" s="927"/>
      <c r="K124" s="928"/>
      <c r="Q124" s="939"/>
      <c r="R124" s="939"/>
    </row>
    <row r="125" spans="1:18" ht="22.5">
      <c r="A125" s="1380" t="s">
        <v>15631</v>
      </c>
      <c r="B125" s="1391"/>
      <c r="C125" s="1391" t="s">
        <v>15629</v>
      </c>
      <c r="D125" s="1392" t="s">
        <v>10220</v>
      </c>
      <c r="E125" s="1392" t="s">
        <v>15632</v>
      </c>
      <c r="F125" s="933">
        <v>1.0900000000000001</v>
      </c>
      <c r="G125" s="933">
        <v>306354.71999999997</v>
      </c>
      <c r="H125" s="926">
        <f t="shared" si="2"/>
        <v>333926.64480000001</v>
      </c>
      <c r="I125" s="927"/>
      <c r="J125" s="927"/>
      <c r="K125" s="928"/>
      <c r="Q125" s="939"/>
      <c r="R125" s="939"/>
    </row>
    <row r="126" spans="1:18" ht="33.75">
      <c r="A126" s="1386" t="s">
        <v>10460</v>
      </c>
      <c r="B126" s="1391" t="s">
        <v>10461</v>
      </c>
      <c r="C126" s="1391" t="s">
        <v>10462</v>
      </c>
      <c r="D126" s="1392" t="s">
        <v>10463</v>
      </c>
      <c r="E126" s="1392" t="s">
        <v>10464</v>
      </c>
      <c r="F126" s="933">
        <v>282.54545454545456</v>
      </c>
      <c r="G126" s="933">
        <v>10975.961196911197</v>
      </c>
      <c r="H126" s="926">
        <f t="shared" si="2"/>
        <v>3101207.9454545458</v>
      </c>
      <c r="I126" s="927"/>
      <c r="J126" s="927"/>
      <c r="K126" s="928"/>
      <c r="Q126" s="939"/>
      <c r="R126" s="939"/>
    </row>
    <row r="127" spans="1:18" ht="22.5">
      <c r="A127" s="1380" t="s">
        <v>15633</v>
      </c>
      <c r="B127" s="1391"/>
      <c r="C127" s="1391" t="s">
        <v>10462</v>
      </c>
      <c r="D127" s="1392" t="s">
        <v>15634</v>
      </c>
      <c r="E127" s="1392" t="s">
        <v>10864</v>
      </c>
      <c r="F127" s="933">
        <v>52.36</v>
      </c>
      <c r="G127" s="933">
        <v>23187.24</v>
      </c>
      <c r="H127" s="926">
        <f t="shared" si="2"/>
        <v>1214083.8864</v>
      </c>
      <c r="I127" s="927"/>
      <c r="J127" s="927"/>
      <c r="K127" s="928"/>
      <c r="Q127" s="939"/>
      <c r="R127" s="939"/>
    </row>
    <row r="128" spans="1:18" ht="22.5">
      <c r="A128" s="1380" t="s">
        <v>10861</v>
      </c>
      <c r="B128" s="1391" t="s">
        <v>10862</v>
      </c>
      <c r="C128" s="1391" t="s">
        <v>10462</v>
      </c>
      <c r="D128" s="1392" t="s">
        <v>10863</v>
      </c>
      <c r="E128" s="1392" t="s">
        <v>10864</v>
      </c>
      <c r="F128" s="933">
        <v>17.454545454545453</v>
      </c>
      <c r="G128" s="933">
        <v>21254.97</v>
      </c>
      <c r="H128" s="926">
        <f t="shared" si="2"/>
        <v>370995.83999999997</v>
      </c>
      <c r="I128" s="927"/>
      <c r="J128" s="927"/>
      <c r="K128" s="928"/>
      <c r="Q128" s="939"/>
      <c r="R128" s="939"/>
    </row>
    <row r="129" spans="1:18" ht="22.5">
      <c r="A129" s="1380" t="s">
        <v>10865</v>
      </c>
      <c r="B129" s="1391" t="s">
        <v>10866</v>
      </c>
      <c r="C129" s="1391" t="s">
        <v>10867</v>
      </c>
      <c r="D129" s="1392" t="s">
        <v>10220</v>
      </c>
      <c r="E129" s="1392" t="s">
        <v>10868</v>
      </c>
      <c r="F129" s="933">
        <v>641.4545454545455</v>
      </c>
      <c r="G129" s="933">
        <v>43740.991615646228</v>
      </c>
      <c r="H129" s="926">
        <f t="shared" si="2"/>
        <v>28057857.894545436</v>
      </c>
      <c r="I129" s="927"/>
      <c r="J129" s="927"/>
      <c r="K129" s="928"/>
      <c r="Q129" s="939"/>
      <c r="R129" s="939"/>
    </row>
    <row r="130" spans="1:18" ht="15">
      <c r="A130" s="1386" t="s">
        <v>10465</v>
      </c>
      <c r="B130" s="1391"/>
      <c r="C130" s="1392" t="s">
        <v>10466</v>
      </c>
      <c r="D130" s="1392" t="s">
        <v>10467</v>
      </c>
      <c r="E130" s="1392" t="s">
        <v>10468</v>
      </c>
      <c r="F130" s="933">
        <v>5498.181818181818</v>
      </c>
      <c r="G130" s="933">
        <v>173.74729166666663</v>
      </c>
      <c r="H130" s="926">
        <f t="shared" si="2"/>
        <v>955294.19999999972</v>
      </c>
      <c r="I130" s="927"/>
      <c r="J130" s="927"/>
      <c r="K130" s="928"/>
      <c r="Q130" s="939"/>
      <c r="R130" s="939"/>
    </row>
    <row r="131" spans="1:18" ht="22.5">
      <c r="A131" s="1386" t="s">
        <v>10469</v>
      </c>
      <c r="B131" s="1391"/>
      <c r="C131" s="1392" t="s">
        <v>10466</v>
      </c>
      <c r="D131" s="1392" t="s">
        <v>10467</v>
      </c>
      <c r="E131" s="1392" t="s">
        <v>10470</v>
      </c>
      <c r="F131" s="933">
        <v>24654.545454545456</v>
      </c>
      <c r="G131" s="933">
        <v>173.68494778761064</v>
      </c>
      <c r="H131" s="926">
        <f t="shared" si="2"/>
        <v>4282123.4400000004</v>
      </c>
      <c r="I131" s="927"/>
      <c r="J131" s="927"/>
      <c r="K131" s="928"/>
      <c r="Q131" s="939"/>
      <c r="R131" s="939"/>
    </row>
    <row r="132" spans="1:18" ht="15">
      <c r="A132" s="1415" t="s">
        <v>10471</v>
      </c>
      <c r="B132" s="1391"/>
      <c r="C132" s="1392" t="s">
        <v>10466</v>
      </c>
      <c r="D132" s="1392" t="s">
        <v>10467</v>
      </c>
      <c r="E132" s="1392" t="s">
        <v>10472</v>
      </c>
      <c r="F132" s="933"/>
      <c r="G132" s="933"/>
      <c r="H132" s="926">
        <f t="shared" si="2"/>
        <v>0</v>
      </c>
      <c r="I132" s="927"/>
      <c r="J132" s="927"/>
      <c r="K132" s="928"/>
      <c r="Q132" s="939"/>
      <c r="R132" s="939"/>
    </row>
    <row r="133" spans="1:18" ht="15">
      <c r="A133" s="1393" t="s">
        <v>10869</v>
      </c>
      <c r="B133" s="1391"/>
      <c r="C133" s="1392" t="s">
        <v>10870</v>
      </c>
      <c r="D133" s="1392" t="s">
        <v>10220</v>
      </c>
      <c r="E133" s="1392" t="s">
        <v>10871</v>
      </c>
      <c r="F133" s="933">
        <v>414.54545454545456</v>
      </c>
      <c r="G133" s="933">
        <v>63950.659394736846</v>
      </c>
      <c r="H133" s="926">
        <f t="shared" si="2"/>
        <v>26510455.167272728</v>
      </c>
      <c r="I133" s="927"/>
      <c r="J133" s="927"/>
      <c r="K133" s="928"/>
      <c r="Q133" s="939"/>
      <c r="R133" s="939"/>
    </row>
    <row r="134" spans="1:18" ht="22.5">
      <c r="A134" s="1393" t="s">
        <v>10473</v>
      </c>
      <c r="B134" s="1391" t="s">
        <v>10474</v>
      </c>
      <c r="C134" s="1392"/>
      <c r="D134" s="1392" t="s">
        <v>10475</v>
      </c>
      <c r="E134" s="1392" t="s">
        <v>10476</v>
      </c>
      <c r="F134" s="933">
        <v>4450.909090909091</v>
      </c>
      <c r="G134" s="933">
        <v>4738.9752892156885</v>
      </c>
      <c r="H134" s="926">
        <f t="shared" si="2"/>
        <v>21092748.196363647</v>
      </c>
      <c r="I134" s="927"/>
      <c r="J134" s="927"/>
      <c r="K134" s="928"/>
      <c r="Q134" s="939"/>
      <c r="R134" s="939"/>
    </row>
    <row r="135" spans="1:18" ht="15">
      <c r="A135" s="1386" t="s">
        <v>10477</v>
      </c>
      <c r="B135" s="1391"/>
      <c r="C135" s="1391" t="s">
        <v>10478</v>
      </c>
      <c r="D135" s="1392" t="s">
        <v>10014</v>
      </c>
      <c r="E135" s="1392" t="s">
        <v>10479</v>
      </c>
      <c r="F135" s="933"/>
      <c r="G135" s="933"/>
      <c r="H135" s="926">
        <f t="shared" si="2"/>
        <v>0</v>
      </c>
      <c r="I135" s="927"/>
      <c r="J135" s="927"/>
      <c r="K135" s="928"/>
      <c r="Q135" s="939"/>
      <c r="R135" s="939"/>
    </row>
    <row r="136" spans="1:18" ht="15">
      <c r="A136" s="1380" t="s">
        <v>10872</v>
      </c>
      <c r="B136" s="1391"/>
      <c r="C136" s="1391" t="s">
        <v>10873</v>
      </c>
      <c r="D136" s="1392" t="s">
        <v>10523</v>
      </c>
      <c r="E136" s="1392" t="s">
        <v>10874</v>
      </c>
      <c r="F136" s="933">
        <v>2317.090909090909</v>
      </c>
      <c r="G136" s="933">
        <v>4262.5</v>
      </c>
      <c r="H136" s="926">
        <f t="shared" si="2"/>
        <v>9876600</v>
      </c>
      <c r="I136" s="927"/>
      <c r="J136" s="927"/>
      <c r="K136" s="928"/>
      <c r="Q136" s="939"/>
      <c r="R136" s="939"/>
    </row>
    <row r="137" spans="1:18" ht="67.5">
      <c r="A137" s="1386" t="s">
        <v>10480</v>
      </c>
      <c r="B137" s="1391" t="s">
        <v>10481</v>
      </c>
      <c r="C137" s="1391" t="s">
        <v>10482</v>
      </c>
      <c r="D137" s="1392" t="s">
        <v>10483</v>
      </c>
      <c r="E137" s="1392" t="s">
        <v>10484</v>
      </c>
      <c r="F137" s="933">
        <v>10603.636363636364</v>
      </c>
      <c r="G137" s="933">
        <v>5907.245630658439</v>
      </c>
      <c r="H137" s="926">
        <f t="shared" si="2"/>
        <v>62638284.578181848</v>
      </c>
      <c r="I137" s="927"/>
      <c r="J137" s="927"/>
      <c r="K137" s="928"/>
      <c r="Q137" s="939"/>
      <c r="R137" s="939"/>
    </row>
    <row r="138" spans="1:18" ht="15">
      <c r="A138" s="1408" t="s">
        <v>10026</v>
      </c>
      <c r="B138" s="1401"/>
      <c r="C138" s="1396"/>
      <c r="D138" s="1396" t="s">
        <v>10027</v>
      </c>
      <c r="E138" s="1397" t="s">
        <v>10028</v>
      </c>
      <c r="F138" s="933"/>
      <c r="G138" s="933"/>
      <c r="H138" s="926">
        <f t="shared" si="2"/>
        <v>0</v>
      </c>
      <c r="I138" s="927"/>
      <c r="J138" s="927"/>
      <c r="K138" s="928"/>
      <c r="Q138" s="939"/>
      <c r="R138" s="939"/>
    </row>
    <row r="139" spans="1:18" ht="15">
      <c r="A139" s="1408" t="s">
        <v>10033</v>
      </c>
      <c r="B139" s="1401"/>
      <c r="C139" s="1396" t="s">
        <v>10034</v>
      </c>
      <c r="D139" s="1396" t="s">
        <v>10014</v>
      </c>
      <c r="E139" s="1397" t="s">
        <v>10035</v>
      </c>
      <c r="F139" s="933"/>
      <c r="G139" s="933"/>
      <c r="H139" s="926">
        <f t="shared" si="2"/>
        <v>0</v>
      </c>
      <c r="I139" s="927"/>
      <c r="J139" s="927"/>
      <c r="K139" s="928"/>
      <c r="Q139" s="939"/>
      <c r="R139" s="939"/>
    </row>
    <row r="140" spans="1:18" ht="22.5">
      <c r="A140" s="1408" t="s">
        <v>10040</v>
      </c>
      <c r="B140" s="1401" t="s">
        <v>10037</v>
      </c>
      <c r="C140" s="1396" t="s">
        <v>10015</v>
      </c>
      <c r="D140" s="1396" t="s">
        <v>10016</v>
      </c>
      <c r="E140" s="1397" t="s">
        <v>10041</v>
      </c>
      <c r="F140" s="933"/>
      <c r="G140" s="933"/>
      <c r="H140" s="926">
        <f t="shared" si="2"/>
        <v>0</v>
      </c>
      <c r="I140" s="927"/>
      <c r="J140" s="927"/>
      <c r="K140" s="928"/>
      <c r="Q140" s="939"/>
      <c r="R140" s="939"/>
    </row>
    <row r="141" spans="1:18" ht="15">
      <c r="A141" s="1408" t="s">
        <v>10047</v>
      </c>
      <c r="B141" s="1401" t="s">
        <v>10048</v>
      </c>
      <c r="C141" s="1396" t="s">
        <v>10049</v>
      </c>
      <c r="D141" s="1396" t="s">
        <v>10050</v>
      </c>
      <c r="E141" s="1397" t="s">
        <v>10051</v>
      </c>
      <c r="F141" s="933"/>
      <c r="G141" s="933"/>
      <c r="H141" s="926">
        <f t="shared" si="2"/>
        <v>0</v>
      </c>
      <c r="I141" s="927"/>
      <c r="J141" s="927"/>
      <c r="K141" s="928"/>
      <c r="Q141" s="939"/>
      <c r="R141" s="939"/>
    </row>
    <row r="142" spans="1:18" ht="15">
      <c r="A142" s="1380" t="s">
        <v>10485</v>
      </c>
      <c r="B142" s="1391"/>
      <c r="C142" s="1391" t="s">
        <v>10486</v>
      </c>
      <c r="D142" s="1392" t="s">
        <v>10248</v>
      </c>
      <c r="E142" s="1392" t="s">
        <v>10487</v>
      </c>
      <c r="F142" s="933"/>
      <c r="G142" s="933"/>
      <c r="H142" s="926">
        <f t="shared" si="2"/>
        <v>0</v>
      </c>
      <c r="I142" s="927"/>
      <c r="J142" s="927"/>
      <c r="K142" s="928"/>
      <c r="Q142" s="939"/>
      <c r="R142" s="939"/>
    </row>
    <row r="143" spans="1:18" ht="15">
      <c r="A143" s="1408" t="s">
        <v>10068</v>
      </c>
      <c r="B143" s="1401" t="s">
        <v>10069</v>
      </c>
      <c r="C143" s="1396" t="s">
        <v>10070</v>
      </c>
      <c r="D143" s="1396" t="s">
        <v>10014</v>
      </c>
      <c r="E143" s="1397" t="s">
        <v>10071</v>
      </c>
      <c r="F143" s="933"/>
      <c r="G143" s="933"/>
      <c r="H143" s="926">
        <f t="shared" si="2"/>
        <v>0</v>
      </c>
      <c r="I143" s="927"/>
      <c r="J143" s="927"/>
      <c r="K143" s="928"/>
      <c r="Q143" s="939"/>
      <c r="R143" s="939"/>
    </row>
    <row r="144" spans="1:18" ht="15">
      <c r="A144" s="1408" t="s">
        <v>10072</v>
      </c>
      <c r="B144" s="1401"/>
      <c r="C144" s="1396" t="s">
        <v>10070</v>
      </c>
      <c r="D144" s="1396" t="s">
        <v>10014</v>
      </c>
      <c r="E144" s="1397" t="s">
        <v>10073</v>
      </c>
      <c r="F144" s="933"/>
      <c r="G144" s="933"/>
      <c r="H144" s="926">
        <f t="shared" si="2"/>
        <v>0</v>
      </c>
      <c r="I144" s="927"/>
      <c r="J144" s="927"/>
      <c r="K144" s="928"/>
      <c r="Q144" s="939"/>
      <c r="R144" s="939"/>
    </row>
    <row r="145" spans="1:18" ht="15">
      <c r="A145" s="1408" t="s">
        <v>10078</v>
      </c>
      <c r="B145" s="1401"/>
      <c r="C145" s="1396" t="s">
        <v>10079</v>
      </c>
      <c r="D145" s="1396" t="s">
        <v>10080</v>
      </c>
      <c r="E145" s="1397" t="s">
        <v>10081</v>
      </c>
      <c r="F145" s="933"/>
      <c r="G145" s="933"/>
      <c r="H145" s="926">
        <f t="shared" si="2"/>
        <v>0</v>
      </c>
      <c r="I145" s="927"/>
      <c r="J145" s="927"/>
      <c r="K145" s="928"/>
      <c r="Q145" s="939"/>
      <c r="R145" s="939"/>
    </row>
    <row r="146" spans="1:18" ht="22.5">
      <c r="A146" s="1408" t="s">
        <v>10085</v>
      </c>
      <c r="B146" s="1401"/>
      <c r="C146" s="1396" t="s">
        <v>10079</v>
      </c>
      <c r="D146" s="1396" t="s">
        <v>10014</v>
      </c>
      <c r="E146" s="1397" t="s">
        <v>10086</v>
      </c>
      <c r="F146" s="933"/>
      <c r="G146" s="933"/>
      <c r="H146" s="926">
        <f t="shared" si="2"/>
        <v>0</v>
      </c>
      <c r="I146" s="927"/>
      <c r="J146" s="927"/>
      <c r="K146" s="928"/>
      <c r="Q146" s="939"/>
      <c r="R146" s="939"/>
    </row>
    <row r="147" spans="1:18" ht="15">
      <c r="A147" s="1408" t="s">
        <v>10096</v>
      </c>
      <c r="B147" s="1401"/>
      <c r="C147" s="1396" t="s">
        <v>10097</v>
      </c>
      <c r="D147" s="1396" t="s">
        <v>10098</v>
      </c>
      <c r="E147" s="1397" t="s">
        <v>10099</v>
      </c>
      <c r="F147" s="933"/>
      <c r="G147" s="933"/>
      <c r="H147" s="926">
        <f t="shared" si="2"/>
        <v>0</v>
      </c>
      <c r="I147" s="927"/>
      <c r="J147" s="927"/>
      <c r="K147" s="928"/>
      <c r="Q147" s="939"/>
      <c r="R147" s="939"/>
    </row>
    <row r="148" spans="1:18" ht="15">
      <c r="A148" s="1408" t="s">
        <v>10100</v>
      </c>
      <c r="B148" s="1401"/>
      <c r="C148" s="1396" t="s">
        <v>10097</v>
      </c>
      <c r="D148" s="1396" t="s">
        <v>10098</v>
      </c>
      <c r="E148" s="1397" t="s">
        <v>10046</v>
      </c>
      <c r="F148" s="933"/>
      <c r="G148" s="933"/>
      <c r="H148" s="926">
        <f t="shared" si="2"/>
        <v>0</v>
      </c>
      <c r="I148" s="927"/>
      <c r="J148" s="927"/>
      <c r="K148" s="928"/>
      <c r="Q148" s="939"/>
      <c r="R148" s="939"/>
    </row>
    <row r="149" spans="1:18" ht="22.5">
      <c r="A149" s="1408" t="s">
        <v>10101</v>
      </c>
      <c r="B149" s="1401" t="s">
        <v>10102</v>
      </c>
      <c r="C149" s="1396" t="s">
        <v>10103</v>
      </c>
      <c r="D149" s="1396"/>
      <c r="E149" s="1397" t="s">
        <v>10104</v>
      </c>
      <c r="F149" s="933"/>
      <c r="G149" s="933"/>
      <c r="H149" s="926">
        <f t="shared" si="2"/>
        <v>0</v>
      </c>
      <c r="I149" s="927"/>
      <c r="J149" s="927"/>
      <c r="K149" s="928"/>
      <c r="Q149" s="939"/>
      <c r="R149" s="939"/>
    </row>
    <row r="150" spans="1:18" ht="22.5">
      <c r="A150" s="1408" t="s">
        <v>10105</v>
      </c>
      <c r="B150" s="1401" t="s">
        <v>10102</v>
      </c>
      <c r="C150" s="1396" t="s">
        <v>10103</v>
      </c>
      <c r="D150" s="1396"/>
      <c r="E150" s="1397" t="s">
        <v>10106</v>
      </c>
      <c r="F150" s="933"/>
      <c r="G150" s="933"/>
      <c r="H150" s="926">
        <f t="shared" si="2"/>
        <v>0</v>
      </c>
      <c r="I150" s="927"/>
      <c r="J150" s="927"/>
      <c r="K150" s="928"/>
      <c r="Q150" s="939"/>
      <c r="R150" s="939"/>
    </row>
    <row r="151" spans="1:18" ht="15">
      <c r="A151" s="1408" t="s">
        <v>10112</v>
      </c>
      <c r="B151" s="1401"/>
      <c r="C151" s="1396" t="s">
        <v>10113</v>
      </c>
      <c r="D151" s="1396" t="s">
        <v>10014</v>
      </c>
      <c r="E151" s="1397" t="s">
        <v>10084</v>
      </c>
      <c r="F151" s="933"/>
      <c r="G151" s="933"/>
      <c r="H151" s="926">
        <f t="shared" si="2"/>
        <v>0</v>
      </c>
      <c r="I151" s="927"/>
      <c r="J151" s="927"/>
      <c r="K151" s="928"/>
      <c r="Q151" s="939"/>
      <c r="R151" s="939"/>
    </row>
    <row r="152" spans="1:18" ht="15">
      <c r="A152" s="1408" t="s">
        <v>10114</v>
      </c>
      <c r="B152" s="1401"/>
      <c r="C152" s="1396" t="s">
        <v>10113</v>
      </c>
      <c r="D152" s="1396" t="s">
        <v>10091</v>
      </c>
      <c r="E152" s="1397" t="s">
        <v>10115</v>
      </c>
      <c r="F152" s="933"/>
      <c r="G152" s="933"/>
      <c r="H152" s="926">
        <f t="shared" si="2"/>
        <v>0</v>
      </c>
      <c r="I152" s="927"/>
      <c r="J152" s="927"/>
      <c r="K152" s="928"/>
      <c r="Q152" s="939"/>
      <c r="R152" s="939"/>
    </row>
    <row r="153" spans="1:18" ht="15">
      <c r="A153" s="1408" t="s">
        <v>10121</v>
      </c>
      <c r="B153" s="1401"/>
      <c r="C153" s="1396" t="s">
        <v>10103</v>
      </c>
      <c r="D153" s="1396" t="s">
        <v>10080</v>
      </c>
      <c r="E153" s="1397" t="s">
        <v>10045</v>
      </c>
      <c r="F153" s="933"/>
      <c r="G153" s="933"/>
      <c r="H153" s="926">
        <f t="shared" si="2"/>
        <v>0</v>
      </c>
      <c r="I153" s="927"/>
      <c r="J153" s="927"/>
      <c r="K153" s="928"/>
      <c r="Q153" s="939"/>
      <c r="R153" s="939"/>
    </row>
    <row r="154" spans="1:18" ht="15">
      <c r="A154" s="1408" t="s">
        <v>10122</v>
      </c>
      <c r="B154" s="1401"/>
      <c r="C154" s="1396" t="s">
        <v>10113</v>
      </c>
      <c r="D154" s="1396" t="s">
        <v>10014</v>
      </c>
      <c r="E154" s="1397" t="s">
        <v>10084</v>
      </c>
      <c r="F154" s="933"/>
      <c r="G154" s="933"/>
      <c r="H154" s="926">
        <f t="shared" si="2"/>
        <v>0</v>
      </c>
      <c r="I154" s="927"/>
      <c r="J154" s="927"/>
      <c r="K154" s="928"/>
      <c r="Q154" s="939"/>
      <c r="R154" s="939"/>
    </row>
    <row r="155" spans="1:18" ht="15">
      <c r="A155" s="1408" t="s">
        <v>10131</v>
      </c>
      <c r="B155" s="1401"/>
      <c r="C155" s="1396" t="s">
        <v>10132</v>
      </c>
      <c r="D155" s="1396" t="s">
        <v>10014</v>
      </c>
      <c r="E155" s="1397" t="s">
        <v>10133</v>
      </c>
      <c r="F155" s="933"/>
      <c r="G155" s="933"/>
      <c r="H155" s="926">
        <f t="shared" si="2"/>
        <v>0</v>
      </c>
      <c r="I155" s="927"/>
      <c r="J155" s="927"/>
      <c r="K155" s="928"/>
      <c r="Q155" s="939"/>
      <c r="R155" s="939"/>
    </row>
    <row r="156" spans="1:18" ht="22.5">
      <c r="A156" s="1408" t="s">
        <v>10134</v>
      </c>
      <c r="B156" s="1401"/>
      <c r="C156" s="1396" t="s">
        <v>10132</v>
      </c>
      <c r="D156" s="1396" t="s">
        <v>10014</v>
      </c>
      <c r="E156" s="1397" t="s">
        <v>10135</v>
      </c>
      <c r="F156" s="933"/>
      <c r="G156" s="933"/>
      <c r="H156" s="926">
        <f t="shared" si="2"/>
        <v>0</v>
      </c>
      <c r="I156" s="927"/>
      <c r="J156" s="927"/>
      <c r="K156" s="928"/>
      <c r="Q156" s="939"/>
      <c r="R156" s="939"/>
    </row>
    <row r="157" spans="1:18" ht="15">
      <c r="A157" s="1408" t="s">
        <v>10142</v>
      </c>
      <c r="B157" s="1401"/>
      <c r="C157" s="1396" t="s">
        <v>10143</v>
      </c>
      <c r="D157" s="1396"/>
      <c r="E157" s="1397" t="s">
        <v>10128</v>
      </c>
      <c r="F157" s="933"/>
      <c r="G157" s="933"/>
      <c r="H157" s="926">
        <f t="shared" si="2"/>
        <v>0</v>
      </c>
      <c r="I157" s="927"/>
      <c r="J157" s="927"/>
      <c r="K157" s="928"/>
      <c r="Q157" s="939"/>
      <c r="R157" s="939"/>
    </row>
    <row r="158" spans="1:18" ht="15">
      <c r="A158" s="1408" t="s">
        <v>10144</v>
      </c>
      <c r="B158" s="1401"/>
      <c r="C158" s="1396" t="s">
        <v>10143</v>
      </c>
      <c r="D158" s="1396"/>
      <c r="E158" s="1397" t="s">
        <v>10084</v>
      </c>
      <c r="F158" s="933"/>
      <c r="G158" s="933"/>
      <c r="H158" s="926">
        <f t="shared" si="2"/>
        <v>0</v>
      </c>
      <c r="I158" s="927"/>
      <c r="J158" s="927"/>
      <c r="K158" s="928"/>
      <c r="Q158" s="939"/>
      <c r="R158" s="939"/>
    </row>
    <row r="159" spans="1:18" ht="15">
      <c r="A159" s="1408" t="s">
        <v>10145</v>
      </c>
      <c r="B159" s="1401" t="s">
        <v>10126</v>
      </c>
      <c r="C159" s="1396" t="s">
        <v>10132</v>
      </c>
      <c r="D159" s="1396" t="s">
        <v>10014</v>
      </c>
      <c r="E159" s="1397" t="s">
        <v>10133</v>
      </c>
      <c r="F159" s="933"/>
      <c r="G159" s="933"/>
      <c r="H159" s="926">
        <f t="shared" si="2"/>
        <v>0</v>
      </c>
      <c r="I159" s="927"/>
      <c r="J159" s="927"/>
      <c r="K159" s="928"/>
      <c r="Q159" s="939"/>
      <c r="R159" s="939"/>
    </row>
    <row r="160" spans="1:18" ht="15">
      <c r="A160" s="1408" t="s">
        <v>10146</v>
      </c>
      <c r="B160" s="1401" t="s">
        <v>10126</v>
      </c>
      <c r="C160" s="1396" t="s">
        <v>10147</v>
      </c>
      <c r="D160" s="1396" t="s">
        <v>10014</v>
      </c>
      <c r="E160" s="1397" t="s">
        <v>10084</v>
      </c>
      <c r="F160" s="933"/>
      <c r="G160" s="933"/>
      <c r="H160" s="926">
        <f t="shared" si="2"/>
        <v>0</v>
      </c>
      <c r="I160" s="927"/>
      <c r="J160" s="927"/>
      <c r="K160" s="928"/>
      <c r="Q160" s="939"/>
      <c r="R160" s="939"/>
    </row>
    <row r="161" spans="1:18" ht="33.75">
      <c r="A161" s="1386" t="s">
        <v>10488</v>
      </c>
      <c r="B161" s="1391" t="s">
        <v>10489</v>
      </c>
      <c r="C161" s="1391" t="s">
        <v>10490</v>
      </c>
      <c r="D161" s="1392" t="s">
        <v>10277</v>
      </c>
      <c r="E161" s="1392" t="s">
        <v>10491</v>
      </c>
      <c r="F161" s="933">
        <v>25.09090909090909</v>
      </c>
      <c r="G161" s="933">
        <v>13764.960000000001</v>
      </c>
      <c r="H161" s="926">
        <f t="shared" si="2"/>
        <v>345375.36</v>
      </c>
      <c r="I161" s="927"/>
      <c r="J161" s="927"/>
      <c r="K161" s="928"/>
      <c r="Q161" s="939"/>
      <c r="R161" s="939"/>
    </row>
    <row r="162" spans="1:18" ht="15">
      <c r="A162" s="1408" t="s">
        <v>10151</v>
      </c>
      <c r="B162" s="1401"/>
      <c r="C162" s="1396" t="s">
        <v>10152</v>
      </c>
      <c r="D162" s="1396" t="s">
        <v>10091</v>
      </c>
      <c r="E162" s="1397" t="s">
        <v>10153</v>
      </c>
      <c r="F162" s="933"/>
      <c r="G162" s="933"/>
      <c r="H162" s="926">
        <f t="shared" si="2"/>
        <v>0</v>
      </c>
      <c r="I162" s="927"/>
      <c r="J162" s="927"/>
      <c r="K162" s="928"/>
      <c r="Q162" s="939"/>
      <c r="R162" s="939"/>
    </row>
    <row r="163" spans="1:18" ht="15">
      <c r="A163" s="1408" t="s">
        <v>10156</v>
      </c>
      <c r="B163" s="1401" t="s">
        <v>10157</v>
      </c>
      <c r="C163" s="1396" t="s">
        <v>10158</v>
      </c>
      <c r="D163" s="1396" t="s">
        <v>10027</v>
      </c>
      <c r="E163" s="1397" t="s">
        <v>10035</v>
      </c>
      <c r="F163" s="933"/>
      <c r="G163" s="933"/>
      <c r="H163" s="926">
        <f t="shared" si="2"/>
        <v>0</v>
      </c>
      <c r="I163" s="927"/>
      <c r="J163" s="927"/>
      <c r="K163" s="928"/>
      <c r="Q163" s="939"/>
      <c r="R163" s="939"/>
    </row>
    <row r="164" spans="1:18" ht="15">
      <c r="A164" s="1408" t="s">
        <v>10351</v>
      </c>
      <c r="B164" s="1401" t="s">
        <v>10157</v>
      </c>
      <c r="C164" s="1396" t="s">
        <v>10158</v>
      </c>
      <c r="D164" s="1396" t="s">
        <v>10027</v>
      </c>
      <c r="E164" s="1397" t="s">
        <v>10352</v>
      </c>
      <c r="F164" s="933"/>
      <c r="G164" s="933"/>
      <c r="H164" s="926">
        <f t="shared" si="2"/>
        <v>0</v>
      </c>
      <c r="I164" s="927"/>
      <c r="J164" s="927"/>
      <c r="K164" s="928"/>
      <c r="Q164" s="939"/>
      <c r="R164" s="939"/>
    </row>
    <row r="165" spans="1:18" ht="15">
      <c r="A165" s="1408" t="s">
        <v>10159</v>
      </c>
      <c r="B165" s="1401"/>
      <c r="C165" s="1396" t="s">
        <v>10147</v>
      </c>
      <c r="D165" s="1396" t="s">
        <v>10014</v>
      </c>
      <c r="E165" s="1397" t="s">
        <v>10160</v>
      </c>
      <c r="F165" s="933"/>
      <c r="G165" s="933"/>
      <c r="H165" s="926">
        <f t="shared" si="2"/>
        <v>0</v>
      </c>
      <c r="I165" s="927"/>
      <c r="J165" s="927"/>
      <c r="K165" s="928"/>
      <c r="Q165" s="939"/>
      <c r="R165" s="939"/>
    </row>
    <row r="166" spans="1:18" ht="15">
      <c r="A166" s="1408" t="s">
        <v>10174</v>
      </c>
      <c r="B166" s="1401"/>
      <c r="C166" s="1396" t="s">
        <v>10175</v>
      </c>
      <c r="D166" s="1396" t="s">
        <v>10014</v>
      </c>
      <c r="E166" s="1397" t="s">
        <v>10130</v>
      </c>
      <c r="F166" s="933"/>
      <c r="G166" s="933"/>
      <c r="H166" s="926">
        <f t="shared" si="2"/>
        <v>0</v>
      </c>
      <c r="I166" s="927"/>
      <c r="J166" s="927"/>
      <c r="K166" s="928"/>
      <c r="Q166" s="939"/>
      <c r="R166" s="939"/>
    </row>
    <row r="167" spans="1:18" ht="22.5">
      <c r="A167" s="1408" t="s">
        <v>10176</v>
      </c>
      <c r="B167" s="1401"/>
      <c r="C167" s="1396" t="s">
        <v>10175</v>
      </c>
      <c r="D167" s="1396" t="s">
        <v>10014</v>
      </c>
      <c r="E167" s="1397" t="s">
        <v>10177</v>
      </c>
      <c r="F167" s="933"/>
      <c r="G167" s="933"/>
      <c r="H167" s="926">
        <f t="shared" si="2"/>
        <v>0</v>
      </c>
      <c r="I167" s="927"/>
      <c r="J167" s="927"/>
      <c r="K167" s="928"/>
      <c r="Q167" s="939"/>
      <c r="R167" s="939"/>
    </row>
    <row r="168" spans="1:18" ht="15">
      <c r="A168" s="1408" t="s">
        <v>10184</v>
      </c>
      <c r="B168" s="1401"/>
      <c r="C168" s="1396" t="s">
        <v>10179</v>
      </c>
      <c r="D168" s="1396" t="s">
        <v>10185</v>
      </c>
      <c r="E168" s="1397" t="s">
        <v>10186</v>
      </c>
      <c r="F168" s="933"/>
      <c r="G168" s="933"/>
      <c r="H168" s="926">
        <f t="shared" si="2"/>
        <v>0</v>
      </c>
      <c r="I168" s="927"/>
      <c r="J168" s="927"/>
      <c r="K168" s="928"/>
      <c r="Q168" s="939"/>
      <c r="R168" s="939"/>
    </row>
    <row r="169" spans="1:18" ht="15">
      <c r="A169" s="1415" t="s">
        <v>10492</v>
      </c>
      <c r="B169" s="1402"/>
      <c r="C169" s="1402" t="s">
        <v>10198</v>
      </c>
      <c r="D169" s="1402" t="s">
        <v>10493</v>
      </c>
      <c r="E169" s="1403" t="s">
        <v>10494</v>
      </c>
      <c r="F169" s="933"/>
      <c r="G169" s="933"/>
      <c r="H169" s="926">
        <f t="shared" si="2"/>
        <v>0</v>
      </c>
      <c r="I169" s="927"/>
      <c r="J169" s="927"/>
      <c r="K169" s="928"/>
      <c r="Q169" s="939"/>
      <c r="R169" s="939"/>
    </row>
    <row r="170" spans="1:18" ht="15">
      <c r="A170" s="1408" t="s">
        <v>10197</v>
      </c>
      <c r="B170" s="1401"/>
      <c r="C170" s="1396" t="s">
        <v>10198</v>
      </c>
      <c r="D170" s="1396" t="s">
        <v>10091</v>
      </c>
      <c r="E170" s="1397" t="s">
        <v>10130</v>
      </c>
      <c r="F170" s="933"/>
      <c r="G170" s="933"/>
      <c r="H170" s="926">
        <f t="shared" si="2"/>
        <v>0</v>
      </c>
      <c r="I170" s="927"/>
      <c r="J170" s="927"/>
      <c r="K170" s="928"/>
      <c r="Q170" s="939"/>
      <c r="R170" s="939"/>
    </row>
    <row r="171" spans="1:18" ht="15">
      <c r="A171" s="1408" t="s">
        <v>10199</v>
      </c>
      <c r="B171" s="1401" t="s">
        <v>10200</v>
      </c>
      <c r="C171" s="1396" t="s">
        <v>10201</v>
      </c>
      <c r="D171" s="1396" t="s">
        <v>10027</v>
      </c>
      <c r="E171" s="1397" t="s">
        <v>10202</v>
      </c>
      <c r="F171" s="933"/>
      <c r="G171" s="933"/>
      <c r="H171" s="926">
        <f t="shared" si="2"/>
        <v>0</v>
      </c>
      <c r="I171" s="927"/>
      <c r="J171" s="927"/>
      <c r="K171" s="928"/>
      <c r="Q171" s="939"/>
      <c r="R171" s="939"/>
    </row>
    <row r="172" spans="1:18" ht="15">
      <c r="A172" s="1408" t="s">
        <v>10203</v>
      </c>
      <c r="B172" s="1401" t="s">
        <v>10200</v>
      </c>
      <c r="C172" s="1396" t="s">
        <v>10201</v>
      </c>
      <c r="D172" s="1396" t="s">
        <v>10204</v>
      </c>
      <c r="E172" s="1397" t="s">
        <v>10205</v>
      </c>
      <c r="F172" s="933"/>
      <c r="G172" s="933"/>
      <c r="H172" s="926">
        <f t="shared" si="2"/>
        <v>0</v>
      </c>
      <c r="I172" s="927"/>
      <c r="J172" s="927"/>
      <c r="K172" s="928"/>
      <c r="Q172" s="939"/>
      <c r="R172" s="939"/>
    </row>
    <row r="173" spans="1:18" ht="15">
      <c r="A173" s="1408" t="s">
        <v>10206</v>
      </c>
      <c r="B173" s="1401"/>
      <c r="C173" s="1396" t="s">
        <v>10207</v>
      </c>
      <c r="D173" s="1396" t="s">
        <v>10080</v>
      </c>
      <c r="E173" s="1397" t="s">
        <v>10208</v>
      </c>
      <c r="F173" s="933"/>
      <c r="G173" s="933"/>
      <c r="H173" s="926">
        <f t="shared" si="2"/>
        <v>0</v>
      </c>
      <c r="I173" s="927"/>
      <c r="J173" s="927"/>
      <c r="K173" s="928"/>
      <c r="Q173" s="939"/>
      <c r="R173" s="939"/>
    </row>
    <row r="174" spans="1:18" ht="15">
      <c r="A174" s="1408" t="s">
        <v>10209</v>
      </c>
      <c r="B174" s="1401"/>
      <c r="C174" s="1396" t="s">
        <v>10207</v>
      </c>
      <c r="D174" s="1396" t="s">
        <v>10204</v>
      </c>
      <c r="E174" s="1397" t="s">
        <v>10210</v>
      </c>
      <c r="F174" s="933"/>
      <c r="G174" s="933"/>
      <c r="H174" s="926">
        <f t="shared" si="2"/>
        <v>0</v>
      </c>
      <c r="I174" s="927"/>
      <c r="J174" s="927"/>
      <c r="K174" s="928"/>
      <c r="Q174" s="939"/>
      <c r="R174" s="939"/>
    </row>
    <row r="175" spans="1:18" ht="15">
      <c r="A175" s="1408" t="s">
        <v>10211</v>
      </c>
      <c r="B175" s="1401"/>
      <c r="C175" s="1396" t="s">
        <v>10212</v>
      </c>
      <c r="D175" s="1396" t="s">
        <v>10080</v>
      </c>
      <c r="E175" s="1397" t="s">
        <v>10202</v>
      </c>
      <c r="F175" s="933"/>
      <c r="G175" s="933"/>
      <c r="H175" s="926">
        <f t="shared" si="2"/>
        <v>0</v>
      </c>
      <c r="I175" s="927"/>
      <c r="J175" s="927"/>
      <c r="K175" s="928"/>
      <c r="Q175" s="939"/>
      <c r="R175" s="939"/>
    </row>
    <row r="176" spans="1:18" ht="15">
      <c r="A176" s="1408" t="s">
        <v>10213</v>
      </c>
      <c r="B176" s="1401"/>
      <c r="C176" s="1396" t="s">
        <v>10212</v>
      </c>
      <c r="D176" s="1396" t="s">
        <v>10080</v>
      </c>
      <c r="E176" s="1397" t="s">
        <v>10214</v>
      </c>
      <c r="F176" s="933"/>
      <c r="G176" s="933"/>
      <c r="H176" s="926">
        <f t="shared" si="2"/>
        <v>0</v>
      </c>
      <c r="I176" s="927"/>
      <c r="J176" s="927"/>
      <c r="K176" s="928"/>
      <c r="Q176" s="939"/>
      <c r="R176" s="939"/>
    </row>
    <row r="177" spans="1:18" ht="15">
      <c r="A177" s="1408" t="s">
        <v>10215</v>
      </c>
      <c r="B177" s="1401"/>
      <c r="C177" s="1396" t="s">
        <v>10216</v>
      </c>
      <c r="D177" s="1396" t="s">
        <v>10091</v>
      </c>
      <c r="E177" s="1397" t="s">
        <v>10217</v>
      </c>
      <c r="F177" s="933"/>
      <c r="G177" s="933"/>
      <c r="H177" s="926">
        <f t="shared" si="2"/>
        <v>0</v>
      </c>
      <c r="I177" s="927"/>
      <c r="J177" s="927"/>
      <c r="K177" s="928"/>
      <c r="Q177" s="939"/>
      <c r="R177" s="939"/>
    </row>
    <row r="178" spans="1:18" ht="15">
      <c r="A178" s="1408" t="s">
        <v>10233</v>
      </c>
      <c r="B178" s="1401" t="s">
        <v>10182</v>
      </c>
      <c r="C178" s="1396" t="s">
        <v>10230</v>
      </c>
      <c r="D178" s="1396" t="s">
        <v>10027</v>
      </c>
      <c r="E178" s="1397" t="s">
        <v>10214</v>
      </c>
      <c r="F178" s="933"/>
      <c r="G178" s="933"/>
      <c r="H178" s="926">
        <f t="shared" si="2"/>
        <v>0</v>
      </c>
      <c r="I178" s="927"/>
      <c r="J178" s="927"/>
      <c r="K178" s="928"/>
      <c r="Q178" s="939"/>
      <c r="R178" s="939"/>
    </row>
    <row r="179" spans="1:18" ht="22.5">
      <c r="A179" s="1408" t="s">
        <v>10234</v>
      </c>
      <c r="B179" s="1401" t="s">
        <v>10235</v>
      </c>
      <c r="C179" s="1396" t="s">
        <v>10236</v>
      </c>
      <c r="D179" s="1396" t="s">
        <v>10237</v>
      </c>
      <c r="E179" s="1397" t="s">
        <v>10238</v>
      </c>
      <c r="F179" s="933"/>
      <c r="G179" s="933"/>
      <c r="H179" s="926">
        <f t="shared" si="2"/>
        <v>0</v>
      </c>
      <c r="I179" s="927"/>
      <c r="J179" s="927"/>
      <c r="K179" s="928"/>
      <c r="Q179" s="939"/>
      <c r="R179" s="939"/>
    </row>
    <row r="180" spans="1:18" ht="15">
      <c r="A180" s="1408" t="s">
        <v>10332</v>
      </c>
      <c r="B180" s="1401" t="s">
        <v>10200</v>
      </c>
      <c r="C180" s="1396" t="s">
        <v>10207</v>
      </c>
      <c r="D180" s="1396"/>
      <c r="E180" s="1397" t="s">
        <v>10333</v>
      </c>
      <c r="F180" s="933"/>
      <c r="G180" s="933"/>
      <c r="H180" s="926">
        <f t="shared" si="2"/>
        <v>0</v>
      </c>
      <c r="I180" s="927"/>
      <c r="J180" s="927"/>
      <c r="K180" s="928"/>
      <c r="Q180" s="939"/>
      <c r="R180" s="939"/>
    </row>
    <row r="181" spans="1:18" ht="15">
      <c r="A181" s="1408" t="s">
        <v>10243</v>
      </c>
      <c r="B181" s="1401" t="s">
        <v>10200</v>
      </c>
      <c r="C181" s="1396" t="s">
        <v>10244</v>
      </c>
      <c r="D181" s="1396" t="s">
        <v>10245</v>
      </c>
      <c r="E181" s="1397" t="s">
        <v>10246</v>
      </c>
      <c r="F181" s="933"/>
      <c r="G181" s="933"/>
      <c r="H181" s="926">
        <f t="shared" si="2"/>
        <v>0</v>
      </c>
      <c r="I181" s="927"/>
      <c r="J181" s="927"/>
      <c r="K181" s="928"/>
      <c r="Q181" s="939"/>
      <c r="R181" s="939"/>
    </row>
    <row r="182" spans="1:18" ht="15">
      <c r="A182" s="1408" t="s">
        <v>10247</v>
      </c>
      <c r="B182" s="1401" t="s">
        <v>10200</v>
      </c>
      <c r="C182" s="1396" t="s">
        <v>10244</v>
      </c>
      <c r="D182" s="1396" t="s">
        <v>10248</v>
      </c>
      <c r="E182" s="1397" t="s">
        <v>10249</v>
      </c>
      <c r="F182" s="933"/>
      <c r="G182" s="933"/>
      <c r="H182" s="926">
        <f t="shared" si="2"/>
        <v>0</v>
      </c>
      <c r="I182" s="927"/>
      <c r="J182" s="927"/>
      <c r="K182" s="928"/>
      <c r="Q182" s="939"/>
      <c r="R182" s="939"/>
    </row>
    <row r="183" spans="1:18" ht="15">
      <c r="A183" s="1380" t="s">
        <v>10495</v>
      </c>
      <c r="B183" s="1391"/>
      <c r="C183" s="1391"/>
      <c r="D183" s="1392" t="s">
        <v>10248</v>
      </c>
      <c r="E183" s="1392" t="s">
        <v>10494</v>
      </c>
      <c r="F183" s="933"/>
      <c r="G183" s="933"/>
      <c r="H183" s="926">
        <f t="shared" si="2"/>
        <v>0</v>
      </c>
      <c r="I183" s="927"/>
      <c r="J183" s="927"/>
      <c r="K183" s="928"/>
      <c r="Q183" s="939"/>
      <c r="R183" s="939"/>
    </row>
    <row r="184" spans="1:18" ht="15">
      <c r="A184" s="1408" t="s">
        <v>10854</v>
      </c>
      <c r="B184" s="1401" t="s">
        <v>10235</v>
      </c>
      <c r="C184" s="1396" t="s">
        <v>10855</v>
      </c>
      <c r="D184" s="1396" t="s">
        <v>10338</v>
      </c>
      <c r="E184" s="1397" t="s">
        <v>10025</v>
      </c>
      <c r="F184" s="933">
        <v>28.363636363636367</v>
      </c>
      <c r="G184" s="933">
        <v>21960.399999999998</v>
      </c>
      <c r="H184" s="926">
        <f t="shared" si="2"/>
        <v>622876.80000000005</v>
      </c>
      <c r="I184" s="927"/>
      <c r="J184" s="927"/>
      <c r="K184" s="928"/>
      <c r="Q184" s="939"/>
      <c r="R184" s="939"/>
    </row>
    <row r="185" spans="1:18" ht="15">
      <c r="A185" s="1408" t="s">
        <v>10336</v>
      </c>
      <c r="B185" s="1401" t="s">
        <v>10235</v>
      </c>
      <c r="C185" s="1396" t="s">
        <v>10337</v>
      </c>
      <c r="D185" s="1396" t="s">
        <v>10338</v>
      </c>
      <c r="E185" s="1397" t="s">
        <v>10025</v>
      </c>
      <c r="F185" s="933">
        <v>44.727272727272727</v>
      </c>
      <c r="G185" s="933">
        <v>21960.400000000012</v>
      </c>
      <c r="H185" s="926">
        <f t="shared" si="2"/>
        <v>982228.80000000051</v>
      </c>
      <c r="I185" s="927"/>
      <c r="J185" s="927"/>
      <c r="K185" s="928"/>
      <c r="Q185" s="939"/>
      <c r="R185" s="939"/>
    </row>
    <row r="186" spans="1:18" ht="15">
      <c r="A186" s="1408" t="s">
        <v>10254</v>
      </c>
      <c r="B186" s="1401"/>
      <c r="C186" s="1396" t="s">
        <v>10255</v>
      </c>
      <c r="D186" s="1396" t="s">
        <v>10014</v>
      </c>
      <c r="E186" s="1397" t="s">
        <v>10130</v>
      </c>
      <c r="F186" s="933"/>
      <c r="G186" s="933"/>
      <c r="H186" s="926">
        <f t="shared" si="2"/>
        <v>0</v>
      </c>
      <c r="I186" s="927"/>
      <c r="J186" s="927"/>
      <c r="K186" s="928"/>
      <c r="Q186" s="939"/>
      <c r="R186" s="939"/>
    </row>
    <row r="187" spans="1:18" ht="15">
      <c r="A187" s="1408" t="s">
        <v>10270</v>
      </c>
      <c r="B187" s="1401"/>
      <c r="C187" s="1396" t="s">
        <v>10271</v>
      </c>
      <c r="D187" s="1396" t="s">
        <v>10091</v>
      </c>
      <c r="E187" s="1397" t="s">
        <v>10272</v>
      </c>
      <c r="F187" s="933"/>
      <c r="G187" s="933"/>
      <c r="H187" s="926">
        <f t="shared" si="2"/>
        <v>0</v>
      </c>
      <c r="I187" s="927"/>
      <c r="J187" s="927"/>
      <c r="K187" s="928"/>
      <c r="Q187" s="939"/>
      <c r="R187" s="939"/>
    </row>
    <row r="188" spans="1:18" ht="15">
      <c r="A188" s="1408" t="s">
        <v>10273</v>
      </c>
      <c r="B188" s="1401"/>
      <c r="C188" s="1396" t="s">
        <v>10271</v>
      </c>
      <c r="D188" s="1396" t="s">
        <v>10091</v>
      </c>
      <c r="E188" s="1397" t="s">
        <v>10274</v>
      </c>
      <c r="F188" s="933"/>
      <c r="G188" s="933"/>
      <c r="H188" s="926">
        <f t="shared" si="2"/>
        <v>0</v>
      </c>
      <c r="I188" s="927"/>
      <c r="J188" s="927"/>
      <c r="K188" s="928"/>
      <c r="Q188" s="939"/>
      <c r="R188" s="939"/>
    </row>
    <row r="189" spans="1:18" ht="15">
      <c r="A189" s="1380" t="s">
        <v>10879</v>
      </c>
      <c r="B189" s="1391" t="s">
        <v>10880</v>
      </c>
      <c r="C189" s="1391" t="s">
        <v>10881</v>
      </c>
      <c r="D189" s="1392" t="s">
        <v>10882</v>
      </c>
      <c r="E189" s="1392" t="s">
        <v>10883</v>
      </c>
      <c r="F189" s="933">
        <v>51.272727272727266</v>
      </c>
      <c r="G189" s="933">
        <v>272865.63489361707</v>
      </c>
      <c r="H189" s="926">
        <f t="shared" si="2"/>
        <v>13990565.280000001</v>
      </c>
      <c r="I189" s="927"/>
      <c r="J189" s="927"/>
      <c r="K189" s="928"/>
      <c r="Q189" s="939"/>
      <c r="R189" s="939"/>
    </row>
    <row r="190" spans="1:18" ht="33.75">
      <c r="A190" s="1386" t="s">
        <v>10496</v>
      </c>
      <c r="B190" s="1391" t="s">
        <v>10343</v>
      </c>
      <c r="C190" s="1391" t="s">
        <v>10497</v>
      </c>
      <c r="D190" s="1392" t="s">
        <v>10463</v>
      </c>
      <c r="E190" s="1392" t="s">
        <v>10498</v>
      </c>
      <c r="F190" s="933"/>
      <c r="G190" s="933"/>
      <c r="H190" s="926">
        <f t="shared" si="2"/>
        <v>0</v>
      </c>
      <c r="I190" s="927"/>
      <c r="J190" s="927"/>
      <c r="K190" s="928"/>
      <c r="Q190" s="939"/>
      <c r="R190" s="939"/>
    </row>
    <row r="191" spans="1:18" ht="15">
      <c r="A191" s="1408" t="s">
        <v>15635</v>
      </c>
      <c r="B191" s="1401"/>
      <c r="C191" s="1396" t="s">
        <v>10344</v>
      </c>
      <c r="D191" s="1396" t="s">
        <v>10016</v>
      </c>
      <c r="E191" s="1397" t="s">
        <v>10028</v>
      </c>
      <c r="F191" s="933">
        <v>217.09</v>
      </c>
      <c r="G191" s="933">
        <v>12429.013065326635</v>
      </c>
      <c r="H191" s="926">
        <f t="shared" si="2"/>
        <v>2698214.4463517591</v>
      </c>
      <c r="I191" s="927"/>
      <c r="J191" s="927"/>
      <c r="K191" s="928"/>
      <c r="Q191" s="939"/>
      <c r="R191" s="939"/>
    </row>
    <row r="192" spans="1:18" ht="15">
      <c r="A192" s="1386" t="s">
        <v>10500</v>
      </c>
      <c r="B192" s="1391"/>
      <c r="C192" s="1391" t="s">
        <v>10501</v>
      </c>
      <c r="D192" s="1391"/>
      <c r="E192" s="1392" t="s">
        <v>10502</v>
      </c>
      <c r="F192" s="933">
        <v>1577.4545454545455</v>
      </c>
      <c r="G192" s="933">
        <v>21774.659142461958</v>
      </c>
      <c r="H192" s="926">
        <f t="shared" si="2"/>
        <v>34348535.039999992</v>
      </c>
      <c r="I192" s="927"/>
      <c r="J192" s="927"/>
      <c r="K192" s="928"/>
      <c r="Q192" s="939"/>
      <c r="R192" s="939"/>
    </row>
    <row r="193" spans="1:18" ht="15">
      <c r="A193" s="1408" t="s">
        <v>10297</v>
      </c>
      <c r="B193" s="1401"/>
      <c r="C193" s="1396" t="s">
        <v>10298</v>
      </c>
      <c r="D193" s="1396" t="s">
        <v>10027</v>
      </c>
      <c r="E193" s="1397" t="s">
        <v>10299</v>
      </c>
      <c r="F193" s="933"/>
      <c r="G193" s="933"/>
      <c r="H193" s="926">
        <f t="shared" si="2"/>
        <v>0</v>
      </c>
      <c r="I193" s="927"/>
      <c r="J193" s="927"/>
      <c r="K193" s="928"/>
      <c r="Q193" s="939"/>
      <c r="R193" s="939"/>
    </row>
    <row r="194" spans="1:18" ht="22.5">
      <c r="A194" s="1408" t="s">
        <v>10300</v>
      </c>
      <c r="B194" s="1401"/>
      <c r="C194" s="1396" t="s">
        <v>10301</v>
      </c>
      <c r="D194" s="1396" t="s">
        <v>10302</v>
      </c>
      <c r="E194" s="1397" t="s">
        <v>10303</v>
      </c>
      <c r="F194" s="933"/>
      <c r="G194" s="933"/>
      <c r="H194" s="926">
        <f t="shared" si="2"/>
        <v>0</v>
      </c>
      <c r="I194" s="927"/>
      <c r="J194" s="927"/>
      <c r="K194" s="928"/>
      <c r="Q194" s="939"/>
      <c r="R194" s="939"/>
    </row>
    <row r="195" spans="1:18" ht="15">
      <c r="A195" s="1408" t="s">
        <v>10304</v>
      </c>
      <c r="B195" s="1401"/>
      <c r="C195" s="1396" t="s">
        <v>10305</v>
      </c>
      <c r="D195" s="1396" t="s">
        <v>10014</v>
      </c>
      <c r="E195" s="1397" t="s">
        <v>10039</v>
      </c>
      <c r="F195" s="933"/>
      <c r="G195" s="933"/>
      <c r="H195" s="926">
        <f t="shared" si="2"/>
        <v>0</v>
      </c>
      <c r="I195" s="927"/>
      <c r="J195" s="927"/>
      <c r="K195" s="928"/>
      <c r="Q195" s="939"/>
      <c r="R195" s="939"/>
    </row>
    <row r="196" spans="1:18" ht="22.5">
      <c r="A196" s="1408" t="s">
        <v>10309</v>
      </c>
      <c r="B196" s="1401"/>
      <c r="C196" s="1396" t="s">
        <v>10301</v>
      </c>
      <c r="D196" s="1396" t="s">
        <v>10055</v>
      </c>
      <c r="E196" s="1397" t="s">
        <v>10310</v>
      </c>
      <c r="F196" s="933"/>
      <c r="G196" s="933"/>
      <c r="H196" s="926">
        <f t="shared" si="2"/>
        <v>0</v>
      </c>
      <c r="I196" s="927"/>
      <c r="J196" s="927"/>
      <c r="K196" s="928"/>
      <c r="Q196" s="939"/>
      <c r="R196" s="939"/>
    </row>
    <row r="197" spans="1:18" ht="33.75">
      <c r="A197" s="1386" t="s">
        <v>10503</v>
      </c>
      <c r="B197" s="1391" t="s">
        <v>10348</v>
      </c>
      <c r="C197" s="1391" t="s">
        <v>10504</v>
      </c>
      <c r="D197" s="1392" t="s">
        <v>10055</v>
      </c>
      <c r="E197" s="1392" t="s">
        <v>10505</v>
      </c>
      <c r="F197" s="933"/>
      <c r="G197" s="933"/>
      <c r="H197" s="926">
        <f t="shared" si="2"/>
        <v>0</v>
      </c>
      <c r="I197" s="927"/>
      <c r="J197" s="927"/>
      <c r="K197" s="928"/>
      <c r="Q197" s="939"/>
      <c r="R197" s="939"/>
    </row>
    <row r="198" spans="1:18" ht="33.75">
      <c r="A198" s="1386" t="s">
        <v>10506</v>
      </c>
      <c r="B198" s="1391" t="s">
        <v>10348</v>
      </c>
      <c r="C198" s="1391" t="s">
        <v>10504</v>
      </c>
      <c r="D198" s="1392" t="s">
        <v>10055</v>
      </c>
      <c r="E198" s="1392" t="s">
        <v>10507</v>
      </c>
      <c r="F198" s="933"/>
      <c r="G198" s="933"/>
      <c r="H198" s="926">
        <f t="shared" si="2"/>
        <v>0</v>
      </c>
      <c r="I198" s="927"/>
      <c r="J198" s="927"/>
      <c r="K198" s="928"/>
      <c r="Q198" s="939"/>
      <c r="R198" s="939"/>
    </row>
    <row r="199" spans="1:18" ht="15">
      <c r="A199" s="1386" t="s">
        <v>10508</v>
      </c>
      <c r="B199" s="1391"/>
      <c r="C199" s="1391" t="s">
        <v>10504</v>
      </c>
      <c r="D199" s="1392" t="s">
        <v>10014</v>
      </c>
      <c r="E199" s="1392" t="s">
        <v>10509</v>
      </c>
      <c r="F199" s="933"/>
      <c r="G199" s="933"/>
      <c r="H199" s="926">
        <f t="shared" si="2"/>
        <v>0</v>
      </c>
      <c r="I199" s="927"/>
      <c r="J199" s="927"/>
      <c r="K199" s="928"/>
      <c r="Q199" s="939"/>
      <c r="R199" s="939"/>
    </row>
    <row r="200" spans="1:18" ht="15">
      <c r="A200" s="1386" t="s">
        <v>10510</v>
      </c>
      <c r="B200" s="1391"/>
      <c r="C200" s="1391" t="s">
        <v>10504</v>
      </c>
      <c r="D200" s="1392" t="s">
        <v>10014</v>
      </c>
      <c r="E200" s="1392" t="s">
        <v>10511</v>
      </c>
      <c r="F200" s="933"/>
      <c r="G200" s="933"/>
      <c r="H200" s="926">
        <f t="shared" si="2"/>
        <v>0</v>
      </c>
      <c r="I200" s="927"/>
      <c r="J200" s="927"/>
      <c r="K200" s="928"/>
      <c r="Q200" s="939"/>
      <c r="R200" s="939"/>
    </row>
    <row r="201" spans="1:18" ht="15">
      <c r="A201" s="1386" t="s">
        <v>10512</v>
      </c>
      <c r="B201" s="1391"/>
      <c r="C201" s="1391" t="s">
        <v>10513</v>
      </c>
      <c r="D201" s="1392" t="s">
        <v>10014</v>
      </c>
      <c r="E201" s="1392" t="s">
        <v>10514</v>
      </c>
      <c r="F201" s="933"/>
      <c r="G201" s="933"/>
      <c r="H201" s="926">
        <f t="shared" si="2"/>
        <v>0</v>
      </c>
      <c r="I201" s="927"/>
      <c r="J201" s="927"/>
      <c r="K201" s="928"/>
      <c r="Q201" s="939"/>
      <c r="R201" s="939"/>
    </row>
    <row r="202" spans="1:18" ht="15">
      <c r="A202" s="1386" t="s">
        <v>10515</v>
      </c>
      <c r="B202" s="1391"/>
      <c r="C202" s="1391" t="s">
        <v>10513</v>
      </c>
      <c r="D202" s="1392" t="s">
        <v>10014</v>
      </c>
      <c r="E202" s="1392" t="s">
        <v>10516</v>
      </c>
      <c r="F202" s="933"/>
      <c r="G202" s="933"/>
      <c r="H202" s="926">
        <f t="shared" si="2"/>
        <v>0</v>
      </c>
      <c r="I202" s="927"/>
      <c r="J202" s="927"/>
      <c r="K202" s="928"/>
      <c r="Q202" s="939"/>
      <c r="R202" s="939"/>
    </row>
    <row r="203" spans="1:18" ht="56.25">
      <c r="A203" s="1386" t="s">
        <v>10517</v>
      </c>
      <c r="B203" s="1391" t="s">
        <v>10518</v>
      </c>
      <c r="C203" s="1391" t="s">
        <v>10519</v>
      </c>
      <c r="D203" s="1392" t="s">
        <v>10520</v>
      </c>
      <c r="E203" s="1392" t="s">
        <v>10521</v>
      </c>
      <c r="F203" s="933">
        <v>54.545454545454547</v>
      </c>
      <c r="G203" s="933">
        <v>195609.37000000002</v>
      </c>
      <c r="H203" s="926">
        <f t="shared" si="2"/>
        <v>10669602.000000002</v>
      </c>
      <c r="I203" s="927"/>
      <c r="J203" s="927"/>
      <c r="K203" s="928"/>
      <c r="Q203" s="939"/>
      <c r="R203" s="939"/>
    </row>
    <row r="204" spans="1:18" ht="15">
      <c r="A204" s="1380" t="s">
        <v>10522</v>
      </c>
      <c r="B204" s="1391"/>
      <c r="C204" s="1391" t="s">
        <v>10519</v>
      </c>
      <c r="D204" s="1392" t="s">
        <v>10523</v>
      </c>
      <c r="E204" s="1392" t="s">
        <v>10524</v>
      </c>
      <c r="F204" s="933">
        <v>1696.3636363636365</v>
      </c>
      <c r="G204" s="933">
        <v>175439.96335691313</v>
      </c>
      <c r="H204" s="926">
        <f t="shared" si="2"/>
        <v>297609974.20363629</v>
      </c>
      <c r="I204" s="927"/>
      <c r="J204" s="927"/>
      <c r="K204" s="928"/>
      <c r="Q204" s="939"/>
      <c r="R204" s="939"/>
    </row>
    <row r="205" spans="1:18" ht="15">
      <c r="A205" s="1408" t="s">
        <v>10314</v>
      </c>
      <c r="B205" s="1401" t="s">
        <v>10315</v>
      </c>
      <c r="C205" s="1396" t="s">
        <v>10316</v>
      </c>
      <c r="D205" s="1396" t="s">
        <v>10317</v>
      </c>
      <c r="E205" s="1397" t="s">
        <v>10318</v>
      </c>
      <c r="F205" s="933">
        <v>164.72727272727272</v>
      </c>
      <c r="G205" s="933">
        <v>211425.42496688722</v>
      </c>
      <c r="H205" s="926">
        <f t="shared" si="2"/>
        <v>34827533.639999963</v>
      </c>
      <c r="I205" s="927"/>
      <c r="J205" s="927"/>
      <c r="K205" s="928"/>
      <c r="Q205" s="939"/>
      <c r="R205" s="939"/>
    </row>
    <row r="206" spans="1:18" ht="15">
      <c r="A206" s="1408" t="s">
        <v>10319</v>
      </c>
      <c r="B206" s="1401" t="s">
        <v>10315</v>
      </c>
      <c r="C206" s="1396" t="s">
        <v>10316</v>
      </c>
      <c r="D206" s="1396" t="s">
        <v>10317</v>
      </c>
      <c r="E206" s="1397" t="s">
        <v>10320</v>
      </c>
      <c r="F206" s="933">
        <v>180</v>
      </c>
      <c r="G206" s="933">
        <v>339757.11236363644</v>
      </c>
      <c r="H206" s="926">
        <f t="shared" si="2"/>
        <v>61156280.225454561</v>
      </c>
      <c r="I206" s="927"/>
      <c r="J206" s="927"/>
      <c r="K206" s="928"/>
      <c r="Q206" s="939"/>
      <c r="R206" s="939"/>
    </row>
    <row r="207" spans="1:18" ht="22.5">
      <c r="A207" s="1408" t="s">
        <v>10326</v>
      </c>
      <c r="B207" s="1401"/>
      <c r="C207" s="1396" t="s">
        <v>10308</v>
      </c>
      <c r="D207" s="1396" t="s">
        <v>10027</v>
      </c>
      <c r="E207" s="1397" t="s">
        <v>10327</v>
      </c>
      <c r="F207" s="933"/>
      <c r="G207" s="933"/>
      <c r="H207" s="926">
        <f t="shared" si="2"/>
        <v>0</v>
      </c>
      <c r="I207" s="927"/>
      <c r="J207" s="927"/>
      <c r="K207" s="928"/>
      <c r="Q207" s="939"/>
      <c r="R207" s="939"/>
    </row>
    <row r="208" spans="1:18" ht="33.75">
      <c r="A208" s="1386" t="s">
        <v>10525</v>
      </c>
      <c r="B208" s="1391" t="s">
        <v>10526</v>
      </c>
      <c r="C208" s="1391" t="s">
        <v>10527</v>
      </c>
      <c r="D208" s="1392" t="s">
        <v>10055</v>
      </c>
      <c r="E208" s="1392" t="s">
        <v>10528</v>
      </c>
      <c r="F208" s="933">
        <v>232.36363636363637</v>
      </c>
      <c r="G208" s="933">
        <v>137916.25755868526</v>
      </c>
      <c r="H208" s="926">
        <f t="shared" si="2"/>
        <v>32046723.11999996</v>
      </c>
      <c r="I208" s="927"/>
      <c r="J208" s="927"/>
      <c r="K208" s="928"/>
      <c r="Q208" s="939"/>
      <c r="R208" s="939"/>
    </row>
    <row r="209" spans="1:18" ht="33.75">
      <c r="A209" s="1386" t="s">
        <v>10529</v>
      </c>
      <c r="B209" s="1391" t="s">
        <v>10526</v>
      </c>
      <c r="C209" s="1391" t="s">
        <v>10527</v>
      </c>
      <c r="D209" s="1392" t="s">
        <v>10055</v>
      </c>
      <c r="E209" s="1392" t="s">
        <v>10530</v>
      </c>
      <c r="F209" s="933">
        <v>284.72727272727275</v>
      </c>
      <c r="G209" s="933">
        <v>34440.416206896545</v>
      </c>
      <c r="H209" s="926">
        <f t="shared" si="2"/>
        <v>9806125.7781818174</v>
      </c>
      <c r="I209" s="927"/>
      <c r="J209" s="927"/>
      <c r="K209" s="928"/>
      <c r="Q209" s="939"/>
      <c r="R209" s="939"/>
    </row>
    <row r="210" spans="1:18" ht="15">
      <c r="A210" s="1380" t="s">
        <v>10531</v>
      </c>
      <c r="B210" s="1391"/>
      <c r="C210" s="1391" t="s">
        <v>10532</v>
      </c>
      <c r="D210" s="1392" t="s">
        <v>10533</v>
      </c>
      <c r="E210" s="1392" t="s">
        <v>10130</v>
      </c>
      <c r="F210" s="933">
        <v>159.27272727272728</v>
      </c>
      <c r="G210" s="933">
        <v>209858.72780821918</v>
      </c>
      <c r="H210" s="926">
        <f t="shared" si="2"/>
        <v>33424771.920000002</v>
      </c>
      <c r="I210" s="927"/>
      <c r="J210" s="927"/>
      <c r="K210" s="928"/>
      <c r="Q210" s="939"/>
      <c r="R210" s="939"/>
    </row>
    <row r="211" spans="1:18" ht="15">
      <c r="A211" s="1380" t="s">
        <v>10894</v>
      </c>
      <c r="B211" s="1391"/>
      <c r="C211" s="1391" t="s">
        <v>10532</v>
      </c>
      <c r="D211" s="1392" t="s">
        <v>10895</v>
      </c>
      <c r="E211" s="1392" t="s">
        <v>10045</v>
      </c>
      <c r="F211" s="933">
        <v>326.18181818181819</v>
      </c>
      <c r="G211" s="933">
        <v>344859.89999999997</v>
      </c>
      <c r="H211" s="926">
        <f t="shared" si="2"/>
        <v>112487029.19999999</v>
      </c>
      <c r="I211" s="927"/>
      <c r="J211" s="927"/>
      <c r="K211" s="928"/>
      <c r="Q211" s="939"/>
      <c r="R211" s="939"/>
    </row>
    <row r="212" spans="1:18" ht="15">
      <c r="A212" s="1380" t="s">
        <v>10896</v>
      </c>
      <c r="B212" s="1391"/>
      <c r="C212" s="1391" t="s">
        <v>10897</v>
      </c>
      <c r="D212" s="1392" t="s">
        <v>10220</v>
      </c>
      <c r="E212" s="1392" t="s">
        <v>10898</v>
      </c>
      <c r="F212" s="933">
        <v>13.09090909090909</v>
      </c>
      <c r="G212" s="933">
        <v>628565.41</v>
      </c>
      <c r="H212" s="926">
        <f t="shared" si="2"/>
        <v>8228492.6399999997</v>
      </c>
      <c r="I212" s="927"/>
      <c r="J212" s="927"/>
      <c r="K212" s="928"/>
      <c r="Q212" s="939"/>
      <c r="R212" s="939"/>
    </row>
    <row r="213" spans="1:18" ht="22.5">
      <c r="A213" s="1408" t="s">
        <v>10328</v>
      </c>
      <c r="B213" s="1401"/>
      <c r="C213" s="1396" t="s">
        <v>10329</v>
      </c>
      <c r="D213" s="1396" t="s">
        <v>10014</v>
      </c>
      <c r="E213" s="1397" t="s">
        <v>10288</v>
      </c>
      <c r="F213" s="933"/>
      <c r="G213" s="933"/>
      <c r="H213" s="926">
        <f t="shared" si="2"/>
        <v>0</v>
      </c>
      <c r="I213" s="927"/>
      <c r="J213" s="927"/>
      <c r="K213" s="928"/>
      <c r="Q213" s="939"/>
      <c r="R213" s="939"/>
    </row>
    <row r="214" spans="1:18" ht="33.75">
      <c r="A214" s="1408" t="s">
        <v>10339</v>
      </c>
      <c r="B214" s="1401" t="s">
        <v>10286</v>
      </c>
      <c r="C214" s="1396" t="s">
        <v>10340</v>
      </c>
      <c r="D214" s="1396"/>
      <c r="E214" s="1397" t="s">
        <v>10341</v>
      </c>
      <c r="F214" s="933"/>
      <c r="G214" s="933"/>
      <c r="H214" s="926">
        <f t="shared" si="2"/>
        <v>0</v>
      </c>
      <c r="I214" s="927"/>
      <c r="J214" s="927"/>
      <c r="K214" s="928"/>
      <c r="Q214" s="939"/>
      <c r="R214" s="939"/>
    </row>
    <row r="215" spans="1:18" ht="22.5">
      <c r="A215" s="1380" t="s">
        <v>10534</v>
      </c>
      <c r="B215" s="1391" t="s">
        <v>10535</v>
      </c>
      <c r="C215" s="1391" t="s">
        <v>10536</v>
      </c>
      <c r="D215" s="1392" t="s">
        <v>10537</v>
      </c>
      <c r="E215" s="1392" t="s">
        <v>10538</v>
      </c>
      <c r="F215" s="933">
        <v>400.36363636363637</v>
      </c>
      <c r="G215" s="933">
        <v>47227.036430517706</v>
      </c>
      <c r="H215" s="926">
        <f t="shared" si="2"/>
        <v>18907988.039999999</v>
      </c>
      <c r="I215" s="927"/>
      <c r="J215" s="927"/>
      <c r="K215" s="928"/>
      <c r="Q215" s="939"/>
      <c r="R215" s="939"/>
    </row>
    <row r="216" spans="1:18" ht="22.5">
      <c r="A216" s="1380" t="s">
        <v>10899</v>
      </c>
      <c r="B216" s="1391" t="s">
        <v>10900</v>
      </c>
      <c r="C216" s="1391" t="s">
        <v>10901</v>
      </c>
      <c r="D216" s="1392" t="s">
        <v>10859</v>
      </c>
      <c r="E216" s="1392" t="s">
        <v>10902</v>
      </c>
      <c r="F216" s="933">
        <v>321.81818181818181</v>
      </c>
      <c r="G216" s="933">
        <v>304029.46722033905</v>
      </c>
      <c r="H216" s="926">
        <f t="shared" si="2"/>
        <v>97842210.360000014</v>
      </c>
      <c r="I216" s="927"/>
      <c r="J216" s="927"/>
      <c r="K216" s="928"/>
      <c r="Q216" s="939"/>
      <c r="R216" s="939"/>
    </row>
    <row r="217" spans="1:18" ht="15">
      <c r="A217" s="1408" t="s">
        <v>15636</v>
      </c>
      <c r="B217" s="1401" t="s">
        <v>10343</v>
      </c>
      <c r="C217" s="1396" t="s">
        <v>10344</v>
      </c>
      <c r="D217" s="1396" t="s">
        <v>10345</v>
      </c>
      <c r="E217" s="1397" t="s">
        <v>10346</v>
      </c>
      <c r="F217" s="933">
        <v>51.272727272727266</v>
      </c>
      <c r="G217" s="933">
        <v>34679.481702127661</v>
      </c>
      <c r="H217" s="926">
        <f t="shared" si="2"/>
        <v>1778111.6072727272</v>
      </c>
      <c r="I217" s="927"/>
      <c r="J217" s="927"/>
      <c r="K217" s="928"/>
      <c r="Q217" s="939"/>
      <c r="R217" s="939"/>
    </row>
    <row r="218" spans="1:18" ht="15">
      <c r="A218" s="1380" t="s">
        <v>10539</v>
      </c>
      <c r="B218" s="1391"/>
      <c r="C218" s="1391" t="s">
        <v>10540</v>
      </c>
      <c r="D218" s="1392" t="s">
        <v>10541</v>
      </c>
      <c r="E218" s="1392" t="s">
        <v>10346</v>
      </c>
      <c r="F218" s="933"/>
      <c r="G218" s="933"/>
      <c r="H218" s="926">
        <f t="shared" si="2"/>
        <v>0</v>
      </c>
      <c r="I218" s="927"/>
      <c r="J218" s="927"/>
      <c r="K218" s="928"/>
      <c r="Q218" s="939"/>
      <c r="R218" s="939"/>
    </row>
    <row r="219" spans="1:18" ht="15">
      <c r="A219" s="1380" t="s">
        <v>15637</v>
      </c>
      <c r="B219" s="1391"/>
      <c r="C219" s="1391" t="s">
        <v>15638</v>
      </c>
      <c r="D219" s="1392" t="s">
        <v>15639</v>
      </c>
      <c r="E219" s="1392" t="s">
        <v>15640</v>
      </c>
      <c r="F219" s="933">
        <v>8.73</v>
      </c>
      <c r="G219" s="933">
        <v>34061.800000000003</v>
      </c>
      <c r="H219" s="926">
        <f t="shared" si="2"/>
        <v>297359.51400000002</v>
      </c>
      <c r="I219" s="927"/>
      <c r="J219" s="927"/>
      <c r="K219" s="928"/>
      <c r="Q219" s="939"/>
      <c r="R219" s="939"/>
    </row>
    <row r="220" spans="1:18" ht="15">
      <c r="A220" s="1416" t="s">
        <v>10542</v>
      </c>
      <c r="B220" s="1417"/>
      <c r="C220" s="1418" t="s">
        <v>10543</v>
      </c>
      <c r="D220" s="1418" t="s">
        <v>10031</v>
      </c>
      <c r="E220" s="1418" t="s">
        <v>10544</v>
      </c>
      <c r="F220" s="933">
        <v>39.272727272727273</v>
      </c>
      <c r="G220" s="933">
        <v>1967.9169444444447</v>
      </c>
      <c r="H220" s="926">
        <f t="shared" si="2"/>
        <v>77285.465454545469</v>
      </c>
      <c r="I220" s="927"/>
      <c r="J220" s="927"/>
      <c r="K220" s="928"/>
      <c r="Q220" s="939"/>
      <c r="R220" s="939"/>
    </row>
    <row r="221" spans="1:18" ht="22.5">
      <c r="A221" s="1419" t="s">
        <v>10545</v>
      </c>
      <c r="B221" s="1417"/>
      <c r="C221" s="1418" t="s">
        <v>10546</v>
      </c>
      <c r="D221" s="1418" t="s">
        <v>10027</v>
      </c>
      <c r="E221" s="1418" t="s">
        <v>10547</v>
      </c>
      <c r="F221" s="933"/>
      <c r="G221" s="933"/>
      <c r="H221" s="926">
        <f t="shared" si="2"/>
        <v>0</v>
      </c>
      <c r="I221" s="927"/>
      <c r="J221" s="927"/>
      <c r="K221" s="928"/>
      <c r="Q221" s="939"/>
      <c r="R221" s="939"/>
    </row>
    <row r="222" spans="1:18" ht="33.75">
      <c r="A222" s="1408" t="s">
        <v>10410</v>
      </c>
      <c r="B222" s="1401" t="s">
        <v>10411</v>
      </c>
      <c r="C222" s="1396" t="s">
        <v>10412</v>
      </c>
      <c r="D222" s="1396" t="s">
        <v>10413</v>
      </c>
      <c r="E222" s="1397" t="s">
        <v>10414</v>
      </c>
      <c r="F222" s="933"/>
      <c r="G222" s="933"/>
      <c r="H222" s="926">
        <f t="shared" si="2"/>
        <v>0</v>
      </c>
      <c r="I222" s="927"/>
      <c r="J222" s="927"/>
      <c r="K222" s="928"/>
      <c r="Q222" s="939"/>
      <c r="R222" s="939"/>
    </row>
    <row r="223" spans="1:18" ht="22.5">
      <c r="A223" s="1420" t="s">
        <v>10548</v>
      </c>
      <c r="B223" s="1383" t="s">
        <v>10549</v>
      </c>
      <c r="C223" s="1418"/>
      <c r="D223" s="1417"/>
      <c r="E223" s="1418" t="s">
        <v>10550</v>
      </c>
      <c r="F223" s="933">
        <v>4082.181818181818</v>
      </c>
      <c r="G223" s="933">
        <v>893.0927231427039</v>
      </c>
      <c r="H223" s="926">
        <f t="shared" si="2"/>
        <v>3645766.8763636341</v>
      </c>
      <c r="I223" s="927"/>
      <c r="J223" s="927"/>
      <c r="K223" s="928"/>
      <c r="Q223" s="939"/>
      <c r="R223" s="939"/>
    </row>
    <row r="224" spans="1:18" ht="22.5">
      <c r="A224" s="1421" t="s">
        <v>10551</v>
      </c>
      <c r="B224" s="1417"/>
      <c r="C224" s="1418" t="s">
        <v>10552</v>
      </c>
      <c r="D224" s="1418" t="s">
        <v>10553</v>
      </c>
      <c r="E224" s="1418" t="s">
        <v>10554</v>
      </c>
      <c r="F224" s="933">
        <v>3303.272727272727</v>
      </c>
      <c r="G224" s="933">
        <v>1322.4597622192855</v>
      </c>
      <c r="H224" s="926">
        <f t="shared" si="2"/>
        <v>4368445.265454541</v>
      </c>
      <c r="I224" s="927"/>
      <c r="J224" s="927"/>
      <c r="K224" s="928"/>
      <c r="Q224" s="939"/>
      <c r="R224" s="939"/>
    </row>
    <row r="225" spans="1:18" ht="33.75">
      <c r="A225" s="1421" t="s">
        <v>10555</v>
      </c>
      <c r="B225" s="1417" t="s">
        <v>10549</v>
      </c>
      <c r="C225" s="1418" t="s">
        <v>10556</v>
      </c>
      <c r="D225" s="1418" t="s">
        <v>10557</v>
      </c>
      <c r="E225" s="1418" t="s">
        <v>10558</v>
      </c>
      <c r="F225" s="933">
        <v>7737.818181818182</v>
      </c>
      <c r="G225" s="933">
        <v>1237.3908825602714</v>
      </c>
      <c r="H225" s="926">
        <f t="shared" si="2"/>
        <v>9574705.6690909155</v>
      </c>
      <c r="I225" s="927"/>
      <c r="J225" s="927"/>
      <c r="K225" s="928"/>
      <c r="Q225" s="939"/>
      <c r="R225" s="939"/>
    </row>
    <row r="226" spans="1:18" ht="22.5">
      <c r="A226" s="1421" t="s">
        <v>10559</v>
      </c>
      <c r="B226" s="1417" t="s">
        <v>10560</v>
      </c>
      <c r="C226" s="1418" t="s">
        <v>10561</v>
      </c>
      <c r="D226" s="1417" t="s">
        <v>10223</v>
      </c>
      <c r="E226" s="1418" t="s">
        <v>10562</v>
      </c>
      <c r="F226" s="933">
        <v>136.36363636363637</v>
      </c>
      <c r="G226" s="933">
        <v>14580.324079999991</v>
      </c>
      <c r="H226" s="926">
        <f t="shared" si="2"/>
        <v>1988226.0109090898</v>
      </c>
      <c r="I226" s="927"/>
      <c r="J226" s="927"/>
      <c r="K226" s="928"/>
      <c r="Q226" s="939"/>
      <c r="R226" s="939"/>
    </row>
    <row r="227" spans="1:18" ht="22.5">
      <c r="A227" s="1421" t="s">
        <v>10563</v>
      </c>
      <c r="B227" s="1417" t="s">
        <v>10564</v>
      </c>
      <c r="C227" s="1418" t="s">
        <v>10561</v>
      </c>
      <c r="D227" s="1417" t="s">
        <v>10565</v>
      </c>
      <c r="E227" s="1418" t="s">
        <v>10566</v>
      </c>
      <c r="F227" s="933">
        <v>175.63636363636363</v>
      </c>
      <c r="G227" s="933">
        <v>9715.6680124223622</v>
      </c>
      <c r="H227" s="926">
        <f t="shared" si="2"/>
        <v>1706424.6000000003</v>
      </c>
      <c r="I227" s="927"/>
      <c r="J227" s="927"/>
      <c r="K227" s="928"/>
      <c r="Q227" s="939"/>
      <c r="R227" s="939"/>
    </row>
    <row r="228" spans="1:18" ht="22.5">
      <c r="A228" s="1421" t="s">
        <v>10567</v>
      </c>
      <c r="B228" s="1417"/>
      <c r="C228" s="1418" t="s">
        <v>10568</v>
      </c>
      <c r="D228" s="1418" t="s">
        <v>10091</v>
      </c>
      <c r="E228" s="1418" t="s">
        <v>10569</v>
      </c>
      <c r="F228" s="933">
        <v>1133.4545454545455</v>
      </c>
      <c r="G228" s="933">
        <v>1236.1542925890285</v>
      </c>
      <c r="H228" s="926">
        <f t="shared" si="2"/>
        <v>1401124.7018181826</v>
      </c>
      <c r="I228" s="927"/>
      <c r="J228" s="927"/>
      <c r="K228" s="928"/>
      <c r="Q228" s="939"/>
      <c r="R228" s="939"/>
    </row>
    <row r="229" spans="1:18" ht="22.5">
      <c r="A229" s="1419" t="s">
        <v>10570</v>
      </c>
      <c r="B229" s="1417" t="s">
        <v>10571</v>
      </c>
      <c r="C229" s="1418" t="s">
        <v>10572</v>
      </c>
      <c r="D229" s="1418" t="s">
        <v>10573</v>
      </c>
      <c r="E229" s="1418" t="s">
        <v>10574</v>
      </c>
      <c r="F229" s="933">
        <v>37.090909090909093</v>
      </c>
      <c r="G229" s="933">
        <v>67430.841176470596</v>
      </c>
      <c r="H229" s="926">
        <f t="shared" si="2"/>
        <v>2501071.2000000007</v>
      </c>
      <c r="I229" s="927"/>
      <c r="J229" s="927"/>
      <c r="K229" s="928"/>
      <c r="Q229" s="939"/>
      <c r="R229" s="939"/>
    </row>
    <row r="230" spans="1:18" ht="22.5">
      <c r="A230" s="1421" t="s">
        <v>10575</v>
      </c>
      <c r="B230" s="1417"/>
      <c r="C230" s="1418" t="s">
        <v>10576</v>
      </c>
      <c r="D230" s="1417"/>
      <c r="E230" s="1418" t="s">
        <v>10577</v>
      </c>
      <c r="F230" s="933">
        <v>754.90909090909088</v>
      </c>
      <c r="G230" s="933">
        <v>2896.2872832369926</v>
      </c>
      <c r="H230" s="926">
        <f t="shared" si="2"/>
        <v>2186433.5999999987</v>
      </c>
      <c r="I230" s="927"/>
      <c r="J230" s="927"/>
      <c r="K230" s="928"/>
      <c r="Q230" s="939"/>
      <c r="R230" s="939"/>
    </row>
    <row r="231" spans="1:18" ht="15">
      <c r="A231" s="1421" t="s">
        <v>10578</v>
      </c>
      <c r="B231" s="1417"/>
      <c r="C231" s="1418" t="s">
        <v>10579</v>
      </c>
      <c r="D231" s="1417"/>
      <c r="E231" s="1418" t="s">
        <v>10580</v>
      </c>
      <c r="F231" s="933">
        <v>610.90909090909088</v>
      </c>
      <c r="G231" s="933">
        <v>4346.1000000000031</v>
      </c>
      <c r="H231" s="926">
        <f t="shared" si="2"/>
        <v>2655072.0000000019</v>
      </c>
      <c r="I231" s="927"/>
      <c r="J231" s="927"/>
      <c r="K231" s="928"/>
      <c r="Q231" s="939"/>
      <c r="R231" s="939"/>
    </row>
    <row r="232" spans="1:18" ht="15">
      <c r="A232" s="1421" t="s">
        <v>10581</v>
      </c>
      <c r="B232" s="1417"/>
      <c r="C232" s="1418" t="s">
        <v>10576</v>
      </c>
      <c r="D232" s="1417"/>
      <c r="E232" s="1418" t="s">
        <v>10582</v>
      </c>
      <c r="F232" s="933">
        <v>3775.6363636363635</v>
      </c>
      <c r="G232" s="933">
        <v>1447.9026928633348</v>
      </c>
      <c r="H232" s="926">
        <f t="shared" si="2"/>
        <v>5466754.0581818195</v>
      </c>
      <c r="I232" s="927"/>
      <c r="J232" s="927"/>
      <c r="K232" s="928"/>
      <c r="Q232" s="939"/>
      <c r="R232" s="939"/>
    </row>
    <row r="233" spans="1:18" ht="15">
      <c r="A233" s="1415" t="s">
        <v>10583</v>
      </c>
      <c r="B233" s="1391"/>
      <c r="C233" s="1391" t="s">
        <v>10584</v>
      </c>
      <c r="D233" s="1391"/>
      <c r="E233" s="1392" t="s">
        <v>10585</v>
      </c>
      <c r="F233" s="933"/>
      <c r="G233" s="933"/>
      <c r="H233" s="926">
        <f t="shared" si="2"/>
        <v>0</v>
      </c>
      <c r="I233" s="927"/>
      <c r="J233" s="927"/>
      <c r="K233" s="928"/>
      <c r="Q233" s="939"/>
      <c r="R233" s="939"/>
    </row>
    <row r="234" spans="1:18" ht="15">
      <c r="A234" s="1408" t="s">
        <v>10123</v>
      </c>
      <c r="B234" s="1401" t="s">
        <v>10124</v>
      </c>
      <c r="C234" s="1396" t="s">
        <v>10017</v>
      </c>
      <c r="D234" s="1396" t="s">
        <v>10014</v>
      </c>
      <c r="E234" s="1397" t="s">
        <v>10018</v>
      </c>
      <c r="F234" s="933">
        <v>8.7272727272727266</v>
      </c>
      <c r="G234" s="933">
        <v>1596.57375</v>
      </c>
      <c r="H234" s="926">
        <f t="shared" si="2"/>
        <v>13933.734545454545</v>
      </c>
      <c r="I234" s="927"/>
      <c r="J234" s="927"/>
      <c r="K234" s="928"/>
      <c r="Q234" s="939"/>
      <c r="R234" s="939"/>
    </row>
    <row r="235" spans="1:18" ht="15">
      <c r="A235" s="1386" t="s">
        <v>10586</v>
      </c>
      <c r="B235" s="1391"/>
      <c r="C235" s="1391" t="s">
        <v>10587</v>
      </c>
      <c r="D235" s="1392"/>
      <c r="E235" s="1392" t="s">
        <v>10588</v>
      </c>
      <c r="F235" s="933"/>
      <c r="G235" s="933"/>
      <c r="H235" s="926">
        <f t="shared" si="2"/>
        <v>0</v>
      </c>
      <c r="I235" s="927"/>
      <c r="J235" s="927"/>
      <c r="K235" s="928"/>
      <c r="Q235" s="939"/>
      <c r="R235" s="939"/>
    </row>
    <row r="236" spans="1:18" ht="33.75">
      <c r="A236" s="1386" t="s">
        <v>10589</v>
      </c>
      <c r="B236" s="1391" t="s">
        <v>10590</v>
      </c>
      <c r="C236" s="1391" t="s">
        <v>10591</v>
      </c>
      <c r="D236" s="1392" t="s">
        <v>10557</v>
      </c>
      <c r="E236" s="1392" t="s">
        <v>10592</v>
      </c>
      <c r="F236" s="933">
        <v>6231.272727272727</v>
      </c>
      <c r="G236" s="933">
        <v>8096.5485206582607</v>
      </c>
      <c r="H236" s="926">
        <f t="shared" si="2"/>
        <v>50451801.981818162</v>
      </c>
      <c r="I236" s="927"/>
      <c r="J236" s="927"/>
      <c r="K236" s="928"/>
      <c r="Q236" s="939"/>
      <c r="R236" s="939"/>
    </row>
    <row r="237" spans="1:18" ht="22.5">
      <c r="A237" s="1404" t="s">
        <v>10723</v>
      </c>
      <c r="B237" s="1401" t="s">
        <v>10594</v>
      </c>
      <c r="C237" s="1396"/>
      <c r="D237" s="1396"/>
      <c r="E237" s="1397" t="s">
        <v>10724</v>
      </c>
      <c r="F237" s="933"/>
      <c r="G237" s="933"/>
      <c r="H237" s="926">
        <f t="shared" si="2"/>
        <v>0</v>
      </c>
      <c r="I237" s="927"/>
      <c r="J237" s="927"/>
      <c r="K237" s="928"/>
      <c r="Q237" s="939"/>
      <c r="R237" s="939"/>
    </row>
    <row r="238" spans="1:18" ht="33.75">
      <c r="A238" s="1386" t="s">
        <v>10593</v>
      </c>
      <c r="B238" s="1391" t="s">
        <v>10594</v>
      </c>
      <c r="C238" s="1391" t="s">
        <v>10595</v>
      </c>
      <c r="D238" s="1392" t="s">
        <v>10557</v>
      </c>
      <c r="E238" s="1392" t="s">
        <v>10596</v>
      </c>
      <c r="F238" s="933"/>
      <c r="G238" s="933"/>
      <c r="H238" s="926">
        <f t="shared" si="2"/>
        <v>0</v>
      </c>
      <c r="I238" s="927"/>
      <c r="J238" s="927"/>
      <c r="K238" s="928"/>
      <c r="Q238" s="939"/>
      <c r="R238" s="939"/>
    </row>
    <row r="239" spans="1:18" ht="33.75">
      <c r="A239" s="1386" t="s">
        <v>10597</v>
      </c>
      <c r="B239" s="1391" t="s">
        <v>10594</v>
      </c>
      <c r="C239" s="1391" t="s">
        <v>10595</v>
      </c>
      <c r="D239" s="1392" t="s">
        <v>10557</v>
      </c>
      <c r="E239" s="1392" t="s">
        <v>10598</v>
      </c>
      <c r="F239" s="933">
        <v>272.72727272727275</v>
      </c>
      <c r="G239" s="933">
        <v>17526.120920000001</v>
      </c>
      <c r="H239" s="926">
        <f t="shared" si="2"/>
        <v>4779851.1600000011</v>
      </c>
      <c r="I239" s="927"/>
      <c r="J239" s="927"/>
      <c r="K239" s="928"/>
      <c r="Q239" s="939"/>
      <c r="R239" s="939"/>
    </row>
    <row r="240" spans="1:18" ht="15">
      <c r="A240" s="1386" t="s">
        <v>10599</v>
      </c>
      <c r="B240" s="1391"/>
      <c r="C240" s="1391" t="s">
        <v>10600</v>
      </c>
      <c r="D240" s="1392" t="s">
        <v>10014</v>
      </c>
      <c r="E240" s="1392" t="s">
        <v>10601</v>
      </c>
      <c r="F240" s="933"/>
      <c r="G240" s="933"/>
      <c r="H240" s="926">
        <f t="shared" si="2"/>
        <v>0</v>
      </c>
      <c r="I240" s="927"/>
      <c r="J240" s="927"/>
      <c r="K240" s="928"/>
      <c r="Q240" s="939"/>
      <c r="R240" s="939"/>
    </row>
    <row r="241" spans="1:18" ht="15">
      <c r="A241" s="1386" t="s">
        <v>10602</v>
      </c>
      <c r="B241" s="1391"/>
      <c r="C241" s="1391" t="s">
        <v>10600</v>
      </c>
      <c r="D241" s="1392" t="s">
        <v>10014</v>
      </c>
      <c r="E241" s="1392" t="s">
        <v>10603</v>
      </c>
      <c r="F241" s="933"/>
      <c r="G241" s="933"/>
      <c r="H241" s="926">
        <f t="shared" si="2"/>
        <v>0</v>
      </c>
      <c r="I241" s="927"/>
      <c r="J241" s="927"/>
      <c r="K241" s="928"/>
      <c r="Q241" s="939"/>
      <c r="R241" s="939"/>
    </row>
    <row r="242" spans="1:18" ht="15">
      <c r="A242" s="1386" t="s">
        <v>10604</v>
      </c>
      <c r="B242" s="1391"/>
      <c r="C242" s="1391" t="s">
        <v>10605</v>
      </c>
      <c r="D242" s="1392" t="s">
        <v>10014</v>
      </c>
      <c r="E242" s="1392" t="s">
        <v>10606</v>
      </c>
      <c r="F242" s="933">
        <v>148.36363636363637</v>
      </c>
      <c r="G242" s="933">
        <v>18875.400735294119</v>
      </c>
      <c r="H242" s="926">
        <f t="shared" si="2"/>
        <v>2800423.0909090913</v>
      </c>
      <c r="I242" s="927"/>
      <c r="J242" s="927"/>
      <c r="K242" s="928"/>
      <c r="Q242" s="939"/>
      <c r="R242" s="939"/>
    </row>
    <row r="243" spans="1:18" ht="15">
      <c r="A243" s="1386" t="s">
        <v>10607</v>
      </c>
      <c r="B243" s="1391"/>
      <c r="C243" s="1391" t="s">
        <v>10600</v>
      </c>
      <c r="D243" s="1392" t="s">
        <v>10014</v>
      </c>
      <c r="E243" s="1392" t="s">
        <v>10608</v>
      </c>
      <c r="F243" s="933"/>
      <c r="G243" s="933"/>
      <c r="H243" s="926">
        <f t="shared" si="2"/>
        <v>0</v>
      </c>
      <c r="I243" s="927"/>
      <c r="J243" s="927"/>
      <c r="K243" s="928"/>
      <c r="Q243" s="939"/>
      <c r="R243" s="939"/>
    </row>
    <row r="244" spans="1:18" ht="15">
      <c r="A244" s="1386" t="s">
        <v>10609</v>
      </c>
      <c r="B244" s="1391"/>
      <c r="C244" s="1391" t="s">
        <v>10610</v>
      </c>
      <c r="D244" s="1392" t="s">
        <v>10020</v>
      </c>
      <c r="E244" s="1392" t="s">
        <v>10611</v>
      </c>
      <c r="F244" s="933">
        <v>32.727272727272727</v>
      </c>
      <c r="G244" s="933">
        <v>525410.77633333334</v>
      </c>
      <c r="H244" s="926">
        <f t="shared" si="2"/>
        <v>17195261.77090909</v>
      </c>
      <c r="I244" s="927"/>
      <c r="J244" s="927"/>
      <c r="K244" s="928"/>
      <c r="Q244" s="939"/>
      <c r="R244" s="939"/>
    </row>
    <row r="245" spans="1:18" ht="15">
      <c r="A245" s="1408" t="s">
        <v>10355</v>
      </c>
      <c r="B245" s="1401" t="s">
        <v>10356</v>
      </c>
      <c r="C245" s="1396" t="s">
        <v>10357</v>
      </c>
      <c r="D245" s="1396" t="s">
        <v>10358</v>
      </c>
      <c r="E245" s="1397" t="s">
        <v>10359</v>
      </c>
      <c r="F245" s="933"/>
      <c r="G245" s="933"/>
      <c r="H245" s="926">
        <f t="shared" si="2"/>
        <v>0</v>
      </c>
      <c r="I245" s="927"/>
      <c r="J245" s="927"/>
      <c r="K245" s="928"/>
      <c r="Q245" s="939"/>
      <c r="R245" s="939"/>
    </row>
    <row r="246" spans="1:18" ht="15">
      <c r="A246" s="1408" t="s">
        <v>10360</v>
      </c>
      <c r="B246" s="1401" t="s">
        <v>10356</v>
      </c>
      <c r="C246" s="1396" t="s">
        <v>10357</v>
      </c>
      <c r="D246" s="1396" t="s">
        <v>10358</v>
      </c>
      <c r="E246" s="1397" t="s">
        <v>10361</v>
      </c>
      <c r="F246" s="933">
        <v>19.636363636363637</v>
      </c>
      <c r="G246" s="933">
        <v>21423.890000000003</v>
      </c>
      <c r="H246" s="926">
        <f t="shared" si="2"/>
        <v>420687.29454545461</v>
      </c>
      <c r="I246" s="927"/>
      <c r="J246" s="927"/>
      <c r="K246" s="928"/>
      <c r="Q246" s="939"/>
      <c r="R246" s="939"/>
    </row>
    <row r="247" spans="1:18" ht="15">
      <c r="A247" s="1408" t="s">
        <v>10362</v>
      </c>
      <c r="B247" s="1401" t="s">
        <v>10363</v>
      </c>
      <c r="C247" s="1396" t="s">
        <v>10364</v>
      </c>
      <c r="D247" s="1396" t="s">
        <v>10358</v>
      </c>
      <c r="E247" s="1397" t="s">
        <v>10365</v>
      </c>
      <c r="F247" s="933">
        <v>2.6312727272727261</v>
      </c>
      <c r="G247" s="933">
        <v>13361.919568822557</v>
      </c>
      <c r="H247" s="926">
        <f t="shared" si="2"/>
        <v>35158.854545454538</v>
      </c>
      <c r="I247" s="927"/>
      <c r="J247" s="927"/>
      <c r="K247" s="928"/>
      <c r="Q247" s="939"/>
      <c r="R247" s="939"/>
    </row>
    <row r="248" spans="1:18" ht="15">
      <c r="A248" s="1386" t="s">
        <v>10612</v>
      </c>
      <c r="B248" s="1410"/>
      <c r="C248" s="1410" t="s">
        <v>10613</v>
      </c>
      <c r="D248" s="1410" t="s">
        <v>10614</v>
      </c>
      <c r="E248" s="1411" t="s">
        <v>10361</v>
      </c>
      <c r="F248" s="933"/>
      <c r="G248" s="933"/>
      <c r="H248" s="926">
        <f t="shared" si="2"/>
        <v>0</v>
      </c>
      <c r="I248" s="927"/>
      <c r="J248" s="927"/>
      <c r="K248" s="928"/>
      <c r="Q248" s="939"/>
      <c r="R248" s="939"/>
    </row>
    <row r="249" spans="1:18" ht="15">
      <c r="A249" s="1386" t="s">
        <v>10615</v>
      </c>
      <c r="B249" s="1410"/>
      <c r="C249" s="1410" t="s">
        <v>10613</v>
      </c>
      <c r="D249" s="1410" t="s">
        <v>10614</v>
      </c>
      <c r="E249" s="1411" t="s">
        <v>10616</v>
      </c>
      <c r="F249" s="933"/>
      <c r="G249" s="933"/>
      <c r="H249" s="926">
        <f t="shared" si="2"/>
        <v>0</v>
      </c>
      <c r="I249" s="927"/>
      <c r="J249" s="927"/>
      <c r="K249" s="928"/>
      <c r="Q249" s="939"/>
      <c r="R249" s="939"/>
    </row>
    <row r="250" spans="1:18" ht="15">
      <c r="A250" s="1386" t="s">
        <v>10617</v>
      </c>
      <c r="B250" s="1391"/>
      <c r="C250" s="1391" t="s">
        <v>10618</v>
      </c>
      <c r="D250" s="1391" t="s">
        <v>10614</v>
      </c>
      <c r="E250" s="1392" t="s">
        <v>10619</v>
      </c>
      <c r="F250" s="933">
        <v>1.0909090909090908</v>
      </c>
      <c r="G250" s="933">
        <v>6464.24</v>
      </c>
      <c r="H250" s="926">
        <f t="shared" si="2"/>
        <v>7051.898181818181</v>
      </c>
      <c r="I250" s="927"/>
      <c r="J250" s="927"/>
      <c r="K250" s="928"/>
      <c r="Q250" s="939"/>
      <c r="R250" s="939"/>
    </row>
    <row r="251" spans="1:18" ht="15">
      <c r="A251" s="1386" t="s">
        <v>10620</v>
      </c>
      <c r="B251" s="1391" t="s">
        <v>10037</v>
      </c>
      <c r="C251" s="1391" t="s">
        <v>10621</v>
      </c>
      <c r="D251" s="1391" t="s">
        <v>10020</v>
      </c>
      <c r="E251" s="1392" t="s">
        <v>10622</v>
      </c>
      <c r="F251" s="933"/>
      <c r="G251" s="933"/>
      <c r="H251" s="926">
        <f t="shared" si="2"/>
        <v>0</v>
      </c>
      <c r="I251" s="927"/>
      <c r="J251" s="927"/>
      <c r="K251" s="928"/>
      <c r="Q251" s="939"/>
      <c r="R251" s="939"/>
    </row>
    <row r="252" spans="1:18" ht="15">
      <c r="A252" s="1386" t="s">
        <v>10623</v>
      </c>
      <c r="B252" s="1391"/>
      <c r="C252" s="1392" t="s">
        <v>10624</v>
      </c>
      <c r="D252" s="1391" t="s">
        <v>10020</v>
      </c>
      <c r="E252" s="1392" t="s">
        <v>10625</v>
      </c>
      <c r="F252" s="933"/>
      <c r="G252" s="933"/>
      <c r="H252" s="926">
        <f t="shared" si="2"/>
        <v>0</v>
      </c>
      <c r="I252" s="927"/>
      <c r="J252" s="927"/>
      <c r="K252" s="928"/>
      <c r="Q252" s="939"/>
      <c r="R252" s="939"/>
    </row>
    <row r="253" spans="1:18" ht="15">
      <c r="A253" s="1386" t="s">
        <v>10626</v>
      </c>
      <c r="B253" s="1391"/>
      <c r="C253" s="1391" t="s">
        <v>10627</v>
      </c>
      <c r="D253" s="1392" t="s">
        <v>10020</v>
      </c>
      <c r="E253" s="1392" t="s">
        <v>10628</v>
      </c>
      <c r="F253" s="933"/>
      <c r="G253" s="933"/>
      <c r="H253" s="926">
        <f t="shared" si="2"/>
        <v>0</v>
      </c>
      <c r="I253" s="927"/>
      <c r="J253" s="927"/>
      <c r="K253" s="928"/>
      <c r="Q253" s="939"/>
      <c r="R253" s="939"/>
    </row>
    <row r="254" spans="1:18" ht="15">
      <c r="A254" s="1386" t="s">
        <v>10629</v>
      </c>
      <c r="B254" s="1391"/>
      <c r="C254" s="1391" t="s">
        <v>10627</v>
      </c>
      <c r="D254" s="1392" t="s">
        <v>10020</v>
      </c>
      <c r="E254" s="1392" t="s">
        <v>10630</v>
      </c>
      <c r="F254" s="933"/>
      <c r="G254" s="933"/>
      <c r="H254" s="926">
        <f t="shared" si="2"/>
        <v>0</v>
      </c>
      <c r="I254" s="927"/>
      <c r="J254" s="927"/>
      <c r="K254" s="928"/>
      <c r="Q254" s="939"/>
      <c r="R254" s="939"/>
    </row>
    <row r="255" spans="1:18" ht="15">
      <c r="A255" s="1386" t="s">
        <v>10631</v>
      </c>
      <c r="B255" s="1391"/>
      <c r="C255" s="1391" t="s">
        <v>10627</v>
      </c>
      <c r="D255" s="1392" t="s">
        <v>10020</v>
      </c>
      <c r="E255" s="1392" t="s">
        <v>10632</v>
      </c>
      <c r="F255" s="933"/>
      <c r="G255" s="933"/>
      <c r="H255" s="926">
        <f t="shared" si="2"/>
        <v>0</v>
      </c>
      <c r="I255" s="927"/>
      <c r="J255" s="927"/>
      <c r="K255" s="928"/>
      <c r="Q255" s="939"/>
      <c r="R255" s="939"/>
    </row>
    <row r="256" spans="1:18" ht="15">
      <c r="A256" s="1386" t="s">
        <v>10633</v>
      </c>
      <c r="B256" s="1391"/>
      <c r="C256" s="1391" t="s">
        <v>10627</v>
      </c>
      <c r="D256" s="1392" t="s">
        <v>10020</v>
      </c>
      <c r="E256" s="1392" t="s">
        <v>10487</v>
      </c>
      <c r="F256" s="933"/>
      <c r="G256" s="933"/>
      <c r="H256" s="926">
        <f t="shared" si="2"/>
        <v>0</v>
      </c>
      <c r="I256" s="927"/>
      <c r="J256" s="927"/>
      <c r="K256" s="928"/>
      <c r="Q256" s="939"/>
      <c r="R256" s="939"/>
    </row>
    <row r="257" spans="1:18" ht="15">
      <c r="A257" s="1400" t="s">
        <v>10634</v>
      </c>
      <c r="B257" s="1401" t="s">
        <v>10635</v>
      </c>
      <c r="C257" s="1402"/>
      <c r="D257" s="1402"/>
      <c r="E257" s="1403" t="s">
        <v>10632</v>
      </c>
      <c r="F257" s="933">
        <v>274.47000000000003</v>
      </c>
      <c r="G257" s="933">
        <v>660.51583850931672</v>
      </c>
      <c r="H257" s="926">
        <f t="shared" si="2"/>
        <v>181291.78219565217</v>
      </c>
      <c r="I257" s="927"/>
      <c r="J257" s="927"/>
      <c r="K257" s="928"/>
      <c r="Q257" s="939"/>
      <c r="R257" s="939"/>
    </row>
    <row r="258" spans="1:18" ht="15">
      <c r="A258" s="1400" t="s">
        <v>10636</v>
      </c>
      <c r="B258" s="1399" t="s">
        <v>10635</v>
      </c>
      <c r="C258" s="1402"/>
      <c r="D258" s="1402"/>
      <c r="E258" s="1403" t="s">
        <v>10637</v>
      </c>
      <c r="F258" s="933">
        <v>241.09</v>
      </c>
      <c r="G258" s="933">
        <v>2651</v>
      </c>
      <c r="H258" s="926">
        <f t="shared" si="2"/>
        <v>639129.59</v>
      </c>
      <c r="I258" s="927"/>
      <c r="J258" s="927"/>
      <c r="K258" s="928"/>
      <c r="Q258" s="939"/>
      <c r="R258" s="939"/>
    </row>
    <row r="259" spans="1:18" ht="15">
      <c r="A259" s="1400" t="s">
        <v>10638</v>
      </c>
      <c r="B259" s="1399" t="s">
        <v>10635</v>
      </c>
      <c r="C259" s="1402"/>
      <c r="D259" s="1402"/>
      <c r="E259" s="1403" t="s">
        <v>10487</v>
      </c>
      <c r="F259" s="933">
        <v>210.32</v>
      </c>
      <c r="G259" s="933">
        <v>13255.000000000005</v>
      </c>
      <c r="H259" s="926">
        <f t="shared" si="2"/>
        <v>2787791.600000001</v>
      </c>
      <c r="I259" s="927"/>
      <c r="J259" s="927"/>
      <c r="K259" s="928"/>
      <c r="Q259" s="939"/>
      <c r="R259" s="939"/>
    </row>
    <row r="260" spans="1:18" ht="15">
      <c r="A260" s="1400" t="s">
        <v>10639</v>
      </c>
      <c r="B260" s="1401" t="s">
        <v>10635</v>
      </c>
      <c r="C260" s="1402"/>
      <c r="D260" s="1402"/>
      <c r="E260" s="1403" t="s">
        <v>10630</v>
      </c>
      <c r="F260" s="933">
        <v>17.45</v>
      </c>
      <c r="G260" s="933">
        <v>33137.5</v>
      </c>
      <c r="H260" s="926">
        <f t="shared" si="2"/>
        <v>578249.375</v>
      </c>
      <c r="I260" s="927"/>
      <c r="J260" s="927"/>
      <c r="K260" s="928"/>
      <c r="Q260" s="939"/>
      <c r="R260" s="939"/>
    </row>
    <row r="261" spans="1:18" ht="22.5">
      <c r="A261" s="1386" t="s">
        <v>10640</v>
      </c>
      <c r="B261" s="1391" t="s">
        <v>10022</v>
      </c>
      <c r="C261" s="1391" t="s">
        <v>10641</v>
      </c>
      <c r="D261" s="1391" t="s">
        <v>10024</v>
      </c>
      <c r="E261" s="1392" t="s">
        <v>10642</v>
      </c>
      <c r="F261" s="933"/>
      <c r="G261" s="933"/>
      <c r="H261" s="926">
        <f t="shared" si="2"/>
        <v>0</v>
      </c>
      <c r="I261" s="927"/>
      <c r="J261" s="927"/>
      <c r="K261" s="928"/>
      <c r="Q261" s="939"/>
      <c r="R261" s="939"/>
    </row>
    <row r="262" spans="1:18" ht="15">
      <c r="A262" s="1408" t="s">
        <v>10366</v>
      </c>
      <c r="B262" s="1401" t="s">
        <v>10022</v>
      </c>
      <c r="C262" s="1396"/>
      <c r="D262" s="1396"/>
      <c r="E262" s="1397" t="s">
        <v>10367</v>
      </c>
      <c r="F262" s="933"/>
      <c r="G262" s="933"/>
      <c r="H262" s="926">
        <f t="shared" si="2"/>
        <v>0</v>
      </c>
      <c r="I262" s="927"/>
      <c r="J262" s="927"/>
      <c r="K262" s="928"/>
      <c r="Q262" s="939"/>
      <c r="R262" s="939"/>
    </row>
    <row r="263" spans="1:18" ht="15">
      <c r="A263" s="1386" t="s">
        <v>10643</v>
      </c>
      <c r="B263" s="1391" t="s">
        <v>10644</v>
      </c>
      <c r="C263" s="1391" t="s">
        <v>10645</v>
      </c>
      <c r="D263" s="1391" t="s">
        <v>10024</v>
      </c>
      <c r="E263" s="1392" t="s">
        <v>10646</v>
      </c>
      <c r="F263" s="933"/>
      <c r="G263" s="933"/>
      <c r="H263" s="926">
        <f t="shared" si="2"/>
        <v>0</v>
      </c>
      <c r="I263" s="927"/>
      <c r="J263" s="927"/>
      <c r="K263" s="928"/>
      <c r="Q263" s="939"/>
      <c r="R263" s="939"/>
    </row>
    <row r="264" spans="1:18" ht="15">
      <c r="A264" s="1386" t="s">
        <v>10647</v>
      </c>
      <c r="B264" s="1391"/>
      <c r="C264" s="1391" t="s">
        <v>10648</v>
      </c>
      <c r="D264" s="1391" t="s">
        <v>10020</v>
      </c>
      <c r="E264" s="1392" t="s">
        <v>10649</v>
      </c>
      <c r="F264" s="933"/>
      <c r="G264" s="933"/>
      <c r="H264" s="926">
        <f t="shared" si="2"/>
        <v>0</v>
      </c>
      <c r="I264" s="927"/>
      <c r="J264" s="927"/>
      <c r="K264" s="928"/>
      <c r="Q264" s="939"/>
      <c r="R264" s="939"/>
    </row>
    <row r="265" spans="1:18" ht="15">
      <c r="A265" s="1386" t="s">
        <v>10650</v>
      </c>
      <c r="B265" s="1391"/>
      <c r="C265" s="1391" t="s">
        <v>10651</v>
      </c>
      <c r="D265" s="1391" t="s">
        <v>10024</v>
      </c>
      <c r="E265" s="1392" t="s">
        <v>10652</v>
      </c>
      <c r="F265" s="933">
        <v>4093.090909090909</v>
      </c>
      <c r="G265" s="933">
        <v>3238.758797974413</v>
      </c>
      <c r="H265" s="926">
        <f t="shared" si="2"/>
        <v>13256534.19272727</v>
      </c>
      <c r="I265" s="927"/>
      <c r="J265" s="927"/>
      <c r="K265" s="928"/>
      <c r="Q265" s="939"/>
      <c r="R265" s="939"/>
    </row>
    <row r="266" spans="1:18" ht="15">
      <c r="A266" s="1386" t="s">
        <v>10653</v>
      </c>
      <c r="B266" s="1391"/>
      <c r="C266" s="1391" t="s">
        <v>10654</v>
      </c>
      <c r="D266" s="1391" t="s">
        <v>10024</v>
      </c>
      <c r="E266" s="1392" t="s">
        <v>10655</v>
      </c>
      <c r="F266" s="933">
        <v>67.287272727272722</v>
      </c>
      <c r="G266" s="933">
        <v>154645.2527561608</v>
      </c>
      <c r="H266" s="926">
        <f t="shared" si="2"/>
        <v>10405657.298181815</v>
      </c>
      <c r="I266" s="927"/>
      <c r="J266" s="927"/>
      <c r="K266" s="928"/>
      <c r="Q266" s="939"/>
      <c r="R266" s="939"/>
    </row>
    <row r="267" spans="1:18" ht="15">
      <c r="A267" s="1420" t="s">
        <v>10431</v>
      </c>
      <c r="B267" s="1422"/>
      <c r="C267" s="1418" t="s">
        <v>10432</v>
      </c>
      <c r="D267" s="1417" t="s">
        <v>10433</v>
      </c>
      <c r="E267" s="1418" t="s">
        <v>10434</v>
      </c>
      <c r="F267" s="933">
        <v>22.90909090909091</v>
      </c>
      <c r="G267" s="933">
        <v>205474.8961904762</v>
      </c>
      <c r="H267" s="926">
        <f t="shared" si="2"/>
        <v>4707243.0763636371</v>
      </c>
      <c r="I267" s="927"/>
      <c r="J267" s="927"/>
      <c r="K267" s="928"/>
      <c r="Q267" s="939"/>
      <c r="R267" s="939"/>
    </row>
    <row r="268" spans="1:18" ht="15">
      <c r="A268" s="1386" t="s">
        <v>10656</v>
      </c>
      <c r="B268" s="1391"/>
      <c r="C268" s="1391" t="s">
        <v>10432</v>
      </c>
      <c r="D268" s="1391" t="s">
        <v>10358</v>
      </c>
      <c r="E268" s="1392" t="s">
        <v>10657</v>
      </c>
      <c r="F268" s="933">
        <v>10.909090909090908</v>
      </c>
      <c r="G268" s="933">
        <v>410725.17799999996</v>
      </c>
      <c r="H268" s="926">
        <f t="shared" si="2"/>
        <v>4480638.3054545447</v>
      </c>
      <c r="I268" s="927"/>
      <c r="J268" s="927"/>
      <c r="K268" s="928"/>
      <c r="Q268" s="939"/>
      <c r="R268" s="939"/>
    </row>
    <row r="269" spans="1:18" ht="15">
      <c r="A269" s="1386" t="s">
        <v>10658</v>
      </c>
      <c r="B269" s="1391"/>
      <c r="C269" s="1391" t="s">
        <v>10432</v>
      </c>
      <c r="D269" s="1391" t="s">
        <v>10358</v>
      </c>
      <c r="E269" s="1392" t="s">
        <v>10659</v>
      </c>
      <c r="F269" s="933">
        <v>101.45454545454547</v>
      </c>
      <c r="G269" s="933">
        <v>410017.37451612914</v>
      </c>
      <c r="H269" s="926">
        <f t="shared" si="2"/>
        <v>41598126.360000014</v>
      </c>
      <c r="I269" s="927"/>
      <c r="J269" s="927"/>
      <c r="K269" s="928"/>
      <c r="Q269" s="939"/>
      <c r="R269" s="939"/>
    </row>
    <row r="270" spans="1:18" ht="15">
      <c r="A270" s="1386" t="s">
        <v>10660</v>
      </c>
      <c r="B270" s="1391"/>
      <c r="C270" s="1391" t="s">
        <v>10661</v>
      </c>
      <c r="D270" s="1391" t="s">
        <v>10024</v>
      </c>
      <c r="E270" s="1392" t="s">
        <v>10662</v>
      </c>
      <c r="F270" s="933">
        <v>2945.4545454545455</v>
      </c>
      <c r="G270" s="933">
        <v>5377.3816444444456</v>
      </c>
      <c r="H270" s="926">
        <f t="shared" si="2"/>
        <v>15838833.207272731</v>
      </c>
      <c r="I270" s="927"/>
      <c r="J270" s="927"/>
      <c r="K270" s="928"/>
      <c r="Q270" s="939"/>
      <c r="R270" s="939"/>
    </row>
    <row r="271" spans="1:18" ht="15">
      <c r="A271" s="1386" t="s">
        <v>10663</v>
      </c>
      <c r="B271" s="1391"/>
      <c r="C271" s="1391" t="s">
        <v>10664</v>
      </c>
      <c r="D271" s="1391" t="s">
        <v>10024</v>
      </c>
      <c r="E271" s="1392" t="s">
        <v>10665</v>
      </c>
      <c r="F271" s="933">
        <v>1313.4545454545455</v>
      </c>
      <c r="G271" s="933">
        <v>8034.4161378737554</v>
      </c>
      <c r="H271" s="926">
        <f t="shared" si="2"/>
        <v>10552840.396363638</v>
      </c>
      <c r="I271" s="927"/>
      <c r="J271" s="927"/>
      <c r="K271" s="928"/>
      <c r="Q271" s="939"/>
      <c r="R271" s="939"/>
    </row>
    <row r="272" spans="1:18" ht="15">
      <c r="A272" s="1386" t="s">
        <v>10666</v>
      </c>
      <c r="B272" s="1410"/>
      <c r="C272" s="1410" t="s">
        <v>10667</v>
      </c>
      <c r="D272" s="1410" t="s">
        <v>10020</v>
      </c>
      <c r="E272" s="1411" t="s">
        <v>10668</v>
      </c>
      <c r="F272" s="933"/>
      <c r="G272" s="933"/>
      <c r="H272" s="926">
        <f t="shared" si="2"/>
        <v>0</v>
      </c>
      <c r="I272" s="927"/>
      <c r="J272" s="927"/>
      <c r="K272" s="928"/>
      <c r="Q272" s="939"/>
      <c r="R272" s="939"/>
    </row>
    <row r="273" spans="1:18" ht="22.5">
      <c r="A273" s="1386" t="s">
        <v>10669</v>
      </c>
      <c r="B273" s="1391" t="s">
        <v>10369</v>
      </c>
      <c r="C273" s="1391" t="s">
        <v>10670</v>
      </c>
      <c r="D273" s="1391" t="s">
        <v>10614</v>
      </c>
      <c r="E273" s="1392" t="s">
        <v>10671</v>
      </c>
      <c r="F273" s="933"/>
      <c r="G273" s="933"/>
      <c r="H273" s="926">
        <f t="shared" si="2"/>
        <v>0</v>
      </c>
      <c r="I273" s="927"/>
      <c r="J273" s="927"/>
      <c r="K273" s="928"/>
      <c r="Q273" s="939"/>
      <c r="R273" s="939"/>
    </row>
    <row r="274" spans="1:18" ht="15">
      <c r="A274" s="1386" t="s">
        <v>10672</v>
      </c>
      <c r="B274" s="1391"/>
      <c r="C274" s="1391" t="s">
        <v>10673</v>
      </c>
      <c r="D274" s="1392" t="s">
        <v>10358</v>
      </c>
      <c r="E274" s="1392" t="s">
        <v>10674</v>
      </c>
      <c r="F274" s="933"/>
      <c r="G274" s="933"/>
      <c r="H274" s="926">
        <f t="shared" si="2"/>
        <v>0</v>
      </c>
      <c r="I274" s="927"/>
      <c r="J274" s="927"/>
      <c r="K274" s="928"/>
      <c r="Q274" s="939"/>
      <c r="R274" s="939"/>
    </row>
    <row r="275" spans="1:18" ht="15">
      <c r="A275" s="1386" t="s">
        <v>10675</v>
      </c>
      <c r="B275" s="1391"/>
      <c r="C275" s="1391" t="s">
        <v>10673</v>
      </c>
      <c r="D275" s="1392" t="s">
        <v>10676</v>
      </c>
      <c r="E275" s="1392" t="s">
        <v>10677</v>
      </c>
      <c r="F275" s="933"/>
      <c r="G275" s="933"/>
      <c r="H275" s="926">
        <f t="shared" si="2"/>
        <v>0</v>
      </c>
      <c r="I275" s="927"/>
      <c r="J275" s="927"/>
      <c r="K275" s="928"/>
      <c r="Q275" s="939"/>
      <c r="R275" s="939"/>
    </row>
    <row r="276" spans="1:18" ht="15">
      <c r="A276" s="1408" t="s">
        <v>10368</v>
      </c>
      <c r="B276" s="1401" t="s">
        <v>10369</v>
      </c>
      <c r="C276" s="1396" t="s">
        <v>10370</v>
      </c>
      <c r="D276" s="1396" t="s">
        <v>10371</v>
      </c>
      <c r="E276" s="1397" t="s">
        <v>10372</v>
      </c>
      <c r="F276" s="933"/>
      <c r="G276" s="933"/>
      <c r="H276" s="926">
        <f t="shared" si="2"/>
        <v>0</v>
      </c>
      <c r="I276" s="927"/>
      <c r="J276" s="927"/>
      <c r="K276" s="928"/>
      <c r="Q276" s="939"/>
      <c r="R276" s="939"/>
    </row>
    <row r="277" spans="1:18" ht="15">
      <c r="A277" s="1386" t="s">
        <v>10678</v>
      </c>
      <c r="B277" s="1391"/>
      <c r="C277" s="1391" t="s">
        <v>10679</v>
      </c>
      <c r="D277" s="1392" t="s">
        <v>10358</v>
      </c>
      <c r="E277" s="1392" t="s">
        <v>10674</v>
      </c>
      <c r="F277" s="933"/>
      <c r="G277" s="933"/>
      <c r="H277" s="926">
        <f t="shared" si="2"/>
        <v>0</v>
      </c>
      <c r="I277" s="927"/>
      <c r="J277" s="927"/>
      <c r="K277" s="928"/>
      <c r="Q277" s="939"/>
      <c r="R277" s="939"/>
    </row>
    <row r="278" spans="1:18" ht="15">
      <c r="A278" s="1423" t="s">
        <v>10680</v>
      </c>
      <c r="B278" s="1391"/>
      <c r="C278" s="1391" t="s">
        <v>10681</v>
      </c>
      <c r="D278" s="1392" t="s">
        <v>10358</v>
      </c>
      <c r="E278" s="1392" t="s">
        <v>10682</v>
      </c>
      <c r="F278" s="933"/>
      <c r="G278" s="933"/>
      <c r="H278" s="926">
        <f t="shared" si="2"/>
        <v>0</v>
      </c>
      <c r="I278" s="927"/>
      <c r="J278" s="927"/>
      <c r="K278" s="928"/>
      <c r="Q278" s="939"/>
      <c r="R278" s="939"/>
    </row>
    <row r="279" spans="1:18" ht="15">
      <c r="A279" s="1408" t="s">
        <v>10373</v>
      </c>
      <c r="B279" s="1401" t="s">
        <v>10374</v>
      </c>
      <c r="C279" s="1396" t="s">
        <v>10375</v>
      </c>
      <c r="D279" s="1396" t="s">
        <v>10358</v>
      </c>
      <c r="E279" s="1397" t="s">
        <v>10376</v>
      </c>
      <c r="F279" s="933">
        <v>78.545454545454547</v>
      </c>
      <c r="G279" s="933">
        <v>225418.04083333345</v>
      </c>
      <c r="H279" s="926">
        <f t="shared" si="2"/>
        <v>17705562.480000008</v>
      </c>
      <c r="I279" s="927"/>
      <c r="J279" s="927"/>
      <c r="K279" s="928"/>
      <c r="Q279" s="939"/>
      <c r="R279" s="939"/>
    </row>
    <row r="280" spans="1:18" ht="15">
      <c r="A280" s="1386" t="s">
        <v>10684</v>
      </c>
      <c r="B280" s="1391"/>
      <c r="C280" s="1391" t="s">
        <v>10685</v>
      </c>
      <c r="D280" s="1391" t="s">
        <v>10358</v>
      </c>
      <c r="E280" s="1392" t="s">
        <v>10686</v>
      </c>
      <c r="F280" s="933"/>
      <c r="G280" s="933"/>
      <c r="H280" s="926">
        <f t="shared" ref="H280:H299" si="3">F280*G280</f>
        <v>0</v>
      </c>
      <c r="I280" s="927"/>
      <c r="J280" s="927"/>
      <c r="K280" s="928"/>
      <c r="Q280" s="939"/>
      <c r="R280" s="939"/>
    </row>
    <row r="281" spans="1:18" ht="15">
      <c r="A281" s="1386" t="s">
        <v>10687</v>
      </c>
      <c r="B281" s="1391"/>
      <c r="C281" s="1391" t="s">
        <v>10685</v>
      </c>
      <c r="D281" s="1391" t="s">
        <v>10358</v>
      </c>
      <c r="E281" s="1392" t="s">
        <v>10688</v>
      </c>
      <c r="F281" s="933">
        <v>3.2727272727272725</v>
      </c>
      <c r="G281" s="933">
        <v>110448.58</v>
      </c>
      <c r="H281" s="926">
        <f t="shared" si="3"/>
        <v>361468.07999999996</v>
      </c>
      <c r="I281" s="927"/>
      <c r="J281" s="927"/>
      <c r="K281" s="928"/>
      <c r="Q281" s="939"/>
      <c r="R281" s="939"/>
    </row>
    <row r="282" spans="1:18" ht="15">
      <c r="A282" s="1386" t="s">
        <v>10689</v>
      </c>
      <c r="B282" s="1391"/>
      <c r="C282" s="1391" t="s">
        <v>10685</v>
      </c>
      <c r="D282" s="1391" t="s">
        <v>10358</v>
      </c>
      <c r="E282" s="1392" t="s">
        <v>10690</v>
      </c>
      <c r="F282" s="933">
        <v>14.181818181818183</v>
      </c>
      <c r="G282" s="933">
        <v>120061.59</v>
      </c>
      <c r="H282" s="926">
        <f t="shared" si="3"/>
        <v>1702691.6400000001</v>
      </c>
      <c r="I282" s="927"/>
      <c r="J282" s="927"/>
      <c r="K282" s="928"/>
      <c r="Q282" s="939"/>
      <c r="R282" s="939"/>
    </row>
    <row r="283" spans="1:18" ht="15">
      <c r="A283" s="1386" t="s">
        <v>10691</v>
      </c>
      <c r="B283" s="1391"/>
      <c r="C283" s="1391" t="s">
        <v>10692</v>
      </c>
      <c r="D283" s="1391" t="s">
        <v>10614</v>
      </c>
      <c r="E283" s="1392" t="s">
        <v>10693</v>
      </c>
      <c r="F283" s="933">
        <v>77.454545454545453</v>
      </c>
      <c r="G283" s="933">
        <v>364938.42436619714</v>
      </c>
      <c r="H283" s="926">
        <f t="shared" si="3"/>
        <v>28266139.778181814</v>
      </c>
      <c r="I283" s="927"/>
      <c r="J283" s="927"/>
      <c r="K283" s="928"/>
      <c r="Q283" s="939"/>
      <c r="R283" s="939"/>
    </row>
    <row r="284" spans="1:18" ht="15">
      <c r="A284" s="1386" t="s">
        <v>10694</v>
      </c>
      <c r="B284" s="1391"/>
      <c r="C284" s="1391" t="s">
        <v>10695</v>
      </c>
      <c r="D284" s="1391" t="s">
        <v>10020</v>
      </c>
      <c r="E284" s="1392" t="s">
        <v>10696</v>
      </c>
      <c r="F284" s="933">
        <v>1.0909090909090908</v>
      </c>
      <c r="G284" s="933">
        <v>129690.18</v>
      </c>
      <c r="H284" s="926">
        <f t="shared" si="3"/>
        <v>141480.19636363635</v>
      </c>
      <c r="I284" s="927"/>
      <c r="J284" s="927"/>
      <c r="K284" s="928"/>
      <c r="Q284" s="939"/>
      <c r="R284" s="939"/>
    </row>
    <row r="285" spans="1:18" ht="15">
      <c r="A285" s="1386" t="s">
        <v>10697</v>
      </c>
      <c r="B285" s="1391"/>
      <c r="C285" s="1391" t="s">
        <v>10695</v>
      </c>
      <c r="D285" s="1391"/>
      <c r="E285" s="1392"/>
      <c r="F285" s="933">
        <v>1.0909090909090908</v>
      </c>
      <c r="G285" s="933">
        <v>258134.18</v>
      </c>
      <c r="H285" s="926">
        <f t="shared" si="3"/>
        <v>281600.92363636359</v>
      </c>
      <c r="I285" s="927"/>
      <c r="J285" s="927"/>
      <c r="K285" s="928"/>
      <c r="Q285" s="939"/>
      <c r="R285" s="939"/>
    </row>
    <row r="286" spans="1:18" ht="15">
      <c r="A286" s="1386" t="s">
        <v>10698</v>
      </c>
      <c r="B286" s="1391"/>
      <c r="C286" s="1391" t="s">
        <v>10695</v>
      </c>
      <c r="D286" s="1391" t="s">
        <v>10020</v>
      </c>
      <c r="E286" s="1392" t="s">
        <v>10699</v>
      </c>
      <c r="F286" s="933">
        <v>103.63636363636364</v>
      </c>
      <c r="G286" s="933">
        <v>518350.34105263156</v>
      </c>
      <c r="H286" s="926">
        <f t="shared" si="3"/>
        <v>53719944.436363637</v>
      </c>
      <c r="I286" s="927"/>
      <c r="J286" s="927"/>
      <c r="K286" s="928"/>
      <c r="Q286" s="939"/>
      <c r="R286" s="939"/>
    </row>
    <row r="287" spans="1:18" ht="15">
      <c r="A287" s="1386" t="s">
        <v>10700</v>
      </c>
      <c r="B287" s="1391"/>
      <c r="C287" s="1391" t="s">
        <v>10701</v>
      </c>
      <c r="D287" s="1391" t="s">
        <v>10020</v>
      </c>
      <c r="E287" s="1392" t="s">
        <v>10702</v>
      </c>
      <c r="F287" s="933">
        <v>238.90909090909093</v>
      </c>
      <c r="G287" s="933">
        <v>411415.65525114158</v>
      </c>
      <c r="H287" s="926">
        <f t="shared" si="3"/>
        <v>98290940.181818202</v>
      </c>
      <c r="I287" s="927"/>
      <c r="J287" s="927"/>
      <c r="K287" s="928"/>
      <c r="Q287" s="939"/>
      <c r="R287" s="939"/>
    </row>
    <row r="288" spans="1:18" ht="15">
      <c r="A288" s="1409" t="s">
        <v>10703</v>
      </c>
      <c r="B288" s="1410"/>
      <c r="C288" s="1410" t="s">
        <v>10704</v>
      </c>
      <c r="D288" s="1410" t="s">
        <v>10358</v>
      </c>
      <c r="E288" s="1411" t="s">
        <v>10705</v>
      </c>
      <c r="F288" s="933">
        <v>6643.636363636364</v>
      </c>
      <c r="G288" s="933">
        <v>1942.3865993431857</v>
      </c>
      <c r="H288" s="926">
        <f t="shared" si="3"/>
        <v>12904510.243636366</v>
      </c>
      <c r="I288" s="927"/>
      <c r="J288" s="927"/>
      <c r="K288" s="928"/>
      <c r="Q288" s="939"/>
      <c r="R288" s="939"/>
    </row>
    <row r="289" spans="1:18" ht="15">
      <c r="A289" s="1409" t="s">
        <v>10706</v>
      </c>
      <c r="B289" s="1410"/>
      <c r="C289" s="1410" t="s">
        <v>10707</v>
      </c>
      <c r="D289" s="1410" t="s">
        <v>10358</v>
      </c>
      <c r="E289" s="1411" t="s">
        <v>10708</v>
      </c>
      <c r="F289" s="933">
        <v>117.81818181818181</v>
      </c>
      <c r="G289" s="933">
        <v>379179.66777777788</v>
      </c>
      <c r="H289" s="926">
        <f t="shared" si="3"/>
        <v>44674259.040000014</v>
      </c>
      <c r="I289" s="927"/>
      <c r="J289" s="927"/>
      <c r="K289" s="928"/>
      <c r="Q289" s="939"/>
      <c r="R289" s="939"/>
    </row>
    <row r="290" spans="1:18" ht="15">
      <c r="A290" s="1408" t="s">
        <v>10415</v>
      </c>
      <c r="B290" s="1401"/>
      <c r="C290" s="1396" t="s">
        <v>10416</v>
      </c>
      <c r="D290" s="1396" t="s">
        <v>10417</v>
      </c>
      <c r="E290" s="1397" t="s">
        <v>10418</v>
      </c>
      <c r="F290" s="933"/>
      <c r="G290" s="933"/>
      <c r="H290" s="926">
        <f t="shared" si="3"/>
        <v>0</v>
      </c>
      <c r="I290" s="927"/>
      <c r="J290" s="927"/>
      <c r="K290" s="928"/>
      <c r="Q290" s="939"/>
      <c r="R290" s="939"/>
    </row>
    <row r="291" spans="1:18" ht="15">
      <c r="A291" s="1386" t="s">
        <v>10709</v>
      </c>
      <c r="B291" s="1384"/>
      <c r="C291" s="1384" t="s">
        <v>10710</v>
      </c>
      <c r="D291" s="1384" t="s">
        <v>10024</v>
      </c>
      <c r="E291" s="1385" t="s">
        <v>10699</v>
      </c>
      <c r="F291" s="933">
        <v>977.4545454545455</v>
      </c>
      <c r="G291" s="933">
        <v>7939.6584263392842</v>
      </c>
      <c r="H291" s="926">
        <f t="shared" si="3"/>
        <v>7760655.2181818169</v>
      </c>
      <c r="I291" s="927"/>
      <c r="J291" s="927"/>
      <c r="K291" s="928"/>
      <c r="Q291" s="939"/>
      <c r="R291" s="939"/>
    </row>
    <row r="292" spans="1:18" ht="15">
      <c r="A292" s="1424" t="s">
        <v>10711</v>
      </c>
      <c r="B292" s="1384"/>
      <c r="C292" s="1384" t="s">
        <v>10710</v>
      </c>
      <c r="D292" s="1384" t="s">
        <v>10024</v>
      </c>
      <c r="E292" s="1385" t="s">
        <v>10712</v>
      </c>
      <c r="F292" s="933">
        <v>488.72727272727275</v>
      </c>
      <c r="G292" s="933">
        <v>3965.720424107144</v>
      </c>
      <c r="H292" s="926">
        <f t="shared" si="3"/>
        <v>1938155.727272728</v>
      </c>
      <c r="I292" s="927"/>
      <c r="J292" s="927"/>
      <c r="K292" s="928"/>
      <c r="Q292" s="939"/>
      <c r="R292" s="939"/>
    </row>
    <row r="293" spans="1:18" ht="15">
      <c r="A293" s="1386" t="s">
        <v>10713</v>
      </c>
      <c r="B293" s="1391" t="s">
        <v>10714</v>
      </c>
      <c r="C293" s="1391" t="s">
        <v>10715</v>
      </c>
      <c r="D293" s="1391" t="s">
        <v>10614</v>
      </c>
      <c r="E293" s="1392" t="s">
        <v>10716</v>
      </c>
      <c r="F293" s="933">
        <v>1496.7272727272727</v>
      </c>
      <c r="G293" s="933">
        <v>335.70352769679295</v>
      </c>
      <c r="H293" s="926">
        <f t="shared" si="3"/>
        <v>502456.62545454537</v>
      </c>
      <c r="I293" s="927"/>
      <c r="J293" s="927"/>
      <c r="K293" s="928"/>
      <c r="Q293" s="939"/>
      <c r="R293" s="939"/>
    </row>
    <row r="294" spans="1:18" ht="15">
      <c r="A294" s="1420" t="s">
        <v>10717</v>
      </c>
      <c r="B294" s="1422"/>
      <c r="C294" s="1418" t="s">
        <v>10718</v>
      </c>
      <c r="D294" s="1417" t="s">
        <v>10358</v>
      </c>
      <c r="E294" s="1418" t="s">
        <v>10719</v>
      </c>
      <c r="F294" s="933">
        <v>8590.9090909090901</v>
      </c>
      <c r="G294" s="933">
        <v>207.5918095238095</v>
      </c>
      <c r="H294" s="926">
        <f t="shared" si="3"/>
        <v>1783402.3636363633</v>
      </c>
      <c r="I294" s="927"/>
      <c r="J294" s="927"/>
      <c r="K294" s="928"/>
      <c r="Q294" s="939"/>
      <c r="R294" s="939"/>
    </row>
    <row r="295" spans="1:18" ht="15">
      <c r="A295" s="1386" t="s">
        <v>10720</v>
      </c>
      <c r="B295" s="1391"/>
      <c r="C295" s="1391" t="s">
        <v>10721</v>
      </c>
      <c r="D295" s="1392" t="s">
        <v>10020</v>
      </c>
      <c r="E295" s="1392" t="s">
        <v>10722</v>
      </c>
      <c r="F295" s="933">
        <v>3.2727272727272725</v>
      </c>
      <c r="G295" s="933">
        <v>7214.7233333333343</v>
      </c>
      <c r="H295" s="926">
        <f t="shared" si="3"/>
        <v>23611.821818181819</v>
      </c>
      <c r="I295" s="927"/>
      <c r="J295" s="927"/>
      <c r="K295" s="928"/>
      <c r="Q295" s="939"/>
      <c r="R295" s="939"/>
    </row>
    <row r="296" spans="1:18" ht="22.5">
      <c r="A296" s="1408" t="s">
        <v>10419</v>
      </c>
      <c r="B296" s="1401" t="s">
        <v>10420</v>
      </c>
      <c r="C296" s="1396" t="s">
        <v>10421</v>
      </c>
      <c r="D296" s="1396" t="s">
        <v>10422</v>
      </c>
      <c r="E296" s="1397" t="s">
        <v>10423</v>
      </c>
      <c r="F296" s="933"/>
      <c r="G296" s="933"/>
      <c r="H296" s="926">
        <f t="shared" si="3"/>
        <v>0</v>
      </c>
      <c r="I296" s="927"/>
      <c r="J296" s="927"/>
      <c r="K296" s="928"/>
      <c r="Q296" s="939"/>
      <c r="R296" s="939"/>
    </row>
    <row r="297" spans="1:18" ht="15">
      <c r="A297" s="1408" t="s">
        <v>10428</v>
      </c>
      <c r="B297" s="1401" t="s">
        <v>10166</v>
      </c>
      <c r="C297" s="1396" t="s">
        <v>10167</v>
      </c>
      <c r="D297" s="1396" t="s">
        <v>10429</v>
      </c>
      <c r="E297" s="1397" t="s">
        <v>10430</v>
      </c>
      <c r="F297" s="933"/>
      <c r="G297" s="933"/>
      <c r="H297" s="926">
        <f t="shared" si="3"/>
        <v>0</v>
      </c>
      <c r="I297" s="927"/>
      <c r="J297" s="927"/>
      <c r="K297" s="928"/>
      <c r="Q297" s="939"/>
      <c r="R297" s="939"/>
    </row>
    <row r="298" spans="1:18" ht="15">
      <c r="A298" s="1425" t="s">
        <v>10398</v>
      </c>
      <c r="B298" s="1426"/>
      <c r="C298" s="1427" t="s">
        <v>10399</v>
      </c>
      <c r="D298" s="1427"/>
      <c r="E298" s="1428" t="s">
        <v>10318</v>
      </c>
      <c r="F298" s="933"/>
      <c r="G298" s="933"/>
      <c r="H298" s="926">
        <f t="shared" si="3"/>
        <v>0</v>
      </c>
      <c r="I298" s="927"/>
      <c r="J298" s="927"/>
      <c r="K298" s="928"/>
      <c r="Q298" s="939"/>
      <c r="R298" s="939"/>
    </row>
    <row r="299" spans="1:18" ht="15.75" thickBot="1">
      <c r="A299" s="1405" t="s">
        <v>15641</v>
      </c>
      <c r="B299" s="1429"/>
      <c r="C299" s="1429" t="s">
        <v>15642</v>
      </c>
      <c r="D299" s="1430"/>
      <c r="E299" s="1430" t="s">
        <v>15643</v>
      </c>
      <c r="F299" s="1524">
        <v>67.64</v>
      </c>
      <c r="G299" s="1524">
        <v>1620.37</v>
      </c>
      <c r="H299" s="926">
        <f t="shared" si="3"/>
        <v>109601.8268</v>
      </c>
      <c r="I299" s="941"/>
      <c r="J299" s="941"/>
      <c r="K299" s="1525"/>
      <c r="Q299" s="939"/>
      <c r="R299" s="939"/>
    </row>
    <row r="300" spans="1:18" ht="15.75" thickBot="1">
      <c r="A300" s="943" t="s">
        <v>10725</v>
      </c>
      <c r="B300" s="944"/>
      <c r="C300" s="944"/>
      <c r="D300" s="944"/>
      <c r="E300" s="944"/>
      <c r="F300" s="935"/>
      <c r="G300" s="935"/>
      <c r="H300" s="936">
        <f>SUM(H301:H337)</f>
        <v>84872411.040000007</v>
      </c>
      <c r="I300" s="937"/>
      <c r="J300" s="1526"/>
      <c r="K300" s="920">
        <v>84220000</v>
      </c>
      <c r="Q300" s="939"/>
      <c r="R300" s="939"/>
    </row>
    <row r="301" spans="1:18" ht="15">
      <c r="A301" s="1431" t="s">
        <v>10726</v>
      </c>
      <c r="B301" s="1432"/>
      <c r="C301" s="1433" t="s">
        <v>10727</v>
      </c>
      <c r="D301" s="1432" t="s">
        <v>10728</v>
      </c>
      <c r="E301" s="1433" t="s">
        <v>10729</v>
      </c>
      <c r="F301" s="945">
        <v>120</v>
      </c>
      <c r="G301" s="945">
        <v>80317</v>
      </c>
      <c r="H301" s="922">
        <f t="shared" ref="H301:H337" si="4">F301*G301</f>
        <v>9638040</v>
      </c>
      <c r="I301" s="923"/>
      <c r="J301" s="923"/>
      <c r="K301" s="924"/>
      <c r="Q301" s="939"/>
      <c r="R301" s="939"/>
    </row>
    <row r="302" spans="1:18" ht="15">
      <c r="A302" s="1415" t="s">
        <v>10730</v>
      </c>
      <c r="B302" s="1396"/>
      <c r="C302" s="1397" t="s">
        <v>10731</v>
      </c>
      <c r="D302" s="1396" t="s">
        <v>10091</v>
      </c>
      <c r="E302" s="1397" t="s">
        <v>10732</v>
      </c>
      <c r="F302" s="930"/>
      <c r="G302" s="930"/>
      <c r="H302" s="926">
        <f t="shared" si="4"/>
        <v>0</v>
      </c>
      <c r="I302" s="927"/>
      <c r="J302" s="927"/>
      <c r="K302" s="928"/>
      <c r="Q302" s="939"/>
      <c r="R302" s="939"/>
    </row>
    <row r="303" spans="1:18" ht="15">
      <c r="A303" s="1415" t="s">
        <v>10733</v>
      </c>
      <c r="B303" s="1396"/>
      <c r="C303" s="1397" t="s">
        <v>10734</v>
      </c>
      <c r="D303" s="1396"/>
      <c r="E303" s="1397" t="s">
        <v>10735</v>
      </c>
      <c r="F303" s="930"/>
      <c r="G303" s="930"/>
      <c r="H303" s="926">
        <f t="shared" si="4"/>
        <v>0</v>
      </c>
      <c r="I303" s="927"/>
      <c r="J303" s="927"/>
      <c r="K303" s="928"/>
      <c r="Q303" s="939"/>
      <c r="R303" s="939"/>
    </row>
    <row r="304" spans="1:18" ht="15">
      <c r="A304" s="1415" t="s">
        <v>10736</v>
      </c>
      <c r="B304" s="1396"/>
      <c r="C304" s="1397" t="s">
        <v>10737</v>
      </c>
      <c r="D304" s="1396" t="s">
        <v>10098</v>
      </c>
      <c r="E304" s="1397" t="s">
        <v>10738</v>
      </c>
      <c r="F304" s="930">
        <v>210545.45454545453</v>
      </c>
      <c r="G304" s="930">
        <v>43.995440414507769</v>
      </c>
      <c r="H304" s="926">
        <f t="shared" si="4"/>
        <v>9263039.9999999981</v>
      </c>
      <c r="I304" s="927"/>
      <c r="J304" s="927"/>
      <c r="K304" s="928"/>
      <c r="Q304" s="939"/>
      <c r="R304" s="939"/>
    </row>
    <row r="305" spans="1:18" ht="15">
      <c r="A305" s="1415" t="s">
        <v>10739</v>
      </c>
      <c r="B305" s="1396"/>
      <c r="C305" s="1397" t="s">
        <v>10740</v>
      </c>
      <c r="D305" s="1396" t="s">
        <v>10098</v>
      </c>
      <c r="E305" s="1397" t="s">
        <v>10741</v>
      </c>
      <c r="F305" s="930">
        <v>8727.2727272727279</v>
      </c>
      <c r="G305" s="930">
        <v>43.78</v>
      </c>
      <c r="H305" s="926">
        <f t="shared" si="4"/>
        <v>382080.00000000006</v>
      </c>
      <c r="I305" s="927"/>
      <c r="J305" s="927"/>
      <c r="K305" s="928"/>
      <c r="Q305" s="939"/>
      <c r="R305" s="939"/>
    </row>
    <row r="306" spans="1:18" ht="22.5">
      <c r="A306" s="1415" t="s">
        <v>10742</v>
      </c>
      <c r="B306" s="1396"/>
      <c r="C306" s="1397" t="s">
        <v>10743</v>
      </c>
      <c r="D306" s="1396"/>
      <c r="E306" s="1397" t="s">
        <v>10735</v>
      </c>
      <c r="F306" s="930">
        <v>54.545454545454547</v>
      </c>
      <c r="G306" s="930">
        <v>52965</v>
      </c>
      <c r="H306" s="926">
        <f t="shared" si="4"/>
        <v>2889000</v>
      </c>
      <c r="I306" s="927"/>
      <c r="J306" s="927"/>
      <c r="K306" s="928"/>
      <c r="Q306" s="939"/>
      <c r="R306" s="939"/>
    </row>
    <row r="307" spans="1:18" ht="15">
      <c r="A307" s="1415" t="s">
        <v>10744</v>
      </c>
      <c r="B307" s="1396"/>
      <c r="C307" s="1397" t="s">
        <v>10745</v>
      </c>
      <c r="D307" s="1396"/>
      <c r="E307" s="1397" t="s">
        <v>10735</v>
      </c>
      <c r="F307" s="930"/>
      <c r="G307" s="930"/>
      <c r="H307" s="926">
        <f t="shared" si="4"/>
        <v>0</v>
      </c>
      <c r="I307" s="927"/>
      <c r="J307" s="927"/>
      <c r="K307" s="928"/>
      <c r="Q307" s="939"/>
      <c r="R307" s="939"/>
    </row>
    <row r="308" spans="1:18" ht="15">
      <c r="A308" s="1416" t="s">
        <v>10746</v>
      </c>
      <c r="B308" s="1383"/>
      <c r="C308" s="1388" t="s">
        <v>10747</v>
      </c>
      <c r="D308" s="1383" t="s">
        <v>10748</v>
      </c>
      <c r="E308" s="1388" t="s">
        <v>10749</v>
      </c>
      <c r="F308" s="930">
        <v>113181.81818181818</v>
      </c>
      <c r="G308" s="930">
        <v>49.719999710843368</v>
      </c>
      <c r="H308" s="926">
        <f t="shared" si="4"/>
        <v>5627399.9672727268</v>
      </c>
      <c r="I308" s="927"/>
      <c r="J308" s="927"/>
      <c r="K308" s="928"/>
      <c r="Q308" s="939"/>
      <c r="R308" s="939"/>
    </row>
    <row r="309" spans="1:18" ht="15">
      <c r="A309" s="1416" t="s">
        <v>10750</v>
      </c>
      <c r="B309" s="1383"/>
      <c r="C309" s="1388" t="s">
        <v>10747</v>
      </c>
      <c r="D309" s="1383" t="s">
        <v>10748</v>
      </c>
      <c r="E309" s="1388" t="s">
        <v>10751</v>
      </c>
      <c r="F309" s="930">
        <v>143454.54545454544</v>
      </c>
      <c r="G309" s="930">
        <v>49.72</v>
      </c>
      <c r="H309" s="926">
        <f t="shared" si="4"/>
        <v>7132559.9999999991</v>
      </c>
      <c r="I309" s="927"/>
      <c r="J309" s="927"/>
      <c r="K309" s="928"/>
      <c r="Q309" s="939"/>
      <c r="R309" s="939"/>
    </row>
    <row r="310" spans="1:18" ht="15">
      <c r="A310" s="1416" t="s">
        <v>15644</v>
      </c>
      <c r="B310" s="1383" t="s">
        <v>15645</v>
      </c>
      <c r="C310" s="1388" t="s">
        <v>15646</v>
      </c>
      <c r="D310" s="1383" t="s">
        <v>15647</v>
      </c>
      <c r="E310" s="1388" t="s">
        <v>15648</v>
      </c>
      <c r="F310" s="930">
        <v>20727.272727272728</v>
      </c>
      <c r="G310" s="930">
        <v>49.72</v>
      </c>
      <c r="H310" s="926">
        <f t="shared" si="4"/>
        <v>1030560</v>
      </c>
      <c r="I310" s="927"/>
      <c r="J310" s="927"/>
      <c r="K310" s="928"/>
      <c r="Q310" s="939"/>
      <c r="R310" s="939"/>
    </row>
    <row r="311" spans="1:18" ht="15">
      <c r="A311" s="1415" t="s">
        <v>10752</v>
      </c>
      <c r="B311" s="1396"/>
      <c r="C311" s="1397" t="s">
        <v>10753</v>
      </c>
      <c r="D311" s="1396" t="s">
        <v>10220</v>
      </c>
      <c r="E311" s="1397" t="s">
        <v>10754</v>
      </c>
      <c r="F311" s="930"/>
      <c r="G311" s="930"/>
      <c r="H311" s="926">
        <f t="shared" si="4"/>
        <v>0</v>
      </c>
      <c r="I311" s="927"/>
      <c r="J311" s="927"/>
      <c r="K311" s="928"/>
      <c r="Q311" s="939"/>
      <c r="R311" s="939"/>
    </row>
    <row r="312" spans="1:18" ht="15">
      <c r="A312" s="1415" t="s">
        <v>10755</v>
      </c>
      <c r="B312" s="1396"/>
      <c r="C312" s="1397" t="s">
        <v>10753</v>
      </c>
      <c r="D312" s="1396" t="s">
        <v>10016</v>
      </c>
      <c r="E312" s="1397" t="s">
        <v>10756</v>
      </c>
      <c r="F312" s="930"/>
      <c r="G312" s="930"/>
      <c r="H312" s="926">
        <f t="shared" si="4"/>
        <v>0</v>
      </c>
      <c r="I312" s="927"/>
      <c r="J312" s="927"/>
      <c r="K312" s="928"/>
      <c r="Q312" s="939"/>
      <c r="R312" s="939"/>
    </row>
    <row r="313" spans="1:18" ht="15">
      <c r="A313" s="1415" t="s">
        <v>10757</v>
      </c>
      <c r="B313" s="1396"/>
      <c r="C313" s="1397" t="s">
        <v>10758</v>
      </c>
      <c r="D313" s="1396" t="s">
        <v>10016</v>
      </c>
      <c r="E313" s="1397" t="s">
        <v>10759</v>
      </c>
      <c r="F313" s="930"/>
      <c r="G313" s="930"/>
      <c r="H313" s="926">
        <f t="shared" si="4"/>
        <v>0</v>
      </c>
      <c r="I313" s="927"/>
      <c r="J313" s="927"/>
      <c r="K313" s="928"/>
      <c r="Q313" s="939"/>
      <c r="R313" s="939"/>
    </row>
    <row r="314" spans="1:18" ht="22.5">
      <c r="A314" s="1404" t="s">
        <v>10760</v>
      </c>
      <c r="B314" s="1399" t="s">
        <v>10761</v>
      </c>
      <c r="C314" s="1397" t="s">
        <v>10762</v>
      </c>
      <c r="D314" s="1396"/>
      <c r="E314" s="1397" t="s">
        <v>10763</v>
      </c>
      <c r="F314" s="930"/>
      <c r="G314" s="930"/>
      <c r="H314" s="926">
        <f t="shared" si="4"/>
        <v>0</v>
      </c>
      <c r="I314" s="927"/>
      <c r="J314" s="927"/>
      <c r="K314" s="928"/>
      <c r="Q314" s="939"/>
      <c r="R314" s="939"/>
    </row>
    <row r="315" spans="1:18" ht="22.5">
      <c r="A315" s="1404" t="s">
        <v>10764</v>
      </c>
      <c r="B315" s="1401" t="s">
        <v>10761</v>
      </c>
      <c r="C315" s="1397" t="s">
        <v>10762</v>
      </c>
      <c r="D315" s="1396"/>
      <c r="E315" s="1397" t="s">
        <v>10765</v>
      </c>
      <c r="F315" s="930">
        <v>10909.09090909091</v>
      </c>
      <c r="G315" s="930">
        <v>43.78</v>
      </c>
      <c r="H315" s="926">
        <f t="shared" si="4"/>
        <v>477600.00000000006</v>
      </c>
      <c r="I315" s="927"/>
      <c r="J315" s="927"/>
      <c r="K315" s="928"/>
      <c r="Q315" s="939"/>
      <c r="R315" s="939"/>
    </row>
    <row r="316" spans="1:18" ht="15">
      <c r="A316" s="1404" t="s">
        <v>10766</v>
      </c>
      <c r="B316" s="1399" t="s">
        <v>10761</v>
      </c>
      <c r="C316" s="1397" t="s">
        <v>10762</v>
      </c>
      <c r="D316" s="1396"/>
      <c r="E316" s="1397" t="s">
        <v>10767</v>
      </c>
      <c r="F316" s="930">
        <v>191454.54545454544</v>
      </c>
      <c r="G316" s="930">
        <v>44.592307407407404</v>
      </c>
      <c r="H316" s="926">
        <f t="shared" si="4"/>
        <v>8537399.9454545435</v>
      </c>
      <c r="I316" s="927"/>
      <c r="J316" s="927"/>
      <c r="K316" s="928"/>
      <c r="Q316" s="939"/>
      <c r="R316" s="939"/>
    </row>
    <row r="317" spans="1:18" ht="15">
      <c r="A317" s="1415" t="s">
        <v>10768</v>
      </c>
      <c r="B317" s="1396"/>
      <c r="C317" s="1397" t="s">
        <v>10769</v>
      </c>
      <c r="D317" s="1396"/>
      <c r="E317" s="1397" t="s">
        <v>10770</v>
      </c>
      <c r="F317" s="930">
        <v>64363.636363636368</v>
      </c>
      <c r="G317" s="930">
        <v>81.601877966101696</v>
      </c>
      <c r="H317" s="926">
        <f t="shared" si="4"/>
        <v>5252193.6000000006</v>
      </c>
      <c r="I317" s="927"/>
      <c r="J317" s="927"/>
      <c r="K317" s="928"/>
      <c r="Q317" s="939"/>
      <c r="R317" s="939"/>
    </row>
    <row r="318" spans="1:18" ht="15">
      <c r="A318" s="1415" t="s">
        <v>10771</v>
      </c>
      <c r="B318" s="1396"/>
      <c r="C318" s="1397" t="s">
        <v>10769</v>
      </c>
      <c r="D318" s="1396" t="s">
        <v>10016</v>
      </c>
      <c r="E318" s="1397" t="s">
        <v>10772</v>
      </c>
      <c r="F318" s="930"/>
      <c r="G318" s="930"/>
      <c r="H318" s="926">
        <f t="shared" si="4"/>
        <v>0</v>
      </c>
      <c r="I318" s="927"/>
      <c r="J318" s="927"/>
      <c r="K318" s="928"/>
      <c r="Q318" s="939"/>
      <c r="R318" s="939"/>
    </row>
    <row r="319" spans="1:18" ht="15">
      <c r="A319" s="1415" t="s">
        <v>10773</v>
      </c>
      <c r="B319" s="1396"/>
      <c r="C319" s="1397" t="s">
        <v>10774</v>
      </c>
      <c r="D319" s="1396" t="s">
        <v>10775</v>
      </c>
      <c r="E319" s="1397" t="s">
        <v>10776</v>
      </c>
      <c r="F319" s="930"/>
      <c r="G319" s="930"/>
      <c r="H319" s="926">
        <f t="shared" si="4"/>
        <v>0</v>
      </c>
      <c r="I319" s="927"/>
      <c r="J319" s="927"/>
      <c r="K319" s="928"/>
      <c r="Q319" s="939"/>
      <c r="R319" s="939"/>
    </row>
    <row r="320" spans="1:18" ht="15">
      <c r="A320" s="1415" t="s">
        <v>10777</v>
      </c>
      <c r="B320" s="1396"/>
      <c r="C320" s="1397" t="s">
        <v>10778</v>
      </c>
      <c r="D320" s="1396" t="s">
        <v>10016</v>
      </c>
      <c r="E320" s="1397" t="s">
        <v>10779</v>
      </c>
      <c r="F320" s="930"/>
      <c r="G320" s="930"/>
      <c r="H320" s="926">
        <f t="shared" si="4"/>
        <v>0</v>
      </c>
      <c r="I320" s="927"/>
      <c r="J320" s="927"/>
      <c r="K320" s="928"/>
      <c r="Q320" s="939"/>
      <c r="R320" s="939"/>
    </row>
    <row r="321" spans="1:18" ht="15">
      <c r="A321" s="1415" t="s">
        <v>10780</v>
      </c>
      <c r="B321" s="1396"/>
      <c r="C321" s="1397" t="s">
        <v>10778</v>
      </c>
      <c r="D321" s="1396" t="s">
        <v>10016</v>
      </c>
      <c r="E321" s="1397" t="s">
        <v>10781</v>
      </c>
      <c r="F321" s="930"/>
      <c r="G321" s="930"/>
      <c r="H321" s="926">
        <f t="shared" si="4"/>
        <v>0</v>
      </c>
      <c r="I321" s="927"/>
      <c r="J321" s="927"/>
      <c r="K321" s="928"/>
      <c r="Q321" s="939"/>
      <c r="R321" s="939"/>
    </row>
    <row r="322" spans="1:18" ht="15">
      <c r="A322" s="1415" t="s">
        <v>10782</v>
      </c>
      <c r="B322" s="1396"/>
      <c r="C322" s="1397" t="s">
        <v>10783</v>
      </c>
      <c r="D322" s="1396"/>
      <c r="E322" s="1397" t="s">
        <v>10784</v>
      </c>
      <c r="F322" s="930"/>
      <c r="G322" s="930"/>
      <c r="H322" s="926">
        <f t="shared" si="4"/>
        <v>0</v>
      </c>
      <c r="I322" s="927"/>
      <c r="J322" s="927"/>
      <c r="K322" s="928"/>
      <c r="Q322" s="939"/>
      <c r="R322" s="939"/>
    </row>
    <row r="323" spans="1:18" ht="15">
      <c r="A323" s="1415" t="s">
        <v>10785</v>
      </c>
      <c r="B323" s="1396"/>
      <c r="C323" s="1397" t="s">
        <v>10786</v>
      </c>
      <c r="D323" s="1396"/>
      <c r="E323" s="1397" t="s">
        <v>10735</v>
      </c>
      <c r="F323" s="930">
        <v>10909.09090909091</v>
      </c>
      <c r="G323" s="930">
        <v>46.75</v>
      </c>
      <c r="H323" s="926">
        <f t="shared" si="4"/>
        <v>510000.00000000006</v>
      </c>
      <c r="I323" s="927"/>
      <c r="J323" s="927"/>
      <c r="K323" s="928"/>
      <c r="Q323" s="939"/>
      <c r="R323" s="939"/>
    </row>
    <row r="324" spans="1:18" ht="22.5">
      <c r="A324" s="1415" t="s">
        <v>10787</v>
      </c>
      <c r="B324" s="1396"/>
      <c r="C324" s="1397" t="s">
        <v>10786</v>
      </c>
      <c r="D324" s="1396" t="s">
        <v>10016</v>
      </c>
      <c r="E324" s="1397" t="s">
        <v>10788</v>
      </c>
      <c r="F324" s="930"/>
      <c r="G324" s="930"/>
      <c r="H324" s="926">
        <f t="shared" si="4"/>
        <v>0</v>
      </c>
      <c r="I324" s="927"/>
      <c r="J324" s="927"/>
      <c r="K324" s="928"/>
      <c r="Q324" s="939"/>
      <c r="R324" s="939"/>
    </row>
    <row r="325" spans="1:18" ht="15">
      <c r="A325" s="1415" t="s">
        <v>10789</v>
      </c>
      <c r="B325" s="1396"/>
      <c r="C325" s="1397" t="s">
        <v>10790</v>
      </c>
      <c r="D325" s="1396" t="s">
        <v>10791</v>
      </c>
      <c r="E325" s="1397" t="s">
        <v>10770</v>
      </c>
      <c r="F325" s="930"/>
      <c r="G325" s="930"/>
      <c r="H325" s="926">
        <f t="shared" si="4"/>
        <v>0</v>
      </c>
      <c r="I325" s="927"/>
      <c r="J325" s="927"/>
      <c r="K325" s="928"/>
      <c r="Q325" s="939"/>
      <c r="R325" s="939"/>
    </row>
    <row r="326" spans="1:18" ht="15">
      <c r="A326" s="1415" t="s">
        <v>10792</v>
      </c>
      <c r="B326" s="1396"/>
      <c r="C326" s="1397" t="s">
        <v>10790</v>
      </c>
      <c r="D326" s="1396" t="s">
        <v>10091</v>
      </c>
      <c r="E326" s="1397" t="s">
        <v>10793</v>
      </c>
      <c r="F326" s="930"/>
      <c r="G326" s="930"/>
      <c r="H326" s="926">
        <f t="shared" si="4"/>
        <v>0</v>
      </c>
      <c r="I326" s="927"/>
      <c r="J326" s="927"/>
      <c r="K326" s="928"/>
      <c r="Q326" s="939"/>
      <c r="R326" s="939"/>
    </row>
    <row r="327" spans="1:18" ht="15">
      <c r="A327" s="1415" t="s">
        <v>10794</v>
      </c>
      <c r="B327" s="1434"/>
      <c r="C327" s="1397" t="s">
        <v>10795</v>
      </c>
      <c r="D327" s="1434"/>
      <c r="E327" s="1397" t="s">
        <v>10796</v>
      </c>
      <c r="F327" s="930"/>
      <c r="G327" s="930"/>
      <c r="H327" s="926">
        <f t="shared" si="4"/>
        <v>0</v>
      </c>
      <c r="I327" s="927"/>
      <c r="J327" s="927"/>
      <c r="K327" s="928"/>
      <c r="Q327" s="939"/>
      <c r="R327" s="939"/>
    </row>
    <row r="328" spans="1:18" ht="22.5">
      <c r="A328" s="1416" t="s">
        <v>10797</v>
      </c>
      <c r="B328" s="1383"/>
      <c r="C328" s="1388" t="s">
        <v>10798</v>
      </c>
      <c r="D328" s="1383" t="s">
        <v>10799</v>
      </c>
      <c r="E328" s="1388" t="s">
        <v>10800</v>
      </c>
      <c r="F328" s="930">
        <v>6545.454545454546</v>
      </c>
      <c r="G328" s="930">
        <v>81.290000000000006</v>
      </c>
      <c r="H328" s="926">
        <f t="shared" si="4"/>
        <v>532080.00000000012</v>
      </c>
      <c r="I328" s="927"/>
      <c r="J328" s="927"/>
      <c r="K328" s="928"/>
      <c r="Q328" s="939"/>
      <c r="R328" s="939"/>
    </row>
    <row r="329" spans="1:18" ht="15">
      <c r="A329" s="1404" t="s">
        <v>10801</v>
      </c>
      <c r="B329" s="1399" t="s">
        <v>10802</v>
      </c>
      <c r="C329" s="1397" t="s">
        <v>10803</v>
      </c>
      <c r="D329" s="1396"/>
      <c r="E329" s="1397" t="s">
        <v>10804</v>
      </c>
      <c r="F329" s="930"/>
      <c r="G329" s="930"/>
      <c r="H329" s="926">
        <f t="shared" si="4"/>
        <v>0</v>
      </c>
      <c r="I329" s="927"/>
      <c r="J329" s="927"/>
      <c r="K329" s="928"/>
      <c r="Q329" s="939"/>
      <c r="R329" s="939"/>
    </row>
    <row r="330" spans="1:18" ht="15">
      <c r="A330" s="1404" t="s">
        <v>10805</v>
      </c>
      <c r="B330" s="1399" t="s">
        <v>10802</v>
      </c>
      <c r="C330" s="1397" t="s">
        <v>10803</v>
      </c>
      <c r="D330" s="1396"/>
      <c r="E330" s="1397" t="s">
        <v>10806</v>
      </c>
      <c r="F330" s="930"/>
      <c r="G330" s="930"/>
      <c r="H330" s="926">
        <f t="shared" si="4"/>
        <v>0</v>
      </c>
      <c r="I330" s="927"/>
      <c r="J330" s="927"/>
      <c r="K330" s="928"/>
      <c r="Q330" s="939"/>
      <c r="R330" s="939"/>
    </row>
    <row r="331" spans="1:18" ht="22.5">
      <c r="A331" s="1408" t="s">
        <v>10807</v>
      </c>
      <c r="B331" s="1399"/>
      <c r="C331" s="1397" t="s">
        <v>10803</v>
      </c>
      <c r="D331" s="1396" t="s">
        <v>10799</v>
      </c>
      <c r="E331" s="1397" t="s">
        <v>10800</v>
      </c>
      <c r="F331" s="930"/>
      <c r="G331" s="930"/>
      <c r="H331" s="926">
        <f t="shared" si="4"/>
        <v>0</v>
      </c>
      <c r="I331" s="927"/>
      <c r="J331" s="927"/>
      <c r="K331" s="928"/>
      <c r="Q331" s="939"/>
      <c r="R331" s="939"/>
    </row>
    <row r="332" spans="1:18" ht="15">
      <c r="A332" s="1393" t="s">
        <v>10808</v>
      </c>
      <c r="B332" s="1396" t="s">
        <v>10802</v>
      </c>
      <c r="C332" s="1397" t="s">
        <v>10809</v>
      </c>
      <c r="D332" s="1396" t="s">
        <v>10016</v>
      </c>
      <c r="E332" s="1397" t="s">
        <v>10810</v>
      </c>
      <c r="F332" s="930">
        <v>1138909.0909090908</v>
      </c>
      <c r="G332" s="930">
        <v>14.917590996168583</v>
      </c>
      <c r="H332" s="926">
        <f t="shared" si="4"/>
        <v>16989780</v>
      </c>
      <c r="I332" s="927"/>
      <c r="J332" s="927"/>
      <c r="K332" s="928"/>
      <c r="Q332" s="939"/>
      <c r="R332" s="939"/>
    </row>
    <row r="333" spans="1:18" ht="15">
      <c r="A333" s="1393" t="s">
        <v>10811</v>
      </c>
      <c r="B333" s="1396" t="s">
        <v>10802</v>
      </c>
      <c r="C333" s="1397" t="s">
        <v>10809</v>
      </c>
      <c r="D333" s="1396" t="s">
        <v>10812</v>
      </c>
      <c r="E333" s="1397" t="s">
        <v>10813</v>
      </c>
      <c r="F333" s="930">
        <v>159272.72727272726</v>
      </c>
      <c r="G333" s="930">
        <v>20.133503424657533</v>
      </c>
      <c r="H333" s="926">
        <f t="shared" si="4"/>
        <v>3206717.9999999995</v>
      </c>
      <c r="I333" s="927"/>
      <c r="J333" s="927"/>
      <c r="K333" s="928"/>
      <c r="Q333" s="939"/>
      <c r="R333" s="939"/>
    </row>
    <row r="334" spans="1:18" ht="15">
      <c r="A334" s="1415" t="s">
        <v>10814</v>
      </c>
      <c r="B334" s="1396" t="s">
        <v>10802</v>
      </c>
      <c r="C334" s="1397" t="s">
        <v>10809</v>
      </c>
      <c r="D334" s="1396" t="s">
        <v>10016</v>
      </c>
      <c r="E334" s="1397" t="s">
        <v>10815</v>
      </c>
      <c r="F334" s="930">
        <v>788181.81818181812</v>
      </c>
      <c r="G334" s="930">
        <v>17.006177024221458</v>
      </c>
      <c r="H334" s="926">
        <f t="shared" si="4"/>
        <v>13403959.527272729</v>
      </c>
      <c r="I334" s="927"/>
      <c r="J334" s="927"/>
      <c r="K334" s="928"/>
      <c r="Q334" s="939"/>
      <c r="R334" s="939"/>
    </row>
    <row r="335" spans="1:18" ht="15">
      <c r="A335" s="1415" t="s">
        <v>10816</v>
      </c>
      <c r="B335" s="1396" t="s">
        <v>10802</v>
      </c>
      <c r="C335" s="1397" t="s">
        <v>10817</v>
      </c>
      <c r="D335" s="1396"/>
      <c r="E335" s="1397" t="s">
        <v>10735</v>
      </c>
      <c r="F335" s="930"/>
      <c r="G335" s="930"/>
      <c r="H335" s="926">
        <f t="shared" si="4"/>
        <v>0</v>
      </c>
      <c r="I335" s="927"/>
      <c r="J335" s="927"/>
      <c r="K335" s="928"/>
      <c r="Q335" s="939"/>
      <c r="R335" s="939"/>
    </row>
    <row r="336" spans="1:18" ht="22.5">
      <c r="A336" s="1415" t="s">
        <v>10818</v>
      </c>
      <c r="B336" s="1396" t="s">
        <v>10802</v>
      </c>
      <c r="C336" s="1397" t="s">
        <v>10819</v>
      </c>
      <c r="D336" s="1396"/>
      <c r="E336" s="1397" t="s">
        <v>10820</v>
      </c>
      <c r="F336" s="930"/>
      <c r="G336" s="930"/>
      <c r="H336" s="926">
        <f t="shared" si="4"/>
        <v>0</v>
      </c>
      <c r="I336" s="927"/>
      <c r="J336" s="927"/>
      <c r="K336" s="928"/>
      <c r="Q336" s="939"/>
      <c r="R336" s="939"/>
    </row>
    <row r="337" spans="1:18" ht="23.25" thickBot="1">
      <c r="A337" s="1435" t="s">
        <v>10821</v>
      </c>
      <c r="B337" s="1436"/>
      <c r="C337" s="1437" t="s">
        <v>10819</v>
      </c>
      <c r="D337" s="1436"/>
      <c r="E337" s="1437" t="s">
        <v>10822</v>
      </c>
      <c r="F337" s="946"/>
      <c r="G337" s="946"/>
      <c r="H337" s="942">
        <f t="shared" si="4"/>
        <v>0</v>
      </c>
      <c r="I337" s="941"/>
      <c r="J337" s="941"/>
      <c r="K337" s="928"/>
      <c r="Q337" s="939"/>
      <c r="R337" s="939"/>
    </row>
    <row r="338" spans="1:18" ht="13.5" thickBot="1">
      <c r="A338" s="943" t="s">
        <v>10823</v>
      </c>
      <c r="B338" s="944"/>
      <c r="C338" s="944"/>
      <c r="D338" s="944"/>
      <c r="E338" s="944"/>
      <c r="F338" s="935"/>
      <c r="G338" s="1438"/>
      <c r="H338" s="999">
        <f>SUM(H339:H352)</f>
        <v>694647620.18597305</v>
      </c>
      <c r="I338" s="937"/>
      <c r="J338" s="937"/>
      <c r="K338" s="947">
        <v>453191000</v>
      </c>
      <c r="L338" s="947">
        <f>SUM(L339:L352)</f>
        <v>475850549.99999994</v>
      </c>
      <c r="M338" s="907">
        <v>625223000</v>
      </c>
      <c r="N338" s="832">
        <f>K338/M338</f>
        <v>0.7248469745994629</v>
      </c>
    </row>
    <row r="339" spans="1:18" ht="13.5" customHeight="1">
      <c r="A339" s="948" t="s">
        <v>10824</v>
      </c>
      <c r="B339" s="949" t="s">
        <v>10825</v>
      </c>
      <c r="C339" s="950"/>
      <c r="D339" s="950"/>
      <c r="E339" s="950"/>
      <c r="F339" s="950"/>
      <c r="G339" s="950"/>
      <c r="H339" s="951">
        <v>21914343.646021605</v>
      </c>
      <c r="I339" s="952"/>
      <c r="J339" s="953"/>
      <c r="K339" s="954">
        <v>14297009.048451528</v>
      </c>
      <c r="L339" s="907">
        <f>K339+(K339*5%)</f>
        <v>15011859.500874104</v>
      </c>
    </row>
    <row r="340" spans="1:18" ht="13.5" customHeight="1">
      <c r="A340" s="955" t="s">
        <v>10826</v>
      </c>
      <c r="B340" s="956" t="s">
        <v>10827</v>
      </c>
      <c r="C340" s="310"/>
      <c r="D340" s="310"/>
      <c r="E340" s="310"/>
      <c r="F340" s="310"/>
      <c r="G340" s="310"/>
      <c r="H340" s="957">
        <v>253267663.07010961</v>
      </c>
      <c r="I340" s="958"/>
      <c r="J340" s="959"/>
      <c r="K340" s="951">
        <v>165232878.0219202</v>
      </c>
      <c r="L340" s="907">
        <f t="shared" ref="L340:L352" si="5">K340+(K340*5%)</f>
        <v>173494521.92301622</v>
      </c>
    </row>
    <row r="341" spans="1:18" ht="13.5" customHeight="1">
      <c r="A341" s="955" t="s">
        <v>10828</v>
      </c>
      <c r="B341" s="956" t="s">
        <v>10829</v>
      </c>
      <c r="C341" s="310"/>
      <c r="D341" s="310"/>
      <c r="E341" s="310"/>
      <c r="F341" s="310"/>
      <c r="G341" s="310"/>
      <c r="H341" s="957">
        <v>14427890.677293766</v>
      </c>
      <c r="I341" s="958"/>
      <c r="J341" s="959"/>
      <c r="K341" s="951">
        <v>9412815.9572228994</v>
      </c>
      <c r="L341" s="907">
        <f t="shared" si="5"/>
        <v>9883456.7550840452</v>
      </c>
    </row>
    <row r="342" spans="1:18" ht="13.5" customHeight="1">
      <c r="A342" s="955" t="s">
        <v>10830</v>
      </c>
      <c r="B342" s="956" t="s">
        <v>10831</v>
      </c>
      <c r="C342" s="310"/>
      <c r="D342" s="310"/>
      <c r="E342" s="310"/>
      <c r="F342" s="310"/>
      <c r="G342" s="310"/>
      <c r="H342" s="960">
        <v>2180788.8218181459</v>
      </c>
      <c r="I342" s="958"/>
      <c r="J342" s="959"/>
      <c r="K342" s="961">
        <v>1422755.7084036267</v>
      </c>
      <c r="L342" s="907">
        <f t="shared" si="5"/>
        <v>1493893.4938238079</v>
      </c>
    </row>
    <row r="343" spans="1:18">
      <c r="A343" s="955" t="s">
        <v>10832</v>
      </c>
      <c r="B343" s="956" t="s">
        <v>10833</v>
      </c>
      <c r="C343" s="310"/>
      <c r="D343" s="310"/>
      <c r="E343" s="310"/>
      <c r="F343" s="310"/>
      <c r="G343" s="310"/>
      <c r="H343" s="960">
        <v>12857253.403636368</v>
      </c>
      <c r="I343" s="958"/>
      <c r="J343" s="959"/>
      <c r="K343" s="961">
        <v>8388125.6595788868</v>
      </c>
      <c r="L343" s="907">
        <f t="shared" si="5"/>
        <v>8807531.9425578304</v>
      </c>
    </row>
    <row r="344" spans="1:18" ht="13.5" customHeight="1">
      <c r="A344" s="955" t="s">
        <v>10834</v>
      </c>
      <c r="B344" s="956" t="s">
        <v>10835</v>
      </c>
      <c r="C344" s="310"/>
      <c r="D344" s="310"/>
      <c r="E344" s="310"/>
      <c r="F344" s="310"/>
      <c r="G344" s="310"/>
      <c r="H344" s="960">
        <v>17039175.498836245</v>
      </c>
      <c r="I344" s="958"/>
      <c r="J344" s="959"/>
      <c r="K344" s="961">
        <v>11116429.048480354</v>
      </c>
      <c r="L344" s="907">
        <f t="shared" si="5"/>
        <v>11672250.500904372</v>
      </c>
    </row>
    <row r="345" spans="1:18" ht="13.5" customHeight="1">
      <c r="A345" s="955" t="s">
        <v>10836</v>
      </c>
      <c r="B345" s="956" t="s">
        <v>10837</v>
      </c>
      <c r="C345" s="310"/>
      <c r="D345" s="310"/>
      <c r="E345" s="310"/>
      <c r="F345" s="310"/>
      <c r="G345" s="310"/>
      <c r="H345" s="960">
        <v>157845527.92257282</v>
      </c>
      <c r="I345" s="958"/>
      <c r="J345" s="959"/>
      <c r="K345" s="961">
        <v>102979079.70318443</v>
      </c>
      <c r="L345" s="907">
        <f t="shared" si="5"/>
        <v>108128033.68834364</v>
      </c>
    </row>
    <row r="346" spans="1:18" ht="13.5" customHeight="1">
      <c r="A346" s="955" t="s">
        <v>10838</v>
      </c>
      <c r="B346" s="956" t="s">
        <v>10839</v>
      </c>
      <c r="C346" s="310"/>
      <c r="D346" s="310"/>
      <c r="E346" s="310"/>
      <c r="F346" s="310"/>
      <c r="G346" s="310"/>
      <c r="H346" s="962"/>
      <c r="I346" s="958"/>
      <c r="J346" s="959"/>
      <c r="K346" s="963"/>
      <c r="L346" s="907">
        <f t="shared" si="5"/>
        <v>0</v>
      </c>
    </row>
    <row r="347" spans="1:18" ht="13.5" customHeight="1">
      <c r="A347" s="955" t="s">
        <v>10840</v>
      </c>
      <c r="B347" s="956" t="s">
        <v>10841</v>
      </c>
      <c r="C347" s="310"/>
      <c r="D347" s="310"/>
      <c r="E347" s="310"/>
      <c r="F347" s="310"/>
      <c r="G347" s="310"/>
      <c r="H347" s="960">
        <v>29077702.866381831</v>
      </c>
      <c r="I347" s="958"/>
      <c r="J347" s="959"/>
      <c r="K347" s="961">
        <v>18970414.43284649</v>
      </c>
      <c r="L347" s="907">
        <f t="shared" si="5"/>
        <v>19918935.154488813</v>
      </c>
    </row>
    <row r="348" spans="1:18" ht="13.5" customHeight="1">
      <c r="A348" s="955" t="s">
        <v>10842</v>
      </c>
      <c r="B348" s="956" t="s">
        <v>10843</v>
      </c>
      <c r="C348" s="310"/>
      <c r="D348" s="310"/>
      <c r="E348" s="310"/>
      <c r="F348" s="310"/>
      <c r="G348" s="310"/>
      <c r="H348" s="960">
        <v>90512841.772790954</v>
      </c>
      <c r="I348" s="958"/>
      <c r="J348" s="959"/>
      <c r="K348" s="961">
        <v>59050954.878202878</v>
      </c>
      <c r="L348" s="907">
        <f t="shared" si="5"/>
        <v>62003502.622113019</v>
      </c>
    </row>
    <row r="349" spans="1:18" ht="13.5" customHeight="1">
      <c r="A349" s="955" t="s">
        <v>10844</v>
      </c>
      <c r="B349" s="956" t="s">
        <v>10845</v>
      </c>
      <c r="C349" s="310"/>
      <c r="D349" s="310"/>
      <c r="E349" s="310"/>
      <c r="F349" s="310"/>
      <c r="G349" s="310"/>
      <c r="H349" s="960">
        <v>6151816.8763636248</v>
      </c>
      <c r="I349" s="958"/>
      <c r="J349" s="958"/>
      <c r="K349" s="961">
        <v>4013470.9469957012</v>
      </c>
      <c r="L349" s="907">
        <f t="shared" si="5"/>
        <v>4214144.4943454862</v>
      </c>
    </row>
    <row r="350" spans="1:18" ht="13.5" customHeight="1">
      <c r="A350" s="955" t="s">
        <v>10846</v>
      </c>
      <c r="B350" s="956" t="s">
        <v>10847</v>
      </c>
      <c r="C350" s="310"/>
      <c r="D350" s="310"/>
      <c r="E350" s="310"/>
      <c r="F350" s="310"/>
      <c r="G350" s="310"/>
      <c r="H350" s="960">
        <v>20833672.776990898</v>
      </c>
      <c r="I350" s="958"/>
      <c r="J350" s="958"/>
      <c r="K350" s="961">
        <v>13591974.873461083</v>
      </c>
      <c r="L350" s="907">
        <f t="shared" si="5"/>
        <v>14271573.617134137</v>
      </c>
    </row>
    <row r="351" spans="1:18" ht="13.5" customHeight="1">
      <c r="A351" s="955" t="s">
        <v>10848</v>
      </c>
      <c r="B351" s="956" t="s">
        <v>10849</v>
      </c>
      <c r="C351" s="310"/>
      <c r="D351" s="310"/>
      <c r="E351" s="310"/>
      <c r="F351" s="310"/>
      <c r="G351" s="310"/>
      <c r="H351" s="960">
        <v>1438364.1163636365</v>
      </c>
      <c r="I351" s="958"/>
      <c r="J351" s="958"/>
      <c r="K351" s="961">
        <v>938394.73902528675</v>
      </c>
      <c r="L351" s="907">
        <f t="shared" si="5"/>
        <v>985314.47597655107</v>
      </c>
    </row>
    <row r="352" spans="1:18" ht="13.5" thickBot="1">
      <c r="A352" s="964" t="s">
        <v>10850</v>
      </c>
      <c r="B352" s="965" t="s">
        <v>10851</v>
      </c>
      <c r="C352" s="966"/>
      <c r="D352" s="966"/>
      <c r="E352" s="966"/>
      <c r="F352" s="966"/>
      <c r="G352" s="966"/>
      <c r="H352" s="967">
        <v>67100578.736793488</v>
      </c>
      <c r="I352" s="968"/>
      <c r="J352" s="968"/>
      <c r="K352" s="969">
        <v>43776696.982226603</v>
      </c>
      <c r="L352" s="907">
        <f t="shared" si="5"/>
        <v>45965531.831337936</v>
      </c>
    </row>
    <row r="353" spans="1:11" ht="15.75" thickBot="1">
      <c r="A353" s="970" t="s">
        <v>9</v>
      </c>
      <c r="B353" s="1725"/>
      <c r="C353" s="1726"/>
      <c r="D353" s="1726"/>
      <c r="E353" s="1726"/>
      <c r="F353" s="1726"/>
      <c r="G353" s="1727"/>
      <c r="H353" s="974">
        <f>H338+H300+H97+H8</f>
        <v>2545386230.9637938</v>
      </c>
      <c r="I353" s="975"/>
      <c r="J353" s="973"/>
      <c r="K353" s="976">
        <f>K338+K300+K97+K8</f>
        <v>1873933000</v>
      </c>
    </row>
    <row r="354" spans="1:11" ht="15">
      <c r="A354" s="1728"/>
      <c r="B354" s="1730" t="s">
        <v>10852</v>
      </c>
      <c r="C354" s="1731"/>
      <c r="D354" s="1731"/>
      <c r="E354" s="1731"/>
      <c r="F354" s="1731"/>
      <c r="G354" s="1731"/>
      <c r="H354" s="977"/>
      <c r="I354" s="978"/>
      <c r="J354" s="978"/>
      <c r="K354" s="979">
        <v>131547000</v>
      </c>
    </row>
    <row r="355" spans="1:11" ht="15.75" thickBot="1">
      <c r="A355" s="1729"/>
      <c r="B355" s="1732" t="s">
        <v>10853</v>
      </c>
      <c r="C355" s="1732"/>
      <c r="D355" s="1732"/>
      <c r="E355" s="1732"/>
      <c r="F355" s="1732"/>
      <c r="G355" s="1732"/>
      <c r="H355" s="980"/>
      <c r="I355" s="981"/>
      <c r="J355" s="981"/>
      <c r="K355" s="982">
        <f>K353+K354</f>
        <v>2005480000</v>
      </c>
    </row>
  </sheetData>
  <mergeCells count="11">
    <mergeCell ref="B353:G353"/>
    <mergeCell ref="I6:K6"/>
    <mergeCell ref="A354:A355"/>
    <mergeCell ref="B354:G354"/>
    <mergeCell ref="B355:G355"/>
    <mergeCell ref="A6:A7"/>
    <mergeCell ref="B6:B7"/>
    <mergeCell ref="C6:C7"/>
    <mergeCell ref="D6:D7"/>
    <mergeCell ref="E6:E7"/>
    <mergeCell ref="F6:H6"/>
  </mergeCells>
  <printOptions horizontalCentered="1"/>
  <pageMargins left="0.23622047244094499" right="0.23622047244094499" top="0.74803149606299202" bottom="0.74803149606299202" header="0.31496062992126" footer="0.31496062992126"/>
  <pageSetup paperSize="9" scale="84" fitToHeight="0" orientation="landscape" horizontalDpi="1200" verticalDpi="1200" r:id="rId1"/>
  <headerFooter alignWithMargins="0">
    <oddFooter>&amp;R &amp;P</oddFooter>
  </headerFooter>
  <rowBreaks count="7" manualBreakCount="7">
    <brk id="35" max="10" man="1"/>
    <brk id="61" max="10" man="1"/>
    <brk id="94" max="10" man="1"/>
    <brk id="230" max="10" man="1"/>
    <brk id="258" max="10" man="1"/>
    <brk id="287" max="10" man="1"/>
    <brk id="320" max="10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57"/>
  <sheetViews>
    <sheetView view="pageBreakPreview" topLeftCell="A331" zoomScaleSheetLayoutView="100" workbookViewId="0">
      <selection activeCell="J360" sqref="J360"/>
    </sheetView>
  </sheetViews>
  <sheetFormatPr defaultRowHeight="12.75"/>
  <cols>
    <col min="1" max="1" width="9.85546875" style="832" customWidth="1"/>
    <col min="2" max="2" width="7.85546875" style="832" customWidth="1"/>
    <col min="3" max="3" width="22.7109375" style="832" customWidth="1"/>
    <col min="4" max="4" width="10.28515625" style="832" customWidth="1"/>
    <col min="5" max="5" width="10.85546875" style="832" customWidth="1"/>
    <col min="6" max="6" width="10" style="832" bestFit="1" customWidth="1"/>
    <col min="7" max="7" width="10" style="832" customWidth="1"/>
    <col min="8" max="8" width="17.28515625" style="832" bestFit="1" customWidth="1"/>
    <col min="9" max="9" width="10" style="984" bestFit="1" customWidth="1"/>
    <col min="10" max="10" width="8.7109375" style="984" customWidth="1"/>
    <col min="11" max="11" width="17.28515625" style="907" bestFit="1" customWidth="1"/>
    <col min="12" max="12" width="15.42578125" style="832" bestFit="1" customWidth="1"/>
    <col min="13" max="13" width="13.140625" style="907" bestFit="1" customWidth="1"/>
    <col min="14" max="16384" width="9.140625" style="832"/>
  </cols>
  <sheetData>
    <row r="1" spans="1:14">
      <c r="A1" s="1"/>
      <c r="B1" s="2" t="s">
        <v>0</v>
      </c>
      <c r="C1" s="3" t="str">
        <f>'[13]Kapaciteti i korišćenje'!C1</f>
        <v>Клинички Центар Ниш</v>
      </c>
      <c r="D1" s="4"/>
      <c r="E1" s="4"/>
      <c r="F1" s="4"/>
      <c r="G1" s="5"/>
    </row>
    <row r="2" spans="1:14">
      <c r="A2" s="1"/>
      <c r="B2" s="2" t="s">
        <v>1</v>
      </c>
      <c r="C2" s="3" t="str">
        <f>'[13]Kapaciteti i korišćenje'!C2</f>
        <v>07370989</v>
      </c>
      <c r="D2" s="4"/>
      <c r="E2" s="4"/>
      <c r="F2" s="4"/>
      <c r="G2" s="5"/>
    </row>
    <row r="3" spans="1:14">
      <c r="A3" s="1"/>
      <c r="B3" s="2"/>
      <c r="C3" s="3"/>
      <c r="D3" s="4"/>
      <c r="E3" s="4"/>
      <c r="F3" s="4"/>
      <c r="G3" s="5"/>
    </row>
    <row r="4" spans="1:14" ht="14.25">
      <c r="A4" s="1"/>
      <c r="B4" s="2" t="s">
        <v>2</v>
      </c>
      <c r="C4" s="7" t="s">
        <v>10006</v>
      </c>
      <c r="D4" s="8"/>
      <c r="E4" s="8"/>
      <c r="F4" s="8"/>
      <c r="G4" s="9"/>
    </row>
    <row r="5" spans="1:14" ht="15.75">
      <c r="J5" s="985"/>
      <c r="K5" s="986"/>
      <c r="L5" s="909"/>
      <c r="M5" s="910"/>
      <c r="N5" s="911"/>
    </row>
    <row r="6" spans="1:14">
      <c r="A6" s="1632" t="s">
        <v>10007</v>
      </c>
      <c r="B6" s="1632" t="s">
        <v>10008</v>
      </c>
      <c r="C6" s="1632" t="s">
        <v>10009</v>
      </c>
      <c r="D6" s="1632" t="s">
        <v>10010</v>
      </c>
      <c r="E6" s="1632" t="s">
        <v>10011</v>
      </c>
      <c r="F6" s="1724" t="s">
        <v>15605</v>
      </c>
      <c r="G6" s="1724"/>
      <c r="H6" s="1724"/>
      <c r="I6" s="1724" t="s">
        <v>15793</v>
      </c>
      <c r="J6" s="1724"/>
      <c r="K6" s="1724"/>
      <c r="L6" s="909"/>
      <c r="M6" s="910"/>
      <c r="N6" s="911"/>
    </row>
    <row r="7" spans="1:14" ht="26.25" customHeight="1" thickBot="1">
      <c r="A7" s="1637"/>
      <c r="B7" s="1637"/>
      <c r="C7" s="1637"/>
      <c r="D7" s="1637"/>
      <c r="E7" s="1637"/>
      <c r="F7" s="912" t="s">
        <v>9963</v>
      </c>
      <c r="G7" s="773" t="s">
        <v>10012</v>
      </c>
      <c r="H7" s="773" t="s">
        <v>10013</v>
      </c>
      <c r="I7" s="987" t="s">
        <v>9963</v>
      </c>
      <c r="J7" s="988" t="s">
        <v>10012</v>
      </c>
      <c r="K7" s="989" t="s">
        <v>10013</v>
      </c>
      <c r="L7" s="911"/>
      <c r="M7" s="913"/>
      <c r="N7" s="911"/>
    </row>
    <row r="8" spans="1:14" ht="14.25" thickTop="1" thickBot="1">
      <c r="A8" s="914" t="s">
        <v>15606</v>
      </c>
      <c r="B8" s="915"/>
      <c r="C8" s="915"/>
      <c r="D8" s="915"/>
      <c r="E8" s="915"/>
      <c r="F8" s="915"/>
      <c r="G8" s="916"/>
      <c r="H8" s="917">
        <f>SUM(H9:H96)</f>
        <v>118165973.65077689</v>
      </c>
      <c r="I8" s="990"/>
      <c r="J8" s="991"/>
      <c r="K8" s="920">
        <f>SUM(K9:K96)</f>
        <v>115753000.04669455</v>
      </c>
      <c r="L8" s="992">
        <f>SUM(K9:K96)</f>
        <v>115753000.04669455</v>
      </c>
      <c r="M8" s="913">
        <f>IF(L8&lt;=K8,K8,"netacno")</f>
        <v>115753000.04669455</v>
      </c>
      <c r="N8" s="911"/>
    </row>
    <row r="9" spans="1:14">
      <c r="A9" s="1376" t="s">
        <v>10029</v>
      </c>
      <c r="B9" s="1377" t="s">
        <v>10030</v>
      </c>
      <c r="C9" s="1378"/>
      <c r="D9" s="1378" t="s">
        <v>10031</v>
      </c>
      <c r="E9" s="1379" t="s">
        <v>10032</v>
      </c>
      <c r="F9" s="921">
        <v>1520.7272727272727</v>
      </c>
      <c r="G9" s="921">
        <v>663.65804160688606</v>
      </c>
      <c r="H9" s="922">
        <f t="shared" ref="H9:H40" si="0">F9*G9</f>
        <v>1009242.8836363627</v>
      </c>
      <c r="I9" s="993">
        <v>1400</v>
      </c>
      <c r="J9" s="993">
        <v>663.65804160688606</v>
      </c>
      <c r="K9" s="994">
        <f t="shared" ref="K9:K40" si="1">I9*J9</f>
        <v>929121.25824964046</v>
      </c>
      <c r="L9" s="911"/>
      <c r="M9" s="913"/>
      <c r="N9" s="911"/>
    </row>
    <row r="10" spans="1:14">
      <c r="A10" s="1380" t="s">
        <v>10036</v>
      </c>
      <c r="B10" s="1381" t="s">
        <v>10037</v>
      </c>
      <c r="C10" s="1381" t="s">
        <v>10038</v>
      </c>
      <c r="D10" s="1381" t="s">
        <v>10027</v>
      </c>
      <c r="E10" s="1382" t="s">
        <v>10039</v>
      </c>
      <c r="F10" s="925">
        <v>2613.818181818182</v>
      </c>
      <c r="G10" s="925">
        <v>706.5683305509192</v>
      </c>
      <c r="H10" s="926">
        <f t="shared" si="0"/>
        <v>1846841.1490909117</v>
      </c>
      <c r="I10" s="995">
        <v>2500</v>
      </c>
      <c r="J10" s="995">
        <v>706.5683305509192</v>
      </c>
      <c r="K10" s="996">
        <f t="shared" si="1"/>
        <v>1766420.826377298</v>
      </c>
      <c r="L10" s="911"/>
      <c r="M10" s="913"/>
      <c r="N10" s="911"/>
    </row>
    <row r="11" spans="1:14">
      <c r="A11" s="1380" t="s">
        <v>10042</v>
      </c>
      <c r="B11" s="1383" t="s">
        <v>10037</v>
      </c>
      <c r="C11" s="1384" t="s">
        <v>10043</v>
      </c>
      <c r="D11" s="1385" t="s">
        <v>10044</v>
      </c>
      <c r="E11" s="1385" t="s">
        <v>10045</v>
      </c>
      <c r="F11" s="925">
        <v>1469.4545454545455</v>
      </c>
      <c r="G11" s="925">
        <v>704.29210096510747</v>
      </c>
      <c r="H11" s="926">
        <f t="shared" si="0"/>
        <v>1034925.2290909089</v>
      </c>
      <c r="I11" s="995">
        <v>1400</v>
      </c>
      <c r="J11" s="995">
        <v>704.29210096510747</v>
      </c>
      <c r="K11" s="996">
        <f t="shared" si="1"/>
        <v>986008.9413511504</v>
      </c>
      <c r="L11" s="911"/>
      <c r="M11" s="913"/>
      <c r="N11" s="911"/>
    </row>
    <row r="12" spans="1:14" ht="33.75">
      <c r="A12" s="1386" t="s">
        <v>10052</v>
      </c>
      <c r="B12" s="1381" t="s">
        <v>10053</v>
      </c>
      <c r="C12" s="1381" t="s">
        <v>10054</v>
      </c>
      <c r="D12" s="1382" t="s">
        <v>10055</v>
      </c>
      <c r="E12" s="1382" t="s">
        <v>10056</v>
      </c>
      <c r="F12" s="925">
        <v>54.545454545454547</v>
      </c>
      <c r="G12" s="925">
        <v>1495.0429999999999</v>
      </c>
      <c r="H12" s="926">
        <f t="shared" si="0"/>
        <v>81547.8</v>
      </c>
      <c r="I12" s="995">
        <v>45</v>
      </c>
      <c r="J12" s="995">
        <v>1495.0429999999999</v>
      </c>
      <c r="K12" s="996">
        <f t="shared" si="1"/>
        <v>67276.934999999998</v>
      </c>
      <c r="L12" s="911"/>
      <c r="M12" s="913"/>
      <c r="N12" s="911"/>
    </row>
    <row r="13" spans="1:14">
      <c r="A13" s="1386" t="s">
        <v>10057</v>
      </c>
      <c r="B13" s="1387" t="s">
        <v>10053</v>
      </c>
      <c r="C13" s="1381" t="s">
        <v>10054</v>
      </c>
      <c r="D13" s="1382" t="s">
        <v>10014</v>
      </c>
      <c r="E13" s="1382" t="s">
        <v>10058</v>
      </c>
      <c r="F13" s="929">
        <v>34.909090909090907</v>
      </c>
      <c r="G13" s="929">
        <v>6727.9081250000008</v>
      </c>
      <c r="H13" s="926">
        <f t="shared" si="0"/>
        <v>234865.15636363637</v>
      </c>
      <c r="I13" s="995">
        <v>30</v>
      </c>
      <c r="J13" s="995">
        <v>6727.9081250000008</v>
      </c>
      <c r="K13" s="996">
        <f t="shared" si="1"/>
        <v>201837.24375000002</v>
      </c>
      <c r="L13" s="911"/>
      <c r="M13" s="913"/>
      <c r="N13" s="911"/>
    </row>
    <row r="14" spans="1:14">
      <c r="A14" s="1386" t="s">
        <v>10059</v>
      </c>
      <c r="B14" s="1387" t="s">
        <v>10053</v>
      </c>
      <c r="C14" s="1381" t="s">
        <v>10060</v>
      </c>
      <c r="D14" s="1382" t="s">
        <v>10014</v>
      </c>
      <c r="E14" s="1382" t="s">
        <v>10061</v>
      </c>
      <c r="F14" s="925">
        <v>85.090909090909093</v>
      </c>
      <c r="G14" s="925">
        <v>6690.116410256408</v>
      </c>
      <c r="H14" s="926">
        <f t="shared" si="0"/>
        <v>569268.08727272705</v>
      </c>
      <c r="I14" s="995">
        <v>75</v>
      </c>
      <c r="J14" s="995">
        <v>6690.116410256408</v>
      </c>
      <c r="K14" s="996">
        <f t="shared" si="1"/>
        <v>501758.73076923058</v>
      </c>
      <c r="L14" s="911"/>
      <c r="M14" s="913"/>
      <c r="N14" s="911"/>
    </row>
    <row r="15" spans="1:14" ht="22.5">
      <c r="A15" s="1386" t="s">
        <v>10062</v>
      </c>
      <c r="B15" s="1388" t="s">
        <v>10053</v>
      </c>
      <c r="C15" s="1381"/>
      <c r="D15" s="1382" t="s">
        <v>10027</v>
      </c>
      <c r="E15" s="1382" t="s">
        <v>10063</v>
      </c>
      <c r="F15" s="925">
        <v>109.09090909090909</v>
      </c>
      <c r="G15" s="925">
        <v>1493.287</v>
      </c>
      <c r="H15" s="926">
        <f t="shared" si="0"/>
        <v>162904.03636363638</v>
      </c>
      <c r="I15" s="995">
        <v>99</v>
      </c>
      <c r="J15" s="995">
        <v>1493.287</v>
      </c>
      <c r="K15" s="996">
        <f t="shared" si="1"/>
        <v>147835.413</v>
      </c>
      <c r="L15" s="911"/>
      <c r="M15" s="913"/>
      <c r="N15" s="911"/>
    </row>
    <row r="16" spans="1:14">
      <c r="A16" s="1380" t="s">
        <v>10064</v>
      </c>
      <c r="B16" s="1383" t="s">
        <v>10065</v>
      </c>
      <c r="C16" s="1381" t="s">
        <v>10066</v>
      </c>
      <c r="D16" s="1382" t="s">
        <v>10014</v>
      </c>
      <c r="E16" s="1382" t="s">
        <v>10067</v>
      </c>
      <c r="F16" s="925">
        <v>1413.8181818181818</v>
      </c>
      <c r="G16" s="925">
        <v>2808.3678395061715</v>
      </c>
      <c r="H16" s="926">
        <f t="shared" si="0"/>
        <v>3970521.5127272708</v>
      </c>
      <c r="I16" s="995">
        <v>1314</v>
      </c>
      <c r="J16" s="995">
        <v>2808.3678395061715</v>
      </c>
      <c r="K16" s="996">
        <f t="shared" si="1"/>
        <v>3690195.3411111096</v>
      </c>
      <c r="L16" s="911"/>
      <c r="M16" s="913"/>
      <c r="N16" s="911"/>
    </row>
    <row r="17" spans="1:14">
      <c r="A17" s="1386" t="s">
        <v>10074</v>
      </c>
      <c r="B17" s="1383" t="s">
        <v>10075</v>
      </c>
      <c r="C17" s="1389" t="s">
        <v>10076</v>
      </c>
      <c r="D17" s="1390"/>
      <c r="E17" s="1390" t="s">
        <v>10077</v>
      </c>
      <c r="F17" s="925">
        <v>3282.545454545455</v>
      </c>
      <c r="G17" s="925">
        <v>1408.6504220671316</v>
      </c>
      <c r="H17" s="926">
        <f t="shared" si="0"/>
        <v>4623959.0399999991</v>
      </c>
      <c r="I17" s="995">
        <v>3083</v>
      </c>
      <c r="J17" s="995">
        <v>1408.6504220671316</v>
      </c>
      <c r="K17" s="996">
        <f t="shared" si="1"/>
        <v>4342869.2512329668</v>
      </c>
      <c r="L17" s="911"/>
      <c r="M17" s="913"/>
      <c r="N17" s="911"/>
    </row>
    <row r="18" spans="1:14">
      <c r="A18" s="1386" t="s">
        <v>10082</v>
      </c>
      <c r="B18" s="1381"/>
      <c r="C18" s="1381" t="s">
        <v>10083</v>
      </c>
      <c r="D18" s="1381" t="s">
        <v>10014</v>
      </c>
      <c r="E18" s="1382" t="s">
        <v>10084</v>
      </c>
      <c r="F18" s="925">
        <v>2.1818181818181817</v>
      </c>
      <c r="G18" s="925">
        <v>969.1</v>
      </c>
      <c r="H18" s="926">
        <f t="shared" si="0"/>
        <v>2114.4</v>
      </c>
      <c r="I18" s="995">
        <v>2.1818181818181817</v>
      </c>
      <c r="J18" s="995">
        <v>969.1</v>
      </c>
      <c r="K18" s="996">
        <f t="shared" si="1"/>
        <v>2114.4</v>
      </c>
      <c r="L18" s="911"/>
      <c r="M18" s="913"/>
      <c r="N18" s="911"/>
    </row>
    <row r="19" spans="1:14" ht="22.5">
      <c r="A19" s="1386" t="s">
        <v>10087</v>
      </c>
      <c r="B19" s="1383" t="s">
        <v>10088</v>
      </c>
      <c r="C19" s="1381" t="s">
        <v>10089</v>
      </c>
      <c r="D19" s="1382" t="s">
        <v>10080</v>
      </c>
      <c r="E19" s="1382" t="s">
        <v>10086</v>
      </c>
      <c r="F19" s="925">
        <v>658.90909090909088</v>
      </c>
      <c r="G19" s="925">
        <v>1768.4637582781454</v>
      </c>
      <c r="H19" s="926">
        <f t="shared" si="0"/>
        <v>1165256.8472727269</v>
      </c>
      <c r="I19" s="995">
        <v>559</v>
      </c>
      <c r="J19" s="995">
        <v>1768.4637582781454</v>
      </c>
      <c r="K19" s="996">
        <f t="shared" si="1"/>
        <v>988571.24087748327</v>
      </c>
      <c r="L19" s="911"/>
      <c r="M19" s="913"/>
      <c r="N19" s="911"/>
    </row>
    <row r="20" spans="1:14">
      <c r="A20" s="1386" t="s">
        <v>10090</v>
      </c>
      <c r="B20" s="1383" t="s">
        <v>10088</v>
      </c>
      <c r="C20" s="1381" t="s">
        <v>10089</v>
      </c>
      <c r="D20" s="1382" t="s">
        <v>10091</v>
      </c>
      <c r="E20" s="1382" t="s">
        <v>10092</v>
      </c>
      <c r="F20" s="925">
        <v>389.45454545454544</v>
      </c>
      <c r="G20" s="925">
        <v>5306.967787114836</v>
      </c>
      <c r="H20" s="926">
        <f t="shared" si="0"/>
        <v>2066822.7272727233</v>
      </c>
      <c r="I20" s="995">
        <v>289</v>
      </c>
      <c r="J20" s="995">
        <v>5306.967787114836</v>
      </c>
      <c r="K20" s="996">
        <f t="shared" si="1"/>
        <v>1533713.6904761875</v>
      </c>
      <c r="L20" s="911"/>
      <c r="M20" s="913"/>
      <c r="N20" s="911"/>
    </row>
    <row r="21" spans="1:14">
      <c r="A21" s="1380" t="s">
        <v>15607</v>
      </c>
      <c r="B21" s="1391"/>
      <c r="C21" s="1391" t="s">
        <v>15608</v>
      </c>
      <c r="D21" s="1392" t="s">
        <v>15609</v>
      </c>
      <c r="E21" s="1392" t="s">
        <v>15610</v>
      </c>
      <c r="F21" s="925">
        <v>22.91</v>
      </c>
      <c r="G21" s="925">
        <v>397.78</v>
      </c>
      <c r="H21" s="926">
        <f t="shared" si="0"/>
        <v>9113.139799999999</v>
      </c>
      <c r="I21" s="995">
        <v>20</v>
      </c>
      <c r="J21" s="995">
        <v>397.78</v>
      </c>
      <c r="K21" s="996">
        <f t="shared" si="1"/>
        <v>7955.5999999999995</v>
      </c>
      <c r="L21" s="911"/>
      <c r="M21" s="913"/>
      <c r="N21" s="911"/>
    </row>
    <row r="22" spans="1:14">
      <c r="A22" s="1386" t="s">
        <v>10093</v>
      </c>
      <c r="B22" s="1383" t="s">
        <v>10075</v>
      </c>
      <c r="C22" s="1381" t="s">
        <v>10094</v>
      </c>
      <c r="D22" s="1382" t="s">
        <v>10014</v>
      </c>
      <c r="E22" s="1382" t="s">
        <v>10095</v>
      </c>
      <c r="F22" s="925">
        <v>767.78181818181815</v>
      </c>
      <c r="G22" s="925">
        <v>1411.0967036089799</v>
      </c>
      <c r="H22" s="926">
        <f t="shared" si="0"/>
        <v>1083414.3927272728</v>
      </c>
      <c r="I22" s="995">
        <v>668</v>
      </c>
      <c r="J22" s="995">
        <v>1411.0967036089799</v>
      </c>
      <c r="K22" s="996">
        <f t="shared" si="1"/>
        <v>942612.59801079857</v>
      </c>
      <c r="L22" s="911"/>
      <c r="M22" s="913"/>
      <c r="N22" s="911"/>
    </row>
    <row r="23" spans="1:14" ht="22.5">
      <c r="A23" s="1393" t="s">
        <v>10107</v>
      </c>
      <c r="B23" s="1388" t="s">
        <v>10102</v>
      </c>
      <c r="C23" s="1381" t="s">
        <v>10097</v>
      </c>
      <c r="D23" s="1381" t="s">
        <v>10080</v>
      </c>
      <c r="E23" s="1382" t="s">
        <v>10108</v>
      </c>
      <c r="F23" s="925">
        <v>438.54545454545456</v>
      </c>
      <c r="G23" s="925">
        <v>1924.2581094527361</v>
      </c>
      <c r="H23" s="926">
        <f t="shared" si="0"/>
        <v>843874.64727272722</v>
      </c>
      <c r="I23" s="995">
        <v>339</v>
      </c>
      <c r="J23" s="995">
        <v>1924.2581094527361</v>
      </c>
      <c r="K23" s="996">
        <f t="shared" si="1"/>
        <v>652323.49910447758</v>
      </c>
      <c r="L23" s="911"/>
      <c r="M23" s="913"/>
      <c r="N23" s="911"/>
    </row>
    <row r="24" spans="1:14" ht="22.5">
      <c r="A24" s="1380" t="s">
        <v>10109</v>
      </c>
      <c r="B24" s="1383" t="s">
        <v>10102</v>
      </c>
      <c r="C24" s="1384" t="s">
        <v>10097</v>
      </c>
      <c r="D24" s="1385" t="s">
        <v>10110</v>
      </c>
      <c r="E24" s="1385" t="s">
        <v>10111</v>
      </c>
      <c r="F24" s="925">
        <v>300</v>
      </c>
      <c r="G24" s="925">
        <v>3733.5650181818169</v>
      </c>
      <c r="H24" s="926">
        <f t="shared" si="0"/>
        <v>1120069.5054545451</v>
      </c>
      <c r="I24" s="995">
        <v>250</v>
      </c>
      <c r="J24" s="995">
        <v>3733.5650181818169</v>
      </c>
      <c r="K24" s="996">
        <f t="shared" si="1"/>
        <v>933391.25454545417</v>
      </c>
      <c r="L24" s="911"/>
      <c r="M24" s="913"/>
      <c r="N24" s="911"/>
    </row>
    <row r="25" spans="1:14">
      <c r="A25" s="1380" t="s">
        <v>10875</v>
      </c>
      <c r="B25" s="1391"/>
      <c r="C25" s="1391" t="s">
        <v>10876</v>
      </c>
      <c r="D25" s="1392" t="s">
        <v>10877</v>
      </c>
      <c r="E25" s="1392" t="s">
        <v>10318</v>
      </c>
      <c r="F25" s="925">
        <v>194.18181818181819</v>
      </c>
      <c r="G25" s="925">
        <v>3727.9326404494391</v>
      </c>
      <c r="H25" s="926">
        <f t="shared" si="0"/>
        <v>723896.73818181839</v>
      </c>
      <c r="I25" s="995">
        <v>184</v>
      </c>
      <c r="J25" s="995">
        <v>3727.9326404494391</v>
      </c>
      <c r="K25" s="996">
        <f t="shared" si="1"/>
        <v>685939.60584269674</v>
      </c>
      <c r="L25" s="911"/>
      <c r="M25" s="913"/>
      <c r="N25" s="911"/>
    </row>
    <row r="26" spans="1:14">
      <c r="A26" s="1380" t="s">
        <v>10878</v>
      </c>
      <c r="B26" s="1391"/>
      <c r="C26" s="1391" t="s">
        <v>10876</v>
      </c>
      <c r="D26" s="1392" t="s">
        <v>10877</v>
      </c>
      <c r="E26" s="1392" t="s">
        <v>10407</v>
      </c>
      <c r="F26" s="925">
        <v>364.36363636363637</v>
      </c>
      <c r="G26" s="925">
        <v>1932.6999999999998</v>
      </c>
      <c r="H26" s="926">
        <f t="shared" si="0"/>
        <v>704205.6</v>
      </c>
      <c r="I26" s="995">
        <v>300</v>
      </c>
      <c r="J26" s="995">
        <v>1932.6999999999998</v>
      </c>
      <c r="K26" s="996">
        <f t="shared" si="1"/>
        <v>579810</v>
      </c>
      <c r="L26" s="911"/>
      <c r="M26" s="913"/>
      <c r="N26" s="911"/>
    </row>
    <row r="27" spans="1:14">
      <c r="A27" s="1394" t="s">
        <v>10116</v>
      </c>
      <c r="B27" s="1383" t="s">
        <v>10069</v>
      </c>
      <c r="C27" s="1395" t="s">
        <v>10070</v>
      </c>
      <c r="D27" s="1382"/>
      <c r="E27" s="1382" t="s">
        <v>10117</v>
      </c>
      <c r="F27" s="925">
        <v>2681.4545454545455</v>
      </c>
      <c r="G27" s="925">
        <v>488.49489015459682</v>
      </c>
      <c r="H27" s="926">
        <f t="shared" si="0"/>
        <v>1309876.8436363626</v>
      </c>
      <c r="I27" s="995">
        <v>2500</v>
      </c>
      <c r="J27" s="995">
        <v>488.49489015459682</v>
      </c>
      <c r="K27" s="996">
        <f t="shared" si="1"/>
        <v>1221237.225386492</v>
      </c>
      <c r="L27" s="911"/>
      <c r="M27" s="913"/>
      <c r="N27" s="911"/>
    </row>
    <row r="28" spans="1:14">
      <c r="A28" s="1386" t="s">
        <v>10118</v>
      </c>
      <c r="B28" s="1383" t="s">
        <v>10069</v>
      </c>
      <c r="C28" s="1381" t="s">
        <v>10070</v>
      </c>
      <c r="D28" s="1382" t="s">
        <v>10119</v>
      </c>
      <c r="E28" s="1382" t="s">
        <v>10120</v>
      </c>
      <c r="F28" s="925">
        <v>748.90909090909088</v>
      </c>
      <c r="G28" s="925">
        <v>885.57522214129847</v>
      </c>
      <c r="H28" s="926">
        <f t="shared" si="0"/>
        <v>663215.33454545599</v>
      </c>
      <c r="I28" s="995">
        <v>649</v>
      </c>
      <c r="J28" s="995">
        <v>885.57522214129847</v>
      </c>
      <c r="K28" s="996">
        <f t="shared" si="1"/>
        <v>574738.31916970271</v>
      </c>
      <c r="L28" s="911"/>
      <c r="M28" s="913"/>
      <c r="N28" s="911"/>
    </row>
    <row r="29" spans="1:14">
      <c r="A29" s="1394" t="s">
        <v>10125</v>
      </c>
      <c r="B29" s="1388" t="s">
        <v>10126</v>
      </c>
      <c r="C29" s="1395" t="s">
        <v>10127</v>
      </c>
      <c r="D29" s="1382"/>
      <c r="E29" s="1382" t="s">
        <v>10128</v>
      </c>
      <c r="F29" s="925">
        <v>5.4545454545454541</v>
      </c>
      <c r="G29" s="925">
        <v>549.22</v>
      </c>
      <c r="H29" s="926">
        <f t="shared" si="0"/>
        <v>2995.7454545454543</v>
      </c>
      <c r="I29" s="995">
        <v>5.4545454545454541</v>
      </c>
      <c r="J29" s="995">
        <v>549.22</v>
      </c>
      <c r="K29" s="996">
        <f t="shared" si="1"/>
        <v>2995.7454545454543</v>
      </c>
      <c r="L29" s="911"/>
      <c r="M29" s="913"/>
      <c r="N29" s="911"/>
    </row>
    <row r="30" spans="1:14">
      <c r="A30" s="1394" t="s">
        <v>10129</v>
      </c>
      <c r="B30" s="1388" t="s">
        <v>10126</v>
      </c>
      <c r="C30" s="1395" t="s">
        <v>10127</v>
      </c>
      <c r="D30" s="1382"/>
      <c r="E30" s="1382" t="s">
        <v>10130</v>
      </c>
      <c r="F30" s="925">
        <v>2.1818181818181817</v>
      </c>
      <c r="G30" s="925">
        <v>1220.085</v>
      </c>
      <c r="H30" s="926">
        <f t="shared" si="0"/>
        <v>2662.0036363636364</v>
      </c>
      <c r="I30" s="995">
        <v>2.1818181818181817</v>
      </c>
      <c r="J30" s="995">
        <v>1220.085</v>
      </c>
      <c r="K30" s="996">
        <f t="shared" si="1"/>
        <v>2662.0036363636364</v>
      </c>
      <c r="L30" s="911"/>
      <c r="M30" s="913"/>
      <c r="N30" s="911"/>
    </row>
    <row r="31" spans="1:14" ht="22.5">
      <c r="A31" s="1386" t="s">
        <v>10136</v>
      </c>
      <c r="B31" s="1381" t="s">
        <v>10137</v>
      </c>
      <c r="C31" s="1381" t="s">
        <v>10138</v>
      </c>
      <c r="D31" s="1381" t="s">
        <v>10016</v>
      </c>
      <c r="E31" s="1382" t="s">
        <v>10139</v>
      </c>
      <c r="F31" s="925">
        <v>910.90909090909088</v>
      </c>
      <c r="G31" s="925">
        <v>315.7109940119762</v>
      </c>
      <c r="H31" s="926">
        <f t="shared" si="0"/>
        <v>287584.01454545464</v>
      </c>
      <c r="I31" s="995">
        <v>811</v>
      </c>
      <c r="J31" s="995">
        <v>315.7109940119762</v>
      </c>
      <c r="K31" s="996">
        <f t="shared" si="1"/>
        <v>256041.61614371269</v>
      </c>
      <c r="L31" s="911"/>
      <c r="M31" s="913"/>
      <c r="N31" s="911"/>
    </row>
    <row r="32" spans="1:14" ht="22.5">
      <c r="A32" s="1386" t="s">
        <v>10140</v>
      </c>
      <c r="B32" s="1381" t="s">
        <v>10137</v>
      </c>
      <c r="C32" s="1381" t="s">
        <v>10138</v>
      </c>
      <c r="D32" s="1381" t="s">
        <v>10016</v>
      </c>
      <c r="E32" s="1382" t="s">
        <v>10141</v>
      </c>
      <c r="F32" s="925">
        <v>447.27272727272725</v>
      </c>
      <c r="G32" s="925">
        <v>1578.5114634146344</v>
      </c>
      <c r="H32" s="926">
        <f t="shared" si="0"/>
        <v>706025.12727272732</v>
      </c>
      <c r="I32" s="995">
        <v>347</v>
      </c>
      <c r="J32" s="995">
        <v>1578.5114634146344</v>
      </c>
      <c r="K32" s="996">
        <f t="shared" si="1"/>
        <v>547743.47780487814</v>
      </c>
      <c r="L32" s="911"/>
      <c r="M32" s="913"/>
      <c r="N32" s="911"/>
    </row>
    <row r="33" spans="1:14">
      <c r="A33" s="1386" t="s">
        <v>10148</v>
      </c>
      <c r="B33" s="1388" t="s">
        <v>10126</v>
      </c>
      <c r="C33" s="1381" t="s">
        <v>10149</v>
      </c>
      <c r="D33" s="1382" t="s">
        <v>10014</v>
      </c>
      <c r="E33" s="1382" t="s">
        <v>10128</v>
      </c>
      <c r="F33" s="925">
        <v>1003.6363636363637</v>
      </c>
      <c r="G33" s="925">
        <v>586.71802173912999</v>
      </c>
      <c r="H33" s="926">
        <f t="shared" si="0"/>
        <v>588851.5418181814</v>
      </c>
      <c r="I33" s="995">
        <v>904</v>
      </c>
      <c r="J33" s="995">
        <v>586.71802173912999</v>
      </c>
      <c r="K33" s="996">
        <f t="shared" si="1"/>
        <v>530393.09165217355</v>
      </c>
      <c r="L33" s="911"/>
      <c r="M33" s="913"/>
      <c r="N33" s="911"/>
    </row>
    <row r="34" spans="1:14">
      <c r="A34" s="1386" t="s">
        <v>10150</v>
      </c>
      <c r="B34" s="1388" t="s">
        <v>10126</v>
      </c>
      <c r="C34" s="1389" t="s">
        <v>10149</v>
      </c>
      <c r="D34" s="1390" t="s">
        <v>10027</v>
      </c>
      <c r="E34" s="1390" t="s">
        <v>10130</v>
      </c>
      <c r="F34" s="925">
        <v>1924.3636363636365</v>
      </c>
      <c r="G34" s="925">
        <v>1900.28977324263</v>
      </c>
      <c r="H34" s="926">
        <f t="shared" si="0"/>
        <v>3656848.5381818176</v>
      </c>
      <c r="I34" s="995">
        <v>1524</v>
      </c>
      <c r="J34" s="995">
        <v>1900.28977324263</v>
      </c>
      <c r="K34" s="996">
        <f t="shared" si="1"/>
        <v>2896041.6144217681</v>
      </c>
      <c r="L34" s="911"/>
      <c r="M34" s="913"/>
      <c r="N34" s="911"/>
    </row>
    <row r="35" spans="1:14">
      <c r="A35" s="1386" t="s">
        <v>10154</v>
      </c>
      <c r="B35" s="1388" t="s">
        <v>10155</v>
      </c>
      <c r="C35" s="1381" t="s">
        <v>10152</v>
      </c>
      <c r="D35" s="1382" t="s">
        <v>10091</v>
      </c>
      <c r="E35" s="1382" t="s">
        <v>10153</v>
      </c>
      <c r="F35" s="925">
        <v>326.18181818181819</v>
      </c>
      <c r="G35" s="925">
        <v>2481.4691973244153</v>
      </c>
      <c r="H35" s="926">
        <f t="shared" si="0"/>
        <v>809410.13454545476</v>
      </c>
      <c r="I35" s="995">
        <v>256</v>
      </c>
      <c r="J35" s="995">
        <v>2481.4691973244153</v>
      </c>
      <c r="K35" s="996">
        <f t="shared" si="1"/>
        <v>635256.11451505031</v>
      </c>
      <c r="L35" s="911"/>
      <c r="M35" s="913"/>
      <c r="N35" s="911"/>
    </row>
    <row r="36" spans="1:14">
      <c r="A36" s="1380" t="s">
        <v>10161</v>
      </c>
      <c r="B36" s="1381"/>
      <c r="C36" s="1382" t="s">
        <v>10162</v>
      </c>
      <c r="D36" s="1382" t="s">
        <v>10163</v>
      </c>
      <c r="E36" s="1382" t="s">
        <v>10164</v>
      </c>
      <c r="F36" s="925">
        <v>6.545454545454545</v>
      </c>
      <c r="G36" s="925">
        <v>4057.8666666666668</v>
      </c>
      <c r="H36" s="926">
        <f t="shared" si="0"/>
        <v>26560.581818181818</v>
      </c>
      <c r="I36" s="995">
        <v>5</v>
      </c>
      <c r="J36" s="995">
        <v>4057.8666666666668</v>
      </c>
      <c r="K36" s="996">
        <f t="shared" si="1"/>
        <v>20289.333333333336</v>
      </c>
      <c r="L36" s="911"/>
      <c r="M36" s="913"/>
      <c r="N36" s="911"/>
    </row>
    <row r="37" spans="1:14" ht="22.5">
      <c r="A37" s="1386" t="s">
        <v>10165</v>
      </c>
      <c r="B37" s="1383" t="s">
        <v>10166</v>
      </c>
      <c r="C37" s="1390" t="s">
        <v>10167</v>
      </c>
      <c r="D37" s="1390" t="s">
        <v>10027</v>
      </c>
      <c r="E37" s="1390" t="s">
        <v>10168</v>
      </c>
      <c r="F37" s="925">
        <v>1686.5454545454545</v>
      </c>
      <c r="G37" s="925">
        <v>277.26408150064685</v>
      </c>
      <c r="H37" s="926">
        <f t="shared" si="0"/>
        <v>467618.47636363638</v>
      </c>
      <c r="I37" s="995">
        <v>1500</v>
      </c>
      <c r="J37" s="995">
        <v>277.26408150064685</v>
      </c>
      <c r="K37" s="996">
        <f t="shared" si="1"/>
        <v>415896.12225097028</v>
      </c>
      <c r="L37" s="911"/>
      <c r="M37" s="913"/>
      <c r="N37" s="911"/>
    </row>
    <row r="38" spans="1:14" ht="22.5">
      <c r="A38" s="1380" t="s">
        <v>10169</v>
      </c>
      <c r="B38" s="1384" t="s">
        <v>10166</v>
      </c>
      <c r="C38" s="1384" t="s">
        <v>10167</v>
      </c>
      <c r="D38" s="1385" t="s">
        <v>10014</v>
      </c>
      <c r="E38" s="1385" t="s">
        <v>10170</v>
      </c>
      <c r="F38" s="925">
        <v>2181.818181818182</v>
      </c>
      <c r="G38" s="925">
        <v>269.95319999999998</v>
      </c>
      <c r="H38" s="926">
        <f t="shared" si="0"/>
        <v>588988.80000000005</v>
      </c>
      <c r="I38" s="995">
        <v>2000</v>
      </c>
      <c r="J38" s="995">
        <v>269.95319999999998</v>
      </c>
      <c r="K38" s="996">
        <f t="shared" si="1"/>
        <v>539906.39999999991</v>
      </c>
      <c r="L38" s="911"/>
      <c r="M38" s="913"/>
      <c r="N38" s="911"/>
    </row>
    <row r="39" spans="1:14">
      <c r="A39" s="1386" t="s">
        <v>10171</v>
      </c>
      <c r="B39" s="1381"/>
      <c r="C39" s="1381" t="s">
        <v>10172</v>
      </c>
      <c r="D39" s="1382" t="s">
        <v>10014</v>
      </c>
      <c r="E39" s="1382" t="s">
        <v>10173</v>
      </c>
      <c r="F39" s="925">
        <v>30.545454545454547</v>
      </c>
      <c r="G39" s="925">
        <v>34374.35571428571</v>
      </c>
      <c r="H39" s="926">
        <f t="shared" si="0"/>
        <v>1049980.3199999998</v>
      </c>
      <c r="I39" s="995">
        <v>35</v>
      </c>
      <c r="J39" s="995">
        <v>34374.35571428571</v>
      </c>
      <c r="K39" s="996">
        <f t="shared" si="1"/>
        <v>1203102.45</v>
      </c>
      <c r="L39" s="911"/>
      <c r="M39" s="913"/>
      <c r="N39" s="911"/>
    </row>
    <row r="40" spans="1:14" ht="22.5">
      <c r="A40" s="1386" t="s">
        <v>10178</v>
      </c>
      <c r="B40" s="1381" t="s">
        <v>10166</v>
      </c>
      <c r="C40" s="1381" t="s">
        <v>10179</v>
      </c>
      <c r="D40" s="1382" t="s">
        <v>10014</v>
      </c>
      <c r="E40" s="1382" t="s">
        <v>10180</v>
      </c>
      <c r="F40" s="925">
        <v>514.90909090909088</v>
      </c>
      <c r="G40" s="925">
        <v>380.91898305084777</v>
      </c>
      <c r="H40" s="926">
        <f t="shared" si="0"/>
        <v>196138.64727272742</v>
      </c>
      <c r="I40" s="995">
        <v>415</v>
      </c>
      <c r="J40" s="995">
        <v>380.91898305084777</v>
      </c>
      <c r="K40" s="996">
        <f t="shared" si="1"/>
        <v>158081.37796610183</v>
      </c>
      <c r="L40" s="911"/>
      <c r="M40" s="913"/>
      <c r="N40" s="911"/>
    </row>
    <row r="41" spans="1:14" ht="33.75">
      <c r="A41" s="1386" t="s">
        <v>10181</v>
      </c>
      <c r="B41" s="1381" t="s">
        <v>10182</v>
      </c>
      <c r="C41" s="1381" t="s">
        <v>10179</v>
      </c>
      <c r="D41" s="1381" t="s">
        <v>10016</v>
      </c>
      <c r="E41" s="1382" t="s">
        <v>10183</v>
      </c>
      <c r="F41" s="925">
        <v>476.72727272727275</v>
      </c>
      <c r="G41" s="925">
        <v>1338.0180320366135</v>
      </c>
      <c r="H41" s="926">
        <f t="shared" ref="H41:H72" si="2">F41*G41</f>
        <v>637869.68727272737</v>
      </c>
      <c r="I41" s="995">
        <v>377</v>
      </c>
      <c r="J41" s="995">
        <v>1338.0180320366135</v>
      </c>
      <c r="K41" s="996">
        <f t="shared" ref="K41:K72" si="3">I41*J41</f>
        <v>504432.79807780328</v>
      </c>
      <c r="L41" s="911"/>
      <c r="M41" s="913"/>
      <c r="N41" s="911"/>
    </row>
    <row r="42" spans="1:14">
      <c r="A42" s="931" t="s">
        <v>10187</v>
      </c>
      <c r="B42" s="1383" t="s">
        <v>10188</v>
      </c>
      <c r="C42" s="932" t="s">
        <v>10189</v>
      </c>
      <c r="D42" s="1389" t="s">
        <v>10027</v>
      </c>
      <c r="E42" s="1390" t="s">
        <v>10190</v>
      </c>
      <c r="F42" s="925">
        <v>294.54545454545456</v>
      </c>
      <c r="G42" s="925">
        <v>1046.8514814814816</v>
      </c>
      <c r="H42" s="926">
        <f t="shared" si="2"/>
        <v>308345.34545454552</v>
      </c>
      <c r="I42" s="995">
        <v>200</v>
      </c>
      <c r="J42" s="995">
        <v>1046.8514814814816</v>
      </c>
      <c r="K42" s="996">
        <f t="shared" si="3"/>
        <v>209370.29629629632</v>
      </c>
      <c r="L42" s="911"/>
      <c r="M42" s="913"/>
      <c r="N42" s="911"/>
    </row>
    <row r="43" spans="1:14" ht="22.5">
      <c r="A43" s="1394" t="s">
        <v>10191</v>
      </c>
      <c r="B43" s="1383" t="s">
        <v>10166</v>
      </c>
      <c r="C43" s="1395" t="s">
        <v>10167</v>
      </c>
      <c r="D43" s="1382"/>
      <c r="E43" s="1382" t="s">
        <v>10192</v>
      </c>
      <c r="F43" s="925">
        <v>562.90909090909076</v>
      </c>
      <c r="G43" s="925">
        <v>1964.6021511627898</v>
      </c>
      <c r="H43" s="926">
        <f t="shared" si="2"/>
        <v>1105892.4109090902</v>
      </c>
      <c r="I43" s="995">
        <v>500</v>
      </c>
      <c r="J43" s="995">
        <v>1964.6021511627898</v>
      </c>
      <c r="K43" s="996">
        <f t="shared" si="3"/>
        <v>982301.07558139495</v>
      </c>
      <c r="L43" s="911"/>
      <c r="M43" s="913"/>
      <c r="N43" s="911"/>
    </row>
    <row r="44" spans="1:14">
      <c r="A44" s="1386" t="s">
        <v>10193</v>
      </c>
      <c r="B44" s="1383" t="s">
        <v>10188</v>
      </c>
      <c r="C44" s="1382" t="s">
        <v>10175</v>
      </c>
      <c r="D44" s="1382" t="s">
        <v>10014</v>
      </c>
      <c r="E44" s="1382" t="s">
        <v>10194</v>
      </c>
      <c r="F44" s="925">
        <v>456</v>
      </c>
      <c r="G44" s="925">
        <v>398.40136363636367</v>
      </c>
      <c r="H44" s="926">
        <f t="shared" si="2"/>
        <v>181671.02181818182</v>
      </c>
      <c r="I44" s="995">
        <v>400</v>
      </c>
      <c r="J44" s="995">
        <v>398.40136363636367</v>
      </c>
      <c r="K44" s="996">
        <f t="shared" si="3"/>
        <v>159360.54545454547</v>
      </c>
      <c r="L44" s="911"/>
      <c r="M44" s="913"/>
      <c r="N44" s="911"/>
    </row>
    <row r="45" spans="1:14">
      <c r="A45" s="1386" t="s">
        <v>10195</v>
      </c>
      <c r="B45" s="1383" t="s">
        <v>10188</v>
      </c>
      <c r="C45" s="1381"/>
      <c r="D45" s="1382" t="s">
        <v>10091</v>
      </c>
      <c r="E45" s="1382" t="s">
        <v>10196</v>
      </c>
      <c r="F45" s="925">
        <v>293.45454545454544</v>
      </c>
      <c r="G45" s="925">
        <v>2802.9681412639407</v>
      </c>
      <c r="H45" s="926">
        <f t="shared" si="2"/>
        <v>822543.74181818182</v>
      </c>
      <c r="I45" s="995">
        <v>200</v>
      </c>
      <c r="J45" s="995">
        <v>2802.9681412639407</v>
      </c>
      <c r="K45" s="996">
        <f t="shared" si="3"/>
        <v>560593.6282527881</v>
      </c>
      <c r="L45" s="911"/>
      <c r="M45" s="913"/>
      <c r="N45" s="911"/>
    </row>
    <row r="46" spans="1:14">
      <c r="A46" s="1380" t="s">
        <v>10218</v>
      </c>
      <c r="B46" s="1381" t="s">
        <v>10166</v>
      </c>
      <c r="C46" s="1381" t="s">
        <v>10219</v>
      </c>
      <c r="D46" s="1382" t="s">
        <v>10220</v>
      </c>
      <c r="E46" s="1382" t="s">
        <v>10217</v>
      </c>
      <c r="F46" s="925">
        <v>43.636363636363633</v>
      </c>
      <c r="G46" s="925">
        <v>492.23900000000003</v>
      </c>
      <c r="H46" s="926">
        <f t="shared" si="2"/>
        <v>21479.52</v>
      </c>
      <c r="I46" s="995">
        <v>34</v>
      </c>
      <c r="J46" s="995">
        <v>492.23900000000003</v>
      </c>
      <c r="K46" s="996">
        <f t="shared" si="3"/>
        <v>16736.126</v>
      </c>
      <c r="L46" s="911"/>
      <c r="M46" s="913"/>
      <c r="N46" s="911"/>
    </row>
    <row r="47" spans="1:14">
      <c r="A47" s="1393" t="s">
        <v>10221</v>
      </c>
      <c r="B47" s="1396"/>
      <c r="C47" s="1396" t="s">
        <v>10222</v>
      </c>
      <c r="D47" s="1396" t="s">
        <v>10223</v>
      </c>
      <c r="E47" s="1397" t="s">
        <v>10224</v>
      </c>
      <c r="F47" s="925">
        <v>407.60727272727274</v>
      </c>
      <c r="G47" s="925">
        <v>1975.1351300717265</v>
      </c>
      <c r="H47" s="926">
        <f t="shared" si="2"/>
        <v>805079.44363636361</v>
      </c>
      <c r="I47" s="995">
        <v>308</v>
      </c>
      <c r="J47" s="995">
        <v>1975.1351300717265</v>
      </c>
      <c r="K47" s="996">
        <f t="shared" si="3"/>
        <v>608341.62006209174</v>
      </c>
      <c r="L47" s="911"/>
      <c r="M47" s="913"/>
      <c r="N47" s="911"/>
    </row>
    <row r="48" spans="1:14">
      <c r="A48" s="1393" t="s">
        <v>10225</v>
      </c>
      <c r="B48" s="1396"/>
      <c r="C48" s="1396" t="s">
        <v>10226</v>
      </c>
      <c r="D48" s="1396" t="s">
        <v>10227</v>
      </c>
      <c r="E48" s="1397" t="s">
        <v>10228</v>
      </c>
      <c r="F48" s="930">
        <v>112.36363636363636</v>
      </c>
      <c r="G48" s="930">
        <v>1050.0215533980584</v>
      </c>
      <c r="H48" s="926">
        <f t="shared" si="2"/>
        <v>117984.24</v>
      </c>
      <c r="I48" s="995">
        <v>81</v>
      </c>
      <c r="J48" s="995">
        <v>1050.0215533980584</v>
      </c>
      <c r="K48" s="996">
        <f t="shared" si="3"/>
        <v>85051.745825242731</v>
      </c>
      <c r="L48" s="911"/>
      <c r="M48" s="913"/>
      <c r="N48" s="911"/>
    </row>
    <row r="49" spans="1:14">
      <c r="A49" s="1386" t="s">
        <v>10229</v>
      </c>
      <c r="B49" s="1383" t="s">
        <v>10182</v>
      </c>
      <c r="C49" s="1389" t="s">
        <v>10230</v>
      </c>
      <c r="D49" s="1390" t="s">
        <v>10027</v>
      </c>
      <c r="E49" s="1390" t="s">
        <v>10039</v>
      </c>
      <c r="F49" s="925">
        <v>1.0909090909090908</v>
      </c>
      <c r="G49" s="925">
        <v>238.59</v>
      </c>
      <c r="H49" s="926">
        <f t="shared" si="2"/>
        <v>260.27999999999997</v>
      </c>
      <c r="I49" s="995">
        <v>1.0909090909090908</v>
      </c>
      <c r="J49" s="995">
        <v>238.59</v>
      </c>
      <c r="K49" s="996">
        <f t="shared" si="3"/>
        <v>260.27999999999997</v>
      </c>
      <c r="L49" s="911"/>
      <c r="M49" s="913"/>
      <c r="N49" s="911"/>
    </row>
    <row r="50" spans="1:14">
      <c r="A50" s="1386" t="s">
        <v>10231</v>
      </c>
      <c r="B50" s="1383" t="s">
        <v>10182</v>
      </c>
      <c r="C50" s="1389" t="s">
        <v>10230</v>
      </c>
      <c r="D50" s="1390" t="s">
        <v>10027</v>
      </c>
      <c r="E50" s="1390" t="s">
        <v>10232</v>
      </c>
      <c r="F50" s="925">
        <v>13.09090909090909</v>
      </c>
      <c r="G50" s="925">
        <v>968.92416666666668</v>
      </c>
      <c r="H50" s="926">
        <f t="shared" si="2"/>
        <v>12684.098181818181</v>
      </c>
      <c r="I50" s="995">
        <v>10</v>
      </c>
      <c r="J50" s="995">
        <v>968.92416666666668</v>
      </c>
      <c r="K50" s="996">
        <f t="shared" si="3"/>
        <v>9689.2416666666668</v>
      </c>
      <c r="L50" s="911"/>
      <c r="M50" s="913"/>
      <c r="N50" s="911"/>
    </row>
    <row r="51" spans="1:14" ht="22.5">
      <c r="A51" s="1386" t="s">
        <v>10239</v>
      </c>
      <c r="B51" s="1383" t="s">
        <v>10200</v>
      </c>
      <c r="C51" s="1381" t="s">
        <v>10207</v>
      </c>
      <c r="D51" s="1382" t="s">
        <v>10119</v>
      </c>
      <c r="E51" s="1382" t="s">
        <v>10240</v>
      </c>
      <c r="F51" s="925">
        <v>21.818181818181817</v>
      </c>
      <c r="G51" s="925">
        <v>2464.2310000000002</v>
      </c>
      <c r="H51" s="926">
        <f t="shared" si="2"/>
        <v>53765.04</v>
      </c>
      <c r="I51" s="995">
        <v>12</v>
      </c>
      <c r="J51" s="995">
        <v>2464.2310000000002</v>
      </c>
      <c r="K51" s="996">
        <f t="shared" si="3"/>
        <v>29570.772000000004</v>
      </c>
      <c r="L51" s="911"/>
      <c r="M51" s="913"/>
      <c r="N51" s="911"/>
    </row>
    <row r="52" spans="1:14" ht="22.5">
      <c r="A52" s="1380" t="s">
        <v>10241</v>
      </c>
      <c r="B52" s="1381" t="s">
        <v>10200</v>
      </c>
      <c r="C52" s="1381" t="s">
        <v>10207</v>
      </c>
      <c r="D52" s="1382" t="s">
        <v>10110</v>
      </c>
      <c r="E52" s="1382" t="s">
        <v>10242</v>
      </c>
      <c r="F52" s="925">
        <v>1208.7272727272727</v>
      </c>
      <c r="G52" s="925">
        <v>1812.3688718411584</v>
      </c>
      <c r="H52" s="926">
        <f t="shared" si="2"/>
        <v>2190659.6836363673</v>
      </c>
      <c r="I52" s="995">
        <v>999</v>
      </c>
      <c r="J52" s="995">
        <v>1812.3688718411584</v>
      </c>
      <c r="K52" s="996">
        <f t="shared" si="3"/>
        <v>1810556.5029693171</v>
      </c>
      <c r="L52" s="911"/>
      <c r="M52" s="913"/>
      <c r="N52" s="911"/>
    </row>
    <row r="53" spans="1:14">
      <c r="A53" s="1386" t="s">
        <v>10250</v>
      </c>
      <c r="B53" s="1383" t="s">
        <v>10251</v>
      </c>
      <c r="C53" s="1381" t="s">
        <v>10252</v>
      </c>
      <c r="D53" s="1382"/>
      <c r="E53" s="1382" t="s">
        <v>10253</v>
      </c>
      <c r="F53" s="925">
        <v>139.63636363636363</v>
      </c>
      <c r="G53" s="925">
        <v>4057.8669531249998</v>
      </c>
      <c r="H53" s="926">
        <f t="shared" si="2"/>
        <v>566625.7854545454</v>
      </c>
      <c r="I53" s="995">
        <v>139.63636363636363</v>
      </c>
      <c r="J53" s="995">
        <v>4057.8669531249998</v>
      </c>
      <c r="K53" s="996">
        <f t="shared" si="3"/>
        <v>566625.7854545454</v>
      </c>
      <c r="L53" s="911"/>
      <c r="M53" s="913"/>
      <c r="N53" s="911"/>
    </row>
    <row r="54" spans="1:14" ht="22.5">
      <c r="A54" s="1386" t="s">
        <v>10256</v>
      </c>
      <c r="B54" s="1383" t="s">
        <v>10257</v>
      </c>
      <c r="C54" s="1381" t="s">
        <v>10258</v>
      </c>
      <c r="D54" s="1382" t="s">
        <v>10091</v>
      </c>
      <c r="E54" s="1382" t="s">
        <v>10259</v>
      </c>
      <c r="F54" s="925">
        <v>152.72727272727272</v>
      </c>
      <c r="G54" s="925">
        <v>31846.791428571414</v>
      </c>
      <c r="H54" s="926">
        <f t="shared" si="2"/>
        <v>4863873.5999999978</v>
      </c>
      <c r="I54" s="995">
        <v>152.72727272727272</v>
      </c>
      <c r="J54" s="995">
        <v>31846.791428571414</v>
      </c>
      <c r="K54" s="996">
        <f t="shared" si="3"/>
        <v>4863873.5999999978</v>
      </c>
      <c r="L54" s="911"/>
      <c r="M54" s="913"/>
      <c r="N54" s="911"/>
    </row>
    <row r="55" spans="1:14" ht="22.5">
      <c r="A55" s="1386" t="s">
        <v>10260</v>
      </c>
      <c r="B55" s="1383" t="s">
        <v>10257</v>
      </c>
      <c r="C55" s="1381" t="s">
        <v>10258</v>
      </c>
      <c r="D55" s="1382" t="s">
        <v>10091</v>
      </c>
      <c r="E55" s="1382" t="s">
        <v>10261</v>
      </c>
      <c r="F55" s="925">
        <v>84</v>
      </c>
      <c r="G55" s="925">
        <v>10755.140000000001</v>
      </c>
      <c r="H55" s="926">
        <f t="shared" si="2"/>
        <v>903431.76000000013</v>
      </c>
      <c r="I55" s="995">
        <v>84</v>
      </c>
      <c r="J55" s="995">
        <v>10755.140000000001</v>
      </c>
      <c r="K55" s="996">
        <f t="shared" si="3"/>
        <v>903431.76000000013</v>
      </c>
      <c r="L55" s="911"/>
      <c r="M55" s="913"/>
      <c r="N55" s="911"/>
    </row>
    <row r="56" spans="1:14">
      <c r="A56" s="1380" t="s">
        <v>15611</v>
      </c>
      <c r="B56" s="1384"/>
      <c r="C56" s="1384"/>
      <c r="D56" s="1385" t="s">
        <v>10016</v>
      </c>
      <c r="E56" s="1385" t="s">
        <v>15612</v>
      </c>
      <c r="F56" s="925">
        <v>6.55</v>
      </c>
      <c r="G56" s="925">
        <v>61666.99</v>
      </c>
      <c r="H56" s="926">
        <f t="shared" si="2"/>
        <v>403918.78449999995</v>
      </c>
      <c r="I56" s="995">
        <v>6.55</v>
      </c>
      <c r="J56" s="995">
        <v>61666.99</v>
      </c>
      <c r="K56" s="996">
        <f t="shared" si="3"/>
        <v>403918.78449999995</v>
      </c>
      <c r="L56" s="911"/>
      <c r="M56" s="913"/>
      <c r="N56" s="911"/>
    </row>
    <row r="57" spans="1:14" ht="45">
      <c r="A57" s="1386" t="s">
        <v>10262</v>
      </c>
      <c r="B57" s="1381" t="s">
        <v>10263</v>
      </c>
      <c r="C57" s="1381" t="s">
        <v>10264</v>
      </c>
      <c r="D57" s="1381" t="s">
        <v>10265</v>
      </c>
      <c r="E57" s="1382" t="s">
        <v>10266</v>
      </c>
      <c r="F57" s="925">
        <v>234.54545454545456</v>
      </c>
      <c r="G57" s="925">
        <v>11319.03916279071</v>
      </c>
      <c r="H57" s="926">
        <f t="shared" si="2"/>
        <v>2654829.1854545483</v>
      </c>
      <c r="I57" s="995">
        <v>234.54545454545456</v>
      </c>
      <c r="J57" s="995">
        <v>11319.03916279071</v>
      </c>
      <c r="K57" s="996">
        <f t="shared" si="3"/>
        <v>2654829.1854545483</v>
      </c>
      <c r="L57" s="911"/>
      <c r="M57" s="913"/>
      <c r="N57" s="911"/>
    </row>
    <row r="58" spans="1:14" ht="45">
      <c r="A58" s="1386" t="s">
        <v>10267</v>
      </c>
      <c r="B58" s="1381" t="s">
        <v>10263</v>
      </c>
      <c r="C58" s="1381" t="s">
        <v>10268</v>
      </c>
      <c r="D58" s="1381" t="s">
        <v>10265</v>
      </c>
      <c r="E58" s="1382" t="s">
        <v>10269</v>
      </c>
      <c r="F58" s="925">
        <v>175.81818181818201</v>
      </c>
      <c r="G58" s="925">
        <v>34001.890986842118</v>
      </c>
      <c r="H58" s="926">
        <f t="shared" si="2"/>
        <v>5978150.6516866116</v>
      </c>
      <c r="I58" s="995">
        <v>175.81818181818201</v>
      </c>
      <c r="J58" s="995">
        <v>34001.890986842118</v>
      </c>
      <c r="K58" s="996">
        <f t="shared" si="3"/>
        <v>5978150.6516866116</v>
      </c>
      <c r="L58" s="911"/>
      <c r="M58" s="913"/>
      <c r="N58" s="911"/>
    </row>
    <row r="59" spans="1:14" ht="33.75">
      <c r="A59" s="1386" t="s">
        <v>10275</v>
      </c>
      <c r="B59" s="1381" t="s">
        <v>10276</v>
      </c>
      <c r="C59" s="1381" t="s">
        <v>10271</v>
      </c>
      <c r="D59" s="1382" t="s">
        <v>10277</v>
      </c>
      <c r="E59" s="1382" t="s">
        <v>10278</v>
      </c>
      <c r="F59" s="925">
        <v>1824</v>
      </c>
      <c r="G59" s="925">
        <v>520.41857057416235</v>
      </c>
      <c r="H59" s="926">
        <f t="shared" si="2"/>
        <v>949243.47272727208</v>
      </c>
      <c r="I59" s="995">
        <v>1824</v>
      </c>
      <c r="J59" s="995">
        <v>520.41857057416235</v>
      </c>
      <c r="K59" s="996">
        <f t="shared" si="3"/>
        <v>949243.47272727208</v>
      </c>
      <c r="L59" s="911"/>
      <c r="M59" s="913"/>
      <c r="N59" s="911"/>
    </row>
    <row r="60" spans="1:14" ht="22.5">
      <c r="A60" s="1386" t="s">
        <v>10279</v>
      </c>
      <c r="B60" s="1381" t="s">
        <v>10276</v>
      </c>
      <c r="C60" s="1381" t="s">
        <v>10271</v>
      </c>
      <c r="D60" s="1390" t="s">
        <v>10031</v>
      </c>
      <c r="E60" s="1390" t="s">
        <v>10280</v>
      </c>
      <c r="F60" s="925">
        <v>223.63636363636363</v>
      </c>
      <c r="G60" s="925">
        <v>11234.814097560982</v>
      </c>
      <c r="H60" s="926">
        <f t="shared" si="2"/>
        <v>2512512.9709090921</v>
      </c>
      <c r="I60" s="995">
        <v>223.63636363636363</v>
      </c>
      <c r="J60" s="995">
        <v>11234.814097560982</v>
      </c>
      <c r="K60" s="996">
        <f t="shared" si="3"/>
        <v>2512512.9709090921</v>
      </c>
      <c r="L60" s="911"/>
      <c r="M60" s="913"/>
      <c r="N60" s="911"/>
    </row>
    <row r="61" spans="1:14">
      <c r="A61" s="1386" t="s">
        <v>10281</v>
      </c>
      <c r="B61" s="1381" t="s">
        <v>10276</v>
      </c>
      <c r="C61" s="1381" t="s">
        <v>10271</v>
      </c>
      <c r="D61" s="1382" t="s">
        <v>10091</v>
      </c>
      <c r="E61" s="1382" t="s">
        <v>10282</v>
      </c>
      <c r="F61" s="925">
        <v>172.36363636363637</v>
      </c>
      <c r="G61" s="925">
        <v>33647.437721518967</v>
      </c>
      <c r="H61" s="926">
        <f t="shared" si="2"/>
        <v>5799594.7199999969</v>
      </c>
      <c r="I61" s="995">
        <v>172.36363636363637</v>
      </c>
      <c r="J61" s="995">
        <v>33647.437721518967</v>
      </c>
      <c r="K61" s="996">
        <f t="shared" si="3"/>
        <v>5799594.7199999969</v>
      </c>
      <c r="L61" s="911"/>
      <c r="M61" s="913"/>
      <c r="N61" s="911"/>
    </row>
    <row r="62" spans="1:14" ht="22.5">
      <c r="A62" s="1386" t="s">
        <v>10283</v>
      </c>
      <c r="B62" s="1381" t="s">
        <v>10276</v>
      </c>
      <c r="C62" s="1381" t="s">
        <v>10271</v>
      </c>
      <c r="D62" s="1390" t="s">
        <v>10031</v>
      </c>
      <c r="E62" s="1390" t="s">
        <v>10284</v>
      </c>
      <c r="F62" s="925">
        <v>25.09090909090909</v>
      </c>
      <c r="G62" s="925">
        <v>67216.719565217383</v>
      </c>
      <c r="H62" s="926">
        <f t="shared" si="2"/>
        <v>1686528.5999999996</v>
      </c>
      <c r="I62" s="995">
        <v>35</v>
      </c>
      <c r="J62" s="995">
        <v>67216.719565217383</v>
      </c>
      <c r="K62" s="996">
        <f t="shared" si="3"/>
        <v>2352585.1847826084</v>
      </c>
      <c r="L62" s="911"/>
      <c r="M62" s="913"/>
      <c r="N62" s="911"/>
    </row>
    <row r="63" spans="1:14" ht="22.5">
      <c r="A63" s="1386" t="s">
        <v>10285</v>
      </c>
      <c r="B63" s="1388" t="s">
        <v>10286</v>
      </c>
      <c r="C63" s="1381" t="s">
        <v>10287</v>
      </c>
      <c r="D63" s="1382" t="s">
        <v>10014</v>
      </c>
      <c r="E63" s="1382" t="s">
        <v>10288</v>
      </c>
      <c r="F63" s="925">
        <v>1135.6363636363637</v>
      </c>
      <c r="G63" s="925">
        <v>722.88031700288138</v>
      </c>
      <c r="H63" s="926">
        <f t="shared" si="2"/>
        <v>820929.17454545409</v>
      </c>
      <c r="I63" s="995">
        <v>1135.6363636363637</v>
      </c>
      <c r="J63" s="995">
        <v>722.88031700288138</v>
      </c>
      <c r="K63" s="996">
        <f t="shared" si="3"/>
        <v>820929.17454545409</v>
      </c>
      <c r="L63" s="911"/>
      <c r="M63" s="913"/>
      <c r="N63" s="911"/>
    </row>
    <row r="64" spans="1:14">
      <c r="A64" s="1386" t="s">
        <v>10289</v>
      </c>
      <c r="B64" s="1388" t="s">
        <v>10286</v>
      </c>
      <c r="C64" s="1381" t="s">
        <v>10287</v>
      </c>
      <c r="D64" s="1382" t="s">
        <v>10080</v>
      </c>
      <c r="E64" s="1382" t="s">
        <v>10290</v>
      </c>
      <c r="F64" s="925">
        <v>852</v>
      </c>
      <c r="G64" s="925">
        <v>1441.7457362355963</v>
      </c>
      <c r="H64" s="926">
        <f t="shared" si="2"/>
        <v>1228367.3672727281</v>
      </c>
      <c r="I64" s="995">
        <v>852</v>
      </c>
      <c r="J64" s="995">
        <v>1441.7457362355963</v>
      </c>
      <c r="K64" s="996">
        <f t="shared" si="3"/>
        <v>1228367.3672727281</v>
      </c>
      <c r="L64" s="911"/>
      <c r="M64" s="913"/>
      <c r="N64" s="911"/>
    </row>
    <row r="65" spans="1:14">
      <c r="A65" s="1394" t="s">
        <v>10291</v>
      </c>
      <c r="B65" s="1383" t="s">
        <v>10292</v>
      </c>
      <c r="C65" s="1395" t="s">
        <v>10293</v>
      </c>
      <c r="D65" s="1382"/>
      <c r="E65" s="1382" t="s">
        <v>10294</v>
      </c>
      <c r="F65" s="925">
        <v>195.27272727272728</v>
      </c>
      <c r="G65" s="925">
        <v>5797.4473743016788</v>
      </c>
      <c r="H65" s="926">
        <f t="shared" si="2"/>
        <v>1132083.3600000006</v>
      </c>
      <c r="I65" s="995">
        <v>195.27272727272728</v>
      </c>
      <c r="J65" s="995">
        <v>5797.4473743016788</v>
      </c>
      <c r="K65" s="996">
        <f t="shared" si="3"/>
        <v>1132083.3600000006</v>
      </c>
      <c r="L65" s="911"/>
      <c r="M65" s="913"/>
      <c r="N65" s="911"/>
    </row>
    <row r="66" spans="1:14">
      <c r="A66" s="1398" t="s">
        <v>10295</v>
      </c>
      <c r="B66" s="1383" t="s">
        <v>10292</v>
      </c>
      <c r="C66" s="1395" t="s">
        <v>10293</v>
      </c>
      <c r="D66" s="1382" t="s">
        <v>10027</v>
      </c>
      <c r="E66" s="1382" t="s">
        <v>10046</v>
      </c>
      <c r="F66" s="925">
        <v>238.90909090909093</v>
      </c>
      <c r="G66" s="925">
        <v>1111.333515981735</v>
      </c>
      <c r="H66" s="926">
        <f t="shared" si="2"/>
        <v>265507.68</v>
      </c>
      <c r="I66" s="995">
        <v>238.90909090909093</v>
      </c>
      <c r="J66" s="995">
        <v>1111.333515981735</v>
      </c>
      <c r="K66" s="996">
        <f t="shared" si="3"/>
        <v>265507.68</v>
      </c>
      <c r="L66" s="911"/>
      <c r="M66" s="913"/>
      <c r="N66" s="911"/>
    </row>
    <row r="67" spans="1:14">
      <c r="A67" s="1398" t="s">
        <v>10296</v>
      </c>
      <c r="B67" s="1383" t="s">
        <v>10292</v>
      </c>
      <c r="C67" s="1395" t="s">
        <v>10293</v>
      </c>
      <c r="D67" s="1382" t="s">
        <v>10027</v>
      </c>
      <c r="E67" s="1382" t="s">
        <v>10202</v>
      </c>
      <c r="F67" s="925">
        <v>298.90909090909093</v>
      </c>
      <c r="G67" s="925">
        <v>2223.2314963503654</v>
      </c>
      <c r="H67" s="926">
        <f t="shared" si="2"/>
        <v>664544.1054545457</v>
      </c>
      <c r="I67" s="995">
        <v>298</v>
      </c>
      <c r="J67" s="995">
        <v>2223.2314963503654</v>
      </c>
      <c r="K67" s="996">
        <f t="shared" si="3"/>
        <v>662522.98591240891</v>
      </c>
      <c r="L67" s="911"/>
      <c r="M67" s="913"/>
      <c r="N67" s="911"/>
    </row>
    <row r="68" spans="1:14">
      <c r="A68" s="1380" t="s">
        <v>10499</v>
      </c>
      <c r="B68" s="1399"/>
      <c r="C68" s="1391" t="s">
        <v>10344</v>
      </c>
      <c r="D68" s="1391" t="s">
        <v>10016</v>
      </c>
      <c r="E68" s="1392" t="s">
        <v>10028</v>
      </c>
      <c r="F68" s="925">
        <v>399.27</v>
      </c>
      <c r="G68" s="925">
        <v>12429.013065326635</v>
      </c>
      <c r="H68" s="926">
        <f t="shared" si="2"/>
        <v>4962532.0465929657</v>
      </c>
      <c r="I68" s="995">
        <v>399.27</v>
      </c>
      <c r="J68" s="995">
        <v>12429.013065326635</v>
      </c>
      <c r="K68" s="996">
        <f t="shared" si="3"/>
        <v>4962532.0465929657</v>
      </c>
      <c r="L68" s="911"/>
      <c r="M68" s="913"/>
      <c r="N68" s="911"/>
    </row>
    <row r="69" spans="1:14">
      <c r="A69" s="1380" t="s">
        <v>15613</v>
      </c>
      <c r="B69" s="1399"/>
      <c r="C69" s="1391" t="s">
        <v>10885</v>
      </c>
      <c r="D69" s="1391" t="s">
        <v>10220</v>
      </c>
      <c r="E69" s="1392" t="s">
        <v>10729</v>
      </c>
      <c r="F69" s="925">
        <v>11.91</v>
      </c>
      <c r="G69" s="925">
        <v>7658.4</v>
      </c>
      <c r="H69" s="926">
        <f t="shared" si="2"/>
        <v>91211.543999999994</v>
      </c>
      <c r="I69" s="995">
        <v>11.91</v>
      </c>
      <c r="J69" s="995">
        <v>7658.4</v>
      </c>
      <c r="K69" s="996">
        <f t="shared" si="3"/>
        <v>91211.543999999994</v>
      </c>
      <c r="L69" s="911"/>
      <c r="M69" s="913"/>
      <c r="N69" s="911"/>
    </row>
    <row r="70" spans="1:14">
      <c r="A70" s="1380" t="s">
        <v>10884</v>
      </c>
      <c r="B70" s="1399"/>
      <c r="C70" s="1391" t="s">
        <v>10885</v>
      </c>
      <c r="D70" s="1391" t="s">
        <v>10882</v>
      </c>
      <c r="E70" s="1392" t="s">
        <v>10886</v>
      </c>
      <c r="F70" s="925">
        <v>43.636363636363633</v>
      </c>
      <c r="G70" s="925">
        <v>41706.5</v>
      </c>
      <c r="H70" s="926">
        <f t="shared" si="2"/>
        <v>1819919.9999999998</v>
      </c>
      <c r="I70" s="995">
        <v>43.636363636363633</v>
      </c>
      <c r="J70" s="995">
        <v>41706.5</v>
      </c>
      <c r="K70" s="996">
        <f t="shared" si="3"/>
        <v>1819919.9999999998</v>
      </c>
      <c r="L70" s="911"/>
      <c r="M70" s="913"/>
      <c r="N70" s="911"/>
    </row>
    <row r="71" spans="1:14">
      <c r="A71" s="1386" t="s">
        <v>10306</v>
      </c>
      <c r="B71" s="1383" t="s">
        <v>10307</v>
      </c>
      <c r="C71" s="1381" t="s">
        <v>10308</v>
      </c>
      <c r="D71" s="1381" t="s">
        <v>10014</v>
      </c>
      <c r="E71" s="1382" t="s">
        <v>10046</v>
      </c>
      <c r="F71" s="925">
        <v>450.54545454545456</v>
      </c>
      <c r="G71" s="925">
        <v>1435.6650363196125</v>
      </c>
      <c r="H71" s="926">
        <f t="shared" si="2"/>
        <v>646832.35636363633</v>
      </c>
      <c r="I71" s="995">
        <v>500</v>
      </c>
      <c r="J71" s="995">
        <v>1435.6650363196125</v>
      </c>
      <c r="K71" s="996">
        <f t="shared" si="3"/>
        <v>717832.51815980626</v>
      </c>
      <c r="L71" s="911"/>
      <c r="M71" s="913"/>
      <c r="N71" s="911"/>
    </row>
    <row r="72" spans="1:14" ht="22.5">
      <c r="A72" s="1380" t="s">
        <v>10887</v>
      </c>
      <c r="B72" s="1391" t="s">
        <v>10307</v>
      </c>
      <c r="C72" s="1391" t="s">
        <v>10888</v>
      </c>
      <c r="D72" s="1391" t="s">
        <v>10027</v>
      </c>
      <c r="E72" s="1392" t="s">
        <v>10889</v>
      </c>
      <c r="F72" s="925">
        <v>103.63636363636364</v>
      </c>
      <c r="G72" s="925">
        <v>930.88842105263132</v>
      </c>
      <c r="H72" s="926">
        <f t="shared" si="2"/>
        <v>96473.890909090886</v>
      </c>
      <c r="I72" s="995">
        <v>103.63636363636364</v>
      </c>
      <c r="J72" s="995">
        <v>930.88842105263132</v>
      </c>
      <c r="K72" s="996">
        <f t="shared" si="3"/>
        <v>96473.890909090886</v>
      </c>
      <c r="L72" s="911"/>
      <c r="M72" s="913"/>
      <c r="N72" s="911"/>
    </row>
    <row r="73" spans="1:14">
      <c r="A73" s="1380" t="s">
        <v>10890</v>
      </c>
      <c r="B73" s="1391"/>
      <c r="C73" s="1391" t="s">
        <v>10891</v>
      </c>
      <c r="D73" s="1391" t="s">
        <v>10882</v>
      </c>
      <c r="E73" s="1392" t="s">
        <v>10892</v>
      </c>
      <c r="F73" s="925">
        <v>8.7272727272727266</v>
      </c>
      <c r="G73" s="925">
        <v>931.69999999999993</v>
      </c>
      <c r="H73" s="926">
        <f t="shared" ref="H73:H96" si="4">F73*G73</f>
        <v>8131.1999999999989</v>
      </c>
      <c r="I73" s="995">
        <v>8.7272727272727266</v>
      </c>
      <c r="J73" s="995">
        <v>931.69999999999993</v>
      </c>
      <c r="K73" s="996">
        <f t="shared" ref="K73:K96" si="5">I73*J73</f>
        <v>8131.1999999999989</v>
      </c>
      <c r="L73" s="911"/>
      <c r="M73" s="913"/>
      <c r="N73" s="911"/>
    </row>
    <row r="74" spans="1:14">
      <c r="A74" s="1380" t="s">
        <v>10893</v>
      </c>
      <c r="B74" s="1391"/>
      <c r="C74" s="1391" t="s">
        <v>10891</v>
      </c>
      <c r="D74" s="1391" t="s">
        <v>10882</v>
      </c>
      <c r="E74" s="1392" t="s">
        <v>10318</v>
      </c>
      <c r="F74" s="925">
        <v>480</v>
      </c>
      <c r="G74" s="925">
        <v>1435.6650227272719</v>
      </c>
      <c r="H74" s="926">
        <f t="shared" si="4"/>
        <v>689119.21090909047</v>
      </c>
      <c r="I74" s="995">
        <v>480</v>
      </c>
      <c r="J74" s="995">
        <v>1435.6650227272719</v>
      </c>
      <c r="K74" s="996">
        <f t="shared" si="5"/>
        <v>689119.21090909047</v>
      </c>
      <c r="L74" s="911"/>
      <c r="M74" s="913"/>
      <c r="N74" s="911"/>
    </row>
    <row r="75" spans="1:14" ht="22.5">
      <c r="A75" s="1380" t="s">
        <v>10311</v>
      </c>
      <c r="B75" s="1381" t="s">
        <v>10307</v>
      </c>
      <c r="C75" s="1381" t="s">
        <v>10312</v>
      </c>
      <c r="D75" s="1382" t="s">
        <v>10031</v>
      </c>
      <c r="E75" s="1382" t="s">
        <v>10313</v>
      </c>
      <c r="F75" s="925">
        <v>56.727272727272734</v>
      </c>
      <c r="G75" s="925">
        <v>1299.7376923076922</v>
      </c>
      <c r="H75" s="926">
        <f t="shared" si="4"/>
        <v>73730.574545454554</v>
      </c>
      <c r="I75" s="995">
        <v>60</v>
      </c>
      <c r="J75" s="995">
        <v>1299.7376923076922</v>
      </c>
      <c r="K75" s="996">
        <f t="shared" si="5"/>
        <v>77984.261538461535</v>
      </c>
      <c r="L75" s="911"/>
      <c r="M75" s="913"/>
      <c r="N75" s="911"/>
    </row>
    <row r="76" spans="1:14" ht="33.75">
      <c r="A76" s="1386" t="s">
        <v>10321</v>
      </c>
      <c r="B76" s="1383" t="s">
        <v>10286</v>
      </c>
      <c r="C76" s="1381" t="s">
        <v>10322</v>
      </c>
      <c r="D76" s="1382" t="s">
        <v>10055</v>
      </c>
      <c r="E76" s="1382" t="s">
        <v>10323</v>
      </c>
      <c r="F76" s="925">
        <v>962.18181818181824</v>
      </c>
      <c r="G76" s="925">
        <v>722.90592970521561</v>
      </c>
      <c r="H76" s="926">
        <f t="shared" si="4"/>
        <v>695566.94181818201</v>
      </c>
      <c r="I76" s="995">
        <v>965</v>
      </c>
      <c r="J76" s="995">
        <v>722.90592970521561</v>
      </c>
      <c r="K76" s="996">
        <f t="shared" si="5"/>
        <v>697604.22216553311</v>
      </c>
      <c r="L76" s="911"/>
      <c r="M76" s="913"/>
      <c r="N76" s="911"/>
    </row>
    <row r="77" spans="1:14" ht="22.5">
      <c r="A77" s="1386" t="s">
        <v>10324</v>
      </c>
      <c r="B77" s="1383" t="s">
        <v>10286</v>
      </c>
      <c r="C77" s="1389" t="s">
        <v>10298</v>
      </c>
      <c r="D77" s="1390" t="s">
        <v>10031</v>
      </c>
      <c r="E77" s="1390" t="s">
        <v>10325</v>
      </c>
      <c r="F77" s="925">
        <v>737.4545454545455</v>
      </c>
      <c r="G77" s="925">
        <v>1441.959822485208</v>
      </c>
      <c r="H77" s="926">
        <f t="shared" si="4"/>
        <v>1063379.8254545461</v>
      </c>
      <c r="I77" s="995">
        <v>740</v>
      </c>
      <c r="J77" s="995">
        <v>1441.959822485208</v>
      </c>
      <c r="K77" s="996">
        <f t="shared" si="5"/>
        <v>1067050.2686390539</v>
      </c>
      <c r="L77" s="911"/>
      <c r="M77" s="913"/>
      <c r="N77" s="911"/>
    </row>
    <row r="78" spans="1:14" ht="22.5">
      <c r="A78" s="1380" t="s">
        <v>10342</v>
      </c>
      <c r="B78" s="1391" t="s">
        <v>10343</v>
      </c>
      <c r="C78" s="1391" t="s">
        <v>10344</v>
      </c>
      <c r="D78" s="1392" t="s">
        <v>10345</v>
      </c>
      <c r="E78" s="1392" t="s">
        <v>10346</v>
      </c>
      <c r="F78" s="925">
        <v>144</v>
      </c>
      <c r="G78" s="925">
        <v>34679.481702127661</v>
      </c>
      <c r="H78" s="926">
        <f t="shared" si="4"/>
        <v>4993845.3651063833</v>
      </c>
      <c r="I78" s="995">
        <v>150</v>
      </c>
      <c r="J78" s="995">
        <v>34679.481702127661</v>
      </c>
      <c r="K78" s="996">
        <f t="shared" si="5"/>
        <v>5201922.2553191492</v>
      </c>
      <c r="L78" s="911"/>
      <c r="M78" s="913"/>
      <c r="N78" s="911"/>
    </row>
    <row r="79" spans="1:14">
      <c r="A79" s="1394" t="s">
        <v>10330</v>
      </c>
      <c r="B79" s="1387" t="s">
        <v>10075</v>
      </c>
      <c r="C79" s="1395" t="s">
        <v>10331</v>
      </c>
      <c r="D79" s="1382" t="s">
        <v>10031</v>
      </c>
      <c r="E79" s="1382" t="s">
        <v>10128</v>
      </c>
      <c r="F79" s="925">
        <v>864</v>
      </c>
      <c r="G79" s="925">
        <v>356.28111111111082</v>
      </c>
      <c r="H79" s="926">
        <f t="shared" si="4"/>
        <v>307826.87999999977</v>
      </c>
      <c r="I79" s="995">
        <v>864</v>
      </c>
      <c r="J79" s="995">
        <v>356.28111111111082</v>
      </c>
      <c r="K79" s="996">
        <f t="shared" si="5"/>
        <v>307826.87999999977</v>
      </c>
      <c r="L79" s="911"/>
      <c r="M79" s="913"/>
      <c r="N79" s="911"/>
    </row>
    <row r="80" spans="1:14" ht="22.5">
      <c r="A80" s="1398" t="s">
        <v>10334</v>
      </c>
      <c r="B80" s="1383" t="s">
        <v>10200</v>
      </c>
      <c r="C80" s="1395" t="s">
        <v>10207</v>
      </c>
      <c r="D80" s="1382" t="s">
        <v>10031</v>
      </c>
      <c r="E80" s="1382" t="s">
        <v>10335</v>
      </c>
      <c r="F80" s="925">
        <v>1225.090909090909</v>
      </c>
      <c r="G80" s="925">
        <v>464.53628673196761</v>
      </c>
      <c r="H80" s="926">
        <f t="shared" si="4"/>
        <v>569099.18181818142</v>
      </c>
      <c r="I80" s="995">
        <v>1225.090909090909</v>
      </c>
      <c r="J80" s="995">
        <v>464.53628673196761</v>
      </c>
      <c r="K80" s="996">
        <f t="shared" si="5"/>
        <v>569099.18181818142</v>
      </c>
      <c r="L80" s="911"/>
      <c r="M80" s="913"/>
      <c r="N80" s="911"/>
    </row>
    <row r="81" spans="1:14" ht="22.5">
      <c r="A81" s="1394" t="s">
        <v>10347</v>
      </c>
      <c r="B81" s="1383" t="s">
        <v>10348</v>
      </c>
      <c r="C81" s="1395" t="s">
        <v>10349</v>
      </c>
      <c r="D81" s="1382"/>
      <c r="E81" s="1382" t="s">
        <v>10350</v>
      </c>
      <c r="F81" s="925">
        <v>7701.818181818182</v>
      </c>
      <c r="G81" s="925">
        <v>122.20862322946182</v>
      </c>
      <c r="H81" s="926">
        <f t="shared" si="4"/>
        <v>941228.5963636369</v>
      </c>
      <c r="I81" s="995">
        <v>7701.7161818181803</v>
      </c>
      <c r="J81" s="995">
        <v>122.20862322946182</v>
      </c>
      <c r="K81" s="996">
        <f t="shared" si="5"/>
        <v>941216.13108406728</v>
      </c>
      <c r="L81" s="911"/>
      <c r="M81" s="913"/>
      <c r="N81" s="911"/>
    </row>
    <row r="82" spans="1:14" ht="22.5">
      <c r="A82" s="1394" t="s">
        <v>10353</v>
      </c>
      <c r="B82" s="1383" t="s">
        <v>10348</v>
      </c>
      <c r="C82" s="1395" t="s">
        <v>10349</v>
      </c>
      <c r="D82" s="1382"/>
      <c r="E82" s="1382" t="s">
        <v>10354</v>
      </c>
      <c r="F82" s="925">
        <v>38487.272727272728</v>
      </c>
      <c r="G82" s="925">
        <v>113.98934467120183</v>
      </c>
      <c r="H82" s="926">
        <f t="shared" si="4"/>
        <v>4387138.996363637</v>
      </c>
      <c r="I82" s="995">
        <v>38486.252727272702</v>
      </c>
      <c r="J82" s="995">
        <v>113.98934467120183</v>
      </c>
      <c r="K82" s="996">
        <f t="shared" si="5"/>
        <v>4387022.7272320697</v>
      </c>
      <c r="L82" s="911"/>
      <c r="M82" s="913"/>
      <c r="N82" s="911"/>
    </row>
    <row r="83" spans="1:14">
      <c r="A83" s="1400" t="s">
        <v>10636</v>
      </c>
      <c r="B83" s="1401" t="s">
        <v>10635</v>
      </c>
      <c r="C83" s="1402"/>
      <c r="D83" s="1402"/>
      <c r="E83" s="1403" t="s">
        <v>10637</v>
      </c>
      <c r="F83" s="925">
        <v>61.75</v>
      </c>
      <c r="G83" s="925">
        <v>2651</v>
      </c>
      <c r="H83" s="926">
        <f t="shared" si="4"/>
        <v>163699.25</v>
      </c>
      <c r="I83" s="995">
        <v>55</v>
      </c>
      <c r="J83" s="995">
        <v>2651</v>
      </c>
      <c r="K83" s="996">
        <f t="shared" si="5"/>
        <v>145805</v>
      </c>
      <c r="L83" s="911"/>
      <c r="M83" s="913"/>
      <c r="N83" s="911"/>
    </row>
    <row r="84" spans="1:14">
      <c r="A84" s="1400" t="s">
        <v>10638</v>
      </c>
      <c r="B84" s="1401" t="s">
        <v>10635</v>
      </c>
      <c r="C84" s="1402"/>
      <c r="D84" s="1402"/>
      <c r="E84" s="1403" t="s">
        <v>10487</v>
      </c>
      <c r="F84" s="925">
        <v>60.654545454545435</v>
      </c>
      <c r="G84" s="925">
        <v>13255.000000000005</v>
      </c>
      <c r="H84" s="926">
        <f t="shared" si="4"/>
        <v>803976.00000000012</v>
      </c>
      <c r="I84" s="995">
        <v>64</v>
      </c>
      <c r="J84" s="995">
        <v>13255.000000000005</v>
      </c>
      <c r="K84" s="996">
        <f t="shared" si="5"/>
        <v>848320.00000000035</v>
      </c>
      <c r="L84" s="911"/>
      <c r="M84" s="913"/>
      <c r="N84" s="911"/>
    </row>
    <row r="85" spans="1:14">
      <c r="A85" s="1400" t="s">
        <v>10639</v>
      </c>
      <c r="B85" s="1401" t="s">
        <v>10635</v>
      </c>
      <c r="C85" s="1402"/>
      <c r="D85" s="1402"/>
      <c r="E85" s="1403" t="s">
        <v>10630</v>
      </c>
      <c r="F85" s="925">
        <v>8.7272727272727266</v>
      </c>
      <c r="G85" s="925">
        <v>33137.5</v>
      </c>
      <c r="H85" s="926">
        <f t="shared" si="4"/>
        <v>289200</v>
      </c>
      <c r="I85" s="995">
        <v>10</v>
      </c>
      <c r="J85" s="995">
        <v>33137.5</v>
      </c>
      <c r="K85" s="996">
        <f t="shared" si="5"/>
        <v>331375</v>
      </c>
      <c r="L85" s="911"/>
      <c r="M85" s="913"/>
      <c r="N85" s="911"/>
    </row>
    <row r="86" spans="1:14">
      <c r="A86" s="1400" t="s">
        <v>10683</v>
      </c>
      <c r="B86" s="1391"/>
      <c r="C86" s="1391" t="s">
        <v>10681</v>
      </c>
      <c r="D86" s="1392" t="s">
        <v>10358</v>
      </c>
      <c r="E86" s="1392" t="s">
        <v>10677</v>
      </c>
      <c r="F86" s="925">
        <v>421.63636363636363</v>
      </c>
      <c r="G86" s="925">
        <v>19903.576274256146</v>
      </c>
      <c r="H86" s="926">
        <f t="shared" si="4"/>
        <v>8392071.5236363634</v>
      </c>
      <c r="I86" s="995">
        <v>425</v>
      </c>
      <c r="J86" s="995">
        <v>19903.576274256146</v>
      </c>
      <c r="K86" s="996">
        <f t="shared" si="5"/>
        <v>8459019.9165588617</v>
      </c>
      <c r="L86" s="911"/>
      <c r="M86" s="913"/>
      <c r="N86" s="911"/>
    </row>
    <row r="87" spans="1:14">
      <c r="A87" s="1386" t="s">
        <v>10377</v>
      </c>
      <c r="B87" s="1383" t="s">
        <v>10378</v>
      </c>
      <c r="C87" s="1384" t="s">
        <v>10379</v>
      </c>
      <c r="D87" s="1385" t="s">
        <v>10358</v>
      </c>
      <c r="E87" s="1385" t="s">
        <v>10380</v>
      </c>
      <c r="F87" s="925">
        <v>43.636363636363633</v>
      </c>
      <c r="G87" s="925">
        <v>5776.8152500000006</v>
      </c>
      <c r="H87" s="926">
        <f t="shared" si="4"/>
        <v>252079.21090909091</v>
      </c>
      <c r="I87" s="995">
        <v>45</v>
      </c>
      <c r="J87" s="995">
        <v>5776.8152500000006</v>
      </c>
      <c r="K87" s="996">
        <f t="shared" si="5"/>
        <v>259956.68625000003</v>
      </c>
      <c r="L87" s="911"/>
      <c r="M87" s="913"/>
      <c r="N87" s="911"/>
    </row>
    <row r="88" spans="1:14">
      <c r="A88" s="1386" t="s">
        <v>10381</v>
      </c>
      <c r="B88" s="1399" t="s">
        <v>10382</v>
      </c>
      <c r="C88" s="1384" t="s">
        <v>10383</v>
      </c>
      <c r="D88" s="1384" t="s">
        <v>10014</v>
      </c>
      <c r="E88" s="1385" t="s">
        <v>10384</v>
      </c>
      <c r="F88" s="925">
        <v>5.4545454545454541</v>
      </c>
      <c r="G88" s="925">
        <v>14725.227999999999</v>
      </c>
      <c r="H88" s="926">
        <f t="shared" si="4"/>
        <v>80319.425454545446</v>
      </c>
      <c r="I88" s="995">
        <v>6</v>
      </c>
      <c r="J88" s="995">
        <v>14725.227999999999</v>
      </c>
      <c r="K88" s="996">
        <f t="shared" si="5"/>
        <v>88351.367999999988</v>
      </c>
      <c r="L88" s="911"/>
      <c r="M88" s="913"/>
      <c r="N88" s="911"/>
    </row>
    <row r="89" spans="1:14">
      <c r="A89" s="1386" t="s">
        <v>10385</v>
      </c>
      <c r="B89" s="1399" t="s">
        <v>10386</v>
      </c>
      <c r="C89" s="1384" t="s">
        <v>10387</v>
      </c>
      <c r="D89" s="1384" t="s">
        <v>10020</v>
      </c>
      <c r="E89" s="1385" t="s">
        <v>10388</v>
      </c>
      <c r="F89" s="925">
        <v>992.72727272727275</v>
      </c>
      <c r="G89" s="925">
        <v>689.10495604395601</v>
      </c>
      <c r="H89" s="926">
        <f t="shared" si="4"/>
        <v>684093.28363636357</v>
      </c>
      <c r="I89" s="995">
        <v>995</v>
      </c>
      <c r="J89" s="995">
        <v>689.10495604395601</v>
      </c>
      <c r="K89" s="996">
        <f t="shared" si="5"/>
        <v>685659.43126373622</v>
      </c>
      <c r="L89" s="911"/>
      <c r="M89" s="913"/>
      <c r="N89" s="911"/>
    </row>
    <row r="90" spans="1:14">
      <c r="A90" s="1386" t="s">
        <v>10389</v>
      </c>
      <c r="B90" s="1384" t="s">
        <v>10390</v>
      </c>
      <c r="C90" s="1384" t="s">
        <v>10391</v>
      </c>
      <c r="D90" s="1384" t="s">
        <v>10016</v>
      </c>
      <c r="E90" s="1385" t="s">
        <v>10392</v>
      </c>
      <c r="F90" s="925">
        <v>124.36363636363636</v>
      </c>
      <c r="G90" s="925">
        <v>14523.719122807017</v>
      </c>
      <c r="H90" s="926">
        <f t="shared" si="4"/>
        <v>1806222.5236363634</v>
      </c>
      <c r="I90" s="995">
        <v>130</v>
      </c>
      <c r="J90" s="995">
        <v>14523.719122807017</v>
      </c>
      <c r="K90" s="996">
        <f t="shared" si="5"/>
        <v>1888083.4859649122</v>
      </c>
      <c r="L90" s="911"/>
      <c r="M90" s="913"/>
      <c r="N90" s="911"/>
    </row>
    <row r="91" spans="1:14">
      <c r="A91" s="1404" t="s">
        <v>10393</v>
      </c>
      <c r="B91" s="1399" t="s">
        <v>10394</v>
      </c>
      <c r="C91" s="1396"/>
      <c r="D91" s="1396"/>
      <c r="E91" s="1397" t="s">
        <v>10395</v>
      </c>
      <c r="F91" s="925">
        <v>6.545454545454545</v>
      </c>
      <c r="G91" s="925">
        <v>3357.1999999999994</v>
      </c>
      <c r="H91" s="926">
        <f t="shared" si="4"/>
        <v>21974.399999999994</v>
      </c>
      <c r="I91" s="995">
        <v>9</v>
      </c>
      <c r="J91" s="995">
        <v>3357.1999999999994</v>
      </c>
      <c r="K91" s="996">
        <f t="shared" si="5"/>
        <v>30214.799999999996</v>
      </c>
      <c r="L91" s="911"/>
      <c r="M91" s="913"/>
      <c r="N91" s="911"/>
    </row>
    <row r="92" spans="1:14">
      <c r="A92" s="1386" t="s">
        <v>10396</v>
      </c>
      <c r="B92" s="1383" t="s">
        <v>10397</v>
      </c>
      <c r="C92" s="1381"/>
      <c r="D92" s="1382"/>
      <c r="E92" s="1382" t="s">
        <v>10318</v>
      </c>
      <c r="F92" s="933">
        <v>450.54545454545456</v>
      </c>
      <c r="G92" s="933">
        <v>8544.9584745762731</v>
      </c>
      <c r="H92" s="926">
        <f t="shared" si="4"/>
        <v>3849892.2000000011</v>
      </c>
      <c r="I92" s="995">
        <v>455</v>
      </c>
      <c r="J92" s="995">
        <v>8544.9584745762731</v>
      </c>
      <c r="K92" s="996">
        <f t="shared" si="5"/>
        <v>3887956.1059322041</v>
      </c>
      <c r="L92" s="911"/>
      <c r="M92" s="913"/>
      <c r="N92" s="911"/>
    </row>
    <row r="93" spans="1:14">
      <c r="A93" s="1386" t="s">
        <v>10400</v>
      </c>
      <c r="B93" s="1383" t="s">
        <v>10030</v>
      </c>
      <c r="C93" s="1384" t="s">
        <v>10401</v>
      </c>
      <c r="D93" s="1384" t="s">
        <v>10402</v>
      </c>
      <c r="E93" s="1385" t="s">
        <v>10403</v>
      </c>
      <c r="F93" s="925">
        <v>32.727272727272727</v>
      </c>
      <c r="G93" s="925">
        <v>4301.55</v>
      </c>
      <c r="H93" s="926">
        <f t="shared" si="4"/>
        <v>140778</v>
      </c>
      <c r="I93" s="995">
        <v>35</v>
      </c>
      <c r="J93" s="995">
        <v>4301.55</v>
      </c>
      <c r="K93" s="996">
        <f t="shared" si="5"/>
        <v>150554.25</v>
      </c>
      <c r="L93" s="911"/>
      <c r="M93" s="913"/>
      <c r="N93" s="911"/>
    </row>
    <row r="94" spans="1:14">
      <c r="A94" s="1386" t="s">
        <v>10404</v>
      </c>
      <c r="B94" s="1383" t="s">
        <v>10251</v>
      </c>
      <c r="C94" s="1384" t="s">
        <v>10405</v>
      </c>
      <c r="D94" s="1384" t="s">
        <v>10406</v>
      </c>
      <c r="E94" s="1385" t="s">
        <v>10407</v>
      </c>
      <c r="F94" s="925">
        <v>4.3636363636363633</v>
      </c>
      <c r="G94" s="925">
        <v>4259.2</v>
      </c>
      <c r="H94" s="926">
        <f t="shared" si="4"/>
        <v>18585.599999999999</v>
      </c>
      <c r="I94" s="995">
        <v>5</v>
      </c>
      <c r="J94" s="995">
        <v>4259.2</v>
      </c>
      <c r="K94" s="996">
        <f t="shared" si="5"/>
        <v>21296</v>
      </c>
      <c r="L94" s="911"/>
      <c r="M94" s="913"/>
      <c r="N94" s="911"/>
    </row>
    <row r="95" spans="1:14">
      <c r="A95" s="1394" t="s">
        <v>10408</v>
      </c>
      <c r="B95" s="1387" t="s">
        <v>10022</v>
      </c>
      <c r="C95" s="1395" t="s">
        <v>10409</v>
      </c>
      <c r="D95" s="1382"/>
      <c r="E95" s="1382" t="s">
        <v>10367</v>
      </c>
      <c r="F95" s="925">
        <v>14269.090909090908</v>
      </c>
      <c r="G95" s="925">
        <v>62.36999999999999</v>
      </c>
      <c r="H95" s="926">
        <f t="shared" si="4"/>
        <v>889963.19999999984</v>
      </c>
      <c r="I95" s="995">
        <v>14268.060101090899</v>
      </c>
      <c r="J95" s="995">
        <v>62.36999999999999</v>
      </c>
      <c r="K95" s="996">
        <f t="shared" si="5"/>
        <v>889898.90850503929</v>
      </c>
      <c r="L95" s="911"/>
      <c r="M95" s="913"/>
      <c r="N95" s="911"/>
    </row>
    <row r="96" spans="1:14" ht="13.5" thickBot="1">
      <c r="A96" s="1405" t="s">
        <v>10424</v>
      </c>
      <c r="B96" s="1406" t="s">
        <v>10425</v>
      </c>
      <c r="C96" s="1406" t="s">
        <v>10426</v>
      </c>
      <c r="D96" s="1406" t="s">
        <v>10016</v>
      </c>
      <c r="E96" s="1407" t="s">
        <v>10427</v>
      </c>
      <c r="F96" s="925">
        <v>86.181818181818187</v>
      </c>
      <c r="G96" s="925">
        <v>129135.21582278483</v>
      </c>
      <c r="H96" s="926">
        <f t="shared" si="4"/>
        <v>11129107.690909093</v>
      </c>
      <c r="I96" s="995">
        <v>96</v>
      </c>
      <c r="J96" s="995">
        <v>129135.21582278483</v>
      </c>
      <c r="K96" s="1528">
        <f t="shared" si="5"/>
        <v>12396980.718987344</v>
      </c>
      <c r="L96" s="911"/>
      <c r="M96" s="913"/>
      <c r="N96" s="911"/>
    </row>
    <row r="97" spans="1:18" ht="15.75" thickBot="1">
      <c r="A97" s="934" t="s">
        <v>15614</v>
      </c>
      <c r="B97" s="935"/>
      <c r="C97" s="935"/>
      <c r="D97" s="935"/>
      <c r="E97" s="935"/>
      <c r="F97" s="935"/>
      <c r="G97" s="935"/>
      <c r="H97" s="936">
        <f>SUM(H98:H299)</f>
        <v>1647700226.0870438</v>
      </c>
      <c r="I97" s="997"/>
      <c r="J97" s="997"/>
      <c r="K97" s="938">
        <f>SUM(K98:K299)</f>
        <v>1220769000.0476162</v>
      </c>
      <c r="L97" s="907">
        <f>SUM(K98:K299)</f>
        <v>1220769000.0476162</v>
      </c>
      <c r="M97" s="907">
        <f>IF(L97&lt;=K97,K97,"netacno")</f>
        <v>1220769000.0476162</v>
      </c>
      <c r="Q97" s="998"/>
      <c r="R97" s="998"/>
    </row>
    <row r="98" spans="1:18" ht="15">
      <c r="A98" s="1386">
        <v>1014022</v>
      </c>
      <c r="B98" s="1391" t="s">
        <v>10903</v>
      </c>
      <c r="C98" s="1391" t="s">
        <v>10904</v>
      </c>
      <c r="D98" s="1392" t="s">
        <v>10905</v>
      </c>
      <c r="E98" s="1392" t="s">
        <v>10906</v>
      </c>
      <c r="F98" s="940"/>
      <c r="G98" s="940"/>
      <c r="H98" s="922">
        <f t="shared" ref="H98:H161" si="6">F98*G98</f>
        <v>0</v>
      </c>
      <c r="I98" s="993"/>
      <c r="J98" s="993"/>
      <c r="K98" s="994">
        <f t="shared" ref="K98:K161" si="7">I98*J98</f>
        <v>0</v>
      </c>
      <c r="Q98" s="998"/>
      <c r="R98" s="998"/>
    </row>
    <row r="99" spans="1:18" ht="15">
      <c r="A99" s="1408">
        <v>1030222</v>
      </c>
      <c r="B99" s="1401"/>
      <c r="C99" s="1396" t="s">
        <v>10019</v>
      </c>
      <c r="D99" s="1396" t="s">
        <v>10020</v>
      </c>
      <c r="E99" s="1397" t="s">
        <v>10021</v>
      </c>
      <c r="F99" s="933"/>
      <c r="G99" s="933"/>
      <c r="H99" s="926">
        <f t="shared" si="6"/>
        <v>0</v>
      </c>
      <c r="I99" s="995"/>
      <c r="J99" s="995"/>
      <c r="K99" s="996">
        <f t="shared" si="7"/>
        <v>0</v>
      </c>
      <c r="Q99" s="998"/>
      <c r="R99" s="998"/>
    </row>
    <row r="100" spans="1:18" ht="15">
      <c r="A100" s="1408">
        <v>1031430</v>
      </c>
      <c r="B100" s="1401" t="s">
        <v>10635</v>
      </c>
      <c r="C100" s="1396"/>
      <c r="D100" s="1396"/>
      <c r="E100" s="1397" t="s">
        <v>10632</v>
      </c>
      <c r="F100" s="933">
        <v>70.25</v>
      </c>
      <c r="G100" s="933">
        <v>660.51583850931672</v>
      </c>
      <c r="H100" s="926">
        <f t="shared" si="6"/>
        <v>46401.237655279503</v>
      </c>
      <c r="I100" s="995">
        <v>60</v>
      </c>
      <c r="J100" s="995">
        <v>660.51583850931672</v>
      </c>
      <c r="K100" s="996">
        <f t="shared" si="7"/>
        <v>39630.950310559005</v>
      </c>
      <c r="Q100" s="998"/>
      <c r="R100" s="998"/>
    </row>
    <row r="101" spans="1:18" ht="15">
      <c r="A101" s="1408">
        <v>1034442</v>
      </c>
      <c r="B101" s="1401" t="s">
        <v>10022</v>
      </c>
      <c r="C101" s="1396" t="s">
        <v>10023</v>
      </c>
      <c r="D101" s="1396" t="s">
        <v>10024</v>
      </c>
      <c r="E101" s="1397" t="s">
        <v>10025</v>
      </c>
      <c r="F101" s="933">
        <v>37718.18</v>
      </c>
      <c r="G101" s="933">
        <v>68.27</v>
      </c>
      <c r="H101" s="926">
        <f t="shared" si="6"/>
        <v>2575020.1486</v>
      </c>
      <c r="I101" s="995">
        <v>35000</v>
      </c>
      <c r="J101" s="995">
        <v>68.27</v>
      </c>
      <c r="K101" s="996">
        <f t="shared" si="7"/>
        <v>2389450</v>
      </c>
      <c r="Q101" s="998"/>
      <c r="R101" s="998"/>
    </row>
    <row r="102" spans="1:18" ht="15">
      <c r="A102" s="1386">
        <v>1039013</v>
      </c>
      <c r="B102" s="1391"/>
      <c r="C102" s="1391" t="s">
        <v>15615</v>
      </c>
      <c r="D102" s="1391" t="s">
        <v>10358</v>
      </c>
      <c r="E102" s="1392" t="s">
        <v>15616</v>
      </c>
      <c r="F102" s="933">
        <v>1.0900000000000001</v>
      </c>
      <c r="G102" s="933">
        <v>9529.08</v>
      </c>
      <c r="H102" s="926">
        <f t="shared" si="6"/>
        <v>10386.697200000001</v>
      </c>
      <c r="I102" s="995">
        <v>1.0900000000000001</v>
      </c>
      <c r="J102" s="995">
        <v>9529.08</v>
      </c>
      <c r="K102" s="996">
        <f t="shared" si="7"/>
        <v>10386.697200000001</v>
      </c>
      <c r="Q102" s="998"/>
      <c r="R102" s="998"/>
    </row>
    <row r="103" spans="1:18" ht="15">
      <c r="A103" s="1386">
        <v>1039014</v>
      </c>
      <c r="B103" s="1391"/>
      <c r="C103" s="1391" t="s">
        <v>15615</v>
      </c>
      <c r="D103" s="1391" t="s">
        <v>10358</v>
      </c>
      <c r="E103" s="1392" t="s">
        <v>15617</v>
      </c>
      <c r="F103" s="933">
        <v>1.0900000000000001</v>
      </c>
      <c r="G103" s="933">
        <v>23714.28</v>
      </c>
      <c r="H103" s="926">
        <f t="shared" si="6"/>
        <v>25848.565200000001</v>
      </c>
      <c r="I103" s="995">
        <v>1.0900000000000001</v>
      </c>
      <c r="J103" s="995">
        <v>23714.28</v>
      </c>
      <c r="K103" s="996">
        <f t="shared" si="7"/>
        <v>25848.565200000001</v>
      </c>
      <c r="Q103" s="998"/>
      <c r="R103" s="998"/>
    </row>
    <row r="104" spans="1:18" ht="15">
      <c r="A104" s="1386">
        <v>1039015</v>
      </c>
      <c r="B104" s="1391"/>
      <c r="C104" s="1391" t="s">
        <v>15615</v>
      </c>
      <c r="D104" s="1391" t="s">
        <v>10358</v>
      </c>
      <c r="E104" s="1392" t="s">
        <v>15618</v>
      </c>
      <c r="F104" s="933">
        <v>5.45</v>
      </c>
      <c r="G104" s="933">
        <v>752271.12</v>
      </c>
      <c r="H104" s="926">
        <f t="shared" si="6"/>
        <v>4099877.6040000003</v>
      </c>
      <c r="I104" s="995">
        <v>3</v>
      </c>
      <c r="J104" s="995">
        <v>752271.12</v>
      </c>
      <c r="K104" s="996">
        <f t="shared" si="7"/>
        <v>2256813.36</v>
      </c>
      <c r="Q104" s="998"/>
      <c r="R104" s="998"/>
    </row>
    <row r="105" spans="1:18" ht="15">
      <c r="A105" s="1386">
        <v>1039016</v>
      </c>
      <c r="B105" s="1391"/>
      <c r="C105" s="1391" t="s">
        <v>15615</v>
      </c>
      <c r="D105" s="1391" t="s">
        <v>10358</v>
      </c>
      <c r="E105" s="1392" t="s">
        <v>15619</v>
      </c>
      <c r="F105" s="933">
        <v>3.27</v>
      </c>
      <c r="G105" s="933">
        <v>47358.96</v>
      </c>
      <c r="H105" s="926">
        <f t="shared" si="6"/>
        <v>154863.79920000001</v>
      </c>
      <c r="I105" s="995">
        <v>2</v>
      </c>
      <c r="J105" s="995">
        <v>47358.96</v>
      </c>
      <c r="K105" s="996">
        <f t="shared" si="7"/>
        <v>94717.92</v>
      </c>
      <c r="Q105" s="998"/>
      <c r="R105" s="998"/>
    </row>
    <row r="106" spans="1:18" ht="15">
      <c r="A106" s="1386">
        <v>1039258</v>
      </c>
      <c r="B106" s="1391"/>
      <c r="C106" s="1391" t="s">
        <v>15620</v>
      </c>
      <c r="D106" s="1391" t="s">
        <v>10358</v>
      </c>
      <c r="E106" s="1392" t="s">
        <v>10434</v>
      </c>
      <c r="F106" s="933">
        <v>10.91</v>
      </c>
      <c r="G106" s="933">
        <v>417472.14</v>
      </c>
      <c r="H106" s="926">
        <f t="shared" si="6"/>
        <v>4554621.0474000005</v>
      </c>
      <c r="I106" s="995">
        <v>5</v>
      </c>
      <c r="J106" s="995">
        <v>417472.14</v>
      </c>
      <c r="K106" s="996">
        <f t="shared" si="7"/>
        <v>2087360.7000000002</v>
      </c>
      <c r="Q106" s="998"/>
      <c r="R106" s="998"/>
    </row>
    <row r="107" spans="1:18" ht="15">
      <c r="A107" s="1386">
        <v>1039277</v>
      </c>
      <c r="B107" s="1391" t="s">
        <v>10907</v>
      </c>
      <c r="C107" s="1391" t="s">
        <v>10664</v>
      </c>
      <c r="D107" s="1391" t="s">
        <v>10024</v>
      </c>
      <c r="E107" s="1392" t="s">
        <v>10908</v>
      </c>
      <c r="F107" s="933">
        <v>91.64</v>
      </c>
      <c r="G107" s="933">
        <v>8735.06</v>
      </c>
      <c r="H107" s="926">
        <f t="shared" si="6"/>
        <v>800480.89839999995</v>
      </c>
      <c r="I107" s="995">
        <v>82</v>
      </c>
      <c r="J107" s="995">
        <v>8735.06</v>
      </c>
      <c r="K107" s="996">
        <f t="shared" si="7"/>
        <v>716274.91999999993</v>
      </c>
      <c r="Q107" s="998"/>
      <c r="R107" s="998"/>
    </row>
    <row r="108" spans="1:18" ht="15">
      <c r="A108" s="1386">
        <v>1039410</v>
      </c>
      <c r="B108" s="1391"/>
      <c r="C108" s="1391" t="s">
        <v>10909</v>
      </c>
      <c r="D108" s="1391" t="s">
        <v>10358</v>
      </c>
      <c r="E108" s="1392" t="s">
        <v>10688</v>
      </c>
      <c r="F108" s="933">
        <v>3.27</v>
      </c>
      <c r="G108" s="933">
        <v>83279.16</v>
      </c>
      <c r="H108" s="926">
        <f t="shared" si="6"/>
        <v>272322.85320000001</v>
      </c>
      <c r="I108" s="995">
        <v>2</v>
      </c>
      <c r="J108" s="995">
        <v>83279.16</v>
      </c>
      <c r="K108" s="996">
        <f t="shared" si="7"/>
        <v>166558.32</v>
      </c>
      <c r="Q108" s="998"/>
      <c r="R108" s="998"/>
    </row>
    <row r="109" spans="1:18" ht="15">
      <c r="A109" s="1386">
        <v>1039411</v>
      </c>
      <c r="B109" s="1391"/>
      <c r="C109" s="1391" t="s">
        <v>10909</v>
      </c>
      <c r="D109" s="1391" t="s">
        <v>10358</v>
      </c>
      <c r="E109" s="1392" t="s">
        <v>10690</v>
      </c>
      <c r="F109" s="933">
        <v>30.55</v>
      </c>
      <c r="G109" s="933">
        <v>130073.66</v>
      </c>
      <c r="H109" s="926">
        <f t="shared" si="6"/>
        <v>3973750.3130000001</v>
      </c>
      <c r="I109" s="995">
        <v>21</v>
      </c>
      <c r="J109" s="995">
        <v>130073.66</v>
      </c>
      <c r="K109" s="996">
        <f t="shared" si="7"/>
        <v>2731546.86</v>
      </c>
      <c r="Q109" s="998"/>
      <c r="R109" s="998"/>
    </row>
    <row r="110" spans="1:18" ht="15">
      <c r="A110" s="1386">
        <v>1039671</v>
      </c>
      <c r="B110" s="1391"/>
      <c r="C110" s="1391" t="s">
        <v>15621</v>
      </c>
      <c r="D110" s="1391" t="s">
        <v>10358</v>
      </c>
      <c r="E110" s="1392" t="s">
        <v>15622</v>
      </c>
      <c r="F110" s="933">
        <v>5.45</v>
      </c>
      <c r="G110" s="933">
        <v>875631.36</v>
      </c>
      <c r="H110" s="926">
        <f t="shared" si="6"/>
        <v>4772190.9120000005</v>
      </c>
      <c r="I110" s="995">
        <v>3</v>
      </c>
      <c r="J110" s="995">
        <v>875631.36</v>
      </c>
      <c r="K110" s="996">
        <f t="shared" si="7"/>
        <v>2626894.08</v>
      </c>
      <c r="Q110" s="998"/>
      <c r="R110" s="998"/>
    </row>
    <row r="111" spans="1:18" ht="22.5">
      <c r="A111" s="1409">
        <v>1039850</v>
      </c>
      <c r="B111" s="1410"/>
      <c r="C111" s="1410" t="s">
        <v>15623</v>
      </c>
      <c r="D111" s="1410" t="s">
        <v>10882</v>
      </c>
      <c r="E111" s="1411" t="s">
        <v>15624</v>
      </c>
      <c r="F111" s="933">
        <v>67.64</v>
      </c>
      <c r="G111" s="933">
        <v>1406.05</v>
      </c>
      <c r="H111" s="926">
        <f t="shared" si="6"/>
        <v>95105.221999999994</v>
      </c>
      <c r="I111" s="995">
        <v>58</v>
      </c>
      <c r="J111" s="995">
        <v>1406.05</v>
      </c>
      <c r="K111" s="996">
        <f t="shared" si="7"/>
        <v>81550.899999999994</v>
      </c>
      <c r="Q111" s="998"/>
      <c r="R111" s="998"/>
    </row>
    <row r="112" spans="1:18" ht="22.5">
      <c r="A112" s="1409">
        <v>1039852</v>
      </c>
      <c r="B112" s="1410"/>
      <c r="C112" s="1410" t="s">
        <v>15625</v>
      </c>
      <c r="D112" s="1410" t="s">
        <v>10882</v>
      </c>
      <c r="E112" s="1411" t="s">
        <v>15626</v>
      </c>
      <c r="F112" s="933">
        <v>129.82</v>
      </c>
      <c r="G112" s="933">
        <v>701.34</v>
      </c>
      <c r="H112" s="926">
        <f t="shared" si="6"/>
        <v>91047.958799999993</v>
      </c>
      <c r="I112" s="995">
        <v>100</v>
      </c>
      <c r="J112" s="995">
        <v>701.34</v>
      </c>
      <c r="K112" s="996">
        <f t="shared" si="7"/>
        <v>70134</v>
      </c>
      <c r="Q112" s="998"/>
      <c r="R112" s="998"/>
    </row>
    <row r="113" spans="1:18" ht="15">
      <c r="A113" s="1408" t="s">
        <v>10435</v>
      </c>
      <c r="B113" s="1401"/>
      <c r="C113" s="1396" t="s">
        <v>10436</v>
      </c>
      <c r="D113" s="1396" t="s">
        <v>10437</v>
      </c>
      <c r="E113" s="1397" t="s">
        <v>10130</v>
      </c>
      <c r="F113" s="933">
        <v>170.18181818181819</v>
      </c>
      <c r="G113" s="933">
        <v>398548.138525641</v>
      </c>
      <c r="H113" s="926">
        <f t="shared" si="6"/>
        <v>67825646.847272724</v>
      </c>
      <c r="I113" s="995">
        <v>150</v>
      </c>
      <c r="J113" s="995">
        <v>398548.138525641</v>
      </c>
      <c r="K113" s="996">
        <f t="shared" si="7"/>
        <v>59782220.778846152</v>
      </c>
      <c r="Q113" s="998"/>
      <c r="R113" s="998"/>
    </row>
    <row r="114" spans="1:18" ht="15">
      <c r="A114" s="1408" t="s">
        <v>10856</v>
      </c>
      <c r="B114" s="1401" t="s">
        <v>10857</v>
      </c>
      <c r="C114" s="1396" t="s">
        <v>10858</v>
      </c>
      <c r="D114" s="1396" t="s">
        <v>10859</v>
      </c>
      <c r="E114" s="1397" t="s">
        <v>10860</v>
      </c>
      <c r="F114" s="933">
        <v>44.727272727272727</v>
      </c>
      <c r="G114" s="933">
        <v>177875.70121951212</v>
      </c>
      <c r="H114" s="926">
        <f t="shared" si="6"/>
        <v>7955894.9999999963</v>
      </c>
      <c r="I114" s="995">
        <v>35</v>
      </c>
      <c r="J114" s="995">
        <v>177875.70121951212</v>
      </c>
      <c r="K114" s="996">
        <f t="shared" si="7"/>
        <v>6225649.5426829243</v>
      </c>
      <c r="Q114" s="998"/>
      <c r="R114" s="998"/>
    </row>
    <row r="115" spans="1:18" ht="15">
      <c r="A115" s="1408" t="s">
        <v>15627</v>
      </c>
      <c r="B115" s="1401"/>
      <c r="C115" s="1396" t="s">
        <v>10610</v>
      </c>
      <c r="D115" s="1396" t="s">
        <v>10905</v>
      </c>
      <c r="E115" s="1397" t="s">
        <v>10906</v>
      </c>
      <c r="F115" s="933">
        <v>2.1800000000000002</v>
      </c>
      <c r="G115" s="933">
        <v>712397.44</v>
      </c>
      <c r="H115" s="926">
        <f t="shared" si="6"/>
        <v>1553026.4191999999</v>
      </c>
      <c r="I115" s="995">
        <v>2.1800000000000002</v>
      </c>
      <c r="J115" s="995">
        <v>712397.44</v>
      </c>
      <c r="K115" s="996">
        <f t="shared" si="7"/>
        <v>1553026.4191999999</v>
      </c>
      <c r="Q115" s="998"/>
      <c r="R115" s="998"/>
    </row>
    <row r="116" spans="1:18" ht="33.75">
      <c r="A116" s="1386" t="s">
        <v>10438</v>
      </c>
      <c r="B116" s="1391" t="s">
        <v>10439</v>
      </c>
      <c r="C116" s="1391" t="s">
        <v>10440</v>
      </c>
      <c r="D116" s="1392" t="s">
        <v>10055</v>
      </c>
      <c r="E116" s="1392" t="s">
        <v>10441</v>
      </c>
      <c r="F116" s="933">
        <v>305.45454545454544</v>
      </c>
      <c r="G116" s="933">
        <v>25317.041357142847</v>
      </c>
      <c r="H116" s="926">
        <f t="shared" si="6"/>
        <v>7733205.3599999966</v>
      </c>
      <c r="I116" s="995">
        <v>205</v>
      </c>
      <c r="J116" s="995">
        <v>25317.041357142847</v>
      </c>
      <c r="K116" s="996">
        <f t="shared" si="7"/>
        <v>5189993.4782142835</v>
      </c>
      <c r="Q116" s="998"/>
      <c r="R116" s="998"/>
    </row>
    <row r="117" spans="1:18" ht="33.75">
      <c r="A117" s="1386" t="s">
        <v>10442</v>
      </c>
      <c r="B117" s="1391" t="s">
        <v>10439</v>
      </c>
      <c r="C117" s="1391" t="s">
        <v>10440</v>
      </c>
      <c r="D117" s="1392" t="s">
        <v>10055</v>
      </c>
      <c r="E117" s="1392" t="s">
        <v>10443</v>
      </c>
      <c r="F117" s="933">
        <v>183.27272727272728</v>
      </c>
      <c r="G117" s="933">
        <v>125291.07380952378</v>
      </c>
      <c r="H117" s="926">
        <f t="shared" si="6"/>
        <v>22962436.799999993</v>
      </c>
      <c r="I117" s="995">
        <v>133</v>
      </c>
      <c r="J117" s="995">
        <v>125291.07380952378</v>
      </c>
      <c r="K117" s="996">
        <f t="shared" si="7"/>
        <v>16663712.816666663</v>
      </c>
      <c r="Q117" s="998"/>
      <c r="R117" s="998"/>
    </row>
    <row r="118" spans="1:18" ht="22.5">
      <c r="A118" s="1380" t="s">
        <v>10444</v>
      </c>
      <c r="B118" s="1391" t="s">
        <v>10439</v>
      </c>
      <c r="C118" s="1391" t="s">
        <v>10440</v>
      </c>
      <c r="D118" s="1392"/>
      <c r="E118" s="1392" t="s">
        <v>10445</v>
      </c>
      <c r="F118" s="933">
        <v>381.81818181818181</v>
      </c>
      <c r="G118" s="933">
        <v>192207.23557142841</v>
      </c>
      <c r="H118" s="926">
        <f t="shared" si="6"/>
        <v>73388217.218181759</v>
      </c>
      <c r="I118" s="995">
        <v>282</v>
      </c>
      <c r="J118" s="995">
        <v>192207.23557142841</v>
      </c>
      <c r="K118" s="996">
        <f t="shared" si="7"/>
        <v>54202440.431142807</v>
      </c>
      <c r="Q118" s="998"/>
      <c r="R118" s="998"/>
    </row>
    <row r="119" spans="1:18" ht="15">
      <c r="A119" s="1386" t="s">
        <v>10446</v>
      </c>
      <c r="B119" s="1391"/>
      <c r="C119" s="1391" t="s">
        <v>10447</v>
      </c>
      <c r="D119" s="1392" t="s">
        <v>10014</v>
      </c>
      <c r="E119" s="1392" t="s">
        <v>10448</v>
      </c>
      <c r="F119" s="933">
        <v>17.454545454545453</v>
      </c>
      <c r="G119" s="933">
        <v>44275.503125000003</v>
      </c>
      <c r="H119" s="926">
        <f t="shared" si="6"/>
        <v>772808.78181818186</v>
      </c>
      <c r="I119" s="995">
        <v>12</v>
      </c>
      <c r="J119" s="995">
        <v>44275.503125000003</v>
      </c>
      <c r="K119" s="996">
        <f t="shared" si="7"/>
        <v>531306.03750000009</v>
      </c>
      <c r="Q119" s="998"/>
      <c r="R119" s="998"/>
    </row>
    <row r="120" spans="1:18" ht="15">
      <c r="A120" s="1412" t="s">
        <v>10449</v>
      </c>
      <c r="B120" s="1413"/>
      <c r="C120" s="1413" t="s">
        <v>10450</v>
      </c>
      <c r="D120" s="1413" t="s">
        <v>10451</v>
      </c>
      <c r="E120" s="1414" t="s">
        <v>10318</v>
      </c>
      <c r="F120" s="933"/>
      <c r="G120" s="933"/>
      <c r="H120" s="926">
        <f t="shared" si="6"/>
        <v>0</v>
      </c>
      <c r="I120" s="995"/>
      <c r="J120" s="995"/>
      <c r="K120" s="996">
        <f t="shared" si="7"/>
        <v>0</v>
      </c>
      <c r="Q120" s="998"/>
      <c r="R120" s="998"/>
    </row>
    <row r="121" spans="1:18" ht="15">
      <c r="A121" s="1380" t="s">
        <v>10452</v>
      </c>
      <c r="B121" s="1391"/>
      <c r="C121" s="1391" t="s">
        <v>10453</v>
      </c>
      <c r="D121" s="1392" t="s">
        <v>10091</v>
      </c>
      <c r="E121" s="1392" t="s">
        <v>10407</v>
      </c>
      <c r="F121" s="933">
        <v>10.909090909090908</v>
      </c>
      <c r="G121" s="933">
        <v>94734.089999999982</v>
      </c>
      <c r="H121" s="926">
        <f t="shared" si="6"/>
        <v>1033462.7999999997</v>
      </c>
      <c r="I121" s="995">
        <v>8</v>
      </c>
      <c r="J121" s="995">
        <v>94734.089999999982</v>
      </c>
      <c r="K121" s="996">
        <f t="shared" si="7"/>
        <v>757872.71999999986</v>
      </c>
      <c r="Q121" s="998"/>
      <c r="R121" s="998"/>
    </row>
    <row r="122" spans="1:18" ht="45">
      <c r="A122" s="1386" t="s">
        <v>10454</v>
      </c>
      <c r="B122" s="1391" t="s">
        <v>10455</v>
      </c>
      <c r="C122" s="1391" t="s">
        <v>10456</v>
      </c>
      <c r="D122" s="1392" t="s">
        <v>10237</v>
      </c>
      <c r="E122" s="1392" t="s">
        <v>10457</v>
      </c>
      <c r="F122" s="933">
        <v>177.81818181818181</v>
      </c>
      <c r="G122" s="933">
        <v>44584.240061349701</v>
      </c>
      <c r="H122" s="926">
        <f t="shared" si="6"/>
        <v>7927888.5054545468</v>
      </c>
      <c r="I122" s="995">
        <v>100</v>
      </c>
      <c r="J122" s="995">
        <v>44584.240061349701</v>
      </c>
      <c r="K122" s="996">
        <f t="shared" si="7"/>
        <v>4458424.0061349701</v>
      </c>
      <c r="Q122" s="998"/>
      <c r="R122" s="998"/>
    </row>
    <row r="123" spans="1:18" ht="15">
      <c r="A123" s="1380" t="s">
        <v>10458</v>
      </c>
      <c r="B123" s="1391"/>
      <c r="C123" s="1391" t="s">
        <v>10459</v>
      </c>
      <c r="D123" s="1392" t="s">
        <v>10248</v>
      </c>
      <c r="E123" s="1392" t="s">
        <v>10045</v>
      </c>
      <c r="F123" s="933">
        <v>339.27272727272725</v>
      </c>
      <c r="G123" s="933">
        <v>18889.199999999975</v>
      </c>
      <c r="H123" s="926">
        <f t="shared" si="6"/>
        <v>6408590.3999999911</v>
      </c>
      <c r="I123" s="995">
        <v>239</v>
      </c>
      <c r="J123" s="995">
        <v>18889.199999999975</v>
      </c>
      <c r="K123" s="996">
        <f t="shared" si="7"/>
        <v>4514518.7999999942</v>
      </c>
      <c r="Q123" s="998"/>
      <c r="R123" s="998"/>
    </row>
    <row r="124" spans="1:18" ht="15">
      <c r="A124" s="1380" t="s">
        <v>15628</v>
      </c>
      <c r="B124" s="1391"/>
      <c r="C124" s="1391" t="s">
        <v>15629</v>
      </c>
      <c r="D124" s="1392" t="s">
        <v>10220</v>
      </c>
      <c r="E124" s="1392" t="s">
        <v>15630</v>
      </c>
      <c r="F124" s="933">
        <v>38.175550000000001</v>
      </c>
      <c r="G124" s="933">
        <v>306354.71999999997</v>
      </c>
      <c r="H124" s="926">
        <f t="shared" si="6"/>
        <v>11695259.931095999</v>
      </c>
      <c r="I124" s="995">
        <v>28</v>
      </c>
      <c r="J124" s="995">
        <v>306354.71999999997</v>
      </c>
      <c r="K124" s="996">
        <f t="shared" si="7"/>
        <v>8577932.1600000001</v>
      </c>
      <c r="Q124" s="998"/>
      <c r="R124" s="998"/>
    </row>
    <row r="125" spans="1:18" ht="22.5">
      <c r="A125" s="1380" t="s">
        <v>15631</v>
      </c>
      <c r="B125" s="1391"/>
      <c r="C125" s="1391" t="s">
        <v>15629</v>
      </c>
      <c r="D125" s="1392" t="s">
        <v>10220</v>
      </c>
      <c r="E125" s="1392" t="s">
        <v>15632</v>
      </c>
      <c r="F125" s="933">
        <v>1.0900000000000001</v>
      </c>
      <c r="G125" s="933">
        <v>306354.71999999997</v>
      </c>
      <c r="H125" s="926">
        <f t="shared" si="6"/>
        <v>333926.64480000001</v>
      </c>
      <c r="I125" s="995">
        <v>1.0900000000000001</v>
      </c>
      <c r="J125" s="995">
        <v>306354.71999999997</v>
      </c>
      <c r="K125" s="996">
        <f t="shared" si="7"/>
        <v>333926.64480000001</v>
      </c>
      <c r="Q125" s="998"/>
      <c r="R125" s="998"/>
    </row>
    <row r="126" spans="1:18" ht="33.75">
      <c r="A126" s="1386" t="s">
        <v>10460</v>
      </c>
      <c r="B126" s="1391" t="s">
        <v>10461</v>
      </c>
      <c r="C126" s="1391" t="s">
        <v>10462</v>
      </c>
      <c r="D126" s="1392" t="s">
        <v>10463</v>
      </c>
      <c r="E126" s="1392" t="s">
        <v>10464</v>
      </c>
      <c r="F126" s="933">
        <v>282.54545454545456</v>
      </c>
      <c r="G126" s="933">
        <v>10975.961196911197</v>
      </c>
      <c r="H126" s="926">
        <f t="shared" si="6"/>
        <v>3101207.9454545458</v>
      </c>
      <c r="I126" s="995">
        <v>183</v>
      </c>
      <c r="J126" s="995">
        <v>10975.961196911197</v>
      </c>
      <c r="K126" s="996">
        <f t="shared" si="7"/>
        <v>2008600.8990347493</v>
      </c>
      <c r="Q126" s="998"/>
      <c r="R126" s="998"/>
    </row>
    <row r="127" spans="1:18" ht="22.5">
      <c r="A127" s="1380" t="s">
        <v>15633</v>
      </c>
      <c r="B127" s="1391"/>
      <c r="C127" s="1391" t="s">
        <v>10462</v>
      </c>
      <c r="D127" s="1392" t="s">
        <v>15634</v>
      </c>
      <c r="E127" s="1392" t="s">
        <v>10864</v>
      </c>
      <c r="F127" s="933">
        <v>52.36</v>
      </c>
      <c r="G127" s="933">
        <v>23187.24</v>
      </c>
      <c r="H127" s="926">
        <f t="shared" si="6"/>
        <v>1214083.8864</v>
      </c>
      <c r="I127" s="995">
        <v>42</v>
      </c>
      <c r="J127" s="995">
        <v>23187.24</v>
      </c>
      <c r="K127" s="996">
        <f t="shared" si="7"/>
        <v>973864.08000000007</v>
      </c>
      <c r="Q127" s="998"/>
      <c r="R127" s="998"/>
    </row>
    <row r="128" spans="1:18" ht="22.5">
      <c r="A128" s="1380" t="s">
        <v>10861</v>
      </c>
      <c r="B128" s="1391" t="s">
        <v>10862</v>
      </c>
      <c r="C128" s="1391" t="s">
        <v>10462</v>
      </c>
      <c r="D128" s="1392" t="s">
        <v>10863</v>
      </c>
      <c r="E128" s="1392" t="s">
        <v>10864</v>
      </c>
      <c r="F128" s="933">
        <v>17.454545454545453</v>
      </c>
      <c r="G128" s="933">
        <v>21254.97</v>
      </c>
      <c r="H128" s="926">
        <f t="shared" si="6"/>
        <v>370995.83999999997</v>
      </c>
      <c r="I128" s="995">
        <v>10</v>
      </c>
      <c r="J128" s="995">
        <v>21254.97</v>
      </c>
      <c r="K128" s="996">
        <f t="shared" si="7"/>
        <v>212549.7</v>
      </c>
      <c r="Q128" s="998"/>
      <c r="R128" s="998"/>
    </row>
    <row r="129" spans="1:18" ht="22.5">
      <c r="A129" s="1380" t="s">
        <v>10865</v>
      </c>
      <c r="B129" s="1391" t="s">
        <v>10866</v>
      </c>
      <c r="C129" s="1391" t="s">
        <v>10867</v>
      </c>
      <c r="D129" s="1392" t="s">
        <v>10220</v>
      </c>
      <c r="E129" s="1392" t="s">
        <v>10868</v>
      </c>
      <c r="F129" s="933">
        <v>641.4545454545455</v>
      </c>
      <c r="G129" s="933">
        <v>43740.991615646228</v>
      </c>
      <c r="H129" s="926">
        <f t="shared" si="6"/>
        <v>28057857.894545436</v>
      </c>
      <c r="I129" s="995">
        <v>541</v>
      </c>
      <c r="J129" s="995">
        <v>43740.991615646228</v>
      </c>
      <c r="K129" s="996">
        <f t="shared" si="7"/>
        <v>23663876.464064609</v>
      </c>
      <c r="Q129" s="998"/>
      <c r="R129" s="998"/>
    </row>
    <row r="130" spans="1:18" ht="15">
      <c r="A130" s="1386" t="s">
        <v>10465</v>
      </c>
      <c r="B130" s="1391"/>
      <c r="C130" s="1392" t="s">
        <v>10466</v>
      </c>
      <c r="D130" s="1392" t="s">
        <v>10467</v>
      </c>
      <c r="E130" s="1392" t="s">
        <v>10468</v>
      </c>
      <c r="F130" s="933">
        <v>5498.181818181818</v>
      </c>
      <c r="G130" s="933">
        <v>173.74729166666663</v>
      </c>
      <c r="H130" s="926">
        <f t="shared" si="6"/>
        <v>955294.19999999972</v>
      </c>
      <c r="I130" s="995">
        <v>4498</v>
      </c>
      <c r="J130" s="995">
        <v>173.74729166666663</v>
      </c>
      <c r="K130" s="996">
        <f t="shared" si="7"/>
        <v>781515.31791666651</v>
      </c>
      <c r="Q130" s="998"/>
      <c r="R130" s="998"/>
    </row>
    <row r="131" spans="1:18" ht="22.5">
      <c r="A131" s="1386" t="s">
        <v>10469</v>
      </c>
      <c r="B131" s="1391"/>
      <c r="C131" s="1392" t="s">
        <v>10466</v>
      </c>
      <c r="D131" s="1392" t="s">
        <v>10467</v>
      </c>
      <c r="E131" s="1392" t="s">
        <v>10470</v>
      </c>
      <c r="F131" s="933">
        <v>24654.545454545456</v>
      </c>
      <c r="G131" s="933">
        <v>173.68494778761064</v>
      </c>
      <c r="H131" s="926">
        <f t="shared" si="6"/>
        <v>4282123.4400000004</v>
      </c>
      <c r="I131" s="995">
        <v>20000</v>
      </c>
      <c r="J131" s="995">
        <v>173.68494778761064</v>
      </c>
      <c r="K131" s="996">
        <f t="shared" si="7"/>
        <v>3473698.9557522126</v>
      </c>
      <c r="Q131" s="998"/>
      <c r="R131" s="998"/>
    </row>
    <row r="132" spans="1:18" ht="15">
      <c r="A132" s="1415" t="s">
        <v>10471</v>
      </c>
      <c r="B132" s="1391"/>
      <c r="C132" s="1392" t="s">
        <v>10466</v>
      </c>
      <c r="D132" s="1392" t="s">
        <v>10467</v>
      </c>
      <c r="E132" s="1392" t="s">
        <v>10472</v>
      </c>
      <c r="F132" s="933"/>
      <c r="G132" s="933"/>
      <c r="H132" s="926">
        <f t="shared" si="6"/>
        <v>0</v>
      </c>
      <c r="I132" s="995"/>
      <c r="J132" s="995"/>
      <c r="K132" s="996">
        <f t="shared" si="7"/>
        <v>0</v>
      </c>
      <c r="Q132" s="998"/>
      <c r="R132" s="998"/>
    </row>
    <row r="133" spans="1:18" ht="15">
      <c r="A133" s="1393" t="s">
        <v>10869</v>
      </c>
      <c r="B133" s="1391"/>
      <c r="C133" s="1392" t="s">
        <v>10870</v>
      </c>
      <c r="D133" s="1392" t="s">
        <v>10220</v>
      </c>
      <c r="E133" s="1392" t="s">
        <v>10871</v>
      </c>
      <c r="F133" s="933">
        <v>414.54545454545456</v>
      </c>
      <c r="G133" s="933">
        <v>63950.659394736846</v>
      </c>
      <c r="H133" s="926">
        <f t="shared" si="6"/>
        <v>26510455.167272728</v>
      </c>
      <c r="I133" s="995">
        <v>315</v>
      </c>
      <c r="J133" s="995">
        <v>63950.659394736846</v>
      </c>
      <c r="K133" s="996">
        <f t="shared" si="7"/>
        <v>20144457.709342107</v>
      </c>
      <c r="Q133" s="998"/>
      <c r="R133" s="998"/>
    </row>
    <row r="134" spans="1:18" ht="22.5">
      <c r="A134" s="1393" t="s">
        <v>10473</v>
      </c>
      <c r="B134" s="1391" t="s">
        <v>10474</v>
      </c>
      <c r="C134" s="1392"/>
      <c r="D134" s="1392" t="s">
        <v>10475</v>
      </c>
      <c r="E134" s="1392" t="s">
        <v>10476</v>
      </c>
      <c r="F134" s="933">
        <v>4450.909090909091</v>
      </c>
      <c r="G134" s="933">
        <v>4738.9752892156885</v>
      </c>
      <c r="H134" s="926">
        <f t="shared" si="6"/>
        <v>21092748.196363647</v>
      </c>
      <c r="I134" s="995">
        <v>3451</v>
      </c>
      <c r="J134" s="995">
        <v>4738.9752892156885</v>
      </c>
      <c r="K134" s="996">
        <f t="shared" si="7"/>
        <v>16354203.723083341</v>
      </c>
      <c r="Q134" s="998"/>
      <c r="R134" s="998"/>
    </row>
    <row r="135" spans="1:18" ht="15">
      <c r="A135" s="1386" t="s">
        <v>10477</v>
      </c>
      <c r="B135" s="1391"/>
      <c r="C135" s="1391" t="s">
        <v>10478</v>
      </c>
      <c r="D135" s="1392" t="s">
        <v>10014</v>
      </c>
      <c r="E135" s="1392" t="s">
        <v>10479</v>
      </c>
      <c r="F135" s="933"/>
      <c r="G135" s="933"/>
      <c r="H135" s="926">
        <f t="shared" si="6"/>
        <v>0</v>
      </c>
      <c r="I135" s="995"/>
      <c r="J135" s="995"/>
      <c r="K135" s="996">
        <f t="shared" si="7"/>
        <v>0</v>
      </c>
      <c r="Q135" s="998"/>
      <c r="R135" s="998"/>
    </row>
    <row r="136" spans="1:18" ht="15">
      <c r="A136" s="1380" t="s">
        <v>10872</v>
      </c>
      <c r="B136" s="1391"/>
      <c r="C136" s="1391" t="s">
        <v>10873</v>
      </c>
      <c r="D136" s="1392" t="s">
        <v>10523</v>
      </c>
      <c r="E136" s="1392" t="s">
        <v>10874</v>
      </c>
      <c r="F136" s="933">
        <v>2317.090909090909</v>
      </c>
      <c r="G136" s="933">
        <v>4262.5</v>
      </c>
      <c r="H136" s="926">
        <f t="shared" si="6"/>
        <v>9876600</v>
      </c>
      <c r="I136" s="995">
        <v>1517</v>
      </c>
      <c r="J136" s="995">
        <v>4262.5</v>
      </c>
      <c r="K136" s="996">
        <f t="shared" si="7"/>
        <v>6466212.5</v>
      </c>
      <c r="Q136" s="998"/>
      <c r="R136" s="998"/>
    </row>
    <row r="137" spans="1:18" ht="67.5">
      <c r="A137" s="1386" t="s">
        <v>10480</v>
      </c>
      <c r="B137" s="1391" t="s">
        <v>10481</v>
      </c>
      <c r="C137" s="1391" t="s">
        <v>10482</v>
      </c>
      <c r="D137" s="1392" t="s">
        <v>10483</v>
      </c>
      <c r="E137" s="1392" t="s">
        <v>10484</v>
      </c>
      <c r="F137" s="933">
        <v>10603.636363636364</v>
      </c>
      <c r="G137" s="933">
        <v>5907.245630658439</v>
      </c>
      <c r="H137" s="926">
        <f t="shared" si="6"/>
        <v>62638284.578181848</v>
      </c>
      <c r="I137" s="995">
        <v>9204</v>
      </c>
      <c r="J137" s="995">
        <v>5907.245630658439</v>
      </c>
      <c r="K137" s="996">
        <f t="shared" si="7"/>
        <v>54370288.784580275</v>
      </c>
      <c r="Q137" s="998"/>
      <c r="R137" s="998"/>
    </row>
    <row r="138" spans="1:18" ht="15">
      <c r="A138" s="1408" t="s">
        <v>10026</v>
      </c>
      <c r="B138" s="1401"/>
      <c r="C138" s="1396"/>
      <c r="D138" s="1396" t="s">
        <v>10027</v>
      </c>
      <c r="E138" s="1397" t="s">
        <v>10028</v>
      </c>
      <c r="F138" s="933"/>
      <c r="G138" s="933"/>
      <c r="H138" s="926">
        <f t="shared" si="6"/>
        <v>0</v>
      </c>
      <c r="I138" s="995"/>
      <c r="J138" s="995"/>
      <c r="K138" s="996">
        <f t="shared" si="7"/>
        <v>0</v>
      </c>
      <c r="Q138" s="998"/>
      <c r="R138" s="998"/>
    </row>
    <row r="139" spans="1:18" ht="15">
      <c r="A139" s="1408" t="s">
        <v>10033</v>
      </c>
      <c r="B139" s="1401"/>
      <c r="C139" s="1396" t="s">
        <v>10034</v>
      </c>
      <c r="D139" s="1396" t="s">
        <v>10014</v>
      </c>
      <c r="E139" s="1397" t="s">
        <v>10035</v>
      </c>
      <c r="F139" s="933"/>
      <c r="G139" s="933"/>
      <c r="H139" s="926">
        <f t="shared" si="6"/>
        <v>0</v>
      </c>
      <c r="I139" s="995"/>
      <c r="J139" s="995"/>
      <c r="K139" s="996">
        <f t="shared" si="7"/>
        <v>0</v>
      </c>
      <c r="Q139" s="998"/>
      <c r="R139" s="998"/>
    </row>
    <row r="140" spans="1:18" ht="22.5">
      <c r="A140" s="1408" t="s">
        <v>10040</v>
      </c>
      <c r="B140" s="1401" t="s">
        <v>10037</v>
      </c>
      <c r="C140" s="1396" t="s">
        <v>10015</v>
      </c>
      <c r="D140" s="1396" t="s">
        <v>10016</v>
      </c>
      <c r="E140" s="1397" t="s">
        <v>10041</v>
      </c>
      <c r="F140" s="933"/>
      <c r="G140" s="933"/>
      <c r="H140" s="926">
        <f t="shared" si="6"/>
        <v>0</v>
      </c>
      <c r="I140" s="995"/>
      <c r="J140" s="995"/>
      <c r="K140" s="996">
        <f t="shared" si="7"/>
        <v>0</v>
      </c>
      <c r="Q140" s="998"/>
      <c r="R140" s="998"/>
    </row>
    <row r="141" spans="1:18" ht="15">
      <c r="A141" s="1408" t="s">
        <v>10047</v>
      </c>
      <c r="B141" s="1401" t="s">
        <v>10048</v>
      </c>
      <c r="C141" s="1396" t="s">
        <v>10049</v>
      </c>
      <c r="D141" s="1396" t="s">
        <v>10050</v>
      </c>
      <c r="E141" s="1397" t="s">
        <v>10051</v>
      </c>
      <c r="F141" s="933"/>
      <c r="G141" s="933"/>
      <c r="H141" s="926">
        <f t="shared" si="6"/>
        <v>0</v>
      </c>
      <c r="I141" s="995"/>
      <c r="J141" s="995"/>
      <c r="K141" s="996">
        <f t="shared" si="7"/>
        <v>0</v>
      </c>
      <c r="Q141" s="998"/>
      <c r="R141" s="998"/>
    </row>
    <row r="142" spans="1:18" ht="15">
      <c r="A142" s="1380" t="s">
        <v>10485</v>
      </c>
      <c r="B142" s="1391"/>
      <c r="C142" s="1391" t="s">
        <v>10486</v>
      </c>
      <c r="D142" s="1392" t="s">
        <v>10248</v>
      </c>
      <c r="E142" s="1392" t="s">
        <v>10487</v>
      </c>
      <c r="F142" s="933"/>
      <c r="G142" s="933"/>
      <c r="H142" s="926">
        <f t="shared" si="6"/>
        <v>0</v>
      </c>
      <c r="I142" s="995"/>
      <c r="J142" s="995"/>
      <c r="K142" s="996">
        <f t="shared" si="7"/>
        <v>0</v>
      </c>
      <c r="Q142" s="998"/>
      <c r="R142" s="998"/>
    </row>
    <row r="143" spans="1:18" ht="15">
      <c r="A143" s="1408" t="s">
        <v>10068</v>
      </c>
      <c r="B143" s="1401" t="s">
        <v>10069</v>
      </c>
      <c r="C143" s="1396" t="s">
        <v>10070</v>
      </c>
      <c r="D143" s="1396" t="s">
        <v>10014</v>
      </c>
      <c r="E143" s="1397" t="s">
        <v>10071</v>
      </c>
      <c r="F143" s="933"/>
      <c r="G143" s="933"/>
      <c r="H143" s="926">
        <f t="shared" si="6"/>
        <v>0</v>
      </c>
      <c r="I143" s="995"/>
      <c r="J143" s="995"/>
      <c r="K143" s="996">
        <f t="shared" si="7"/>
        <v>0</v>
      </c>
      <c r="Q143" s="998"/>
      <c r="R143" s="998"/>
    </row>
    <row r="144" spans="1:18" ht="15">
      <c r="A144" s="1408" t="s">
        <v>10072</v>
      </c>
      <c r="B144" s="1401"/>
      <c r="C144" s="1396" t="s">
        <v>10070</v>
      </c>
      <c r="D144" s="1396" t="s">
        <v>10014</v>
      </c>
      <c r="E144" s="1397" t="s">
        <v>10073</v>
      </c>
      <c r="F144" s="933"/>
      <c r="G144" s="933"/>
      <c r="H144" s="926">
        <f t="shared" si="6"/>
        <v>0</v>
      </c>
      <c r="I144" s="995"/>
      <c r="J144" s="995"/>
      <c r="K144" s="996">
        <f t="shared" si="7"/>
        <v>0</v>
      </c>
      <c r="Q144" s="998"/>
      <c r="R144" s="998"/>
    </row>
    <row r="145" spans="1:18" ht="15">
      <c r="A145" s="1408" t="s">
        <v>10078</v>
      </c>
      <c r="B145" s="1401"/>
      <c r="C145" s="1396" t="s">
        <v>10079</v>
      </c>
      <c r="D145" s="1396" t="s">
        <v>10080</v>
      </c>
      <c r="E145" s="1397" t="s">
        <v>10081</v>
      </c>
      <c r="F145" s="933"/>
      <c r="G145" s="933"/>
      <c r="H145" s="926">
        <f t="shared" si="6"/>
        <v>0</v>
      </c>
      <c r="I145" s="995"/>
      <c r="J145" s="995"/>
      <c r="K145" s="996">
        <f t="shared" si="7"/>
        <v>0</v>
      </c>
      <c r="Q145" s="998"/>
      <c r="R145" s="998"/>
    </row>
    <row r="146" spans="1:18" ht="22.5">
      <c r="A146" s="1408" t="s">
        <v>10085</v>
      </c>
      <c r="B146" s="1401"/>
      <c r="C146" s="1396" t="s">
        <v>10079</v>
      </c>
      <c r="D146" s="1396" t="s">
        <v>10014</v>
      </c>
      <c r="E146" s="1397" t="s">
        <v>10086</v>
      </c>
      <c r="F146" s="933"/>
      <c r="G146" s="933"/>
      <c r="H146" s="926">
        <f t="shared" si="6"/>
        <v>0</v>
      </c>
      <c r="I146" s="995"/>
      <c r="J146" s="995"/>
      <c r="K146" s="996">
        <f t="shared" si="7"/>
        <v>0</v>
      </c>
      <c r="Q146" s="998"/>
      <c r="R146" s="998"/>
    </row>
    <row r="147" spans="1:18" ht="15">
      <c r="A147" s="1408" t="s">
        <v>10096</v>
      </c>
      <c r="B147" s="1401"/>
      <c r="C147" s="1396" t="s">
        <v>10097</v>
      </c>
      <c r="D147" s="1396" t="s">
        <v>10098</v>
      </c>
      <c r="E147" s="1397" t="s">
        <v>10099</v>
      </c>
      <c r="F147" s="933"/>
      <c r="G147" s="933"/>
      <c r="H147" s="926">
        <f t="shared" si="6"/>
        <v>0</v>
      </c>
      <c r="I147" s="995"/>
      <c r="J147" s="995"/>
      <c r="K147" s="996">
        <f t="shared" si="7"/>
        <v>0</v>
      </c>
      <c r="Q147" s="998"/>
      <c r="R147" s="998"/>
    </row>
    <row r="148" spans="1:18" ht="15">
      <c r="A148" s="1408" t="s">
        <v>10100</v>
      </c>
      <c r="B148" s="1401"/>
      <c r="C148" s="1396" t="s">
        <v>10097</v>
      </c>
      <c r="D148" s="1396" t="s">
        <v>10098</v>
      </c>
      <c r="E148" s="1397" t="s">
        <v>10046</v>
      </c>
      <c r="F148" s="933"/>
      <c r="G148" s="933"/>
      <c r="H148" s="926">
        <f t="shared" si="6"/>
        <v>0</v>
      </c>
      <c r="I148" s="995"/>
      <c r="J148" s="995"/>
      <c r="K148" s="996">
        <f t="shared" si="7"/>
        <v>0</v>
      </c>
      <c r="Q148" s="998"/>
      <c r="R148" s="998"/>
    </row>
    <row r="149" spans="1:18" ht="22.5">
      <c r="A149" s="1408" t="s">
        <v>10101</v>
      </c>
      <c r="B149" s="1401" t="s">
        <v>10102</v>
      </c>
      <c r="C149" s="1396" t="s">
        <v>10103</v>
      </c>
      <c r="D149" s="1396"/>
      <c r="E149" s="1397" t="s">
        <v>10104</v>
      </c>
      <c r="F149" s="933"/>
      <c r="G149" s="933"/>
      <c r="H149" s="926">
        <f t="shared" si="6"/>
        <v>0</v>
      </c>
      <c r="I149" s="995"/>
      <c r="J149" s="995"/>
      <c r="K149" s="996">
        <f t="shared" si="7"/>
        <v>0</v>
      </c>
      <c r="Q149" s="998"/>
      <c r="R149" s="998"/>
    </row>
    <row r="150" spans="1:18" ht="22.5">
      <c r="A150" s="1408" t="s">
        <v>10105</v>
      </c>
      <c r="B150" s="1401" t="s">
        <v>10102</v>
      </c>
      <c r="C150" s="1396" t="s">
        <v>10103</v>
      </c>
      <c r="D150" s="1396"/>
      <c r="E150" s="1397" t="s">
        <v>10106</v>
      </c>
      <c r="F150" s="933"/>
      <c r="G150" s="933"/>
      <c r="H150" s="926">
        <f t="shared" si="6"/>
        <v>0</v>
      </c>
      <c r="I150" s="995"/>
      <c r="J150" s="995"/>
      <c r="K150" s="996">
        <f t="shared" si="7"/>
        <v>0</v>
      </c>
      <c r="Q150" s="998"/>
      <c r="R150" s="998"/>
    </row>
    <row r="151" spans="1:18" ht="15">
      <c r="A151" s="1408" t="s">
        <v>10112</v>
      </c>
      <c r="B151" s="1401"/>
      <c r="C151" s="1396" t="s">
        <v>10113</v>
      </c>
      <c r="D151" s="1396" t="s">
        <v>10014</v>
      </c>
      <c r="E151" s="1397" t="s">
        <v>10084</v>
      </c>
      <c r="F151" s="933"/>
      <c r="G151" s="933"/>
      <c r="H151" s="926">
        <f t="shared" si="6"/>
        <v>0</v>
      </c>
      <c r="I151" s="995"/>
      <c r="J151" s="995"/>
      <c r="K151" s="996">
        <f t="shared" si="7"/>
        <v>0</v>
      </c>
      <c r="Q151" s="998"/>
      <c r="R151" s="998"/>
    </row>
    <row r="152" spans="1:18" ht="15">
      <c r="A152" s="1408" t="s">
        <v>10114</v>
      </c>
      <c r="B152" s="1401"/>
      <c r="C152" s="1396" t="s">
        <v>10113</v>
      </c>
      <c r="D152" s="1396" t="s">
        <v>10091</v>
      </c>
      <c r="E152" s="1397" t="s">
        <v>10115</v>
      </c>
      <c r="F152" s="933"/>
      <c r="G152" s="933"/>
      <c r="H152" s="926">
        <f t="shared" si="6"/>
        <v>0</v>
      </c>
      <c r="I152" s="995"/>
      <c r="J152" s="995"/>
      <c r="K152" s="996">
        <f t="shared" si="7"/>
        <v>0</v>
      </c>
      <c r="Q152" s="998"/>
      <c r="R152" s="998"/>
    </row>
    <row r="153" spans="1:18" ht="15">
      <c r="A153" s="1408" t="s">
        <v>10121</v>
      </c>
      <c r="B153" s="1401"/>
      <c r="C153" s="1396" t="s">
        <v>10103</v>
      </c>
      <c r="D153" s="1396" t="s">
        <v>10080</v>
      </c>
      <c r="E153" s="1397" t="s">
        <v>10045</v>
      </c>
      <c r="F153" s="933"/>
      <c r="G153" s="933"/>
      <c r="H153" s="926">
        <f t="shared" si="6"/>
        <v>0</v>
      </c>
      <c r="I153" s="995"/>
      <c r="J153" s="995"/>
      <c r="K153" s="996">
        <f t="shared" si="7"/>
        <v>0</v>
      </c>
      <c r="Q153" s="998"/>
      <c r="R153" s="998"/>
    </row>
    <row r="154" spans="1:18" ht="15">
      <c r="A154" s="1408" t="s">
        <v>10122</v>
      </c>
      <c r="B154" s="1401"/>
      <c r="C154" s="1396" t="s">
        <v>10113</v>
      </c>
      <c r="D154" s="1396" t="s">
        <v>10014</v>
      </c>
      <c r="E154" s="1397" t="s">
        <v>10084</v>
      </c>
      <c r="F154" s="933"/>
      <c r="G154" s="933"/>
      <c r="H154" s="926">
        <f t="shared" si="6"/>
        <v>0</v>
      </c>
      <c r="I154" s="995"/>
      <c r="J154" s="995"/>
      <c r="K154" s="996">
        <f t="shared" si="7"/>
        <v>0</v>
      </c>
      <c r="Q154" s="998"/>
      <c r="R154" s="998"/>
    </row>
    <row r="155" spans="1:18" ht="15">
      <c r="A155" s="1408" t="s">
        <v>10131</v>
      </c>
      <c r="B155" s="1401"/>
      <c r="C155" s="1396" t="s">
        <v>10132</v>
      </c>
      <c r="D155" s="1396" t="s">
        <v>10014</v>
      </c>
      <c r="E155" s="1397" t="s">
        <v>10133</v>
      </c>
      <c r="F155" s="933"/>
      <c r="G155" s="933"/>
      <c r="H155" s="926">
        <f t="shared" si="6"/>
        <v>0</v>
      </c>
      <c r="I155" s="995"/>
      <c r="J155" s="995"/>
      <c r="K155" s="996">
        <f t="shared" si="7"/>
        <v>0</v>
      </c>
      <c r="Q155" s="998"/>
      <c r="R155" s="998"/>
    </row>
    <row r="156" spans="1:18" ht="22.5">
      <c r="A156" s="1408" t="s">
        <v>10134</v>
      </c>
      <c r="B156" s="1401"/>
      <c r="C156" s="1396" t="s">
        <v>10132</v>
      </c>
      <c r="D156" s="1396" t="s">
        <v>10014</v>
      </c>
      <c r="E156" s="1397" t="s">
        <v>10135</v>
      </c>
      <c r="F156" s="933"/>
      <c r="G156" s="933"/>
      <c r="H156" s="926">
        <f t="shared" si="6"/>
        <v>0</v>
      </c>
      <c r="I156" s="995"/>
      <c r="J156" s="995"/>
      <c r="K156" s="996">
        <f t="shared" si="7"/>
        <v>0</v>
      </c>
      <c r="Q156" s="998"/>
      <c r="R156" s="998"/>
    </row>
    <row r="157" spans="1:18" ht="15">
      <c r="A157" s="1408" t="s">
        <v>10142</v>
      </c>
      <c r="B157" s="1401"/>
      <c r="C157" s="1396" t="s">
        <v>10143</v>
      </c>
      <c r="D157" s="1396"/>
      <c r="E157" s="1397" t="s">
        <v>10128</v>
      </c>
      <c r="F157" s="933"/>
      <c r="G157" s="933"/>
      <c r="H157" s="926">
        <f t="shared" si="6"/>
        <v>0</v>
      </c>
      <c r="I157" s="995"/>
      <c r="J157" s="995"/>
      <c r="K157" s="996">
        <f t="shared" si="7"/>
        <v>0</v>
      </c>
      <c r="Q157" s="998"/>
      <c r="R157" s="998"/>
    </row>
    <row r="158" spans="1:18" ht="15">
      <c r="A158" s="1408" t="s">
        <v>10144</v>
      </c>
      <c r="B158" s="1401"/>
      <c r="C158" s="1396" t="s">
        <v>10143</v>
      </c>
      <c r="D158" s="1396"/>
      <c r="E158" s="1397" t="s">
        <v>10084</v>
      </c>
      <c r="F158" s="933"/>
      <c r="G158" s="933"/>
      <c r="H158" s="926">
        <f t="shared" si="6"/>
        <v>0</v>
      </c>
      <c r="I158" s="995"/>
      <c r="J158" s="995"/>
      <c r="K158" s="996">
        <f t="shared" si="7"/>
        <v>0</v>
      </c>
      <c r="Q158" s="998"/>
      <c r="R158" s="998"/>
    </row>
    <row r="159" spans="1:18" ht="15">
      <c r="A159" s="1408" t="s">
        <v>10145</v>
      </c>
      <c r="B159" s="1401" t="s">
        <v>10126</v>
      </c>
      <c r="C159" s="1396" t="s">
        <v>10132</v>
      </c>
      <c r="D159" s="1396" t="s">
        <v>10014</v>
      </c>
      <c r="E159" s="1397" t="s">
        <v>10133</v>
      </c>
      <c r="F159" s="933"/>
      <c r="G159" s="933"/>
      <c r="H159" s="926">
        <f t="shared" si="6"/>
        <v>0</v>
      </c>
      <c r="I159" s="995"/>
      <c r="J159" s="995"/>
      <c r="K159" s="996">
        <f t="shared" si="7"/>
        <v>0</v>
      </c>
      <c r="Q159" s="998"/>
      <c r="R159" s="998"/>
    </row>
    <row r="160" spans="1:18" ht="15">
      <c r="A160" s="1408" t="s">
        <v>10146</v>
      </c>
      <c r="B160" s="1401" t="s">
        <v>10126</v>
      </c>
      <c r="C160" s="1396" t="s">
        <v>10147</v>
      </c>
      <c r="D160" s="1396" t="s">
        <v>10014</v>
      </c>
      <c r="E160" s="1397" t="s">
        <v>10084</v>
      </c>
      <c r="F160" s="933"/>
      <c r="G160" s="933"/>
      <c r="H160" s="926">
        <f t="shared" si="6"/>
        <v>0</v>
      </c>
      <c r="I160" s="995"/>
      <c r="J160" s="995"/>
      <c r="K160" s="996">
        <f t="shared" si="7"/>
        <v>0</v>
      </c>
      <c r="Q160" s="998"/>
      <c r="R160" s="998"/>
    </row>
    <row r="161" spans="1:18" ht="33.75">
      <c r="A161" s="1386" t="s">
        <v>10488</v>
      </c>
      <c r="B161" s="1391" t="s">
        <v>10489</v>
      </c>
      <c r="C161" s="1391" t="s">
        <v>10490</v>
      </c>
      <c r="D161" s="1392" t="s">
        <v>10277</v>
      </c>
      <c r="E161" s="1392" t="s">
        <v>10491</v>
      </c>
      <c r="F161" s="933">
        <v>25.09090909090909</v>
      </c>
      <c r="G161" s="933">
        <v>13764.960000000001</v>
      </c>
      <c r="H161" s="926">
        <f t="shared" si="6"/>
        <v>345375.36</v>
      </c>
      <c r="I161" s="995">
        <v>20</v>
      </c>
      <c r="J161" s="995">
        <v>13764.960000000001</v>
      </c>
      <c r="K161" s="996">
        <f t="shared" si="7"/>
        <v>275299.20000000001</v>
      </c>
      <c r="Q161" s="998"/>
      <c r="R161" s="998"/>
    </row>
    <row r="162" spans="1:18" ht="15">
      <c r="A162" s="1408" t="s">
        <v>10151</v>
      </c>
      <c r="B162" s="1401"/>
      <c r="C162" s="1396" t="s">
        <v>10152</v>
      </c>
      <c r="D162" s="1396" t="s">
        <v>10091</v>
      </c>
      <c r="E162" s="1397" t="s">
        <v>10153</v>
      </c>
      <c r="F162" s="933"/>
      <c r="G162" s="933"/>
      <c r="H162" s="926">
        <f t="shared" ref="H162:H225" si="8">F162*G162</f>
        <v>0</v>
      </c>
      <c r="I162" s="995"/>
      <c r="J162" s="995"/>
      <c r="K162" s="996">
        <f t="shared" ref="K162:K225" si="9">I162*J162</f>
        <v>0</v>
      </c>
      <c r="Q162" s="998"/>
      <c r="R162" s="998"/>
    </row>
    <row r="163" spans="1:18" ht="15">
      <c r="A163" s="1408" t="s">
        <v>10156</v>
      </c>
      <c r="B163" s="1401" t="s">
        <v>10157</v>
      </c>
      <c r="C163" s="1396" t="s">
        <v>10158</v>
      </c>
      <c r="D163" s="1396" t="s">
        <v>10027</v>
      </c>
      <c r="E163" s="1397" t="s">
        <v>10035</v>
      </c>
      <c r="F163" s="933"/>
      <c r="G163" s="933"/>
      <c r="H163" s="926">
        <f t="shared" si="8"/>
        <v>0</v>
      </c>
      <c r="I163" s="995"/>
      <c r="J163" s="995"/>
      <c r="K163" s="996">
        <f t="shared" si="9"/>
        <v>0</v>
      </c>
      <c r="Q163" s="998"/>
      <c r="R163" s="998"/>
    </row>
    <row r="164" spans="1:18" ht="15">
      <c r="A164" s="1408" t="s">
        <v>10351</v>
      </c>
      <c r="B164" s="1401" t="s">
        <v>10157</v>
      </c>
      <c r="C164" s="1396" t="s">
        <v>10158</v>
      </c>
      <c r="D164" s="1396" t="s">
        <v>10027</v>
      </c>
      <c r="E164" s="1397" t="s">
        <v>10352</v>
      </c>
      <c r="F164" s="933"/>
      <c r="G164" s="933"/>
      <c r="H164" s="926">
        <f t="shared" si="8"/>
        <v>0</v>
      </c>
      <c r="I164" s="995"/>
      <c r="J164" s="995"/>
      <c r="K164" s="996">
        <f t="shared" si="9"/>
        <v>0</v>
      </c>
      <c r="Q164" s="998"/>
      <c r="R164" s="998"/>
    </row>
    <row r="165" spans="1:18" ht="15">
      <c r="A165" s="1408" t="s">
        <v>10159</v>
      </c>
      <c r="B165" s="1401"/>
      <c r="C165" s="1396" t="s">
        <v>10147</v>
      </c>
      <c r="D165" s="1396" t="s">
        <v>10014</v>
      </c>
      <c r="E165" s="1397" t="s">
        <v>10160</v>
      </c>
      <c r="F165" s="933"/>
      <c r="G165" s="933"/>
      <c r="H165" s="926">
        <f t="shared" si="8"/>
        <v>0</v>
      </c>
      <c r="I165" s="995"/>
      <c r="J165" s="995"/>
      <c r="K165" s="996">
        <f t="shared" si="9"/>
        <v>0</v>
      </c>
      <c r="Q165" s="998"/>
      <c r="R165" s="998"/>
    </row>
    <row r="166" spans="1:18" ht="15">
      <c r="A166" s="1408" t="s">
        <v>10174</v>
      </c>
      <c r="B166" s="1401"/>
      <c r="C166" s="1396" t="s">
        <v>10175</v>
      </c>
      <c r="D166" s="1396" t="s">
        <v>10014</v>
      </c>
      <c r="E166" s="1397" t="s">
        <v>10130</v>
      </c>
      <c r="F166" s="933"/>
      <c r="G166" s="933"/>
      <c r="H166" s="926">
        <f t="shared" si="8"/>
        <v>0</v>
      </c>
      <c r="I166" s="995"/>
      <c r="J166" s="995"/>
      <c r="K166" s="996">
        <f t="shared" si="9"/>
        <v>0</v>
      </c>
      <c r="Q166" s="998"/>
      <c r="R166" s="998"/>
    </row>
    <row r="167" spans="1:18" ht="22.5">
      <c r="A167" s="1408" t="s">
        <v>10176</v>
      </c>
      <c r="B167" s="1401"/>
      <c r="C167" s="1396" t="s">
        <v>10175</v>
      </c>
      <c r="D167" s="1396" t="s">
        <v>10014</v>
      </c>
      <c r="E167" s="1397" t="s">
        <v>10177</v>
      </c>
      <c r="F167" s="933"/>
      <c r="G167" s="933"/>
      <c r="H167" s="926">
        <f t="shared" si="8"/>
        <v>0</v>
      </c>
      <c r="I167" s="995"/>
      <c r="J167" s="995"/>
      <c r="K167" s="996">
        <f t="shared" si="9"/>
        <v>0</v>
      </c>
      <c r="Q167" s="998"/>
      <c r="R167" s="998"/>
    </row>
    <row r="168" spans="1:18" ht="15">
      <c r="A168" s="1408" t="s">
        <v>10184</v>
      </c>
      <c r="B168" s="1401"/>
      <c r="C168" s="1396" t="s">
        <v>10179</v>
      </c>
      <c r="D168" s="1396" t="s">
        <v>10185</v>
      </c>
      <c r="E168" s="1397" t="s">
        <v>10186</v>
      </c>
      <c r="F168" s="933"/>
      <c r="G168" s="933"/>
      <c r="H168" s="926">
        <f t="shared" si="8"/>
        <v>0</v>
      </c>
      <c r="I168" s="995"/>
      <c r="J168" s="995"/>
      <c r="K168" s="996">
        <f t="shared" si="9"/>
        <v>0</v>
      </c>
      <c r="Q168" s="998"/>
      <c r="R168" s="998"/>
    </row>
    <row r="169" spans="1:18" ht="15">
      <c r="A169" s="1415" t="s">
        <v>10492</v>
      </c>
      <c r="B169" s="1402"/>
      <c r="C169" s="1402" t="s">
        <v>10198</v>
      </c>
      <c r="D169" s="1402" t="s">
        <v>10493</v>
      </c>
      <c r="E169" s="1403" t="s">
        <v>10494</v>
      </c>
      <c r="F169" s="933"/>
      <c r="G169" s="933"/>
      <c r="H169" s="926">
        <f t="shared" si="8"/>
        <v>0</v>
      </c>
      <c r="I169" s="995"/>
      <c r="J169" s="995"/>
      <c r="K169" s="996">
        <f t="shared" si="9"/>
        <v>0</v>
      </c>
      <c r="Q169" s="998"/>
      <c r="R169" s="998"/>
    </row>
    <row r="170" spans="1:18" ht="15">
      <c r="A170" s="1408" t="s">
        <v>10197</v>
      </c>
      <c r="B170" s="1401"/>
      <c r="C170" s="1396" t="s">
        <v>10198</v>
      </c>
      <c r="D170" s="1396" t="s">
        <v>10091</v>
      </c>
      <c r="E170" s="1397" t="s">
        <v>10130</v>
      </c>
      <c r="F170" s="933"/>
      <c r="G170" s="933"/>
      <c r="H170" s="926">
        <f t="shared" si="8"/>
        <v>0</v>
      </c>
      <c r="I170" s="995"/>
      <c r="J170" s="995"/>
      <c r="K170" s="996">
        <f t="shared" si="9"/>
        <v>0</v>
      </c>
      <c r="Q170" s="998"/>
      <c r="R170" s="998"/>
    </row>
    <row r="171" spans="1:18" ht="15">
      <c r="A171" s="1408" t="s">
        <v>10199</v>
      </c>
      <c r="B171" s="1401" t="s">
        <v>10200</v>
      </c>
      <c r="C171" s="1396" t="s">
        <v>10201</v>
      </c>
      <c r="D171" s="1396" t="s">
        <v>10027</v>
      </c>
      <c r="E171" s="1397" t="s">
        <v>10202</v>
      </c>
      <c r="F171" s="933"/>
      <c r="G171" s="933"/>
      <c r="H171" s="926">
        <f t="shared" si="8"/>
        <v>0</v>
      </c>
      <c r="I171" s="995"/>
      <c r="J171" s="995"/>
      <c r="K171" s="996">
        <f t="shared" si="9"/>
        <v>0</v>
      </c>
      <c r="Q171" s="998"/>
      <c r="R171" s="998"/>
    </row>
    <row r="172" spans="1:18" ht="15">
      <c r="A172" s="1408" t="s">
        <v>10203</v>
      </c>
      <c r="B172" s="1401" t="s">
        <v>10200</v>
      </c>
      <c r="C172" s="1396" t="s">
        <v>10201</v>
      </c>
      <c r="D172" s="1396" t="s">
        <v>10204</v>
      </c>
      <c r="E172" s="1397" t="s">
        <v>10205</v>
      </c>
      <c r="F172" s="933"/>
      <c r="G172" s="933"/>
      <c r="H172" s="926">
        <f t="shared" si="8"/>
        <v>0</v>
      </c>
      <c r="I172" s="995"/>
      <c r="J172" s="995"/>
      <c r="K172" s="996">
        <f t="shared" si="9"/>
        <v>0</v>
      </c>
      <c r="Q172" s="998"/>
      <c r="R172" s="998"/>
    </row>
    <row r="173" spans="1:18" ht="15">
      <c r="A173" s="1408" t="s">
        <v>10206</v>
      </c>
      <c r="B173" s="1401"/>
      <c r="C173" s="1396" t="s">
        <v>10207</v>
      </c>
      <c r="D173" s="1396" t="s">
        <v>10080</v>
      </c>
      <c r="E173" s="1397" t="s">
        <v>10208</v>
      </c>
      <c r="F173" s="933"/>
      <c r="G173" s="933"/>
      <c r="H173" s="926">
        <f t="shared" si="8"/>
        <v>0</v>
      </c>
      <c r="I173" s="995"/>
      <c r="J173" s="995"/>
      <c r="K173" s="996">
        <f t="shared" si="9"/>
        <v>0</v>
      </c>
      <c r="Q173" s="998"/>
      <c r="R173" s="998"/>
    </row>
    <row r="174" spans="1:18" ht="15">
      <c r="A174" s="1408" t="s">
        <v>10209</v>
      </c>
      <c r="B174" s="1401"/>
      <c r="C174" s="1396" t="s">
        <v>10207</v>
      </c>
      <c r="D174" s="1396" t="s">
        <v>10204</v>
      </c>
      <c r="E174" s="1397" t="s">
        <v>10210</v>
      </c>
      <c r="F174" s="933"/>
      <c r="G174" s="933"/>
      <c r="H174" s="926">
        <f t="shared" si="8"/>
        <v>0</v>
      </c>
      <c r="I174" s="995"/>
      <c r="J174" s="995"/>
      <c r="K174" s="996">
        <f t="shared" si="9"/>
        <v>0</v>
      </c>
      <c r="Q174" s="998"/>
      <c r="R174" s="998"/>
    </row>
    <row r="175" spans="1:18" ht="15">
      <c r="A175" s="1408" t="s">
        <v>10211</v>
      </c>
      <c r="B175" s="1401"/>
      <c r="C175" s="1396" t="s">
        <v>10212</v>
      </c>
      <c r="D175" s="1396" t="s">
        <v>10080</v>
      </c>
      <c r="E175" s="1397" t="s">
        <v>10202</v>
      </c>
      <c r="F175" s="933"/>
      <c r="G175" s="933"/>
      <c r="H175" s="926">
        <f t="shared" si="8"/>
        <v>0</v>
      </c>
      <c r="I175" s="995"/>
      <c r="J175" s="995"/>
      <c r="K175" s="996">
        <f t="shared" si="9"/>
        <v>0</v>
      </c>
      <c r="Q175" s="998"/>
      <c r="R175" s="998"/>
    </row>
    <row r="176" spans="1:18" ht="15">
      <c r="A176" s="1408" t="s">
        <v>10213</v>
      </c>
      <c r="B176" s="1401"/>
      <c r="C176" s="1396" t="s">
        <v>10212</v>
      </c>
      <c r="D176" s="1396" t="s">
        <v>10080</v>
      </c>
      <c r="E176" s="1397" t="s">
        <v>10214</v>
      </c>
      <c r="F176" s="933"/>
      <c r="G176" s="933"/>
      <c r="H176" s="926">
        <f t="shared" si="8"/>
        <v>0</v>
      </c>
      <c r="I176" s="995"/>
      <c r="J176" s="995"/>
      <c r="K176" s="996">
        <f t="shared" si="9"/>
        <v>0</v>
      </c>
      <c r="Q176" s="998"/>
      <c r="R176" s="998"/>
    </row>
    <row r="177" spans="1:18" ht="15">
      <c r="A177" s="1408" t="s">
        <v>10215</v>
      </c>
      <c r="B177" s="1401"/>
      <c r="C177" s="1396" t="s">
        <v>10216</v>
      </c>
      <c r="D177" s="1396" t="s">
        <v>10091</v>
      </c>
      <c r="E177" s="1397" t="s">
        <v>10217</v>
      </c>
      <c r="F177" s="933"/>
      <c r="G177" s="933"/>
      <c r="H177" s="926">
        <f t="shared" si="8"/>
        <v>0</v>
      </c>
      <c r="I177" s="995"/>
      <c r="J177" s="995"/>
      <c r="K177" s="996">
        <f t="shared" si="9"/>
        <v>0</v>
      </c>
      <c r="Q177" s="998"/>
      <c r="R177" s="998"/>
    </row>
    <row r="178" spans="1:18" ht="15">
      <c r="A178" s="1408" t="s">
        <v>10233</v>
      </c>
      <c r="B178" s="1401" t="s">
        <v>10182</v>
      </c>
      <c r="C178" s="1396" t="s">
        <v>10230</v>
      </c>
      <c r="D178" s="1396" t="s">
        <v>10027</v>
      </c>
      <c r="E178" s="1397" t="s">
        <v>10214</v>
      </c>
      <c r="F178" s="933"/>
      <c r="G178" s="933"/>
      <c r="H178" s="926">
        <f t="shared" si="8"/>
        <v>0</v>
      </c>
      <c r="I178" s="995"/>
      <c r="J178" s="995"/>
      <c r="K178" s="996">
        <f t="shared" si="9"/>
        <v>0</v>
      </c>
      <c r="Q178" s="998"/>
      <c r="R178" s="998"/>
    </row>
    <row r="179" spans="1:18" ht="22.5">
      <c r="A179" s="1408" t="s">
        <v>10234</v>
      </c>
      <c r="B179" s="1401" t="s">
        <v>10235</v>
      </c>
      <c r="C179" s="1396" t="s">
        <v>10236</v>
      </c>
      <c r="D179" s="1396" t="s">
        <v>10237</v>
      </c>
      <c r="E179" s="1397" t="s">
        <v>10238</v>
      </c>
      <c r="F179" s="933"/>
      <c r="G179" s="933"/>
      <c r="H179" s="926">
        <f t="shared" si="8"/>
        <v>0</v>
      </c>
      <c r="I179" s="995"/>
      <c r="J179" s="995"/>
      <c r="K179" s="996">
        <f t="shared" si="9"/>
        <v>0</v>
      </c>
      <c r="Q179" s="998"/>
      <c r="R179" s="998"/>
    </row>
    <row r="180" spans="1:18" ht="15">
      <c r="A180" s="1408" t="s">
        <v>10332</v>
      </c>
      <c r="B180" s="1401" t="s">
        <v>10200</v>
      </c>
      <c r="C180" s="1396" t="s">
        <v>10207</v>
      </c>
      <c r="D180" s="1396"/>
      <c r="E180" s="1397" t="s">
        <v>10333</v>
      </c>
      <c r="F180" s="933"/>
      <c r="G180" s="933"/>
      <c r="H180" s="926">
        <f t="shared" si="8"/>
        <v>0</v>
      </c>
      <c r="I180" s="995"/>
      <c r="J180" s="995"/>
      <c r="K180" s="996">
        <f t="shared" si="9"/>
        <v>0</v>
      </c>
      <c r="Q180" s="998"/>
      <c r="R180" s="998"/>
    </row>
    <row r="181" spans="1:18" ht="15">
      <c r="A181" s="1408" t="s">
        <v>10243</v>
      </c>
      <c r="B181" s="1401" t="s">
        <v>10200</v>
      </c>
      <c r="C181" s="1396" t="s">
        <v>10244</v>
      </c>
      <c r="D181" s="1396" t="s">
        <v>10245</v>
      </c>
      <c r="E181" s="1397" t="s">
        <v>10246</v>
      </c>
      <c r="F181" s="933"/>
      <c r="G181" s="933"/>
      <c r="H181" s="926">
        <f t="shared" si="8"/>
        <v>0</v>
      </c>
      <c r="I181" s="995"/>
      <c r="J181" s="995"/>
      <c r="K181" s="996">
        <f t="shared" si="9"/>
        <v>0</v>
      </c>
      <c r="Q181" s="998"/>
      <c r="R181" s="998"/>
    </row>
    <row r="182" spans="1:18" ht="15">
      <c r="A182" s="1408" t="s">
        <v>10247</v>
      </c>
      <c r="B182" s="1401" t="s">
        <v>10200</v>
      </c>
      <c r="C182" s="1396" t="s">
        <v>10244</v>
      </c>
      <c r="D182" s="1396" t="s">
        <v>10248</v>
      </c>
      <c r="E182" s="1397" t="s">
        <v>10249</v>
      </c>
      <c r="F182" s="933"/>
      <c r="G182" s="933"/>
      <c r="H182" s="926">
        <f t="shared" si="8"/>
        <v>0</v>
      </c>
      <c r="I182" s="995"/>
      <c r="J182" s="995"/>
      <c r="K182" s="996">
        <f t="shared" si="9"/>
        <v>0</v>
      </c>
      <c r="Q182" s="998"/>
      <c r="R182" s="998"/>
    </row>
    <row r="183" spans="1:18" ht="15">
      <c r="A183" s="1380" t="s">
        <v>10495</v>
      </c>
      <c r="B183" s="1391"/>
      <c r="C183" s="1391"/>
      <c r="D183" s="1392" t="s">
        <v>10248</v>
      </c>
      <c r="E183" s="1392" t="s">
        <v>10494</v>
      </c>
      <c r="F183" s="933"/>
      <c r="G183" s="933"/>
      <c r="H183" s="926">
        <f t="shared" si="8"/>
        <v>0</v>
      </c>
      <c r="I183" s="995"/>
      <c r="J183" s="995"/>
      <c r="K183" s="996">
        <f t="shared" si="9"/>
        <v>0</v>
      </c>
      <c r="Q183" s="998"/>
      <c r="R183" s="998"/>
    </row>
    <row r="184" spans="1:18" ht="15">
      <c r="A184" s="1408" t="s">
        <v>10854</v>
      </c>
      <c r="B184" s="1401" t="s">
        <v>10235</v>
      </c>
      <c r="C184" s="1396" t="s">
        <v>10855</v>
      </c>
      <c r="D184" s="1396" t="s">
        <v>10338</v>
      </c>
      <c r="E184" s="1397" t="s">
        <v>10025</v>
      </c>
      <c r="F184" s="933">
        <v>28.363636363636367</v>
      </c>
      <c r="G184" s="933">
        <v>21960.399999999998</v>
      </c>
      <c r="H184" s="926">
        <f t="shared" si="8"/>
        <v>622876.80000000005</v>
      </c>
      <c r="I184" s="995">
        <v>18</v>
      </c>
      <c r="J184" s="995">
        <v>21960.399999999998</v>
      </c>
      <c r="K184" s="996">
        <f t="shared" si="9"/>
        <v>395287.19999999995</v>
      </c>
      <c r="Q184" s="998"/>
      <c r="R184" s="998"/>
    </row>
    <row r="185" spans="1:18" ht="15">
      <c r="A185" s="1408" t="s">
        <v>10336</v>
      </c>
      <c r="B185" s="1401" t="s">
        <v>10235</v>
      </c>
      <c r="C185" s="1396" t="s">
        <v>10337</v>
      </c>
      <c r="D185" s="1396" t="s">
        <v>10338</v>
      </c>
      <c r="E185" s="1397" t="s">
        <v>10025</v>
      </c>
      <c r="F185" s="933">
        <v>44.727272727272727</v>
      </c>
      <c r="G185" s="933">
        <v>21960.400000000012</v>
      </c>
      <c r="H185" s="926">
        <f t="shared" si="8"/>
        <v>982228.80000000051</v>
      </c>
      <c r="I185" s="995">
        <v>35</v>
      </c>
      <c r="J185" s="995">
        <v>21960.400000000012</v>
      </c>
      <c r="K185" s="996">
        <f t="shared" si="9"/>
        <v>768614.00000000047</v>
      </c>
      <c r="Q185" s="998"/>
      <c r="R185" s="998"/>
    </row>
    <row r="186" spans="1:18" ht="15">
      <c r="A186" s="1408" t="s">
        <v>10254</v>
      </c>
      <c r="B186" s="1401"/>
      <c r="C186" s="1396" t="s">
        <v>10255</v>
      </c>
      <c r="D186" s="1396" t="s">
        <v>10014</v>
      </c>
      <c r="E186" s="1397" t="s">
        <v>10130</v>
      </c>
      <c r="F186" s="933"/>
      <c r="G186" s="933"/>
      <c r="H186" s="926">
        <f t="shared" si="8"/>
        <v>0</v>
      </c>
      <c r="I186" s="995"/>
      <c r="J186" s="995"/>
      <c r="K186" s="996">
        <f t="shared" si="9"/>
        <v>0</v>
      </c>
      <c r="Q186" s="998"/>
      <c r="R186" s="998"/>
    </row>
    <row r="187" spans="1:18" ht="15">
      <c r="A187" s="1408" t="s">
        <v>10270</v>
      </c>
      <c r="B187" s="1401"/>
      <c r="C187" s="1396" t="s">
        <v>10271</v>
      </c>
      <c r="D187" s="1396" t="s">
        <v>10091</v>
      </c>
      <c r="E187" s="1397" t="s">
        <v>10272</v>
      </c>
      <c r="F187" s="933"/>
      <c r="G187" s="933"/>
      <c r="H187" s="926">
        <f t="shared" si="8"/>
        <v>0</v>
      </c>
      <c r="I187" s="995"/>
      <c r="J187" s="995"/>
      <c r="K187" s="996">
        <f t="shared" si="9"/>
        <v>0</v>
      </c>
      <c r="Q187" s="998"/>
      <c r="R187" s="998"/>
    </row>
    <row r="188" spans="1:18" ht="15">
      <c r="A188" s="1408" t="s">
        <v>10273</v>
      </c>
      <c r="B188" s="1401"/>
      <c r="C188" s="1396" t="s">
        <v>10271</v>
      </c>
      <c r="D188" s="1396" t="s">
        <v>10091</v>
      </c>
      <c r="E188" s="1397" t="s">
        <v>10274</v>
      </c>
      <c r="F188" s="933"/>
      <c r="G188" s="933"/>
      <c r="H188" s="926">
        <f t="shared" si="8"/>
        <v>0</v>
      </c>
      <c r="I188" s="995"/>
      <c r="J188" s="995"/>
      <c r="K188" s="996">
        <f t="shared" si="9"/>
        <v>0</v>
      </c>
      <c r="Q188" s="998"/>
      <c r="R188" s="998"/>
    </row>
    <row r="189" spans="1:18" ht="15">
      <c r="A189" s="1380" t="s">
        <v>10879</v>
      </c>
      <c r="B189" s="1391" t="s">
        <v>10880</v>
      </c>
      <c r="C189" s="1391" t="s">
        <v>10881</v>
      </c>
      <c r="D189" s="1392" t="s">
        <v>10882</v>
      </c>
      <c r="E189" s="1392" t="s">
        <v>10883</v>
      </c>
      <c r="F189" s="933">
        <v>51.272727272727266</v>
      </c>
      <c r="G189" s="933">
        <v>272865.63489361707</v>
      </c>
      <c r="H189" s="926">
        <f t="shared" si="8"/>
        <v>13990565.280000001</v>
      </c>
      <c r="I189" s="995">
        <v>41</v>
      </c>
      <c r="J189" s="995">
        <v>272865.63489361707</v>
      </c>
      <c r="K189" s="996">
        <f t="shared" si="9"/>
        <v>11187491.0306383</v>
      </c>
      <c r="Q189" s="998"/>
      <c r="R189" s="998"/>
    </row>
    <row r="190" spans="1:18" ht="33.75">
      <c r="A190" s="1386" t="s">
        <v>10496</v>
      </c>
      <c r="B190" s="1391" t="s">
        <v>10343</v>
      </c>
      <c r="C190" s="1391" t="s">
        <v>10497</v>
      </c>
      <c r="D190" s="1392" t="s">
        <v>10463</v>
      </c>
      <c r="E190" s="1392" t="s">
        <v>10498</v>
      </c>
      <c r="F190" s="933"/>
      <c r="G190" s="933"/>
      <c r="H190" s="926">
        <f t="shared" si="8"/>
        <v>0</v>
      </c>
      <c r="I190" s="995"/>
      <c r="J190" s="995"/>
      <c r="K190" s="996">
        <f t="shared" si="9"/>
        <v>0</v>
      </c>
      <c r="Q190" s="998"/>
      <c r="R190" s="998"/>
    </row>
    <row r="191" spans="1:18" ht="15">
      <c r="A191" s="1408" t="s">
        <v>15635</v>
      </c>
      <c r="B191" s="1401"/>
      <c r="C191" s="1396" t="s">
        <v>10344</v>
      </c>
      <c r="D191" s="1396" t="s">
        <v>10016</v>
      </c>
      <c r="E191" s="1397" t="s">
        <v>10028</v>
      </c>
      <c r="F191" s="933">
        <v>217.09</v>
      </c>
      <c r="G191" s="933">
        <v>12429.013065326635</v>
      </c>
      <c r="H191" s="926">
        <f t="shared" si="8"/>
        <v>2698214.4463517591</v>
      </c>
      <c r="I191" s="995">
        <v>117</v>
      </c>
      <c r="J191" s="995">
        <v>12429.013065326635</v>
      </c>
      <c r="K191" s="996">
        <f t="shared" si="9"/>
        <v>1454194.5286432162</v>
      </c>
      <c r="Q191" s="998"/>
      <c r="R191" s="998"/>
    </row>
    <row r="192" spans="1:18" ht="15">
      <c r="A192" s="1386" t="s">
        <v>10500</v>
      </c>
      <c r="B192" s="1391"/>
      <c r="C192" s="1391" t="s">
        <v>10501</v>
      </c>
      <c r="D192" s="1391"/>
      <c r="E192" s="1392" t="s">
        <v>10502</v>
      </c>
      <c r="F192" s="933">
        <v>1577.4545454545455</v>
      </c>
      <c r="G192" s="933">
        <v>21774.659142461958</v>
      </c>
      <c r="H192" s="926">
        <f t="shared" si="8"/>
        <v>34348535.039999992</v>
      </c>
      <c r="I192" s="995">
        <v>1000</v>
      </c>
      <c r="J192" s="995">
        <v>21774.659142461958</v>
      </c>
      <c r="K192" s="996">
        <f t="shared" si="9"/>
        <v>21774659.142461959</v>
      </c>
      <c r="Q192" s="998"/>
      <c r="R192" s="998"/>
    </row>
    <row r="193" spans="1:18" ht="15">
      <c r="A193" s="1408" t="s">
        <v>10297</v>
      </c>
      <c r="B193" s="1401"/>
      <c r="C193" s="1396" t="s">
        <v>10298</v>
      </c>
      <c r="D193" s="1396" t="s">
        <v>10027</v>
      </c>
      <c r="E193" s="1397" t="s">
        <v>10299</v>
      </c>
      <c r="F193" s="933"/>
      <c r="G193" s="933"/>
      <c r="H193" s="926">
        <f t="shared" si="8"/>
        <v>0</v>
      </c>
      <c r="I193" s="995"/>
      <c r="J193" s="995"/>
      <c r="K193" s="996">
        <f t="shared" si="9"/>
        <v>0</v>
      </c>
      <c r="Q193" s="998"/>
      <c r="R193" s="998"/>
    </row>
    <row r="194" spans="1:18" ht="22.5">
      <c r="A194" s="1408" t="s">
        <v>10300</v>
      </c>
      <c r="B194" s="1401"/>
      <c r="C194" s="1396" t="s">
        <v>10301</v>
      </c>
      <c r="D194" s="1396" t="s">
        <v>10302</v>
      </c>
      <c r="E194" s="1397" t="s">
        <v>10303</v>
      </c>
      <c r="F194" s="933"/>
      <c r="G194" s="933"/>
      <c r="H194" s="926">
        <f t="shared" si="8"/>
        <v>0</v>
      </c>
      <c r="I194" s="995"/>
      <c r="J194" s="995"/>
      <c r="K194" s="996">
        <f t="shared" si="9"/>
        <v>0</v>
      </c>
      <c r="Q194" s="998"/>
      <c r="R194" s="998"/>
    </row>
    <row r="195" spans="1:18" ht="15">
      <c r="A195" s="1408" t="s">
        <v>10304</v>
      </c>
      <c r="B195" s="1401"/>
      <c r="C195" s="1396" t="s">
        <v>10305</v>
      </c>
      <c r="D195" s="1396" t="s">
        <v>10014</v>
      </c>
      <c r="E195" s="1397" t="s">
        <v>10039</v>
      </c>
      <c r="F195" s="933"/>
      <c r="G195" s="933"/>
      <c r="H195" s="926">
        <f t="shared" si="8"/>
        <v>0</v>
      </c>
      <c r="I195" s="995"/>
      <c r="J195" s="995"/>
      <c r="K195" s="996">
        <f t="shared" si="9"/>
        <v>0</v>
      </c>
      <c r="Q195" s="998"/>
      <c r="R195" s="998"/>
    </row>
    <row r="196" spans="1:18" ht="22.5">
      <c r="A196" s="1408" t="s">
        <v>10309</v>
      </c>
      <c r="B196" s="1401"/>
      <c r="C196" s="1396" t="s">
        <v>10301</v>
      </c>
      <c r="D196" s="1396" t="s">
        <v>10055</v>
      </c>
      <c r="E196" s="1397" t="s">
        <v>10310</v>
      </c>
      <c r="F196" s="933"/>
      <c r="G196" s="933"/>
      <c r="H196" s="926">
        <f t="shared" si="8"/>
        <v>0</v>
      </c>
      <c r="I196" s="995"/>
      <c r="J196" s="995"/>
      <c r="K196" s="996">
        <f t="shared" si="9"/>
        <v>0</v>
      </c>
      <c r="Q196" s="998"/>
      <c r="R196" s="998"/>
    </row>
    <row r="197" spans="1:18" ht="33.75">
      <c r="A197" s="1386" t="s">
        <v>10503</v>
      </c>
      <c r="B197" s="1391" t="s">
        <v>10348</v>
      </c>
      <c r="C197" s="1391" t="s">
        <v>10504</v>
      </c>
      <c r="D197" s="1392" t="s">
        <v>10055</v>
      </c>
      <c r="E197" s="1392" t="s">
        <v>10505</v>
      </c>
      <c r="F197" s="933"/>
      <c r="G197" s="933"/>
      <c r="H197" s="926">
        <f t="shared" si="8"/>
        <v>0</v>
      </c>
      <c r="I197" s="995"/>
      <c r="J197" s="995"/>
      <c r="K197" s="996">
        <f t="shared" si="9"/>
        <v>0</v>
      </c>
      <c r="Q197" s="998"/>
      <c r="R197" s="998"/>
    </row>
    <row r="198" spans="1:18" ht="33.75">
      <c r="A198" s="1386" t="s">
        <v>10506</v>
      </c>
      <c r="B198" s="1391" t="s">
        <v>10348</v>
      </c>
      <c r="C198" s="1391" t="s">
        <v>10504</v>
      </c>
      <c r="D198" s="1392" t="s">
        <v>10055</v>
      </c>
      <c r="E198" s="1392" t="s">
        <v>10507</v>
      </c>
      <c r="F198" s="933"/>
      <c r="G198" s="933"/>
      <c r="H198" s="926">
        <f t="shared" si="8"/>
        <v>0</v>
      </c>
      <c r="I198" s="995"/>
      <c r="J198" s="995"/>
      <c r="K198" s="996">
        <f t="shared" si="9"/>
        <v>0</v>
      </c>
      <c r="Q198" s="998"/>
      <c r="R198" s="998"/>
    </row>
    <row r="199" spans="1:18" ht="15">
      <c r="A199" s="1386" t="s">
        <v>10508</v>
      </c>
      <c r="B199" s="1391"/>
      <c r="C199" s="1391" t="s">
        <v>10504</v>
      </c>
      <c r="D199" s="1392" t="s">
        <v>10014</v>
      </c>
      <c r="E199" s="1392" t="s">
        <v>10509</v>
      </c>
      <c r="F199" s="933"/>
      <c r="G199" s="933"/>
      <c r="H199" s="926">
        <f t="shared" si="8"/>
        <v>0</v>
      </c>
      <c r="I199" s="995"/>
      <c r="J199" s="995"/>
      <c r="K199" s="996">
        <f t="shared" si="9"/>
        <v>0</v>
      </c>
      <c r="Q199" s="998"/>
      <c r="R199" s="998"/>
    </row>
    <row r="200" spans="1:18" ht="15">
      <c r="A200" s="1386" t="s">
        <v>10510</v>
      </c>
      <c r="B200" s="1391"/>
      <c r="C200" s="1391" t="s">
        <v>10504</v>
      </c>
      <c r="D200" s="1392" t="s">
        <v>10014</v>
      </c>
      <c r="E200" s="1392" t="s">
        <v>10511</v>
      </c>
      <c r="F200" s="933"/>
      <c r="G200" s="933"/>
      <c r="H200" s="926">
        <f t="shared" si="8"/>
        <v>0</v>
      </c>
      <c r="I200" s="995"/>
      <c r="J200" s="995"/>
      <c r="K200" s="996">
        <f t="shared" si="9"/>
        <v>0</v>
      </c>
      <c r="Q200" s="998"/>
      <c r="R200" s="998"/>
    </row>
    <row r="201" spans="1:18" ht="15">
      <c r="A201" s="1386" t="s">
        <v>10512</v>
      </c>
      <c r="B201" s="1391"/>
      <c r="C201" s="1391" t="s">
        <v>10513</v>
      </c>
      <c r="D201" s="1392" t="s">
        <v>10014</v>
      </c>
      <c r="E201" s="1392" t="s">
        <v>10514</v>
      </c>
      <c r="F201" s="933"/>
      <c r="G201" s="933"/>
      <c r="H201" s="926">
        <f t="shared" si="8"/>
        <v>0</v>
      </c>
      <c r="I201" s="995"/>
      <c r="J201" s="995"/>
      <c r="K201" s="996">
        <f t="shared" si="9"/>
        <v>0</v>
      </c>
      <c r="Q201" s="998"/>
      <c r="R201" s="998"/>
    </row>
    <row r="202" spans="1:18" ht="15">
      <c r="A202" s="1386" t="s">
        <v>10515</v>
      </c>
      <c r="B202" s="1391"/>
      <c r="C202" s="1391" t="s">
        <v>10513</v>
      </c>
      <c r="D202" s="1392" t="s">
        <v>10014</v>
      </c>
      <c r="E202" s="1392" t="s">
        <v>10516</v>
      </c>
      <c r="F202" s="933"/>
      <c r="G202" s="933"/>
      <c r="H202" s="926">
        <f t="shared" si="8"/>
        <v>0</v>
      </c>
      <c r="I202" s="995"/>
      <c r="J202" s="995"/>
      <c r="K202" s="996">
        <f t="shared" si="9"/>
        <v>0</v>
      </c>
      <c r="Q202" s="998"/>
      <c r="R202" s="998"/>
    </row>
    <row r="203" spans="1:18" ht="56.25">
      <c r="A203" s="1386" t="s">
        <v>10517</v>
      </c>
      <c r="B203" s="1391" t="s">
        <v>10518</v>
      </c>
      <c r="C203" s="1391" t="s">
        <v>10519</v>
      </c>
      <c r="D203" s="1392" t="s">
        <v>10520</v>
      </c>
      <c r="E203" s="1392" t="s">
        <v>10521</v>
      </c>
      <c r="F203" s="933">
        <v>54.545454545454547</v>
      </c>
      <c r="G203" s="933">
        <v>195609.37000000002</v>
      </c>
      <c r="H203" s="926">
        <f t="shared" si="8"/>
        <v>10669602.000000002</v>
      </c>
      <c r="I203" s="995">
        <v>40</v>
      </c>
      <c r="J203" s="995">
        <v>195609.37000000002</v>
      </c>
      <c r="K203" s="996">
        <f t="shared" si="9"/>
        <v>7824374.8000000007</v>
      </c>
      <c r="Q203" s="998"/>
      <c r="R203" s="998"/>
    </row>
    <row r="204" spans="1:18" ht="15">
      <c r="A204" s="1380" t="s">
        <v>10522</v>
      </c>
      <c r="B204" s="1391"/>
      <c r="C204" s="1391" t="s">
        <v>10519</v>
      </c>
      <c r="D204" s="1392" t="s">
        <v>10523</v>
      </c>
      <c r="E204" s="1392" t="s">
        <v>10524</v>
      </c>
      <c r="F204" s="933">
        <v>1696.3636363636365</v>
      </c>
      <c r="G204" s="933">
        <v>175439.96335691313</v>
      </c>
      <c r="H204" s="926">
        <f t="shared" si="8"/>
        <v>297609974.20363629</v>
      </c>
      <c r="I204" s="995">
        <v>1196</v>
      </c>
      <c r="J204" s="995">
        <v>175439.96335691313</v>
      </c>
      <c r="K204" s="996">
        <f t="shared" si="9"/>
        <v>209826196.17486811</v>
      </c>
      <c r="Q204" s="998"/>
      <c r="R204" s="998"/>
    </row>
    <row r="205" spans="1:18" ht="15">
      <c r="A205" s="1408" t="s">
        <v>10314</v>
      </c>
      <c r="B205" s="1401" t="s">
        <v>10315</v>
      </c>
      <c r="C205" s="1396" t="s">
        <v>10316</v>
      </c>
      <c r="D205" s="1396" t="s">
        <v>10317</v>
      </c>
      <c r="E205" s="1397" t="s">
        <v>10318</v>
      </c>
      <c r="F205" s="933">
        <v>164.72727272727272</v>
      </c>
      <c r="G205" s="933">
        <v>211425.42496688722</v>
      </c>
      <c r="H205" s="926">
        <f t="shared" si="8"/>
        <v>34827533.639999963</v>
      </c>
      <c r="I205" s="995">
        <v>115</v>
      </c>
      <c r="J205" s="995">
        <v>211425.42496688722</v>
      </c>
      <c r="K205" s="996">
        <f t="shared" si="9"/>
        <v>24313923.871192031</v>
      </c>
      <c r="Q205" s="998"/>
      <c r="R205" s="998"/>
    </row>
    <row r="206" spans="1:18" ht="15">
      <c r="A206" s="1408" t="s">
        <v>10319</v>
      </c>
      <c r="B206" s="1401" t="s">
        <v>10315</v>
      </c>
      <c r="C206" s="1396" t="s">
        <v>10316</v>
      </c>
      <c r="D206" s="1396" t="s">
        <v>10317</v>
      </c>
      <c r="E206" s="1397" t="s">
        <v>10320</v>
      </c>
      <c r="F206" s="933">
        <v>180</v>
      </c>
      <c r="G206" s="933">
        <v>339757.11236363644</v>
      </c>
      <c r="H206" s="926">
        <f t="shared" si="8"/>
        <v>61156280.225454561</v>
      </c>
      <c r="I206" s="995">
        <v>120</v>
      </c>
      <c r="J206" s="995">
        <v>339757.11236363644</v>
      </c>
      <c r="K206" s="996">
        <f t="shared" si="9"/>
        <v>40770853.483636372</v>
      </c>
      <c r="Q206" s="998"/>
      <c r="R206" s="998"/>
    </row>
    <row r="207" spans="1:18" ht="22.5">
      <c r="A207" s="1408" t="s">
        <v>10326</v>
      </c>
      <c r="B207" s="1401"/>
      <c r="C207" s="1396" t="s">
        <v>10308</v>
      </c>
      <c r="D207" s="1396" t="s">
        <v>10027</v>
      </c>
      <c r="E207" s="1397" t="s">
        <v>10327</v>
      </c>
      <c r="F207" s="933"/>
      <c r="G207" s="933"/>
      <c r="H207" s="926">
        <f t="shared" si="8"/>
        <v>0</v>
      </c>
      <c r="I207" s="995"/>
      <c r="J207" s="995"/>
      <c r="K207" s="996">
        <f t="shared" si="9"/>
        <v>0</v>
      </c>
      <c r="Q207" s="998"/>
      <c r="R207" s="998"/>
    </row>
    <row r="208" spans="1:18" ht="33.75">
      <c r="A208" s="1386" t="s">
        <v>10525</v>
      </c>
      <c r="B208" s="1391" t="s">
        <v>10526</v>
      </c>
      <c r="C208" s="1391" t="s">
        <v>10527</v>
      </c>
      <c r="D208" s="1392" t="s">
        <v>10055</v>
      </c>
      <c r="E208" s="1392" t="s">
        <v>10528</v>
      </c>
      <c r="F208" s="933">
        <v>232.36363636363637</v>
      </c>
      <c r="G208" s="933">
        <v>137916.25755868526</v>
      </c>
      <c r="H208" s="926">
        <f t="shared" si="8"/>
        <v>32046723.11999996</v>
      </c>
      <c r="I208" s="995">
        <v>202</v>
      </c>
      <c r="J208" s="995">
        <v>137916.25755868526</v>
      </c>
      <c r="K208" s="996">
        <f t="shared" si="9"/>
        <v>27859084.026854422</v>
      </c>
      <c r="Q208" s="998"/>
      <c r="R208" s="998"/>
    </row>
    <row r="209" spans="1:18" ht="33.75">
      <c r="A209" s="1386" t="s">
        <v>10529</v>
      </c>
      <c r="B209" s="1391" t="s">
        <v>10526</v>
      </c>
      <c r="C209" s="1391" t="s">
        <v>10527</v>
      </c>
      <c r="D209" s="1392" t="s">
        <v>10055</v>
      </c>
      <c r="E209" s="1392" t="s">
        <v>10530</v>
      </c>
      <c r="F209" s="933">
        <v>284.72727272727275</v>
      </c>
      <c r="G209" s="933">
        <v>34440.416206896545</v>
      </c>
      <c r="H209" s="926">
        <f t="shared" si="8"/>
        <v>9806125.7781818174</v>
      </c>
      <c r="I209" s="995">
        <v>225</v>
      </c>
      <c r="J209" s="995">
        <v>34440.416206896545</v>
      </c>
      <c r="K209" s="996">
        <f t="shared" si="9"/>
        <v>7749093.6465517227</v>
      </c>
      <c r="Q209" s="998"/>
      <c r="R209" s="998"/>
    </row>
    <row r="210" spans="1:18" ht="15">
      <c r="A210" s="1380" t="s">
        <v>10531</v>
      </c>
      <c r="B210" s="1391"/>
      <c r="C210" s="1391" t="s">
        <v>10532</v>
      </c>
      <c r="D210" s="1392" t="s">
        <v>10533</v>
      </c>
      <c r="E210" s="1392" t="s">
        <v>10130</v>
      </c>
      <c r="F210" s="933">
        <v>159.27272727272728</v>
      </c>
      <c r="G210" s="933">
        <v>209858.72780821918</v>
      </c>
      <c r="H210" s="926">
        <f t="shared" si="8"/>
        <v>33424771.920000002</v>
      </c>
      <c r="I210" s="995">
        <v>109</v>
      </c>
      <c r="J210" s="995">
        <v>209858.72780821918</v>
      </c>
      <c r="K210" s="996">
        <f t="shared" si="9"/>
        <v>22874601.331095889</v>
      </c>
      <c r="Q210" s="998"/>
      <c r="R210" s="998"/>
    </row>
    <row r="211" spans="1:18" ht="15">
      <c r="A211" s="1380" t="s">
        <v>10894</v>
      </c>
      <c r="B211" s="1391"/>
      <c r="C211" s="1391" t="s">
        <v>10532</v>
      </c>
      <c r="D211" s="1392" t="s">
        <v>10895</v>
      </c>
      <c r="E211" s="1392" t="s">
        <v>10045</v>
      </c>
      <c r="F211" s="933">
        <v>326.18181818181819</v>
      </c>
      <c r="G211" s="933">
        <v>344859.89999999997</v>
      </c>
      <c r="H211" s="926">
        <f t="shared" si="8"/>
        <v>112487029.19999999</v>
      </c>
      <c r="I211" s="995">
        <v>246</v>
      </c>
      <c r="J211" s="995">
        <v>344859.89999999997</v>
      </c>
      <c r="K211" s="996">
        <f t="shared" si="9"/>
        <v>84835535.399999991</v>
      </c>
      <c r="Q211" s="998"/>
      <c r="R211" s="998"/>
    </row>
    <row r="212" spans="1:18" ht="15">
      <c r="A212" s="1380" t="s">
        <v>10896</v>
      </c>
      <c r="B212" s="1391"/>
      <c r="C212" s="1391" t="s">
        <v>10897</v>
      </c>
      <c r="D212" s="1392" t="s">
        <v>10220</v>
      </c>
      <c r="E212" s="1392" t="s">
        <v>10898</v>
      </c>
      <c r="F212" s="933">
        <v>13.09090909090909</v>
      </c>
      <c r="G212" s="933">
        <v>628565.41</v>
      </c>
      <c r="H212" s="926">
        <f t="shared" si="8"/>
        <v>8228492.6399999997</v>
      </c>
      <c r="I212" s="995">
        <v>9</v>
      </c>
      <c r="J212" s="995">
        <v>628565.41</v>
      </c>
      <c r="K212" s="996">
        <f t="shared" si="9"/>
        <v>5657088.6900000004</v>
      </c>
      <c r="Q212" s="998"/>
      <c r="R212" s="998"/>
    </row>
    <row r="213" spans="1:18" ht="22.5">
      <c r="A213" s="1408" t="s">
        <v>10328</v>
      </c>
      <c r="B213" s="1401"/>
      <c r="C213" s="1396" t="s">
        <v>10329</v>
      </c>
      <c r="D213" s="1396" t="s">
        <v>10014</v>
      </c>
      <c r="E213" s="1397" t="s">
        <v>10288</v>
      </c>
      <c r="F213" s="933"/>
      <c r="G213" s="933"/>
      <c r="H213" s="926">
        <f t="shared" si="8"/>
        <v>0</v>
      </c>
      <c r="I213" s="995"/>
      <c r="J213" s="995"/>
      <c r="K213" s="996">
        <f t="shared" si="9"/>
        <v>0</v>
      </c>
      <c r="Q213" s="998"/>
      <c r="R213" s="998"/>
    </row>
    <row r="214" spans="1:18" ht="33.75">
      <c r="A214" s="1408" t="s">
        <v>10339</v>
      </c>
      <c r="B214" s="1401" t="s">
        <v>10286</v>
      </c>
      <c r="C214" s="1396" t="s">
        <v>10340</v>
      </c>
      <c r="D214" s="1396"/>
      <c r="E214" s="1397" t="s">
        <v>10341</v>
      </c>
      <c r="F214" s="933"/>
      <c r="G214" s="933"/>
      <c r="H214" s="926">
        <f t="shared" si="8"/>
        <v>0</v>
      </c>
      <c r="I214" s="995"/>
      <c r="J214" s="995"/>
      <c r="K214" s="996">
        <f t="shared" si="9"/>
        <v>0</v>
      </c>
      <c r="Q214" s="998"/>
      <c r="R214" s="998"/>
    </row>
    <row r="215" spans="1:18" ht="22.5">
      <c r="A215" s="1380" t="s">
        <v>10534</v>
      </c>
      <c r="B215" s="1391" t="s">
        <v>10535</v>
      </c>
      <c r="C215" s="1391" t="s">
        <v>10536</v>
      </c>
      <c r="D215" s="1392" t="s">
        <v>10537</v>
      </c>
      <c r="E215" s="1392" t="s">
        <v>10538</v>
      </c>
      <c r="F215" s="933">
        <v>400.36363636363637</v>
      </c>
      <c r="G215" s="933">
        <v>47227.036430517706</v>
      </c>
      <c r="H215" s="926">
        <f t="shared" si="8"/>
        <v>18907988.039999999</v>
      </c>
      <c r="I215" s="995">
        <v>300</v>
      </c>
      <c r="J215" s="995">
        <v>47227.036430517706</v>
      </c>
      <c r="K215" s="996">
        <f t="shared" si="9"/>
        <v>14168110.929155312</v>
      </c>
      <c r="Q215" s="998"/>
      <c r="R215" s="998"/>
    </row>
    <row r="216" spans="1:18" ht="22.5">
      <c r="A216" s="1380" t="s">
        <v>10899</v>
      </c>
      <c r="B216" s="1391" t="s">
        <v>10900</v>
      </c>
      <c r="C216" s="1391" t="s">
        <v>10901</v>
      </c>
      <c r="D216" s="1392" t="s">
        <v>10859</v>
      </c>
      <c r="E216" s="1392" t="s">
        <v>10902</v>
      </c>
      <c r="F216" s="933">
        <v>321.81818181818181</v>
      </c>
      <c r="G216" s="933">
        <v>304029.46722033905</v>
      </c>
      <c r="H216" s="926">
        <f t="shared" si="8"/>
        <v>97842210.360000014</v>
      </c>
      <c r="I216" s="995">
        <v>240</v>
      </c>
      <c r="J216" s="995">
        <v>304029.46722033905</v>
      </c>
      <c r="K216" s="996">
        <f t="shared" si="9"/>
        <v>72967072.132881373</v>
      </c>
      <c r="Q216" s="998"/>
      <c r="R216" s="998"/>
    </row>
    <row r="217" spans="1:18" ht="15">
      <c r="A217" s="1408" t="s">
        <v>15636</v>
      </c>
      <c r="B217" s="1401" t="s">
        <v>10343</v>
      </c>
      <c r="C217" s="1396" t="s">
        <v>10344</v>
      </c>
      <c r="D217" s="1396" t="s">
        <v>10345</v>
      </c>
      <c r="E217" s="1397" t="s">
        <v>10346</v>
      </c>
      <c r="F217" s="933">
        <v>51.272727272727266</v>
      </c>
      <c r="G217" s="933">
        <v>34679.481702127661</v>
      </c>
      <c r="H217" s="926">
        <f t="shared" si="8"/>
        <v>1778111.6072727272</v>
      </c>
      <c r="I217" s="995">
        <v>41</v>
      </c>
      <c r="J217" s="995">
        <v>34679.481702127661</v>
      </c>
      <c r="K217" s="996">
        <f t="shared" si="9"/>
        <v>1421858.749787234</v>
      </c>
      <c r="Q217" s="998"/>
      <c r="R217" s="998"/>
    </row>
    <row r="218" spans="1:18" ht="15">
      <c r="A218" s="1380" t="s">
        <v>10539</v>
      </c>
      <c r="B218" s="1391"/>
      <c r="C218" s="1391" t="s">
        <v>10540</v>
      </c>
      <c r="D218" s="1392" t="s">
        <v>10541</v>
      </c>
      <c r="E218" s="1392" t="s">
        <v>10346</v>
      </c>
      <c r="F218" s="933"/>
      <c r="G218" s="933"/>
      <c r="H218" s="926">
        <f t="shared" si="8"/>
        <v>0</v>
      </c>
      <c r="I218" s="995"/>
      <c r="J218" s="995"/>
      <c r="K218" s="996">
        <f t="shared" si="9"/>
        <v>0</v>
      </c>
      <c r="Q218" s="998"/>
      <c r="R218" s="998"/>
    </row>
    <row r="219" spans="1:18" ht="15">
      <c r="A219" s="1380" t="s">
        <v>15637</v>
      </c>
      <c r="B219" s="1391"/>
      <c r="C219" s="1391" t="s">
        <v>15638</v>
      </c>
      <c r="D219" s="1392" t="s">
        <v>15639</v>
      </c>
      <c r="E219" s="1392" t="s">
        <v>15640</v>
      </c>
      <c r="F219" s="933">
        <v>8.73</v>
      </c>
      <c r="G219" s="933">
        <v>34061.800000000003</v>
      </c>
      <c r="H219" s="926">
        <f t="shared" si="8"/>
        <v>297359.51400000002</v>
      </c>
      <c r="I219" s="995">
        <v>5</v>
      </c>
      <c r="J219" s="995">
        <v>34061.800000000003</v>
      </c>
      <c r="K219" s="996">
        <f t="shared" si="9"/>
        <v>170309</v>
      </c>
      <c r="Q219" s="998"/>
      <c r="R219" s="998"/>
    </row>
    <row r="220" spans="1:18" ht="15">
      <c r="A220" s="1416" t="s">
        <v>10542</v>
      </c>
      <c r="B220" s="1417"/>
      <c r="C220" s="1418" t="s">
        <v>10543</v>
      </c>
      <c r="D220" s="1418" t="s">
        <v>10031</v>
      </c>
      <c r="E220" s="1418" t="s">
        <v>10544</v>
      </c>
      <c r="F220" s="933">
        <v>39.272727272727273</v>
      </c>
      <c r="G220" s="933">
        <v>1967.9169444444447</v>
      </c>
      <c r="H220" s="926">
        <f t="shared" si="8"/>
        <v>77285.465454545469</v>
      </c>
      <c r="I220" s="995">
        <v>29</v>
      </c>
      <c r="J220" s="995">
        <v>1967.9169444444447</v>
      </c>
      <c r="K220" s="996">
        <f t="shared" si="9"/>
        <v>57069.591388888897</v>
      </c>
      <c r="Q220" s="998"/>
      <c r="R220" s="998"/>
    </row>
    <row r="221" spans="1:18" ht="22.5">
      <c r="A221" s="1419" t="s">
        <v>10545</v>
      </c>
      <c r="B221" s="1417"/>
      <c r="C221" s="1418" t="s">
        <v>10546</v>
      </c>
      <c r="D221" s="1418" t="s">
        <v>10027</v>
      </c>
      <c r="E221" s="1418" t="s">
        <v>10547</v>
      </c>
      <c r="F221" s="933"/>
      <c r="G221" s="933"/>
      <c r="H221" s="926">
        <f t="shared" si="8"/>
        <v>0</v>
      </c>
      <c r="I221" s="995"/>
      <c r="J221" s="995"/>
      <c r="K221" s="996">
        <f t="shared" si="9"/>
        <v>0</v>
      </c>
      <c r="Q221" s="998"/>
      <c r="R221" s="998"/>
    </row>
    <row r="222" spans="1:18" ht="33.75">
      <c r="A222" s="1408" t="s">
        <v>10410</v>
      </c>
      <c r="B222" s="1401" t="s">
        <v>10411</v>
      </c>
      <c r="C222" s="1396" t="s">
        <v>10412</v>
      </c>
      <c r="D222" s="1396" t="s">
        <v>10413</v>
      </c>
      <c r="E222" s="1397" t="s">
        <v>10414</v>
      </c>
      <c r="F222" s="933"/>
      <c r="G222" s="933"/>
      <c r="H222" s="926">
        <f t="shared" si="8"/>
        <v>0</v>
      </c>
      <c r="I222" s="995"/>
      <c r="J222" s="995"/>
      <c r="K222" s="996">
        <f t="shared" si="9"/>
        <v>0</v>
      </c>
      <c r="Q222" s="998"/>
      <c r="R222" s="998"/>
    </row>
    <row r="223" spans="1:18" ht="22.5">
      <c r="A223" s="1420" t="s">
        <v>10548</v>
      </c>
      <c r="B223" s="1383" t="s">
        <v>10549</v>
      </c>
      <c r="C223" s="1418"/>
      <c r="D223" s="1417"/>
      <c r="E223" s="1418" t="s">
        <v>10550</v>
      </c>
      <c r="F223" s="933">
        <v>4082.181818181818</v>
      </c>
      <c r="G223" s="933">
        <v>893.0927231427039</v>
      </c>
      <c r="H223" s="926">
        <f t="shared" si="8"/>
        <v>3645766.8763636341</v>
      </c>
      <c r="I223" s="995">
        <v>3082</v>
      </c>
      <c r="J223" s="995">
        <v>893.0927231427039</v>
      </c>
      <c r="K223" s="996">
        <f t="shared" si="9"/>
        <v>2752511.7727258136</v>
      </c>
      <c r="Q223" s="998"/>
      <c r="R223" s="998"/>
    </row>
    <row r="224" spans="1:18" ht="22.5">
      <c r="A224" s="1421" t="s">
        <v>10551</v>
      </c>
      <c r="B224" s="1417"/>
      <c r="C224" s="1418" t="s">
        <v>10552</v>
      </c>
      <c r="D224" s="1418" t="s">
        <v>10553</v>
      </c>
      <c r="E224" s="1418" t="s">
        <v>10554</v>
      </c>
      <c r="F224" s="933">
        <v>3303.272727272727</v>
      </c>
      <c r="G224" s="933">
        <v>1322.4597622192855</v>
      </c>
      <c r="H224" s="926">
        <f t="shared" si="8"/>
        <v>4368445.265454541</v>
      </c>
      <c r="I224" s="995">
        <v>2303</v>
      </c>
      <c r="J224" s="995">
        <v>1322.4597622192855</v>
      </c>
      <c r="K224" s="996">
        <f t="shared" si="9"/>
        <v>3045624.8323910143</v>
      </c>
      <c r="Q224" s="998"/>
      <c r="R224" s="998"/>
    </row>
    <row r="225" spans="1:18" ht="33.75">
      <c r="A225" s="1421" t="s">
        <v>10555</v>
      </c>
      <c r="B225" s="1417" t="s">
        <v>10549</v>
      </c>
      <c r="C225" s="1418" t="s">
        <v>10556</v>
      </c>
      <c r="D225" s="1418" t="s">
        <v>10557</v>
      </c>
      <c r="E225" s="1418" t="s">
        <v>10558</v>
      </c>
      <c r="F225" s="933">
        <v>7737.818181818182</v>
      </c>
      <c r="G225" s="933">
        <v>1237.3908825602714</v>
      </c>
      <c r="H225" s="926">
        <f t="shared" si="8"/>
        <v>9574705.6690909155</v>
      </c>
      <c r="I225" s="995">
        <v>5738</v>
      </c>
      <c r="J225" s="995">
        <v>1237.3908825602714</v>
      </c>
      <c r="K225" s="996">
        <f t="shared" si="9"/>
        <v>7100148.8841308374</v>
      </c>
      <c r="Q225" s="998"/>
      <c r="R225" s="998"/>
    </row>
    <row r="226" spans="1:18" ht="22.5">
      <c r="A226" s="1421" t="s">
        <v>10559</v>
      </c>
      <c r="B226" s="1417" t="s">
        <v>10560</v>
      </c>
      <c r="C226" s="1418" t="s">
        <v>10561</v>
      </c>
      <c r="D226" s="1417" t="s">
        <v>10223</v>
      </c>
      <c r="E226" s="1418" t="s">
        <v>10562</v>
      </c>
      <c r="F226" s="933">
        <v>136.36363636363637</v>
      </c>
      <c r="G226" s="933">
        <v>14580.324079999991</v>
      </c>
      <c r="H226" s="926">
        <f t="shared" ref="H226:H289" si="10">F226*G226</f>
        <v>1988226.0109090898</v>
      </c>
      <c r="I226" s="995">
        <v>106</v>
      </c>
      <c r="J226" s="995">
        <v>14580.324079999991</v>
      </c>
      <c r="K226" s="996">
        <f t="shared" ref="K226:K289" si="11">I226*J226</f>
        <v>1545514.352479999</v>
      </c>
      <c r="Q226" s="998"/>
      <c r="R226" s="998"/>
    </row>
    <row r="227" spans="1:18" ht="22.5">
      <c r="A227" s="1421" t="s">
        <v>10563</v>
      </c>
      <c r="B227" s="1417" t="s">
        <v>10564</v>
      </c>
      <c r="C227" s="1418" t="s">
        <v>10561</v>
      </c>
      <c r="D227" s="1417" t="s">
        <v>10565</v>
      </c>
      <c r="E227" s="1418" t="s">
        <v>10566</v>
      </c>
      <c r="F227" s="933">
        <v>175.63636363636363</v>
      </c>
      <c r="G227" s="933">
        <v>9715.6680124223622</v>
      </c>
      <c r="H227" s="926">
        <f t="shared" si="10"/>
        <v>1706424.6000000003</v>
      </c>
      <c r="I227" s="995">
        <v>166</v>
      </c>
      <c r="J227" s="995">
        <v>9715.6680124223622</v>
      </c>
      <c r="K227" s="996">
        <f t="shared" si="11"/>
        <v>1612800.8900621121</v>
      </c>
      <c r="Q227" s="998"/>
      <c r="R227" s="998"/>
    </row>
    <row r="228" spans="1:18" ht="22.5">
      <c r="A228" s="1421" t="s">
        <v>10567</v>
      </c>
      <c r="B228" s="1417"/>
      <c r="C228" s="1418" t="s">
        <v>10568</v>
      </c>
      <c r="D228" s="1418" t="s">
        <v>10091</v>
      </c>
      <c r="E228" s="1418" t="s">
        <v>10569</v>
      </c>
      <c r="F228" s="933">
        <v>1133.4545454545455</v>
      </c>
      <c r="G228" s="933">
        <v>1236.1542925890285</v>
      </c>
      <c r="H228" s="926">
        <f t="shared" si="10"/>
        <v>1401124.7018181826</v>
      </c>
      <c r="I228" s="995">
        <v>1000</v>
      </c>
      <c r="J228" s="995">
        <v>1236.1542925890285</v>
      </c>
      <c r="K228" s="996">
        <f t="shared" si="11"/>
        <v>1236154.2925890286</v>
      </c>
      <c r="Q228" s="998"/>
      <c r="R228" s="998"/>
    </row>
    <row r="229" spans="1:18" ht="22.5">
      <c r="A229" s="1419" t="s">
        <v>10570</v>
      </c>
      <c r="B229" s="1417" t="s">
        <v>10571</v>
      </c>
      <c r="C229" s="1418" t="s">
        <v>10572</v>
      </c>
      <c r="D229" s="1418" t="s">
        <v>10573</v>
      </c>
      <c r="E229" s="1418" t="s">
        <v>10574</v>
      </c>
      <c r="F229" s="933">
        <v>37.090909090909093</v>
      </c>
      <c r="G229" s="933">
        <v>67430.841176470596</v>
      </c>
      <c r="H229" s="926">
        <f t="shared" si="10"/>
        <v>2501071.2000000007</v>
      </c>
      <c r="I229" s="995">
        <v>27</v>
      </c>
      <c r="J229" s="995">
        <v>67430.841176470596</v>
      </c>
      <c r="K229" s="996">
        <f t="shared" si="11"/>
        <v>1820632.7117647061</v>
      </c>
      <c r="Q229" s="998"/>
      <c r="R229" s="998"/>
    </row>
    <row r="230" spans="1:18" ht="22.5">
      <c r="A230" s="1421" t="s">
        <v>10575</v>
      </c>
      <c r="B230" s="1417"/>
      <c r="C230" s="1418" t="s">
        <v>10576</v>
      </c>
      <c r="D230" s="1417"/>
      <c r="E230" s="1418" t="s">
        <v>10577</v>
      </c>
      <c r="F230" s="933">
        <v>754.90909090909088</v>
      </c>
      <c r="G230" s="933">
        <v>2896.2872832369926</v>
      </c>
      <c r="H230" s="926">
        <f t="shared" si="10"/>
        <v>2186433.5999999987</v>
      </c>
      <c r="I230" s="995">
        <v>655</v>
      </c>
      <c r="J230" s="995">
        <v>2896.2872832369926</v>
      </c>
      <c r="K230" s="996">
        <f t="shared" si="11"/>
        <v>1897068.1705202302</v>
      </c>
      <c r="Q230" s="998"/>
      <c r="R230" s="998"/>
    </row>
    <row r="231" spans="1:18" ht="15">
      <c r="A231" s="1421" t="s">
        <v>10578</v>
      </c>
      <c r="B231" s="1417"/>
      <c r="C231" s="1418" t="s">
        <v>10579</v>
      </c>
      <c r="D231" s="1417"/>
      <c r="E231" s="1418" t="s">
        <v>10580</v>
      </c>
      <c r="F231" s="933">
        <v>610.90909090909088</v>
      </c>
      <c r="G231" s="933">
        <v>4346.1000000000031</v>
      </c>
      <c r="H231" s="926">
        <f t="shared" si="10"/>
        <v>2655072.0000000019</v>
      </c>
      <c r="I231" s="995">
        <v>511</v>
      </c>
      <c r="J231" s="995">
        <v>4346.1000000000031</v>
      </c>
      <c r="K231" s="996">
        <f t="shared" si="11"/>
        <v>2220857.1000000015</v>
      </c>
      <c r="Q231" s="998"/>
      <c r="R231" s="998"/>
    </row>
    <row r="232" spans="1:18" ht="15">
      <c r="A232" s="1421" t="s">
        <v>10581</v>
      </c>
      <c r="B232" s="1417"/>
      <c r="C232" s="1418" t="s">
        <v>10576</v>
      </c>
      <c r="D232" s="1417"/>
      <c r="E232" s="1418" t="s">
        <v>10582</v>
      </c>
      <c r="F232" s="933">
        <v>3775.6363636363635</v>
      </c>
      <c r="G232" s="933">
        <v>1447.9026928633348</v>
      </c>
      <c r="H232" s="926">
        <f t="shared" si="10"/>
        <v>5466754.0581818195</v>
      </c>
      <c r="I232" s="995">
        <v>2776</v>
      </c>
      <c r="J232" s="995">
        <v>1447.9026928633348</v>
      </c>
      <c r="K232" s="996">
        <f t="shared" si="11"/>
        <v>4019377.8753886172</v>
      </c>
      <c r="Q232" s="998"/>
      <c r="R232" s="998"/>
    </row>
    <row r="233" spans="1:18" ht="15">
      <c r="A233" s="1415" t="s">
        <v>10583</v>
      </c>
      <c r="B233" s="1391"/>
      <c r="C233" s="1391" t="s">
        <v>10584</v>
      </c>
      <c r="D233" s="1391"/>
      <c r="E233" s="1392" t="s">
        <v>10585</v>
      </c>
      <c r="F233" s="933"/>
      <c r="G233" s="933"/>
      <c r="H233" s="926">
        <f t="shared" si="10"/>
        <v>0</v>
      </c>
      <c r="I233" s="995"/>
      <c r="J233" s="995"/>
      <c r="K233" s="996">
        <f t="shared" si="11"/>
        <v>0</v>
      </c>
      <c r="Q233" s="998"/>
      <c r="R233" s="998"/>
    </row>
    <row r="234" spans="1:18" ht="15">
      <c r="A234" s="1408" t="s">
        <v>10123</v>
      </c>
      <c r="B234" s="1401" t="s">
        <v>10124</v>
      </c>
      <c r="C234" s="1396" t="s">
        <v>10017</v>
      </c>
      <c r="D234" s="1396" t="s">
        <v>10014</v>
      </c>
      <c r="E234" s="1397" t="s">
        <v>10018</v>
      </c>
      <c r="F234" s="933">
        <v>8.7272727272727266</v>
      </c>
      <c r="G234" s="933">
        <v>1596.57375</v>
      </c>
      <c r="H234" s="926">
        <f t="shared" si="10"/>
        <v>13933.734545454545</v>
      </c>
      <c r="I234" s="995">
        <v>5</v>
      </c>
      <c r="J234" s="995">
        <v>1596.57375</v>
      </c>
      <c r="K234" s="996">
        <f t="shared" si="11"/>
        <v>7982.8687499999996</v>
      </c>
      <c r="Q234" s="998"/>
      <c r="R234" s="998"/>
    </row>
    <row r="235" spans="1:18" ht="15">
      <c r="A235" s="1386" t="s">
        <v>10586</v>
      </c>
      <c r="B235" s="1391"/>
      <c r="C235" s="1391" t="s">
        <v>10587</v>
      </c>
      <c r="D235" s="1392"/>
      <c r="E235" s="1392" t="s">
        <v>10588</v>
      </c>
      <c r="F235" s="933"/>
      <c r="G235" s="933"/>
      <c r="H235" s="926">
        <f t="shared" si="10"/>
        <v>0</v>
      </c>
      <c r="I235" s="995"/>
      <c r="J235" s="995"/>
      <c r="K235" s="996">
        <f t="shared" si="11"/>
        <v>0</v>
      </c>
      <c r="Q235" s="998"/>
      <c r="R235" s="998"/>
    </row>
    <row r="236" spans="1:18" ht="33.75">
      <c r="A236" s="1386" t="s">
        <v>10589</v>
      </c>
      <c r="B236" s="1391" t="s">
        <v>10590</v>
      </c>
      <c r="C236" s="1391" t="s">
        <v>10591</v>
      </c>
      <c r="D236" s="1392" t="s">
        <v>10557</v>
      </c>
      <c r="E236" s="1392" t="s">
        <v>10592</v>
      </c>
      <c r="F236" s="933">
        <v>6231.272727272727</v>
      </c>
      <c r="G236" s="933">
        <v>8096.5485206582607</v>
      </c>
      <c r="H236" s="926">
        <f t="shared" si="10"/>
        <v>50451801.981818162</v>
      </c>
      <c r="I236" s="995">
        <v>5231</v>
      </c>
      <c r="J236" s="995">
        <v>8096.5485206582607</v>
      </c>
      <c r="K236" s="996">
        <f t="shared" si="11"/>
        <v>42353045.311563365</v>
      </c>
      <c r="Q236" s="998"/>
      <c r="R236" s="998"/>
    </row>
    <row r="237" spans="1:18" ht="22.5">
      <c r="A237" s="1404" t="s">
        <v>10723</v>
      </c>
      <c r="B237" s="1401" t="s">
        <v>10594</v>
      </c>
      <c r="C237" s="1396"/>
      <c r="D237" s="1396"/>
      <c r="E237" s="1397" t="s">
        <v>10724</v>
      </c>
      <c r="F237" s="933"/>
      <c r="G237" s="933"/>
      <c r="H237" s="926">
        <f t="shared" si="10"/>
        <v>0</v>
      </c>
      <c r="I237" s="995"/>
      <c r="J237" s="995"/>
      <c r="K237" s="996">
        <f t="shared" si="11"/>
        <v>0</v>
      </c>
      <c r="Q237" s="998"/>
      <c r="R237" s="998"/>
    </row>
    <row r="238" spans="1:18" ht="33.75">
      <c r="A238" s="1386" t="s">
        <v>10593</v>
      </c>
      <c r="B238" s="1391" t="s">
        <v>10594</v>
      </c>
      <c r="C238" s="1391" t="s">
        <v>10595</v>
      </c>
      <c r="D238" s="1392" t="s">
        <v>10557</v>
      </c>
      <c r="E238" s="1392" t="s">
        <v>10596</v>
      </c>
      <c r="F238" s="933"/>
      <c r="G238" s="933"/>
      <c r="H238" s="926">
        <f t="shared" si="10"/>
        <v>0</v>
      </c>
      <c r="I238" s="995"/>
      <c r="J238" s="995"/>
      <c r="K238" s="996">
        <f t="shared" si="11"/>
        <v>0</v>
      </c>
      <c r="Q238" s="998"/>
      <c r="R238" s="998"/>
    </row>
    <row r="239" spans="1:18" ht="33.75">
      <c r="A239" s="1386" t="s">
        <v>10597</v>
      </c>
      <c r="B239" s="1391" t="s">
        <v>10594</v>
      </c>
      <c r="C239" s="1391" t="s">
        <v>10595</v>
      </c>
      <c r="D239" s="1392" t="s">
        <v>10557</v>
      </c>
      <c r="E239" s="1392" t="s">
        <v>10598</v>
      </c>
      <c r="F239" s="933">
        <v>272.72727272727275</v>
      </c>
      <c r="G239" s="933">
        <v>17526.120920000001</v>
      </c>
      <c r="H239" s="926">
        <f t="shared" si="10"/>
        <v>4779851.1600000011</v>
      </c>
      <c r="I239" s="995">
        <v>174</v>
      </c>
      <c r="J239" s="995">
        <v>17526.120920000001</v>
      </c>
      <c r="K239" s="996">
        <f t="shared" si="11"/>
        <v>3049545.0400800002</v>
      </c>
      <c r="Q239" s="998"/>
      <c r="R239" s="998"/>
    </row>
    <row r="240" spans="1:18" ht="15">
      <c r="A240" s="1386" t="s">
        <v>10599</v>
      </c>
      <c r="B240" s="1391"/>
      <c r="C240" s="1391" t="s">
        <v>10600</v>
      </c>
      <c r="D240" s="1392" t="s">
        <v>10014</v>
      </c>
      <c r="E240" s="1392" t="s">
        <v>10601</v>
      </c>
      <c r="F240" s="933"/>
      <c r="G240" s="933"/>
      <c r="H240" s="926">
        <f t="shared" si="10"/>
        <v>0</v>
      </c>
      <c r="I240" s="995"/>
      <c r="J240" s="995"/>
      <c r="K240" s="996">
        <f t="shared" si="11"/>
        <v>0</v>
      </c>
      <c r="Q240" s="998"/>
      <c r="R240" s="998"/>
    </row>
    <row r="241" spans="1:18" ht="15">
      <c r="A241" s="1386" t="s">
        <v>10602</v>
      </c>
      <c r="B241" s="1391"/>
      <c r="C241" s="1391" t="s">
        <v>10600</v>
      </c>
      <c r="D241" s="1392" t="s">
        <v>10014</v>
      </c>
      <c r="E241" s="1392" t="s">
        <v>10603</v>
      </c>
      <c r="F241" s="933"/>
      <c r="G241" s="933"/>
      <c r="H241" s="926">
        <f t="shared" si="10"/>
        <v>0</v>
      </c>
      <c r="I241" s="995"/>
      <c r="J241" s="995"/>
      <c r="K241" s="996">
        <f t="shared" si="11"/>
        <v>0</v>
      </c>
      <c r="Q241" s="998"/>
      <c r="R241" s="998"/>
    </row>
    <row r="242" spans="1:18" ht="15">
      <c r="A242" s="1386" t="s">
        <v>10604</v>
      </c>
      <c r="B242" s="1391"/>
      <c r="C242" s="1391" t="s">
        <v>10605</v>
      </c>
      <c r="D242" s="1392" t="s">
        <v>10014</v>
      </c>
      <c r="E242" s="1392" t="s">
        <v>10606</v>
      </c>
      <c r="F242" s="933">
        <v>148.36363636363637</v>
      </c>
      <c r="G242" s="933">
        <v>18875.400735294119</v>
      </c>
      <c r="H242" s="926">
        <f t="shared" si="10"/>
        <v>2800423.0909090913</v>
      </c>
      <c r="I242" s="995">
        <v>108</v>
      </c>
      <c r="J242" s="995">
        <v>18875.400735294119</v>
      </c>
      <c r="K242" s="996">
        <f t="shared" si="11"/>
        <v>2038543.2794117648</v>
      </c>
      <c r="Q242" s="998"/>
      <c r="R242" s="998"/>
    </row>
    <row r="243" spans="1:18" ht="15">
      <c r="A243" s="1386" t="s">
        <v>10607</v>
      </c>
      <c r="B243" s="1391"/>
      <c r="C243" s="1391" t="s">
        <v>10600</v>
      </c>
      <c r="D243" s="1392" t="s">
        <v>10014</v>
      </c>
      <c r="E243" s="1392" t="s">
        <v>10608</v>
      </c>
      <c r="F243" s="933"/>
      <c r="G243" s="933"/>
      <c r="H243" s="926">
        <f t="shared" si="10"/>
        <v>0</v>
      </c>
      <c r="I243" s="995"/>
      <c r="J243" s="995"/>
      <c r="K243" s="996">
        <f t="shared" si="11"/>
        <v>0</v>
      </c>
      <c r="Q243" s="998"/>
      <c r="R243" s="998"/>
    </row>
    <row r="244" spans="1:18" ht="15">
      <c r="A244" s="1386" t="s">
        <v>10609</v>
      </c>
      <c r="B244" s="1391"/>
      <c r="C244" s="1391" t="s">
        <v>10610</v>
      </c>
      <c r="D244" s="1392" t="s">
        <v>10020</v>
      </c>
      <c r="E244" s="1392" t="s">
        <v>10611</v>
      </c>
      <c r="F244" s="933">
        <v>32.727272727272727</v>
      </c>
      <c r="G244" s="933">
        <v>525410.77633333334</v>
      </c>
      <c r="H244" s="926">
        <f t="shared" si="10"/>
        <v>17195261.77090909</v>
      </c>
      <c r="I244" s="995">
        <v>23</v>
      </c>
      <c r="J244" s="995">
        <v>525410.77633333334</v>
      </c>
      <c r="K244" s="996">
        <f t="shared" si="11"/>
        <v>12084447.855666667</v>
      </c>
      <c r="Q244" s="998"/>
      <c r="R244" s="998"/>
    </row>
    <row r="245" spans="1:18" ht="15">
      <c r="A245" s="1408" t="s">
        <v>10355</v>
      </c>
      <c r="B245" s="1401" t="s">
        <v>10356</v>
      </c>
      <c r="C245" s="1396" t="s">
        <v>10357</v>
      </c>
      <c r="D245" s="1396" t="s">
        <v>10358</v>
      </c>
      <c r="E245" s="1397" t="s">
        <v>10359</v>
      </c>
      <c r="F245" s="933"/>
      <c r="G245" s="933"/>
      <c r="H245" s="926">
        <f t="shared" si="10"/>
        <v>0</v>
      </c>
      <c r="I245" s="995"/>
      <c r="J245" s="995"/>
      <c r="K245" s="996">
        <f t="shared" si="11"/>
        <v>0</v>
      </c>
      <c r="Q245" s="998"/>
      <c r="R245" s="998"/>
    </row>
    <row r="246" spans="1:18" ht="15">
      <c r="A246" s="1408" t="s">
        <v>10360</v>
      </c>
      <c r="B246" s="1401" t="s">
        <v>10356</v>
      </c>
      <c r="C246" s="1396" t="s">
        <v>10357</v>
      </c>
      <c r="D246" s="1396" t="s">
        <v>10358</v>
      </c>
      <c r="E246" s="1397" t="s">
        <v>10361</v>
      </c>
      <c r="F246" s="933">
        <v>19.636363636363637</v>
      </c>
      <c r="G246" s="933">
        <v>21423.890000000003</v>
      </c>
      <c r="H246" s="926">
        <f t="shared" si="10"/>
        <v>420687.29454545461</v>
      </c>
      <c r="I246" s="995">
        <v>15</v>
      </c>
      <c r="J246" s="995">
        <v>21423.890000000003</v>
      </c>
      <c r="K246" s="996">
        <f t="shared" si="11"/>
        <v>321358.35000000003</v>
      </c>
      <c r="Q246" s="998"/>
      <c r="R246" s="998"/>
    </row>
    <row r="247" spans="1:18" ht="15">
      <c r="A247" s="1408" t="s">
        <v>10362</v>
      </c>
      <c r="B247" s="1401" t="s">
        <v>10363</v>
      </c>
      <c r="C247" s="1396" t="s">
        <v>10364</v>
      </c>
      <c r="D247" s="1396" t="s">
        <v>10358</v>
      </c>
      <c r="E247" s="1397" t="s">
        <v>10365</v>
      </c>
      <c r="F247" s="933">
        <v>2.6312727272727261</v>
      </c>
      <c r="G247" s="933">
        <v>13361.919568822557</v>
      </c>
      <c r="H247" s="926">
        <f t="shared" si="10"/>
        <v>35158.854545454538</v>
      </c>
      <c r="I247" s="995">
        <v>2</v>
      </c>
      <c r="J247" s="995">
        <v>13361.919568822557</v>
      </c>
      <c r="K247" s="996">
        <f t="shared" si="11"/>
        <v>26723.839137645115</v>
      </c>
      <c r="Q247" s="998"/>
      <c r="R247" s="998"/>
    </row>
    <row r="248" spans="1:18" ht="15">
      <c r="A248" s="1386" t="s">
        <v>10612</v>
      </c>
      <c r="B248" s="1410"/>
      <c r="C248" s="1410" t="s">
        <v>10613</v>
      </c>
      <c r="D248" s="1410" t="s">
        <v>10614</v>
      </c>
      <c r="E248" s="1411" t="s">
        <v>10361</v>
      </c>
      <c r="F248" s="933"/>
      <c r="G248" s="933"/>
      <c r="H248" s="926">
        <f t="shared" si="10"/>
        <v>0</v>
      </c>
      <c r="I248" s="995"/>
      <c r="J248" s="995"/>
      <c r="K248" s="996">
        <f t="shared" si="11"/>
        <v>0</v>
      </c>
      <c r="Q248" s="998"/>
      <c r="R248" s="998"/>
    </row>
    <row r="249" spans="1:18" ht="15">
      <c r="A249" s="1386" t="s">
        <v>10615</v>
      </c>
      <c r="B249" s="1410"/>
      <c r="C249" s="1410" t="s">
        <v>10613</v>
      </c>
      <c r="D249" s="1410" t="s">
        <v>10614</v>
      </c>
      <c r="E249" s="1411" t="s">
        <v>10616</v>
      </c>
      <c r="F249" s="933"/>
      <c r="G249" s="933"/>
      <c r="H249" s="926">
        <f t="shared" si="10"/>
        <v>0</v>
      </c>
      <c r="I249" s="995"/>
      <c r="J249" s="995"/>
      <c r="K249" s="996">
        <f t="shared" si="11"/>
        <v>0</v>
      </c>
      <c r="Q249" s="998"/>
      <c r="R249" s="998"/>
    </row>
    <row r="250" spans="1:18" ht="15">
      <c r="A250" s="1386" t="s">
        <v>10617</v>
      </c>
      <c r="B250" s="1391"/>
      <c r="C250" s="1391" t="s">
        <v>10618</v>
      </c>
      <c r="D250" s="1391" t="s">
        <v>10614</v>
      </c>
      <c r="E250" s="1392" t="s">
        <v>10619</v>
      </c>
      <c r="F250" s="933">
        <v>1.0909090909090908</v>
      </c>
      <c r="G250" s="933">
        <v>6464.24</v>
      </c>
      <c r="H250" s="926">
        <f t="shared" si="10"/>
        <v>7051.898181818181</v>
      </c>
      <c r="I250" s="995">
        <v>1.0909090909090908</v>
      </c>
      <c r="J250" s="995">
        <v>6464.24</v>
      </c>
      <c r="K250" s="996">
        <f t="shared" si="11"/>
        <v>7051.898181818181</v>
      </c>
      <c r="Q250" s="998"/>
      <c r="R250" s="998"/>
    </row>
    <row r="251" spans="1:18" ht="15">
      <c r="A251" s="1386" t="s">
        <v>10620</v>
      </c>
      <c r="B251" s="1391" t="s">
        <v>10037</v>
      </c>
      <c r="C251" s="1391" t="s">
        <v>10621</v>
      </c>
      <c r="D251" s="1391" t="s">
        <v>10020</v>
      </c>
      <c r="E251" s="1392" t="s">
        <v>10622</v>
      </c>
      <c r="F251" s="933"/>
      <c r="G251" s="933"/>
      <c r="H251" s="926">
        <f t="shared" si="10"/>
        <v>0</v>
      </c>
      <c r="I251" s="995"/>
      <c r="J251" s="995"/>
      <c r="K251" s="996">
        <f t="shared" si="11"/>
        <v>0</v>
      </c>
      <c r="Q251" s="998"/>
      <c r="R251" s="998"/>
    </row>
    <row r="252" spans="1:18" ht="15">
      <c r="A252" s="1386" t="s">
        <v>10623</v>
      </c>
      <c r="B252" s="1391"/>
      <c r="C252" s="1392" t="s">
        <v>10624</v>
      </c>
      <c r="D252" s="1391" t="s">
        <v>10020</v>
      </c>
      <c r="E252" s="1392" t="s">
        <v>10625</v>
      </c>
      <c r="F252" s="933"/>
      <c r="G252" s="933"/>
      <c r="H252" s="926">
        <f t="shared" si="10"/>
        <v>0</v>
      </c>
      <c r="I252" s="995"/>
      <c r="J252" s="995"/>
      <c r="K252" s="996">
        <f t="shared" si="11"/>
        <v>0</v>
      </c>
      <c r="Q252" s="998"/>
      <c r="R252" s="998"/>
    </row>
    <row r="253" spans="1:18" ht="15">
      <c r="A253" s="1386" t="s">
        <v>10626</v>
      </c>
      <c r="B253" s="1391"/>
      <c r="C253" s="1391" t="s">
        <v>10627</v>
      </c>
      <c r="D253" s="1392" t="s">
        <v>10020</v>
      </c>
      <c r="E253" s="1392" t="s">
        <v>10628</v>
      </c>
      <c r="F253" s="933"/>
      <c r="G253" s="933"/>
      <c r="H253" s="926">
        <f t="shared" si="10"/>
        <v>0</v>
      </c>
      <c r="I253" s="995"/>
      <c r="J253" s="995"/>
      <c r="K253" s="996">
        <f t="shared" si="11"/>
        <v>0</v>
      </c>
      <c r="Q253" s="998"/>
      <c r="R253" s="998"/>
    </row>
    <row r="254" spans="1:18" ht="15">
      <c r="A254" s="1386" t="s">
        <v>10629</v>
      </c>
      <c r="B254" s="1391"/>
      <c r="C254" s="1391" t="s">
        <v>10627</v>
      </c>
      <c r="D254" s="1392" t="s">
        <v>10020</v>
      </c>
      <c r="E254" s="1392" t="s">
        <v>10630</v>
      </c>
      <c r="F254" s="933"/>
      <c r="G254" s="933"/>
      <c r="H254" s="926">
        <f t="shared" si="10"/>
        <v>0</v>
      </c>
      <c r="I254" s="995"/>
      <c r="J254" s="995"/>
      <c r="K254" s="996">
        <f t="shared" si="11"/>
        <v>0</v>
      </c>
      <c r="Q254" s="998"/>
      <c r="R254" s="998"/>
    </row>
    <row r="255" spans="1:18" ht="15">
      <c r="A255" s="1386" t="s">
        <v>10631</v>
      </c>
      <c r="B255" s="1391"/>
      <c r="C255" s="1391" t="s">
        <v>10627</v>
      </c>
      <c r="D255" s="1392" t="s">
        <v>10020</v>
      </c>
      <c r="E255" s="1392" t="s">
        <v>10632</v>
      </c>
      <c r="F255" s="933"/>
      <c r="G255" s="933"/>
      <c r="H255" s="926">
        <f t="shared" si="10"/>
        <v>0</v>
      </c>
      <c r="I255" s="995"/>
      <c r="J255" s="995"/>
      <c r="K255" s="996">
        <f t="shared" si="11"/>
        <v>0</v>
      </c>
      <c r="Q255" s="998"/>
      <c r="R255" s="998"/>
    </row>
    <row r="256" spans="1:18" ht="15">
      <c r="A256" s="1386" t="s">
        <v>10633</v>
      </c>
      <c r="B256" s="1391"/>
      <c r="C256" s="1391" t="s">
        <v>10627</v>
      </c>
      <c r="D256" s="1392" t="s">
        <v>10020</v>
      </c>
      <c r="E256" s="1392" t="s">
        <v>10487</v>
      </c>
      <c r="F256" s="933"/>
      <c r="G256" s="933"/>
      <c r="H256" s="926">
        <f t="shared" si="10"/>
        <v>0</v>
      </c>
      <c r="I256" s="995"/>
      <c r="J256" s="995"/>
      <c r="K256" s="996">
        <f t="shared" si="11"/>
        <v>0</v>
      </c>
      <c r="Q256" s="998"/>
      <c r="R256" s="998"/>
    </row>
    <row r="257" spans="1:18" ht="15">
      <c r="A257" s="1400" t="s">
        <v>10634</v>
      </c>
      <c r="B257" s="1401" t="s">
        <v>10635</v>
      </c>
      <c r="C257" s="1402"/>
      <c r="D257" s="1402"/>
      <c r="E257" s="1403" t="s">
        <v>10632</v>
      </c>
      <c r="F257" s="933">
        <v>274.47000000000003</v>
      </c>
      <c r="G257" s="933">
        <v>660.51583850931672</v>
      </c>
      <c r="H257" s="926">
        <f t="shared" si="10"/>
        <v>181291.78219565217</v>
      </c>
      <c r="I257" s="995">
        <v>174</v>
      </c>
      <c r="J257" s="995">
        <v>660.51583850931672</v>
      </c>
      <c r="K257" s="996">
        <f t="shared" si="11"/>
        <v>114929.75590062111</v>
      </c>
      <c r="Q257" s="998"/>
      <c r="R257" s="998"/>
    </row>
    <row r="258" spans="1:18" ht="15">
      <c r="A258" s="1400" t="s">
        <v>10636</v>
      </c>
      <c r="B258" s="1399" t="s">
        <v>10635</v>
      </c>
      <c r="C258" s="1402"/>
      <c r="D258" s="1402"/>
      <c r="E258" s="1403" t="s">
        <v>10637</v>
      </c>
      <c r="F258" s="933">
        <v>241.09</v>
      </c>
      <c r="G258" s="933">
        <v>2651</v>
      </c>
      <c r="H258" s="926">
        <f t="shared" si="10"/>
        <v>639129.59</v>
      </c>
      <c r="I258" s="995">
        <v>141</v>
      </c>
      <c r="J258" s="995">
        <v>2651</v>
      </c>
      <c r="K258" s="996">
        <f t="shared" si="11"/>
        <v>373791</v>
      </c>
      <c r="Q258" s="998"/>
      <c r="R258" s="998"/>
    </row>
    <row r="259" spans="1:18" ht="15">
      <c r="A259" s="1400" t="s">
        <v>10638</v>
      </c>
      <c r="B259" s="1399" t="s">
        <v>10635</v>
      </c>
      <c r="C259" s="1402"/>
      <c r="D259" s="1402"/>
      <c r="E259" s="1403" t="s">
        <v>10487</v>
      </c>
      <c r="F259" s="933">
        <v>210.32</v>
      </c>
      <c r="G259" s="933">
        <v>13255.000000000005</v>
      </c>
      <c r="H259" s="926">
        <f t="shared" si="10"/>
        <v>2787791.600000001</v>
      </c>
      <c r="I259" s="995">
        <v>110</v>
      </c>
      <c r="J259" s="995">
        <v>13255.000000000005</v>
      </c>
      <c r="K259" s="996">
        <f t="shared" si="11"/>
        <v>1458050.0000000007</v>
      </c>
      <c r="Q259" s="998"/>
      <c r="R259" s="998"/>
    </row>
    <row r="260" spans="1:18" ht="15">
      <c r="A260" s="1400" t="s">
        <v>10639</v>
      </c>
      <c r="B260" s="1401" t="s">
        <v>10635</v>
      </c>
      <c r="C260" s="1402"/>
      <c r="D260" s="1402"/>
      <c r="E260" s="1403" t="s">
        <v>10630</v>
      </c>
      <c r="F260" s="933">
        <v>17.45</v>
      </c>
      <c r="G260" s="933">
        <v>33137.5</v>
      </c>
      <c r="H260" s="926">
        <f t="shared" si="10"/>
        <v>578249.375</v>
      </c>
      <c r="I260" s="995">
        <v>10</v>
      </c>
      <c r="J260" s="995">
        <v>33137.5</v>
      </c>
      <c r="K260" s="996">
        <f t="shared" si="11"/>
        <v>331375</v>
      </c>
      <c r="Q260" s="998"/>
      <c r="R260" s="998"/>
    </row>
    <row r="261" spans="1:18" ht="22.5">
      <c r="A261" s="1386" t="s">
        <v>10640</v>
      </c>
      <c r="B261" s="1391" t="s">
        <v>10022</v>
      </c>
      <c r="C261" s="1391" t="s">
        <v>10641</v>
      </c>
      <c r="D261" s="1391" t="s">
        <v>10024</v>
      </c>
      <c r="E261" s="1392" t="s">
        <v>10642</v>
      </c>
      <c r="F261" s="933"/>
      <c r="G261" s="933"/>
      <c r="H261" s="926">
        <f t="shared" si="10"/>
        <v>0</v>
      </c>
      <c r="I261" s="995"/>
      <c r="J261" s="995"/>
      <c r="K261" s="996">
        <f t="shared" si="11"/>
        <v>0</v>
      </c>
      <c r="Q261" s="998"/>
      <c r="R261" s="998"/>
    </row>
    <row r="262" spans="1:18" ht="15">
      <c r="A262" s="1408" t="s">
        <v>10366</v>
      </c>
      <c r="B262" s="1401" t="s">
        <v>10022</v>
      </c>
      <c r="C262" s="1396"/>
      <c r="D262" s="1396"/>
      <c r="E262" s="1397" t="s">
        <v>10367</v>
      </c>
      <c r="F262" s="933"/>
      <c r="G262" s="933"/>
      <c r="H262" s="926">
        <f t="shared" si="10"/>
        <v>0</v>
      </c>
      <c r="I262" s="995"/>
      <c r="J262" s="995"/>
      <c r="K262" s="996">
        <f t="shared" si="11"/>
        <v>0</v>
      </c>
      <c r="Q262" s="998"/>
      <c r="R262" s="998"/>
    </row>
    <row r="263" spans="1:18" ht="15">
      <c r="A263" s="1386" t="s">
        <v>10643</v>
      </c>
      <c r="B263" s="1391" t="s">
        <v>10644</v>
      </c>
      <c r="C263" s="1391" t="s">
        <v>10645</v>
      </c>
      <c r="D263" s="1391" t="s">
        <v>10024</v>
      </c>
      <c r="E263" s="1392" t="s">
        <v>10646</v>
      </c>
      <c r="F263" s="933"/>
      <c r="G263" s="933"/>
      <c r="H263" s="926">
        <f t="shared" si="10"/>
        <v>0</v>
      </c>
      <c r="I263" s="995"/>
      <c r="J263" s="995"/>
      <c r="K263" s="996">
        <f t="shared" si="11"/>
        <v>0</v>
      </c>
      <c r="Q263" s="998"/>
      <c r="R263" s="998"/>
    </row>
    <row r="264" spans="1:18" ht="15">
      <c r="A264" s="1386" t="s">
        <v>10647</v>
      </c>
      <c r="B264" s="1391"/>
      <c r="C264" s="1391" t="s">
        <v>10648</v>
      </c>
      <c r="D264" s="1391" t="s">
        <v>10020</v>
      </c>
      <c r="E264" s="1392" t="s">
        <v>10649</v>
      </c>
      <c r="F264" s="933"/>
      <c r="G264" s="933"/>
      <c r="H264" s="926">
        <f t="shared" si="10"/>
        <v>0</v>
      </c>
      <c r="I264" s="995"/>
      <c r="J264" s="995"/>
      <c r="K264" s="996">
        <f t="shared" si="11"/>
        <v>0</v>
      </c>
      <c r="Q264" s="998"/>
      <c r="R264" s="998"/>
    </row>
    <row r="265" spans="1:18" ht="15">
      <c r="A265" s="1386" t="s">
        <v>10650</v>
      </c>
      <c r="B265" s="1391"/>
      <c r="C265" s="1391" t="s">
        <v>10651</v>
      </c>
      <c r="D265" s="1391" t="s">
        <v>10024</v>
      </c>
      <c r="E265" s="1392" t="s">
        <v>10652</v>
      </c>
      <c r="F265" s="933">
        <v>4093.090909090909</v>
      </c>
      <c r="G265" s="933">
        <v>3238.758797974413</v>
      </c>
      <c r="H265" s="926">
        <f t="shared" si="10"/>
        <v>13256534.19272727</v>
      </c>
      <c r="I265" s="995">
        <v>3093</v>
      </c>
      <c r="J265" s="995">
        <v>3238.758797974413</v>
      </c>
      <c r="K265" s="996">
        <f t="shared" si="11"/>
        <v>10017480.962134859</v>
      </c>
      <c r="Q265" s="998"/>
      <c r="R265" s="998"/>
    </row>
    <row r="266" spans="1:18" ht="15">
      <c r="A266" s="1386" t="s">
        <v>10653</v>
      </c>
      <c r="B266" s="1391"/>
      <c r="C266" s="1391" t="s">
        <v>10654</v>
      </c>
      <c r="D266" s="1391" t="s">
        <v>10024</v>
      </c>
      <c r="E266" s="1392" t="s">
        <v>10655</v>
      </c>
      <c r="F266" s="933">
        <v>67.287272727272722</v>
      </c>
      <c r="G266" s="933">
        <v>154645.2527561608</v>
      </c>
      <c r="H266" s="926">
        <f t="shared" si="10"/>
        <v>10405657.298181815</v>
      </c>
      <c r="I266" s="995">
        <v>57</v>
      </c>
      <c r="J266" s="995">
        <v>154645.2527561608</v>
      </c>
      <c r="K266" s="996">
        <f t="shared" si="11"/>
        <v>8814779.4071011655</v>
      </c>
      <c r="Q266" s="998"/>
      <c r="R266" s="998"/>
    </row>
    <row r="267" spans="1:18" ht="15">
      <c r="A267" s="1420" t="s">
        <v>10431</v>
      </c>
      <c r="B267" s="1422"/>
      <c r="C267" s="1418" t="s">
        <v>10432</v>
      </c>
      <c r="D267" s="1417" t="s">
        <v>10433</v>
      </c>
      <c r="E267" s="1418" t="s">
        <v>10434</v>
      </c>
      <c r="F267" s="933">
        <v>22.90909090909091</v>
      </c>
      <c r="G267" s="933">
        <v>205474.8961904762</v>
      </c>
      <c r="H267" s="926">
        <f t="shared" si="10"/>
        <v>4707243.0763636371</v>
      </c>
      <c r="I267" s="995">
        <v>13</v>
      </c>
      <c r="J267" s="995">
        <v>205474.8961904762</v>
      </c>
      <c r="K267" s="996">
        <f t="shared" si="11"/>
        <v>2671173.6504761907</v>
      </c>
      <c r="Q267" s="998"/>
      <c r="R267" s="998"/>
    </row>
    <row r="268" spans="1:18" ht="15">
      <c r="A268" s="1386" t="s">
        <v>10656</v>
      </c>
      <c r="B268" s="1391"/>
      <c r="C268" s="1391" t="s">
        <v>10432</v>
      </c>
      <c r="D268" s="1391" t="s">
        <v>10358</v>
      </c>
      <c r="E268" s="1392" t="s">
        <v>10657</v>
      </c>
      <c r="F268" s="933">
        <v>10.909090909090908</v>
      </c>
      <c r="G268" s="933">
        <v>410725.17799999996</v>
      </c>
      <c r="H268" s="926">
        <f t="shared" si="10"/>
        <v>4480638.3054545447</v>
      </c>
      <c r="I268" s="995">
        <v>5</v>
      </c>
      <c r="J268" s="995">
        <v>410725.17799999996</v>
      </c>
      <c r="K268" s="996">
        <f t="shared" si="11"/>
        <v>2053625.8899999997</v>
      </c>
      <c r="Q268" s="998"/>
      <c r="R268" s="998"/>
    </row>
    <row r="269" spans="1:18" ht="15">
      <c r="A269" s="1386" t="s">
        <v>10658</v>
      </c>
      <c r="B269" s="1391"/>
      <c r="C269" s="1391" t="s">
        <v>10432</v>
      </c>
      <c r="D269" s="1391" t="s">
        <v>10358</v>
      </c>
      <c r="E269" s="1392" t="s">
        <v>10659</v>
      </c>
      <c r="F269" s="933">
        <v>101.45454545454547</v>
      </c>
      <c r="G269" s="933">
        <v>410017.37451612914</v>
      </c>
      <c r="H269" s="926">
        <f t="shared" si="10"/>
        <v>41598126.360000014</v>
      </c>
      <c r="I269" s="995">
        <v>71</v>
      </c>
      <c r="J269" s="995">
        <v>410017.37451612914</v>
      </c>
      <c r="K269" s="996">
        <f t="shared" si="11"/>
        <v>29111233.590645168</v>
      </c>
      <c r="Q269" s="998"/>
      <c r="R269" s="998"/>
    </row>
    <row r="270" spans="1:18" ht="15">
      <c r="A270" s="1386" t="s">
        <v>10660</v>
      </c>
      <c r="B270" s="1391"/>
      <c r="C270" s="1391" t="s">
        <v>10661</v>
      </c>
      <c r="D270" s="1391" t="s">
        <v>10024</v>
      </c>
      <c r="E270" s="1392" t="s">
        <v>10662</v>
      </c>
      <c r="F270" s="933">
        <v>2945.4545454545455</v>
      </c>
      <c r="G270" s="933">
        <v>5377.3816444444456</v>
      </c>
      <c r="H270" s="926">
        <f t="shared" si="10"/>
        <v>15838833.207272731</v>
      </c>
      <c r="I270" s="995">
        <v>1945</v>
      </c>
      <c r="J270" s="995">
        <v>5377.3816444444456</v>
      </c>
      <c r="K270" s="996">
        <f t="shared" si="11"/>
        <v>10459007.298444446</v>
      </c>
      <c r="Q270" s="998"/>
      <c r="R270" s="998"/>
    </row>
    <row r="271" spans="1:18" ht="15">
      <c r="A271" s="1386" t="s">
        <v>10663</v>
      </c>
      <c r="B271" s="1391"/>
      <c r="C271" s="1391" t="s">
        <v>10664</v>
      </c>
      <c r="D271" s="1391" t="s">
        <v>10024</v>
      </c>
      <c r="E271" s="1392" t="s">
        <v>10665</v>
      </c>
      <c r="F271" s="933">
        <v>1313.4545454545455</v>
      </c>
      <c r="G271" s="933">
        <v>8034.4161378737554</v>
      </c>
      <c r="H271" s="926">
        <f t="shared" si="10"/>
        <v>10552840.396363638</v>
      </c>
      <c r="I271" s="995">
        <v>813</v>
      </c>
      <c r="J271" s="995">
        <v>8034.4161378737554</v>
      </c>
      <c r="K271" s="996">
        <f t="shared" si="11"/>
        <v>6531980.320091363</v>
      </c>
      <c r="Q271" s="998"/>
      <c r="R271" s="998"/>
    </row>
    <row r="272" spans="1:18" ht="15">
      <c r="A272" s="1386" t="s">
        <v>10666</v>
      </c>
      <c r="B272" s="1410"/>
      <c r="C272" s="1410" t="s">
        <v>10667</v>
      </c>
      <c r="D272" s="1410" t="s">
        <v>10020</v>
      </c>
      <c r="E272" s="1411" t="s">
        <v>10668</v>
      </c>
      <c r="F272" s="933"/>
      <c r="G272" s="933"/>
      <c r="H272" s="926">
        <f t="shared" si="10"/>
        <v>0</v>
      </c>
      <c r="I272" s="995"/>
      <c r="J272" s="995"/>
      <c r="K272" s="996">
        <f t="shared" si="11"/>
        <v>0</v>
      </c>
      <c r="Q272" s="998"/>
      <c r="R272" s="998"/>
    </row>
    <row r="273" spans="1:18" ht="22.5">
      <c r="A273" s="1386" t="s">
        <v>10669</v>
      </c>
      <c r="B273" s="1391" t="s">
        <v>10369</v>
      </c>
      <c r="C273" s="1391" t="s">
        <v>10670</v>
      </c>
      <c r="D273" s="1391" t="s">
        <v>10614</v>
      </c>
      <c r="E273" s="1392" t="s">
        <v>10671</v>
      </c>
      <c r="F273" s="933"/>
      <c r="G273" s="933"/>
      <c r="H273" s="926">
        <f t="shared" si="10"/>
        <v>0</v>
      </c>
      <c r="I273" s="995"/>
      <c r="J273" s="995"/>
      <c r="K273" s="996">
        <f t="shared" si="11"/>
        <v>0</v>
      </c>
      <c r="Q273" s="998"/>
      <c r="R273" s="998"/>
    </row>
    <row r="274" spans="1:18" ht="15">
      <c r="A274" s="1386" t="s">
        <v>10672</v>
      </c>
      <c r="B274" s="1391"/>
      <c r="C274" s="1391" t="s">
        <v>10673</v>
      </c>
      <c r="D274" s="1392" t="s">
        <v>10358</v>
      </c>
      <c r="E274" s="1392" t="s">
        <v>10674</v>
      </c>
      <c r="F274" s="933"/>
      <c r="G274" s="933"/>
      <c r="H274" s="926">
        <f t="shared" si="10"/>
        <v>0</v>
      </c>
      <c r="I274" s="995"/>
      <c r="J274" s="995"/>
      <c r="K274" s="996">
        <f t="shared" si="11"/>
        <v>0</v>
      </c>
      <c r="Q274" s="998"/>
      <c r="R274" s="998"/>
    </row>
    <row r="275" spans="1:18" ht="15">
      <c r="A275" s="1386" t="s">
        <v>10675</v>
      </c>
      <c r="B275" s="1391"/>
      <c r="C275" s="1391" t="s">
        <v>10673</v>
      </c>
      <c r="D275" s="1392" t="s">
        <v>10676</v>
      </c>
      <c r="E275" s="1392" t="s">
        <v>10677</v>
      </c>
      <c r="F275" s="933"/>
      <c r="G275" s="933"/>
      <c r="H275" s="926">
        <f t="shared" si="10"/>
        <v>0</v>
      </c>
      <c r="I275" s="995"/>
      <c r="J275" s="995"/>
      <c r="K275" s="996">
        <f t="shared" si="11"/>
        <v>0</v>
      </c>
      <c r="Q275" s="998"/>
      <c r="R275" s="998"/>
    </row>
    <row r="276" spans="1:18" ht="15">
      <c r="A276" s="1408" t="s">
        <v>10368</v>
      </c>
      <c r="B276" s="1401" t="s">
        <v>10369</v>
      </c>
      <c r="C276" s="1396" t="s">
        <v>10370</v>
      </c>
      <c r="D276" s="1396" t="s">
        <v>10371</v>
      </c>
      <c r="E276" s="1397" t="s">
        <v>10372</v>
      </c>
      <c r="F276" s="933"/>
      <c r="G276" s="933"/>
      <c r="H276" s="926">
        <f t="shared" si="10"/>
        <v>0</v>
      </c>
      <c r="I276" s="995"/>
      <c r="J276" s="995"/>
      <c r="K276" s="996">
        <f t="shared" si="11"/>
        <v>0</v>
      </c>
      <c r="Q276" s="998"/>
      <c r="R276" s="998"/>
    </row>
    <row r="277" spans="1:18" ht="15">
      <c r="A277" s="1386" t="s">
        <v>10678</v>
      </c>
      <c r="B277" s="1391"/>
      <c r="C277" s="1391" t="s">
        <v>10679</v>
      </c>
      <c r="D277" s="1392" t="s">
        <v>10358</v>
      </c>
      <c r="E277" s="1392" t="s">
        <v>10674</v>
      </c>
      <c r="F277" s="933"/>
      <c r="G277" s="933"/>
      <c r="H277" s="926">
        <f t="shared" si="10"/>
        <v>0</v>
      </c>
      <c r="I277" s="995"/>
      <c r="J277" s="995"/>
      <c r="K277" s="996">
        <f t="shared" si="11"/>
        <v>0</v>
      </c>
      <c r="Q277" s="998"/>
      <c r="R277" s="998"/>
    </row>
    <row r="278" spans="1:18" ht="15">
      <c r="A278" s="1423" t="s">
        <v>10680</v>
      </c>
      <c r="B278" s="1391"/>
      <c r="C278" s="1391" t="s">
        <v>10681</v>
      </c>
      <c r="D278" s="1392" t="s">
        <v>10358</v>
      </c>
      <c r="E278" s="1392" t="s">
        <v>10682</v>
      </c>
      <c r="F278" s="933"/>
      <c r="G278" s="933"/>
      <c r="H278" s="926">
        <f t="shared" si="10"/>
        <v>0</v>
      </c>
      <c r="I278" s="995"/>
      <c r="J278" s="995"/>
      <c r="K278" s="996">
        <f t="shared" si="11"/>
        <v>0</v>
      </c>
      <c r="Q278" s="998"/>
      <c r="R278" s="998"/>
    </row>
    <row r="279" spans="1:18" ht="15">
      <c r="A279" s="1408" t="s">
        <v>10373</v>
      </c>
      <c r="B279" s="1401" t="s">
        <v>10374</v>
      </c>
      <c r="C279" s="1396" t="s">
        <v>10375</v>
      </c>
      <c r="D279" s="1396" t="s">
        <v>10358</v>
      </c>
      <c r="E279" s="1397" t="s">
        <v>10376</v>
      </c>
      <c r="F279" s="933">
        <v>78.545454545454547</v>
      </c>
      <c r="G279" s="933">
        <v>225418.04083333345</v>
      </c>
      <c r="H279" s="926">
        <f t="shared" si="10"/>
        <v>17705562.480000008</v>
      </c>
      <c r="I279" s="995">
        <v>69</v>
      </c>
      <c r="J279" s="995">
        <v>225418.04083333345</v>
      </c>
      <c r="K279" s="996">
        <f t="shared" si="11"/>
        <v>15553844.817500008</v>
      </c>
      <c r="Q279" s="998"/>
      <c r="R279" s="998"/>
    </row>
    <row r="280" spans="1:18" ht="15">
      <c r="A280" s="1386" t="s">
        <v>10684</v>
      </c>
      <c r="B280" s="1391"/>
      <c r="C280" s="1391" t="s">
        <v>10685</v>
      </c>
      <c r="D280" s="1391" t="s">
        <v>10358</v>
      </c>
      <c r="E280" s="1392" t="s">
        <v>10686</v>
      </c>
      <c r="F280" s="933"/>
      <c r="G280" s="933"/>
      <c r="H280" s="926">
        <f t="shared" si="10"/>
        <v>0</v>
      </c>
      <c r="I280" s="995"/>
      <c r="J280" s="995"/>
      <c r="K280" s="996">
        <f t="shared" si="11"/>
        <v>0</v>
      </c>
      <c r="Q280" s="998"/>
      <c r="R280" s="998"/>
    </row>
    <row r="281" spans="1:18" ht="15">
      <c r="A281" s="1386" t="s">
        <v>10687</v>
      </c>
      <c r="B281" s="1391"/>
      <c r="C281" s="1391" t="s">
        <v>10685</v>
      </c>
      <c r="D281" s="1391" t="s">
        <v>10358</v>
      </c>
      <c r="E281" s="1392" t="s">
        <v>10688</v>
      </c>
      <c r="F281" s="933">
        <v>3.2727272727272725</v>
      </c>
      <c r="G281" s="933">
        <v>110448.58</v>
      </c>
      <c r="H281" s="926">
        <f t="shared" si="10"/>
        <v>361468.07999999996</v>
      </c>
      <c r="I281" s="995">
        <v>2</v>
      </c>
      <c r="J281" s="995">
        <v>110448.58</v>
      </c>
      <c r="K281" s="996">
        <f t="shared" si="11"/>
        <v>220897.16</v>
      </c>
      <c r="Q281" s="998"/>
      <c r="R281" s="998"/>
    </row>
    <row r="282" spans="1:18" ht="15">
      <c r="A282" s="1386" t="s">
        <v>10689</v>
      </c>
      <c r="B282" s="1391"/>
      <c r="C282" s="1391" t="s">
        <v>10685</v>
      </c>
      <c r="D282" s="1391" t="s">
        <v>10358</v>
      </c>
      <c r="E282" s="1392" t="s">
        <v>10690</v>
      </c>
      <c r="F282" s="933">
        <v>14.181818181818183</v>
      </c>
      <c r="G282" s="933">
        <v>120061.59</v>
      </c>
      <c r="H282" s="926">
        <f t="shared" si="10"/>
        <v>1702691.6400000001</v>
      </c>
      <c r="I282" s="995">
        <v>10</v>
      </c>
      <c r="J282" s="995">
        <v>120061.59</v>
      </c>
      <c r="K282" s="996">
        <f t="shared" si="11"/>
        <v>1200615.8999999999</v>
      </c>
      <c r="Q282" s="998"/>
      <c r="R282" s="998"/>
    </row>
    <row r="283" spans="1:18" ht="15">
      <c r="A283" s="1386" t="s">
        <v>10691</v>
      </c>
      <c r="B283" s="1391"/>
      <c r="C283" s="1391" t="s">
        <v>10692</v>
      </c>
      <c r="D283" s="1391" t="s">
        <v>10614</v>
      </c>
      <c r="E283" s="1392" t="s">
        <v>10693</v>
      </c>
      <c r="F283" s="933">
        <v>77.454545454545453</v>
      </c>
      <c r="G283" s="933">
        <v>364938.42436619714</v>
      </c>
      <c r="H283" s="926">
        <f t="shared" si="10"/>
        <v>28266139.778181814</v>
      </c>
      <c r="I283" s="995">
        <v>57</v>
      </c>
      <c r="J283" s="995">
        <v>364938.42436619714</v>
      </c>
      <c r="K283" s="996">
        <f t="shared" si="11"/>
        <v>20801490.188873239</v>
      </c>
      <c r="Q283" s="998"/>
      <c r="R283" s="998"/>
    </row>
    <row r="284" spans="1:18" ht="15">
      <c r="A284" s="1386" t="s">
        <v>10694</v>
      </c>
      <c r="B284" s="1391"/>
      <c r="C284" s="1391" t="s">
        <v>10695</v>
      </c>
      <c r="D284" s="1391" t="s">
        <v>10020</v>
      </c>
      <c r="E284" s="1392" t="s">
        <v>10696</v>
      </c>
      <c r="F284" s="933">
        <v>1.0909090909090908</v>
      </c>
      <c r="G284" s="933">
        <v>129690.18</v>
      </c>
      <c r="H284" s="926">
        <f t="shared" si="10"/>
        <v>141480.19636363635</v>
      </c>
      <c r="I284" s="995">
        <v>1.0909090909090908</v>
      </c>
      <c r="J284" s="995">
        <v>129690.18</v>
      </c>
      <c r="K284" s="996">
        <f t="shared" si="11"/>
        <v>141480.19636363635</v>
      </c>
      <c r="Q284" s="998"/>
      <c r="R284" s="998"/>
    </row>
    <row r="285" spans="1:18" ht="15">
      <c r="A285" s="1386" t="s">
        <v>10697</v>
      </c>
      <c r="B285" s="1391"/>
      <c r="C285" s="1391" t="s">
        <v>10695</v>
      </c>
      <c r="D285" s="1391"/>
      <c r="E285" s="1392"/>
      <c r="F285" s="933">
        <v>1.0909090909090908</v>
      </c>
      <c r="G285" s="933">
        <v>258134.18</v>
      </c>
      <c r="H285" s="926">
        <f t="shared" si="10"/>
        <v>281600.92363636359</v>
      </c>
      <c r="I285" s="995">
        <v>1.0909090909090908</v>
      </c>
      <c r="J285" s="995">
        <v>258134.18</v>
      </c>
      <c r="K285" s="996">
        <f t="shared" si="11"/>
        <v>281600.92363636359</v>
      </c>
      <c r="Q285" s="998"/>
      <c r="R285" s="998"/>
    </row>
    <row r="286" spans="1:18" ht="15">
      <c r="A286" s="1386" t="s">
        <v>10698</v>
      </c>
      <c r="B286" s="1391"/>
      <c r="C286" s="1391" t="s">
        <v>10695</v>
      </c>
      <c r="D286" s="1391" t="s">
        <v>10020</v>
      </c>
      <c r="E286" s="1392" t="s">
        <v>10699</v>
      </c>
      <c r="F286" s="933">
        <v>103.63636363636364</v>
      </c>
      <c r="G286" s="933">
        <v>518350.34105263156</v>
      </c>
      <c r="H286" s="926">
        <f t="shared" si="10"/>
        <v>53719944.436363637</v>
      </c>
      <c r="I286" s="995">
        <v>65</v>
      </c>
      <c r="J286" s="995">
        <v>518350.34105263156</v>
      </c>
      <c r="K286" s="996">
        <f t="shared" si="11"/>
        <v>33692772.168421052</v>
      </c>
      <c r="Q286" s="998"/>
      <c r="R286" s="998"/>
    </row>
    <row r="287" spans="1:18" ht="15">
      <c r="A287" s="1386" t="s">
        <v>10700</v>
      </c>
      <c r="B287" s="1391"/>
      <c r="C287" s="1391" t="s">
        <v>10701</v>
      </c>
      <c r="D287" s="1391" t="s">
        <v>10020</v>
      </c>
      <c r="E287" s="1392" t="s">
        <v>10702</v>
      </c>
      <c r="F287" s="933">
        <v>238.90909090909093</v>
      </c>
      <c r="G287" s="933">
        <v>411415.65525114158</v>
      </c>
      <c r="H287" s="926">
        <f t="shared" si="10"/>
        <v>98290940.181818202</v>
      </c>
      <c r="I287" s="995">
        <v>180</v>
      </c>
      <c r="J287" s="995">
        <v>411415.65525114158</v>
      </c>
      <c r="K287" s="996">
        <f t="shared" si="11"/>
        <v>74054817.94520548</v>
      </c>
      <c r="Q287" s="998"/>
      <c r="R287" s="998"/>
    </row>
    <row r="288" spans="1:18" ht="15">
      <c r="A288" s="1409" t="s">
        <v>10703</v>
      </c>
      <c r="B288" s="1410"/>
      <c r="C288" s="1410" t="s">
        <v>10704</v>
      </c>
      <c r="D288" s="1410" t="s">
        <v>10358</v>
      </c>
      <c r="E288" s="1411" t="s">
        <v>10705</v>
      </c>
      <c r="F288" s="933">
        <v>6643.636363636364</v>
      </c>
      <c r="G288" s="933">
        <v>1942.3865993431857</v>
      </c>
      <c r="H288" s="926">
        <f t="shared" si="10"/>
        <v>12904510.243636366</v>
      </c>
      <c r="I288" s="995">
        <v>5644</v>
      </c>
      <c r="J288" s="995">
        <v>1942.3865993431857</v>
      </c>
      <c r="K288" s="996">
        <f t="shared" si="11"/>
        <v>10962829.966692939</v>
      </c>
      <c r="Q288" s="998"/>
      <c r="R288" s="998"/>
    </row>
    <row r="289" spans="1:18" ht="15">
      <c r="A289" s="1409" t="s">
        <v>10706</v>
      </c>
      <c r="B289" s="1410"/>
      <c r="C289" s="1410" t="s">
        <v>10707</v>
      </c>
      <c r="D289" s="1410" t="s">
        <v>10358</v>
      </c>
      <c r="E289" s="1411" t="s">
        <v>10708</v>
      </c>
      <c r="F289" s="933">
        <v>117.81818181818181</v>
      </c>
      <c r="G289" s="933">
        <v>379179.66777777788</v>
      </c>
      <c r="H289" s="926">
        <f t="shared" si="10"/>
        <v>44674259.040000014</v>
      </c>
      <c r="I289" s="995">
        <v>88</v>
      </c>
      <c r="J289" s="995">
        <v>379179.66777777788</v>
      </c>
      <c r="K289" s="996">
        <f t="shared" si="11"/>
        <v>33367810.764444456</v>
      </c>
      <c r="Q289" s="998"/>
      <c r="R289" s="998"/>
    </row>
    <row r="290" spans="1:18" ht="15">
      <c r="A290" s="1408" t="s">
        <v>10415</v>
      </c>
      <c r="B290" s="1401"/>
      <c r="C290" s="1396" t="s">
        <v>10416</v>
      </c>
      <c r="D290" s="1396" t="s">
        <v>10417</v>
      </c>
      <c r="E290" s="1397" t="s">
        <v>10418</v>
      </c>
      <c r="F290" s="933"/>
      <c r="G290" s="933"/>
      <c r="H290" s="926">
        <f t="shared" ref="H290:H299" si="12">F290*G290</f>
        <v>0</v>
      </c>
      <c r="I290" s="995"/>
      <c r="J290" s="995"/>
      <c r="K290" s="996">
        <f t="shared" ref="K290:K299" si="13">I290*J290</f>
        <v>0</v>
      </c>
      <c r="Q290" s="998"/>
      <c r="R290" s="998"/>
    </row>
    <row r="291" spans="1:18" ht="15">
      <c r="A291" s="1386" t="s">
        <v>10709</v>
      </c>
      <c r="B291" s="1384"/>
      <c r="C291" s="1384" t="s">
        <v>10710</v>
      </c>
      <c r="D291" s="1384" t="s">
        <v>10024</v>
      </c>
      <c r="E291" s="1385" t="s">
        <v>10699</v>
      </c>
      <c r="F291" s="933">
        <v>977.4545454545455</v>
      </c>
      <c r="G291" s="933">
        <v>7939.6584263392842</v>
      </c>
      <c r="H291" s="926">
        <f t="shared" si="12"/>
        <v>7760655.2181818169</v>
      </c>
      <c r="I291" s="995">
        <v>877</v>
      </c>
      <c r="J291" s="995">
        <v>7939.6584263392842</v>
      </c>
      <c r="K291" s="996">
        <f t="shared" si="13"/>
        <v>6963080.4398995526</v>
      </c>
      <c r="Q291" s="998"/>
      <c r="R291" s="998"/>
    </row>
    <row r="292" spans="1:18" ht="15">
      <c r="A292" s="1424" t="s">
        <v>10711</v>
      </c>
      <c r="B292" s="1384"/>
      <c r="C292" s="1384" t="s">
        <v>10710</v>
      </c>
      <c r="D292" s="1384" t="s">
        <v>10024</v>
      </c>
      <c r="E292" s="1385" t="s">
        <v>10712</v>
      </c>
      <c r="F292" s="933">
        <v>488.72727272727275</v>
      </c>
      <c r="G292" s="933">
        <v>3965.720424107144</v>
      </c>
      <c r="H292" s="926">
        <f t="shared" si="12"/>
        <v>1938155.727272728</v>
      </c>
      <c r="I292" s="995">
        <v>389</v>
      </c>
      <c r="J292" s="995">
        <v>3965.720424107144</v>
      </c>
      <c r="K292" s="996">
        <f t="shared" si="13"/>
        <v>1542665.2449776791</v>
      </c>
      <c r="Q292" s="998"/>
      <c r="R292" s="998"/>
    </row>
    <row r="293" spans="1:18" ht="15">
      <c r="A293" s="1386" t="s">
        <v>10713</v>
      </c>
      <c r="B293" s="1391" t="s">
        <v>10714</v>
      </c>
      <c r="C293" s="1391" t="s">
        <v>10715</v>
      </c>
      <c r="D293" s="1391" t="s">
        <v>10614</v>
      </c>
      <c r="E293" s="1392" t="s">
        <v>10716</v>
      </c>
      <c r="F293" s="933">
        <v>1496.7272727272727</v>
      </c>
      <c r="G293" s="933">
        <v>335.70352769679295</v>
      </c>
      <c r="H293" s="926">
        <f t="shared" si="12"/>
        <v>502456.62545454537</v>
      </c>
      <c r="I293" s="995">
        <v>1000</v>
      </c>
      <c r="J293" s="995">
        <v>335.70352769679295</v>
      </c>
      <c r="K293" s="996">
        <f t="shared" si="13"/>
        <v>335703.52769679297</v>
      </c>
      <c r="Q293" s="998"/>
      <c r="R293" s="998"/>
    </row>
    <row r="294" spans="1:18" ht="15">
      <c r="A294" s="1420" t="s">
        <v>10717</v>
      </c>
      <c r="B294" s="1422"/>
      <c r="C294" s="1418" t="s">
        <v>10718</v>
      </c>
      <c r="D294" s="1417" t="s">
        <v>10358</v>
      </c>
      <c r="E294" s="1418" t="s">
        <v>10719</v>
      </c>
      <c r="F294" s="933">
        <v>8590.9090909090901</v>
      </c>
      <c r="G294" s="933">
        <v>207.5918095238095</v>
      </c>
      <c r="H294" s="926">
        <f t="shared" si="12"/>
        <v>1783402.3636363633</v>
      </c>
      <c r="I294" s="995">
        <v>7591</v>
      </c>
      <c r="J294" s="995">
        <v>207.5918095238095</v>
      </c>
      <c r="K294" s="996">
        <f t="shared" si="13"/>
        <v>1575829.426095238</v>
      </c>
      <c r="Q294" s="998"/>
      <c r="R294" s="998"/>
    </row>
    <row r="295" spans="1:18" ht="15">
      <c r="A295" s="1386" t="s">
        <v>10720</v>
      </c>
      <c r="B295" s="1391"/>
      <c r="C295" s="1391" t="s">
        <v>10721</v>
      </c>
      <c r="D295" s="1392" t="s">
        <v>10020</v>
      </c>
      <c r="E295" s="1392" t="s">
        <v>10722</v>
      </c>
      <c r="F295" s="933">
        <v>3.2727272727272725</v>
      </c>
      <c r="G295" s="933">
        <v>7214.7233333333343</v>
      </c>
      <c r="H295" s="926">
        <f t="shared" si="12"/>
        <v>23611.821818181819</v>
      </c>
      <c r="I295" s="995">
        <v>2</v>
      </c>
      <c r="J295" s="995">
        <v>7214.7233333333343</v>
      </c>
      <c r="K295" s="996">
        <f t="shared" si="13"/>
        <v>14429.446666666669</v>
      </c>
      <c r="Q295" s="998"/>
      <c r="R295" s="998"/>
    </row>
    <row r="296" spans="1:18" ht="22.5">
      <c r="A296" s="1408" t="s">
        <v>10419</v>
      </c>
      <c r="B296" s="1401" t="s">
        <v>10420</v>
      </c>
      <c r="C296" s="1396" t="s">
        <v>10421</v>
      </c>
      <c r="D296" s="1396" t="s">
        <v>10422</v>
      </c>
      <c r="E296" s="1397" t="s">
        <v>10423</v>
      </c>
      <c r="F296" s="933"/>
      <c r="G296" s="933"/>
      <c r="H296" s="926">
        <f t="shared" si="12"/>
        <v>0</v>
      </c>
      <c r="I296" s="995"/>
      <c r="J296" s="995"/>
      <c r="K296" s="996">
        <f t="shared" si="13"/>
        <v>0</v>
      </c>
      <c r="Q296" s="998"/>
      <c r="R296" s="998"/>
    </row>
    <row r="297" spans="1:18" ht="15">
      <c r="A297" s="1408" t="s">
        <v>10428</v>
      </c>
      <c r="B297" s="1401" t="s">
        <v>10166</v>
      </c>
      <c r="C297" s="1396" t="s">
        <v>10167</v>
      </c>
      <c r="D297" s="1396" t="s">
        <v>10429</v>
      </c>
      <c r="E297" s="1397" t="s">
        <v>10430</v>
      </c>
      <c r="F297" s="933"/>
      <c r="G297" s="933"/>
      <c r="H297" s="926">
        <f t="shared" si="12"/>
        <v>0</v>
      </c>
      <c r="I297" s="995"/>
      <c r="J297" s="995"/>
      <c r="K297" s="996">
        <f t="shared" si="13"/>
        <v>0</v>
      </c>
      <c r="Q297" s="998"/>
      <c r="R297" s="998"/>
    </row>
    <row r="298" spans="1:18" ht="15">
      <c r="A298" s="1425" t="s">
        <v>10398</v>
      </c>
      <c r="B298" s="1426"/>
      <c r="C298" s="1427" t="s">
        <v>10399</v>
      </c>
      <c r="D298" s="1427"/>
      <c r="E298" s="1428" t="s">
        <v>10318</v>
      </c>
      <c r="F298" s="933"/>
      <c r="G298" s="933"/>
      <c r="H298" s="926">
        <f t="shared" si="12"/>
        <v>0</v>
      </c>
      <c r="I298" s="995"/>
      <c r="J298" s="995"/>
      <c r="K298" s="996">
        <f t="shared" si="13"/>
        <v>0</v>
      </c>
      <c r="Q298" s="998"/>
      <c r="R298" s="998"/>
    </row>
    <row r="299" spans="1:18" ht="15.75" thickBot="1">
      <c r="A299" s="1405" t="s">
        <v>15641</v>
      </c>
      <c r="B299" s="1429"/>
      <c r="C299" s="1429" t="s">
        <v>15642</v>
      </c>
      <c r="D299" s="1430"/>
      <c r="E299" s="1430" t="s">
        <v>15643</v>
      </c>
      <c r="F299" s="1524">
        <v>67.64</v>
      </c>
      <c r="G299" s="1524">
        <v>1620.37</v>
      </c>
      <c r="H299" s="942">
        <f t="shared" si="12"/>
        <v>109601.8268</v>
      </c>
      <c r="I299" s="1527">
        <v>58.097749999999998</v>
      </c>
      <c r="J299" s="1527">
        <v>1620.365</v>
      </c>
      <c r="K299" s="1528">
        <f t="shared" si="13"/>
        <v>94139.56067875</v>
      </c>
      <c r="Q299" s="998"/>
      <c r="R299" s="998"/>
    </row>
    <row r="300" spans="1:18" ht="15.75" thickBot="1">
      <c r="A300" s="943" t="s">
        <v>10725</v>
      </c>
      <c r="B300" s="944"/>
      <c r="C300" s="944"/>
      <c r="D300" s="944"/>
      <c r="E300" s="944"/>
      <c r="F300" s="935"/>
      <c r="G300" s="1438"/>
      <c r="H300" s="936">
        <f>SUM(H301:H337)</f>
        <v>84872411.040000007</v>
      </c>
      <c r="I300" s="997"/>
      <c r="J300" s="1529"/>
      <c r="K300" s="920">
        <f>SUM(K301:K337)</f>
        <v>84220000.973605394</v>
      </c>
      <c r="L300" s="907">
        <f>SUM(K301:K337)</f>
        <v>84220000.973605394</v>
      </c>
      <c r="Q300" s="998"/>
      <c r="R300" s="998"/>
    </row>
    <row r="301" spans="1:18" ht="15">
      <c r="A301" s="1431" t="s">
        <v>10726</v>
      </c>
      <c r="B301" s="1432"/>
      <c r="C301" s="1433" t="s">
        <v>10727</v>
      </c>
      <c r="D301" s="1432" t="s">
        <v>10728</v>
      </c>
      <c r="E301" s="1433" t="s">
        <v>10729</v>
      </c>
      <c r="F301" s="945">
        <v>120</v>
      </c>
      <c r="G301" s="945">
        <v>80317</v>
      </c>
      <c r="H301" s="922">
        <f t="shared" ref="H301:H337" si="14">F301*G301</f>
        <v>9638040</v>
      </c>
      <c r="I301" s="993">
        <v>120</v>
      </c>
      <c r="J301" s="993">
        <v>80317</v>
      </c>
      <c r="K301" s="994">
        <f t="shared" ref="K301:K337" si="15">I301*J301</f>
        <v>9638040</v>
      </c>
      <c r="Q301" s="998"/>
      <c r="R301" s="998"/>
    </row>
    <row r="302" spans="1:18" ht="15">
      <c r="A302" s="1415" t="s">
        <v>10730</v>
      </c>
      <c r="B302" s="1396"/>
      <c r="C302" s="1397" t="s">
        <v>10731</v>
      </c>
      <c r="D302" s="1396" t="s">
        <v>10091</v>
      </c>
      <c r="E302" s="1397" t="s">
        <v>10732</v>
      </c>
      <c r="F302" s="930"/>
      <c r="G302" s="930"/>
      <c r="H302" s="926">
        <f t="shared" si="14"/>
        <v>0</v>
      </c>
      <c r="I302" s="995"/>
      <c r="J302" s="995"/>
      <c r="K302" s="996">
        <f t="shared" si="15"/>
        <v>0</v>
      </c>
      <c r="Q302" s="998"/>
      <c r="R302" s="998"/>
    </row>
    <row r="303" spans="1:18" ht="15">
      <c r="A303" s="1415" t="s">
        <v>10733</v>
      </c>
      <c r="B303" s="1396"/>
      <c r="C303" s="1397" t="s">
        <v>10734</v>
      </c>
      <c r="D303" s="1396"/>
      <c r="E303" s="1397" t="s">
        <v>10735</v>
      </c>
      <c r="F303" s="930"/>
      <c r="G303" s="930"/>
      <c r="H303" s="926">
        <f t="shared" si="14"/>
        <v>0</v>
      </c>
      <c r="I303" s="995"/>
      <c r="J303" s="995"/>
      <c r="K303" s="996">
        <f t="shared" si="15"/>
        <v>0</v>
      </c>
      <c r="Q303" s="998"/>
      <c r="R303" s="998"/>
    </row>
    <row r="304" spans="1:18" ht="15">
      <c r="A304" s="1415" t="s">
        <v>10736</v>
      </c>
      <c r="B304" s="1396"/>
      <c r="C304" s="1397" t="s">
        <v>10737</v>
      </c>
      <c r="D304" s="1396" t="s">
        <v>10098</v>
      </c>
      <c r="E304" s="1397" t="s">
        <v>10738</v>
      </c>
      <c r="F304" s="930">
        <v>210545.45454545453</v>
      </c>
      <c r="G304" s="930">
        <v>43.995440414507769</v>
      </c>
      <c r="H304" s="926">
        <f t="shared" si="14"/>
        <v>9263039.9999999981</v>
      </c>
      <c r="I304" s="995">
        <v>200000</v>
      </c>
      <c r="J304" s="995">
        <v>43.995440414507769</v>
      </c>
      <c r="K304" s="996">
        <f t="shared" si="15"/>
        <v>8799088.0829015542</v>
      </c>
      <c r="Q304" s="998"/>
      <c r="R304" s="998"/>
    </row>
    <row r="305" spans="1:18" ht="15">
      <c r="A305" s="1415" t="s">
        <v>10739</v>
      </c>
      <c r="B305" s="1396"/>
      <c r="C305" s="1397" t="s">
        <v>10740</v>
      </c>
      <c r="D305" s="1396" t="s">
        <v>10098</v>
      </c>
      <c r="E305" s="1397" t="s">
        <v>10741</v>
      </c>
      <c r="F305" s="930">
        <v>8727.2727272727279</v>
      </c>
      <c r="G305" s="930">
        <v>43.78</v>
      </c>
      <c r="H305" s="926">
        <f t="shared" si="14"/>
        <v>382080.00000000006</v>
      </c>
      <c r="I305" s="995">
        <v>8000</v>
      </c>
      <c r="J305" s="995">
        <v>43.78</v>
      </c>
      <c r="K305" s="996">
        <f t="shared" si="15"/>
        <v>350240</v>
      </c>
      <c r="Q305" s="998"/>
      <c r="R305" s="998"/>
    </row>
    <row r="306" spans="1:18" ht="22.5">
      <c r="A306" s="1415" t="s">
        <v>10742</v>
      </c>
      <c r="B306" s="1396"/>
      <c r="C306" s="1397" t="s">
        <v>10743</v>
      </c>
      <c r="D306" s="1396"/>
      <c r="E306" s="1397" t="s">
        <v>10735</v>
      </c>
      <c r="F306" s="930">
        <v>54.545454545454547</v>
      </c>
      <c r="G306" s="930">
        <v>52965</v>
      </c>
      <c r="H306" s="926">
        <f t="shared" si="14"/>
        <v>2889000</v>
      </c>
      <c r="I306" s="995">
        <v>54.545454545454547</v>
      </c>
      <c r="J306" s="995">
        <v>52965</v>
      </c>
      <c r="K306" s="996">
        <f t="shared" si="15"/>
        <v>2889000</v>
      </c>
      <c r="Q306" s="998"/>
      <c r="R306" s="998"/>
    </row>
    <row r="307" spans="1:18" ht="15">
      <c r="A307" s="1415" t="s">
        <v>10744</v>
      </c>
      <c r="B307" s="1396"/>
      <c r="C307" s="1397" t="s">
        <v>10745</v>
      </c>
      <c r="D307" s="1396"/>
      <c r="E307" s="1397" t="s">
        <v>10735</v>
      </c>
      <c r="F307" s="930"/>
      <c r="G307" s="930"/>
      <c r="H307" s="926">
        <f t="shared" si="14"/>
        <v>0</v>
      </c>
      <c r="I307" s="995"/>
      <c r="J307" s="995"/>
      <c r="K307" s="996">
        <f t="shared" si="15"/>
        <v>0</v>
      </c>
      <c r="Q307" s="998"/>
      <c r="R307" s="998"/>
    </row>
    <row r="308" spans="1:18" ht="15">
      <c r="A308" s="1416" t="s">
        <v>10746</v>
      </c>
      <c r="B308" s="1383"/>
      <c r="C308" s="1388" t="s">
        <v>10747</v>
      </c>
      <c r="D308" s="1383" t="s">
        <v>10748</v>
      </c>
      <c r="E308" s="1388" t="s">
        <v>10749</v>
      </c>
      <c r="F308" s="930">
        <v>113181.81818181818</v>
      </c>
      <c r="G308" s="930">
        <v>49.719999710843368</v>
      </c>
      <c r="H308" s="926">
        <f t="shared" si="14"/>
        <v>5627399.9672727268</v>
      </c>
      <c r="I308" s="995">
        <v>110050</v>
      </c>
      <c r="J308" s="995">
        <v>49.719999710843368</v>
      </c>
      <c r="K308" s="996">
        <f t="shared" si="15"/>
        <v>5471685.9681783123</v>
      </c>
      <c r="Q308" s="998"/>
      <c r="R308" s="998"/>
    </row>
    <row r="309" spans="1:18" ht="15">
      <c r="A309" s="1416" t="s">
        <v>10750</v>
      </c>
      <c r="B309" s="1383"/>
      <c r="C309" s="1388" t="s">
        <v>10747</v>
      </c>
      <c r="D309" s="1383" t="s">
        <v>10748</v>
      </c>
      <c r="E309" s="1388" t="s">
        <v>10751</v>
      </c>
      <c r="F309" s="930">
        <v>143454.54545454544</v>
      </c>
      <c r="G309" s="930">
        <v>49.72</v>
      </c>
      <c r="H309" s="926">
        <f t="shared" si="14"/>
        <v>7132559.9999999991</v>
      </c>
      <c r="I309" s="995">
        <v>143454.54545454544</v>
      </c>
      <c r="J309" s="995">
        <v>49.72</v>
      </c>
      <c r="K309" s="996">
        <f t="shared" si="15"/>
        <v>7132559.9999999991</v>
      </c>
      <c r="Q309" s="998"/>
      <c r="R309" s="998"/>
    </row>
    <row r="310" spans="1:18" ht="15">
      <c r="A310" s="1416" t="s">
        <v>15644</v>
      </c>
      <c r="B310" s="1383" t="s">
        <v>15645</v>
      </c>
      <c r="C310" s="1388" t="s">
        <v>15646</v>
      </c>
      <c r="D310" s="1383" t="s">
        <v>15647</v>
      </c>
      <c r="E310" s="1388" t="s">
        <v>15648</v>
      </c>
      <c r="F310" s="930">
        <v>20727.272727272728</v>
      </c>
      <c r="G310" s="930">
        <v>49.72</v>
      </c>
      <c r="H310" s="926">
        <f t="shared" si="14"/>
        <v>1030560</v>
      </c>
      <c r="I310" s="995">
        <v>20727.272727272728</v>
      </c>
      <c r="J310" s="995">
        <v>49.72</v>
      </c>
      <c r="K310" s="996">
        <f t="shared" si="15"/>
        <v>1030560</v>
      </c>
      <c r="Q310" s="998"/>
      <c r="R310" s="998"/>
    </row>
    <row r="311" spans="1:18" ht="15">
      <c r="A311" s="1415" t="s">
        <v>10752</v>
      </c>
      <c r="B311" s="1396"/>
      <c r="C311" s="1397" t="s">
        <v>10753</v>
      </c>
      <c r="D311" s="1396" t="s">
        <v>10220</v>
      </c>
      <c r="E311" s="1397" t="s">
        <v>10754</v>
      </c>
      <c r="F311" s="930"/>
      <c r="G311" s="930"/>
      <c r="H311" s="926">
        <f t="shared" si="14"/>
        <v>0</v>
      </c>
      <c r="I311" s="995"/>
      <c r="J311" s="995"/>
      <c r="K311" s="996">
        <f t="shared" si="15"/>
        <v>0</v>
      </c>
      <c r="Q311" s="998"/>
      <c r="R311" s="998"/>
    </row>
    <row r="312" spans="1:18" ht="15">
      <c r="A312" s="1415" t="s">
        <v>10755</v>
      </c>
      <c r="B312" s="1396"/>
      <c r="C312" s="1397" t="s">
        <v>10753</v>
      </c>
      <c r="D312" s="1396" t="s">
        <v>10016</v>
      </c>
      <c r="E312" s="1397" t="s">
        <v>10756</v>
      </c>
      <c r="F312" s="930"/>
      <c r="G312" s="930"/>
      <c r="H312" s="926">
        <f t="shared" si="14"/>
        <v>0</v>
      </c>
      <c r="I312" s="995"/>
      <c r="J312" s="995"/>
      <c r="K312" s="996">
        <f t="shared" si="15"/>
        <v>0</v>
      </c>
      <c r="Q312" s="998"/>
      <c r="R312" s="998"/>
    </row>
    <row r="313" spans="1:18" ht="15">
      <c r="A313" s="1415" t="s">
        <v>10757</v>
      </c>
      <c r="B313" s="1396"/>
      <c r="C313" s="1397" t="s">
        <v>10758</v>
      </c>
      <c r="D313" s="1396" t="s">
        <v>10016</v>
      </c>
      <c r="E313" s="1397" t="s">
        <v>10759</v>
      </c>
      <c r="F313" s="930"/>
      <c r="G313" s="930"/>
      <c r="H313" s="926">
        <f t="shared" si="14"/>
        <v>0</v>
      </c>
      <c r="I313" s="995"/>
      <c r="J313" s="995"/>
      <c r="K313" s="996">
        <f t="shared" si="15"/>
        <v>0</v>
      </c>
      <c r="Q313" s="998"/>
      <c r="R313" s="998"/>
    </row>
    <row r="314" spans="1:18" ht="22.5">
      <c r="A314" s="1404" t="s">
        <v>10760</v>
      </c>
      <c r="B314" s="1399" t="s">
        <v>10761</v>
      </c>
      <c r="C314" s="1397" t="s">
        <v>10762</v>
      </c>
      <c r="D314" s="1396"/>
      <c r="E314" s="1397" t="s">
        <v>10763</v>
      </c>
      <c r="F314" s="930"/>
      <c r="G314" s="930"/>
      <c r="H314" s="926">
        <f t="shared" si="14"/>
        <v>0</v>
      </c>
      <c r="I314" s="995"/>
      <c r="J314" s="995"/>
      <c r="K314" s="996">
        <f t="shared" si="15"/>
        <v>0</v>
      </c>
      <c r="Q314" s="998"/>
      <c r="R314" s="998"/>
    </row>
    <row r="315" spans="1:18" ht="22.5">
      <c r="A315" s="1404" t="s">
        <v>10764</v>
      </c>
      <c r="B315" s="1401" t="s">
        <v>10761</v>
      </c>
      <c r="C315" s="1397" t="s">
        <v>10762</v>
      </c>
      <c r="D315" s="1396"/>
      <c r="E315" s="1397" t="s">
        <v>10765</v>
      </c>
      <c r="F315" s="930">
        <v>10909.09090909091</v>
      </c>
      <c r="G315" s="930">
        <v>43.78</v>
      </c>
      <c r="H315" s="926">
        <f t="shared" si="14"/>
        <v>477600.00000000006</v>
      </c>
      <c r="I315" s="995">
        <v>10909.09090909091</v>
      </c>
      <c r="J315" s="995">
        <v>43.78</v>
      </c>
      <c r="K315" s="996">
        <f t="shared" si="15"/>
        <v>477600.00000000006</v>
      </c>
      <c r="Q315" s="998"/>
      <c r="R315" s="998"/>
    </row>
    <row r="316" spans="1:18" ht="15">
      <c r="A316" s="1404" t="s">
        <v>10766</v>
      </c>
      <c r="B316" s="1399" t="s">
        <v>10761</v>
      </c>
      <c r="C316" s="1397" t="s">
        <v>10762</v>
      </c>
      <c r="D316" s="1396"/>
      <c r="E316" s="1397" t="s">
        <v>10767</v>
      </c>
      <c r="F316" s="930">
        <v>191454.54545454544</v>
      </c>
      <c r="G316" s="930">
        <v>44.592307407407404</v>
      </c>
      <c r="H316" s="926">
        <f t="shared" si="14"/>
        <v>8537399.9454545435</v>
      </c>
      <c r="I316" s="995">
        <v>191454.54545454544</v>
      </c>
      <c r="J316" s="995">
        <v>44.592307407407404</v>
      </c>
      <c r="K316" s="996">
        <f t="shared" si="15"/>
        <v>8537399.9454545435</v>
      </c>
      <c r="Q316" s="998"/>
      <c r="R316" s="998"/>
    </row>
    <row r="317" spans="1:18" ht="15">
      <c r="A317" s="1415" t="s">
        <v>10768</v>
      </c>
      <c r="B317" s="1396"/>
      <c r="C317" s="1397" t="s">
        <v>10769</v>
      </c>
      <c r="D317" s="1396"/>
      <c r="E317" s="1397" t="s">
        <v>10770</v>
      </c>
      <c r="F317" s="930">
        <v>64363.636363636368</v>
      </c>
      <c r="G317" s="930">
        <v>81.601877966101696</v>
      </c>
      <c r="H317" s="926">
        <f t="shared" si="14"/>
        <v>5252193.6000000006</v>
      </c>
      <c r="I317" s="995">
        <v>64363.636363636368</v>
      </c>
      <c r="J317" s="995">
        <v>81.601877966101696</v>
      </c>
      <c r="K317" s="996">
        <f t="shared" si="15"/>
        <v>5252193.6000000006</v>
      </c>
      <c r="Q317" s="998"/>
      <c r="R317" s="998"/>
    </row>
    <row r="318" spans="1:18" ht="15">
      <c r="A318" s="1415" t="s">
        <v>10771</v>
      </c>
      <c r="B318" s="1396"/>
      <c r="C318" s="1397" t="s">
        <v>10769</v>
      </c>
      <c r="D318" s="1396" t="s">
        <v>10016</v>
      </c>
      <c r="E318" s="1397" t="s">
        <v>10772</v>
      </c>
      <c r="F318" s="930"/>
      <c r="G318" s="930"/>
      <c r="H318" s="926">
        <f t="shared" si="14"/>
        <v>0</v>
      </c>
      <c r="I318" s="995"/>
      <c r="J318" s="995"/>
      <c r="K318" s="996">
        <f t="shared" si="15"/>
        <v>0</v>
      </c>
      <c r="Q318" s="998"/>
      <c r="R318" s="998"/>
    </row>
    <row r="319" spans="1:18" ht="15">
      <c r="A319" s="1415" t="s">
        <v>10773</v>
      </c>
      <c r="B319" s="1396"/>
      <c r="C319" s="1397" t="s">
        <v>10774</v>
      </c>
      <c r="D319" s="1396" t="s">
        <v>10775</v>
      </c>
      <c r="E319" s="1397" t="s">
        <v>10776</v>
      </c>
      <c r="F319" s="930"/>
      <c r="G319" s="930"/>
      <c r="H319" s="926">
        <f t="shared" si="14"/>
        <v>0</v>
      </c>
      <c r="I319" s="995"/>
      <c r="J319" s="995"/>
      <c r="K319" s="996">
        <f t="shared" si="15"/>
        <v>0</v>
      </c>
      <c r="Q319" s="998"/>
      <c r="R319" s="998"/>
    </row>
    <row r="320" spans="1:18" ht="15">
      <c r="A320" s="1415" t="s">
        <v>10777</v>
      </c>
      <c r="B320" s="1396"/>
      <c r="C320" s="1397" t="s">
        <v>10778</v>
      </c>
      <c r="D320" s="1396" t="s">
        <v>10016</v>
      </c>
      <c r="E320" s="1397" t="s">
        <v>10779</v>
      </c>
      <c r="F320" s="930"/>
      <c r="G320" s="930"/>
      <c r="H320" s="926">
        <f t="shared" si="14"/>
        <v>0</v>
      </c>
      <c r="I320" s="995"/>
      <c r="J320" s="995"/>
      <c r="K320" s="996">
        <f t="shared" si="15"/>
        <v>0</v>
      </c>
      <c r="Q320" s="998"/>
      <c r="R320" s="998"/>
    </row>
    <row r="321" spans="1:18" ht="15">
      <c r="A321" s="1415" t="s">
        <v>10780</v>
      </c>
      <c r="B321" s="1396"/>
      <c r="C321" s="1397" t="s">
        <v>10778</v>
      </c>
      <c r="D321" s="1396" t="s">
        <v>10016</v>
      </c>
      <c r="E321" s="1397" t="s">
        <v>10781</v>
      </c>
      <c r="F321" s="930"/>
      <c r="G321" s="930"/>
      <c r="H321" s="926">
        <f t="shared" si="14"/>
        <v>0</v>
      </c>
      <c r="I321" s="995"/>
      <c r="J321" s="995"/>
      <c r="K321" s="996">
        <f t="shared" si="15"/>
        <v>0</v>
      </c>
      <c r="Q321" s="998"/>
      <c r="R321" s="998"/>
    </row>
    <row r="322" spans="1:18" ht="15">
      <c r="A322" s="1415" t="s">
        <v>10782</v>
      </c>
      <c r="B322" s="1396"/>
      <c r="C322" s="1397" t="s">
        <v>10783</v>
      </c>
      <c r="D322" s="1396"/>
      <c r="E322" s="1397" t="s">
        <v>10784</v>
      </c>
      <c r="F322" s="930"/>
      <c r="G322" s="930"/>
      <c r="H322" s="926">
        <f t="shared" si="14"/>
        <v>0</v>
      </c>
      <c r="I322" s="995"/>
      <c r="J322" s="995"/>
      <c r="K322" s="996">
        <f t="shared" si="15"/>
        <v>0</v>
      </c>
      <c r="Q322" s="998"/>
      <c r="R322" s="998"/>
    </row>
    <row r="323" spans="1:18" ht="15">
      <c r="A323" s="1415" t="s">
        <v>10785</v>
      </c>
      <c r="B323" s="1396"/>
      <c r="C323" s="1397" t="s">
        <v>10786</v>
      </c>
      <c r="D323" s="1396"/>
      <c r="E323" s="1397" t="s">
        <v>10735</v>
      </c>
      <c r="F323" s="930">
        <v>10909.09090909091</v>
      </c>
      <c r="G323" s="930">
        <v>46.75</v>
      </c>
      <c r="H323" s="926">
        <f t="shared" si="14"/>
        <v>510000.00000000006</v>
      </c>
      <c r="I323" s="995">
        <v>10909.09090909091</v>
      </c>
      <c r="J323" s="995">
        <v>46.75</v>
      </c>
      <c r="K323" s="996">
        <f t="shared" si="15"/>
        <v>510000.00000000006</v>
      </c>
      <c r="Q323" s="998"/>
      <c r="R323" s="998"/>
    </row>
    <row r="324" spans="1:18" ht="22.5">
      <c r="A324" s="1415" t="s">
        <v>10787</v>
      </c>
      <c r="B324" s="1396"/>
      <c r="C324" s="1397" t="s">
        <v>10786</v>
      </c>
      <c r="D324" s="1396" t="s">
        <v>10016</v>
      </c>
      <c r="E324" s="1397" t="s">
        <v>10788</v>
      </c>
      <c r="F324" s="930"/>
      <c r="G324" s="930"/>
      <c r="H324" s="926">
        <f t="shared" si="14"/>
        <v>0</v>
      </c>
      <c r="I324" s="995"/>
      <c r="J324" s="995"/>
      <c r="K324" s="996">
        <f t="shared" si="15"/>
        <v>0</v>
      </c>
      <c r="Q324" s="998"/>
      <c r="R324" s="998"/>
    </row>
    <row r="325" spans="1:18" ht="15">
      <c r="A325" s="1415" t="s">
        <v>10789</v>
      </c>
      <c r="B325" s="1396"/>
      <c r="C325" s="1397" t="s">
        <v>10790</v>
      </c>
      <c r="D325" s="1396" t="s">
        <v>10791</v>
      </c>
      <c r="E325" s="1397" t="s">
        <v>10770</v>
      </c>
      <c r="F325" s="930"/>
      <c r="G325" s="930"/>
      <c r="H325" s="926">
        <f t="shared" si="14"/>
        <v>0</v>
      </c>
      <c r="I325" s="995"/>
      <c r="J325" s="995"/>
      <c r="K325" s="996">
        <f t="shared" si="15"/>
        <v>0</v>
      </c>
      <c r="Q325" s="998"/>
      <c r="R325" s="998"/>
    </row>
    <row r="326" spans="1:18" ht="15">
      <c r="A326" s="1415" t="s">
        <v>10792</v>
      </c>
      <c r="B326" s="1396"/>
      <c r="C326" s="1397" t="s">
        <v>10790</v>
      </c>
      <c r="D326" s="1396" t="s">
        <v>10091</v>
      </c>
      <c r="E326" s="1397" t="s">
        <v>10793</v>
      </c>
      <c r="F326" s="930"/>
      <c r="G326" s="930"/>
      <c r="H326" s="926">
        <f t="shared" si="14"/>
        <v>0</v>
      </c>
      <c r="I326" s="995"/>
      <c r="J326" s="995"/>
      <c r="K326" s="996">
        <f t="shared" si="15"/>
        <v>0</v>
      </c>
      <c r="Q326" s="998"/>
      <c r="R326" s="998"/>
    </row>
    <row r="327" spans="1:18" ht="15">
      <c r="A327" s="1415" t="s">
        <v>10794</v>
      </c>
      <c r="B327" s="1434"/>
      <c r="C327" s="1397" t="s">
        <v>10795</v>
      </c>
      <c r="D327" s="1434"/>
      <c r="E327" s="1397" t="s">
        <v>10796</v>
      </c>
      <c r="F327" s="930"/>
      <c r="G327" s="930"/>
      <c r="H327" s="926">
        <f t="shared" si="14"/>
        <v>0</v>
      </c>
      <c r="I327" s="995"/>
      <c r="J327" s="995"/>
      <c r="K327" s="996">
        <f t="shared" si="15"/>
        <v>0</v>
      </c>
      <c r="Q327" s="998"/>
      <c r="R327" s="998"/>
    </row>
    <row r="328" spans="1:18" ht="22.5">
      <c r="A328" s="1416" t="s">
        <v>10797</v>
      </c>
      <c r="B328" s="1383"/>
      <c r="C328" s="1388" t="s">
        <v>10798</v>
      </c>
      <c r="D328" s="1383" t="s">
        <v>10799</v>
      </c>
      <c r="E328" s="1388" t="s">
        <v>10800</v>
      </c>
      <c r="F328" s="930">
        <v>6545.454545454546</v>
      </c>
      <c r="G328" s="930">
        <v>81.290000000000006</v>
      </c>
      <c r="H328" s="926">
        <f t="shared" si="14"/>
        <v>532080.00000000012</v>
      </c>
      <c r="I328" s="995">
        <v>6535</v>
      </c>
      <c r="J328" s="995">
        <v>81.290000000000006</v>
      </c>
      <c r="K328" s="996">
        <f t="shared" si="15"/>
        <v>531230.15</v>
      </c>
      <c r="Q328" s="998"/>
      <c r="R328" s="998"/>
    </row>
    <row r="329" spans="1:18" ht="15">
      <c r="A329" s="1404" t="s">
        <v>10801</v>
      </c>
      <c r="B329" s="1399" t="s">
        <v>10802</v>
      </c>
      <c r="C329" s="1397" t="s">
        <v>10803</v>
      </c>
      <c r="D329" s="1396"/>
      <c r="E329" s="1397" t="s">
        <v>10804</v>
      </c>
      <c r="F329" s="930"/>
      <c r="G329" s="930"/>
      <c r="H329" s="926">
        <f t="shared" si="14"/>
        <v>0</v>
      </c>
      <c r="I329" s="995"/>
      <c r="J329" s="995"/>
      <c r="K329" s="996">
        <f t="shared" si="15"/>
        <v>0</v>
      </c>
      <c r="Q329" s="998"/>
      <c r="R329" s="998"/>
    </row>
    <row r="330" spans="1:18" ht="15">
      <c r="A330" s="1404" t="s">
        <v>10805</v>
      </c>
      <c r="B330" s="1399" t="s">
        <v>10802</v>
      </c>
      <c r="C330" s="1397" t="s">
        <v>10803</v>
      </c>
      <c r="D330" s="1396"/>
      <c r="E330" s="1397" t="s">
        <v>10806</v>
      </c>
      <c r="F330" s="930"/>
      <c r="G330" s="930"/>
      <c r="H330" s="926">
        <f t="shared" si="14"/>
        <v>0</v>
      </c>
      <c r="I330" s="995"/>
      <c r="J330" s="995"/>
      <c r="K330" s="996">
        <f t="shared" si="15"/>
        <v>0</v>
      </c>
      <c r="Q330" s="998"/>
      <c r="R330" s="998"/>
    </row>
    <row r="331" spans="1:18" ht="22.5">
      <c r="A331" s="1408" t="s">
        <v>10807</v>
      </c>
      <c r="B331" s="1399"/>
      <c r="C331" s="1397" t="s">
        <v>10803</v>
      </c>
      <c r="D331" s="1396" t="s">
        <v>10799</v>
      </c>
      <c r="E331" s="1397" t="s">
        <v>10800</v>
      </c>
      <c r="F331" s="930"/>
      <c r="G331" s="930"/>
      <c r="H331" s="926">
        <f t="shared" si="14"/>
        <v>0</v>
      </c>
      <c r="I331" s="995"/>
      <c r="J331" s="995"/>
      <c r="K331" s="996">
        <f t="shared" si="15"/>
        <v>0</v>
      </c>
      <c r="Q331" s="998"/>
      <c r="R331" s="998"/>
    </row>
    <row r="332" spans="1:18" ht="15">
      <c r="A332" s="1393" t="s">
        <v>10808</v>
      </c>
      <c r="B332" s="1396" t="s">
        <v>10802</v>
      </c>
      <c r="C332" s="1397" t="s">
        <v>10809</v>
      </c>
      <c r="D332" s="1396" t="s">
        <v>10016</v>
      </c>
      <c r="E332" s="1397" t="s">
        <v>10810</v>
      </c>
      <c r="F332" s="930">
        <v>1138909.0909090908</v>
      </c>
      <c r="G332" s="930">
        <v>14.917590996168583</v>
      </c>
      <c r="H332" s="926">
        <f t="shared" si="14"/>
        <v>16989780</v>
      </c>
      <c r="I332" s="995">
        <v>1138907.0909090899</v>
      </c>
      <c r="J332" s="995">
        <v>14.917590996168583</v>
      </c>
      <c r="K332" s="996">
        <f t="shared" si="15"/>
        <v>16989750.164817993</v>
      </c>
      <c r="Q332" s="998"/>
      <c r="R332" s="998"/>
    </row>
    <row r="333" spans="1:18" ht="15">
      <c r="A333" s="1393" t="s">
        <v>10811</v>
      </c>
      <c r="B333" s="1396" t="s">
        <v>10802</v>
      </c>
      <c r="C333" s="1397" t="s">
        <v>10809</v>
      </c>
      <c r="D333" s="1396" t="s">
        <v>10812</v>
      </c>
      <c r="E333" s="1397" t="s">
        <v>10813</v>
      </c>
      <c r="F333" s="930">
        <v>159272.72727272726</v>
      </c>
      <c r="G333" s="930">
        <v>20.133503424657533</v>
      </c>
      <c r="H333" s="926">
        <f t="shared" si="14"/>
        <v>3206717.9999999995</v>
      </c>
      <c r="I333" s="995">
        <v>159272.61527272</v>
      </c>
      <c r="J333" s="995">
        <v>20.133503424657533</v>
      </c>
      <c r="K333" s="996">
        <f t="shared" si="15"/>
        <v>3206715.7450474696</v>
      </c>
      <c r="Q333" s="998"/>
      <c r="R333" s="998"/>
    </row>
    <row r="334" spans="1:18" ht="15">
      <c r="A334" s="1415" t="s">
        <v>10814</v>
      </c>
      <c r="B334" s="1396" t="s">
        <v>10802</v>
      </c>
      <c r="C334" s="1397" t="s">
        <v>10809</v>
      </c>
      <c r="D334" s="1396" t="s">
        <v>10016</v>
      </c>
      <c r="E334" s="1397" t="s">
        <v>10815</v>
      </c>
      <c r="F334" s="930">
        <v>788181.81818181812</v>
      </c>
      <c r="G334" s="930">
        <v>17.006177024221458</v>
      </c>
      <c r="H334" s="926">
        <f t="shared" si="14"/>
        <v>13403959.527272729</v>
      </c>
      <c r="I334" s="995">
        <v>788180.51218181802</v>
      </c>
      <c r="J334" s="995">
        <v>17.006177024221458</v>
      </c>
      <c r="K334" s="996">
        <f t="shared" si="15"/>
        <v>13403937.317205535</v>
      </c>
      <c r="Q334" s="998"/>
      <c r="R334" s="998"/>
    </row>
    <row r="335" spans="1:18" ht="15">
      <c r="A335" s="1415" t="s">
        <v>10816</v>
      </c>
      <c r="B335" s="1396" t="s">
        <v>10802</v>
      </c>
      <c r="C335" s="1397" t="s">
        <v>10817</v>
      </c>
      <c r="D335" s="1396"/>
      <c r="E335" s="1397" t="s">
        <v>10735</v>
      </c>
      <c r="F335" s="930"/>
      <c r="G335" s="930"/>
      <c r="H335" s="926">
        <f t="shared" si="14"/>
        <v>0</v>
      </c>
      <c r="I335" s="995"/>
      <c r="J335" s="995"/>
      <c r="K335" s="996">
        <f t="shared" si="15"/>
        <v>0</v>
      </c>
      <c r="Q335" s="998"/>
      <c r="R335" s="998"/>
    </row>
    <row r="336" spans="1:18" ht="22.5">
      <c r="A336" s="1415" t="s">
        <v>10818</v>
      </c>
      <c r="B336" s="1396" t="s">
        <v>10802</v>
      </c>
      <c r="C336" s="1397" t="s">
        <v>10819</v>
      </c>
      <c r="D336" s="1396"/>
      <c r="E336" s="1397" t="s">
        <v>10820</v>
      </c>
      <c r="F336" s="930"/>
      <c r="G336" s="930"/>
      <c r="H336" s="926">
        <f t="shared" si="14"/>
        <v>0</v>
      </c>
      <c r="I336" s="995"/>
      <c r="J336" s="995"/>
      <c r="K336" s="996">
        <f t="shared" si="15"/>
        <v>0</v>
      </c>
      <c r="Q336" s="998"/>
      <c r="R336" s="998"/>
    </row>
    <row r="337" spans="1:18" ht="23.25" thickBot="1">
      <c r="A337" s="1435" t="s">
        <v>10821</v>
      </c>
      <c r="B337" s="1436"/>
      <c r="C337" s="1437" t="s">
        <v>10819</v>
      </c>
      <c r="D337" s="1436"/>
      <c r="E337" s="1437" t="s">
        <v>10822</v>
      </c>
      <c r="F337" s="946"/>
      <c r="G337" s="946"/>
      <c r="H337" s="926">
        <f t="shared" si="14"/>
        <v>0</v>
      </c>
      <c r="I337" s="995"/>
      <c r="J337" s="995"/>
      <c r="K337" s="996">
        <f t="shared" si="15"/>
        <v>0</v>
      </c>
      <c r="Q337" s="998"/>
      <c r="R337" s="998"/>
    </row>
    <row r="338" spans="1:18" ht="13.5" thickBot="1">
      <c r="A338" s="943" t="s">
        <v>10823</v>
      </c>
      <c r="B338" s="944"/>
      <c r="C338" s="944"/>
      <c r="D338" s="944"/>
      <c r="E338" s="944"/>
      <c r="F338" s="935"/>
      <c r="G338" s="935"/>
      <c r="H338" s="999">
        <f>SUM(H339:H352)</f>
        <v>694647620.18597305</v>
      </c>
      <c r="I338" s="997"/>
      <c r="J338" s="997"/>
      <c r="K338" s="947">
        <f>SUM(K339:K352)</f>
        <v>453190999.99999994</v>
      </c>
      <c r="L338" s="947">
        <f>SUM(L339:L352)</f>
        <v>475850549.99999994</v>
      </c>
      <c r="M338" s="907">
        <v>625223000</v>
      </c>
      <c r="N338" s="832">
        <f>K338/M338</f>
        <v>0.72484697459946279</v>
      </c>
    </row>
    <row r="339" spans="1:18" ht="13.5" customHeight="1">
      <c r="A339" s="948" t="s">
        <v>10824</v>
      </c>
      <c r="B339" s="949" t="s">
        <v>10825</v>
      </c>
      <c r="C339" s="950"/>
      <c r="D339" s="950"/>
      <c r="E339" s="950"/>
      <c r="F339" s="950"/>
      <c r="G339" s="950"/>
      <c r="H339" s="951">
        <v>21914343.646021605</v>
      </c>
      <c r="I339" s="1000"/>
      <c r="J339" s="1001"/>
      <c r="K339" s="954">
        <v>14297009.048451528</v>
      </c>
      <c r="L339" s="907">
        <f t="shared" ref="L339:L352" si="16">K339+(K339*5%)</f>
        <v>15011859.500874104</v>
      </c>
    </row>
    <row r="340" spans="1:18" ht="13.5" customHeight="1">
      <c r="A340" s="955" t="s">
        <v>10826</v>
      </c>
      <c r="B340" s="956" t="s">
        <v>10827</v>
      </c>
      <c r="C340" s="310"/>
      <c r="D340" s="310"/>
      <c r="E340" s="310"/>
      <c r="F340" s="310"/>
      <c r="G340" s="310"/>
      <c r="H340" s="957">
        <v>253267663.07010961</v>
      </c>
      <c r="I340" s="1002"/>
      <c r="J340" s="1003"/>
      <c r="K340" s="951">
        <v>165232878.0219202</v>
      </c>
      <c r="L340" s="907">
        <f t="shared" si="16"/>
        <v>173494521.92301622</v>
      </c>
    </row>
    <row r="341" spans="1:18" ht="13.5" customHeight="1">
      <c r="A341" s="955" t="s">
        <v>10828</v>
      </c>
      <c r="B341" s="956" t="s">
        <v>10829</v>
      </c>
      <c r="C341" s="310"/>
      <c r="D341" s="310"/>
      <c r="E341" s="310"/>
      <c r="F341" s="310"/>
      <c r="G341" s="310"/>
      <c r="H341" s="957">
        <v>14427890.677293766</v>
      </c>
      <c r="I341" s="1002"/>
      <c r="J341" s="1003"/>
      <c r="K341" s="951">
        <v>9412815.9572228994</v>
      </c>
      <c r="L341" s="907">
        <f t="shared" si="16"/>
        <v>9883456.7550840452</v>
      </c>
    </row>
    <row r="342" spans="1:18" ht="13.5" customHeight="1">
      <c r="A342" s="955" t="s">
        <v>10830</v>
      </c>
      <c r="B342" s="956" t="s">
        <v>10831</v>
      </c>
      <c r="C342" s="310"/>
      <c r="D342" s="310"/>
      <c r="E342" s="310"/>
      <c r="F342" s="310"/>
      <c r="G342" s="310"/>
      <c r="H342" s="960">
        <v>2180788.8218181459</v>
      </c>
      <c r="I342" s="1002"/>
      <c r="J342" s="1003"/>
      <c r="K342" s="961">
        <v>1422755.7084036267</v>
      </c>
      <c r="L342" s="907">
        <f t="shared" si="16"/>
        <v>1493893.4938238079</v>
      </c>
    </row>
    <row r="343" spans="1:18">
      <c r="A343" s="955" t="s">
        <v>10832</v>
      </c>
      <c r="B343" s="956" t="s">
        <v>10833</v>
      </c>
      <c r="C343" s="310"/>
      <c r="D343" s="310"/>
      <c r="E343" s="310"/>
      <c r="F343" s="310"/>
      <c r="G343" s="310"/>
      <c r="H343" s="960">
        <v>12857253.403636368</v>
      </c>
      <c r="I343" s="1002"/>
      <c r="J343" s="1003"/>
      <c r="K343" s="961">
        <v>8388125.6595788868</v>
      </c>
      <c r="L343" s="907">
        <f t="shared" si="16"/>
        <v>8807531.9425578304</v>
      </c>
    </row>
    <row r="344" spans="1:18" ht="13.5" customHeight="1">
      <c r="A344" s="955" t="s">
        <v>10834</v>
      </c>
      <c r="B344" s="956" t="s">
        <v>10835</v>
      </c>
      <c r="C344" s="310"/>
      <c r="D344" s="310"/>
      <c r="E344" s="310"/>
      <c r="F344" s="310"/>
      <c r="G344" s="310"/>
      <c r="H344" s="960">
        <v>17039175.498836245</v>
      </c>
      <c r="I344" s="1002"/>
      <c r="J344" s="1003"/>
      <c r="K344" s="961">
        <v>11116429.048480354</v>
      </c>
      <c r="L344" s="907">
        <f t="shared" si="16"/>
        <v>11672250.500904372</v>
      </c>
    </row>
    <row r="345" spans="1:18" ht="13.5" customHeight="1">
      <c r="A345" s="955" t="s">
        <v>10836</v>
      </c>
      <c r="B345" s="956" t="s">
        <v>10837</v>
      </c>
      <c r="C345" s="310"/>
      <c r="D345" s="310"/>
      <c r="E345" s="310"/>
      <c r="F345" s="310"/>
      <c r="G345" s="310"/>
      <c r="H345" s="960">
        <v>157845527.92257282</v>
      </c>
      <c r="I345" s="1002"/>
      <c r="J345" s="1003"/>
      <c r="K345" s="961">
        <v>102979079.70318443</v>
      </c>
      <c r="L345" s="907">
        <f t="shared" si="16"/>
        <v>108128033.68834364</v>
      </c>
    </row>
    <row r="346" spans="1:18" ht="13.5" customHeight="1">
      <c r="A346" s="955" t="s">
        <v>10838</v>
      </c>
      <c r="B346" s="956" t="s">
        <v>10839</v>
      </c>
      <c r="C346" s="310"/>
      <c r="D346" s="310"/>
      <c r="E346" s="310"/>
      <c r="F346" s="310"/>
      <c r="G346" s="310"/>
      <c r="H346" s="962"/>
      <c r="I346" s="1002"/>
      <c r="J346" s="1003"/>
      <c r="K346" s="1004"/>
      <c r="L346" s="907">
        <f t="shared" si="16"/>
        <v>0</v>
      </c>
    </row>
    <row r="347" spans="1:18" ht="13.5" customHeight="1">
      <c r="A347" s="955" t="s">
        <v>10840</v>
      </c>
      <c r="B347" s="956" t="s">
        <v>10841</v>
      </c>
      <c r="C347" s="310"/>
      <c r="D347" s="310"/>
      <c r="E347" s="310"/>
      <c r="F347" s="310"/>
      <c r="G347" s="310"/>
      <c r="H347" s="960">
        <v>29077702.866381831</v>
      </c>
      <c r="I347" s="1002"/>
      <c r="J347" s="1003"/>
      <c r="K347" s="961">
        <v>18970414.43284649</v>
      </c>
      <c r="L347" s="907">
        <f t="shared" si="16"/>
        <v>19918935.154488813</v>
      </c>
    </row>
    <row r="348" spans="1:18" ht="13.5" customHeight="1">
      <c r="A348" s="955" t="s">
        <v>10842</v>
      </c>
      <c r="B348" s="956" t="s">
        <v>10843</v>
      </c>
      <c r="C348" s="310"/>
      <c r="D348" s="310"/>
      <c r="E348" s="310"/>
      <c r="F348" s="310"/>
      <c r="G348" s="310"/>
      <c r="H348" s="960">
        <v>90512841.772790954</v>
      </c>
      <c r="I348" s="1002"/>
      <c r="J348" s="1003"/>
      <c r="K348" s="961">
        <v>59050954.878202878</v>
      </c>
      <c r="L348" s="907">
        <f t="shared" si="16"/>
        <v>62003502.622113019</v>
      </c>
    </row>
    <row r="349" spans="1:18" ht="13.5" customHeight="1">
      <c r="A349" s="955" t="s">
        <v>10844</v>
      </c>
      <c r="B349" s="956" t="s">
        <v>10845</v>
      </c>
      <c r="C349" s="310"/>
      <c r="D349" s="310"/>
      <c r="E349" s="310"/>
      <c r="F349" s="310"/>
      <c r="G349" s="310"/>
      <c r="H349" s="960">
        <v>6151816.8763636248</v>
      </c>
      <c r="I349" s="1002"/>
      <c r="J349" s="1002"/>
      <c r="K349" s="961">
        <v>4013470.9469957012</v>
      </c>
      <c r="L349" s="907">
        <f t="shared" si="16"/>
        <v>4214144.4943454862</v>
      </c>
    </row>
    <row r="350" spans="1:18" ht="13.5" customHeight="1">
      <c r="A350" s="955" t="s">
        <v>10846</v>
      </c>
      <c r="B350" s="956" t="s">
        <v>10847</v>
      </c>
      <c r="C350" s="310"/>
      <c r="D350" s="310"/>
      <c r="E350" s="310"/>
      <c r="F350" s="310"/>
      <c r="G350" s="310"/>
      <c r="H350" s="960">
        <v>20833672.776990898</v>
      </c>
      <c r="I350" s="1002"/>
      <c r="J350" s="1002"/>
      <c r="K350" s="961">
        <v>13591974.873461083</v>
      </c>
      <c r="L350" s="907">
        <f t="shared" si="16"/>
        <v>14271573.617134137</v>
      </c>
    </row>
    <row r="351" spans="1:18" ht="13.5" customHeight="1">
      <c r="A351" s="955" t="s">
        <v>10848</v>
      </c>
      <c r="B351" s="956" t="s">
        <v>10849</v>
      </c>
      <c r="C351" s="310"/>
      <c r="D351" s="310"/>
      <c r="E351" s="310"/>
      <c r="F351" s="310"/>
      <c r="G351" s="310"/>
      <c r="H351" s="960">
        <v>1438364.1163636365</v>
      </c>
      <c r="I351" s="1002"/>
      <c r="J351" s="1002"/>
      <c r="K351" s="961">
        <v>938394.73902528675</v>
      </c>
      <c r="L351" s="907">
        <f t="shared" si="16"/>
        <v>985314.47597655107</v>
      </c>
    </row>
    <row r="352" spans="1:18" ht="13.5" thickBot="1">
      <c r="A352" s="964" t="s">
        <v>10850</v>
      </c>
      <c r="B352" s="965" t="s">
        <v>10851</v>
      </c>
      <c r="C352" s="966"/>
      <c r="D352" s="966"/>
      <c r="E352" s="966"/>
      <c r="F352" s="966"/>
      <c r="G352" s="966"/>
      <c r="H352" s="967">
        <v>67100578.736793488</v>
      </c>
      <c r="I352" s="1005"/>
      <c r="J352" s="1005"/>
      <c r="K352" s="969">
        <v>43776696.982226603</v>
      </c>
      <c r="L352" s="907">
        <f t="shared" si="16"/>
        <v>45965531.831337936</v>
      </c>
    </row>
    <row r="353" spans="1:13" ht="15.75" thickBot="1">
      <c r="A353" s="970" t="s">
        <v>9</v>
      </c>
      <c r="B353" s="971"/>
      <c r="C353" s="971"/>
      <c r="D353" s="971"/>
      <c r="E353" s="971"/>
      <c r="F353" s="972"/>
      <c r="G353" s="973"/>
      <c r="H353" s="974">
        <f>H338+H300+H97+H8</f>
        <v>2545386230.9637938</v>
      </c>
      <c r="I353" s="1006"/>
      <c r="J353" s="1007"/>
      <c r="K353" s="976">
        <f>K338+K300+K97+K8</f>
        <v>1873933001.0679162</v>
      </c>
    </row>
    <row r="354" spans="1:13" ht="15">
      <c r="A354" s="1728"/>
      <c r="B354" s="1730" t="s">
        <v>10852</v>
      </c>
      <c r="C354" s="1731"/>
      <c r="D354" s="1731"/>
      <c r="E354" s="1731"/>
      <c r="F354" s="1731"/>
      <c r="G354" s="1731"/>
      <c r="H354" s="977"/>
      <c r="I354" s="1008"/>
      <c r="J354" s="1008"/>
      <c r="K354" s="979">
        <v>131547000</v>
      </c>
    </row>
    <row r="355" spans="1:13" ht="15.75" thickBot="1">
      <c r="A355" s="1729"/>
      <c r="B355" s="1732" t="s">
        <v>10853</v>
      </c>
      <c r="C355" s="1732"/>
      <c r="D355" s="1732"/>
      <c r="E355" s="1732"/>
      <c r="F355" s="1732"/>
      <c r="G355" s="1732"/>
      <c r="H355" s="980"/>
      <c r="I355" s="1009"/>
      <c r="J355" s="1009"/>
      <c r="K355" s="982">
        <f>K353+K354</f>
        <v>2005480001.0679162</v>
      </c>
    </row>
    <row r="356" spans="1:13">
      <c r="A356" s="904"/>
      <c r="B356" s="904"/>
      <c r="C356" s="904"/>
      <c r="D356" s="904"/>
      <c r="E356" s="904"/>
      <c r="F356" s="904"/>
      <c r="G356" s="904"/>
      <c r="H356" s="904"/>
      <c r="I356" s="1010"/>
      <c r="J356" s="1010"/>
      <c r="K356" s="1011"/>
      <c r="L356" s="907">
        <f>L338-K338</f>
        <v>22659550</v>
      </c>
    </row>
    <row r="357" spans="1:13" s="412" customFormat="1" ht="15.75">
      <c r="B357" s="415"/>
      <c r="C357" s="415"/>
      <c r="D357" s="415"/>
      <c r="E357" s="415"/>
      <c r="F357" s="415"/>
      <c r="G357" s="415"/>
      <c r="H357" s="415"/>
      <c r="I357" s="1012"/>
      <c r="J357" s="1012"/>
      <c r="K357" s="1013"/>
      <c r="L357" s="907">
        <f>M338-K338</f>
        <v>172032000.00000006</v>
      </c>
      <c r="M357" s="983"/>
    </row>
  </sheetData>
  <mergeCells count="10">
    <mergeCell ref="I6:K6"/>
    <mergeCell ref="A354:A355"/>
    <mergeCell ref="B354:G354"/>
    <mergeCell ref="B355:G355"/>
    <mergeCell ref="A6:A7"/>
    <mergeCell ref="B6:B7"/>
    <mergeCell ref="C6:C7"/>
    <mergeCell ref="D6:D7"/>
    <mergeCell ref="E6:E7"/>
    <mergeCell ref="F6:H6"/>
  </mergeCells>
  <printOptions horizontalCentered="1"/>
  <pageMargins left="0.23622047244094499" right="0.23622047244094499" top="0.74803149606299202" bottom="0.74803149606299202" header="0.31496062992126" footer="0.31496062992126"/>
  <pageSetup paperSize="9" scale="82" fitToHeight="0" orientation="landscape" horizontalDpi="1200" verticalDpi="1200" r:id="rId1"/>
  <headerFooter alignWithMargins="0">
    <oddFooter>&amp;R &amp;P</oddFooter>
  </headerFooter>
  <rowBreaks count="8" manualBreakCount="8">
    <brk id="35" max="10" man="1"/>
    <brk id="62" max="10" man="1"/>
    <brk id="94" max="10" man="1"/>
    <brk id="124" max="10" man="1"/>
    <brk id="151" max="10" man="1"/>
    <brk id="185" max="10" man="1"/>
    <brk id="211" max="10" man="1"/>
    <brk id="237" max="10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I1828"/>
  <sheetViews>
    <sheetView view="pageBreakPreview" zoomScaleNormal="100" zoomScaleSheetLayoutView="100" workbookViewId="0">
      <selection activeCell="F6" sqref="F6"/>
    </sheetView>
  </sheetViews>
  <sheetFormatPr defaultRowHeight="12.75"/>
  <cols>
    <col min="1" max="1" width="13" style="1070" customWidth="1"/>
    <col min="2" max="2" width="63.42578125" style="426" customWidth="1"/>
    <col min="3" max="3" width="13" style="1091" customWidth="1"/>
    <col min="4" max="4" width="13.5703125" style="1080" customWidth="1"/>
    <col min="5" max="5" width="11.28515625" style="1070" customWidth="1"/>
    <col min="6" max="6" width="9.140625" style="1092"/>
    <col min="7" max="7" width="15.28515625" style="1075" customWidth="1"/>
    <col min="8" max="8" width="13.7109375" style="1081" customWidth="1"/>
    <col min="9" max="16384" width="9.140625" style="426"/>
  </cols>
  <sheetData>
    <row r="1" spans="1:9" ht="24">
      <c r="A1" s="1014"/>
      <c r="B1" s="1015" t="s">
        <v>0</v>
      </c>
      <c r="C1" s="1285" t="s">
        <v>917</v>
      </c>
      <c r="D1" s="1016"/>
      <c r="E1" s="1017"/>
      <c r="F1" s="1018"/>
      <c r="G1" s="1019"/>
      <c r="H1" s="1020"/>
    </row>
    <row r="2" spans="1:9">
      <c r="A2" s="1021"/>
      <c r="B2" s="1022" t="s">
        <v>1</v>
      </c>
      <c r="C2" s="3" t="str">
        <f>'[13]Kapaciteti i korišćenje'!C2</f>
        <v>07370989</v>
      </c>
      <c r="D2" s="1023"/>
      <c r="E2" s="1024"/>
      <c r="F2" s="1025"/>
      <c r="G2" s="1026"/>
      <c r="H2" s="1027"/>
    </row>
    <row r="3" spans="1:9">
      <c r="A3" s="1021"/>
      <c r="B3" s="1022" t="s">
        <v>8279</v>
      </c>
      <c r="C3" s="1028" t="s">
        <v>14863</v>
      </c>
      <c r="D3" s="1023"/>
      <c r="E3" s="1024"/>
      <c r="F3" s="1025"/>
      <c r="G3" s="1026"/>
      <c r="H3" s="1027"/>
    </row>
    <row r="4" spans="1:9" ht="12.75" customHeight="1" thickBot="1">
      <c r="A4" s="1029"/>
      <c r="B4" s="1030" t="s">
        <v>2</v>
      </c>
      <c r="C4" s="1031" t="s">
        <v>10910</v>
      </c>
      <c r="D4" s="1032"/>
      <c r="E4" s="1033"/>
      <c r="F4" s="1034"/>
      <c r="G4" s="1035"/>
      <c r="H4" s="1036"/>
    </row>
    <row r="5" spans="1:9" ht="23.25" customHeight="1">
      <c r="A5" s="1735" t="s">
        <v>5</v>
      </c>
      <c r="B5" s="1737" t="s">
        <v>10911</v>
      </c>
      <c r="C5" s="1739" t="s">
        <v>14864</v>
      </c>
      <c r="D5" s="1740"/>
      <c r="E5" s="1741"/>
      <c r="F5" s="1742" t="s">
        <v>15790</v>
      </c>
      <c r="G5" s="1743"/>
      <c r="H5" s="1744"/>
    </row>
    <row r="6" spans="1:9" ht="23.25" thickBot="1">
      <c r="A6" s="1736"/>
      <c r="B6" s="1738"/>
      <c r="C6" s="1286" t="s">
        <v>9963</v>
      </c>
      <c r="D6" s="989" t="s">
        <v>9964</v>
      </c>
      <c r="E6" s="1287" t="s">
        <v>10912</v>
      </c>
      <c r="F6" s="1037" t="s">
        <v>9963</v>
      </c>
      <c r="G6" s="1038" t="s">
        <v>9964</v>
      </c>
      <c r="H6" s="1039" t="s">
        <v>10912</v>
      </c>
      <c r="I6" s="1288"/>
    </row>
    <row r="7" spans="1:9">
      <c r="A7" s="1745" t="s">
        <v>10913</v>
      </c>
      <c r="B7" s="1746"/>
      <c r="C7" s="1289"/>
      <c r="D7" s="1040"/>
      <c r="E7" s="1041"/>
      <c r="F7" s="1290"/>
      <c r="G7" s="1042">
        <v>2441000</v>
      </c>
      <c r="H7" s="1043"/>
    </row>
    <row r="8" spans="1:9">
      <c r="A8" s="1291"/>
      <c r="B8" s="1292"/>
      <c r="C8" s="1293"/>
      <c r="D8" s="1053"/>
      <c r="E8" s="1294"/>
      <c r="F8" s="1295"/>
      <c r="G8" s="1296"/>
      <c r="H8" s="1297"/>
    </row>
    <row r="9" spans="1:9" ht="15">
      <c r="A9" s="1298" t="s">
        <v>14865</v>
      </c>
      <c r="B9" s="1299" t="s">
        <v>14866</v>
      </c>
      <c r="C9" s="1300">
        <v>1</v>
      </c>
      <c r="D9" s="1045">
        <v>44000</v>
      </c>
      <c r="E9" s="1301">
        <f>D9/C9</f>
        <v>44000</v>
      </c>
      <c r="F9" s="1295">
        <v>1</v>
      </c>
      <c r="G9" s="1302">
        <v>44000</v>
      </c>
      <c r="H9" s="1297">
        <v>44000</v>
      </c>
    </row>
    <row r="10" spans="1:9" ht="15" customHeight="1">
      <c r="A10" s="1044" t="s">
        <v>10914</v>
      </c>
      <c r="B10" s="1303" t="s">
        <v>10915</v>
      </c>
      <c r="C10" s="1304">
        <f>VLOOKUP(A10,[14]Sheet1!$A$2:$I$1768,5,0)</f>
        <v>7</v>
      </c>
      <c r="D10" s="1045">
        <f>VLOOKUP(A10,[14]Sheet1!$A$2:$I$1768,6,0)</f>
        <v>107184</v>
      </c>
      <c r="E10" s="1046">
        <f>D10/C10</f>
        <v>15312</v>
      </c>
      <c r="F10" s="1305">
        <v>4</v>
      </c>
      <c r="G10" s="1047">
        <f t="shared" ref="G10:G18" si="0">H10*F10</f>
        <v>61248</v>
      </c>
      <c r="H10" s="1048">
        <v>15312</v>
      </c>
    </row>
    <row r="11" spans="1:9" ht="15" customHeight="1">
      <c r="A11" s="1044" t="s">
        <v>10916</v>
      </c>
      <c r="B11" s="1303" t="s">
        <v>10917</v>
      </c>
      <c r="C11" s="1304">
        <f>VLOOKUP(A11,[14]Sheet1!$A$2:$I$1768,5,0)</f>
        <v>8</v>
      </c>
      <c r="D11" s="1045">
        <f>VLOOKUP(A11,[14]Sheet1!$A$2:$I$1768,6,0)</f>
        <v>147241.60000000001</v>
      </c>
      <c r="E11" s="1046">
        <f>D11/C11</f>
        <v>18405.2</v>
      </c>
      <c r="F11" s="1305">
        <v>5</v>
      </c>
      <c r="G11" s="1047">
        <f t="shared" si="0"/>
        <v>94655.314285714281</v>
      </c>
      <c r="H11" s="1048">
        <v>18931.062857142857</v>
      </c>
    </row>
    <row r="12" spans="1:9" ht="15" customHeight="1">
      <c r="A12" s="1050" t="s">
        <v>10918</v>
      </c>
      <c r="B12" s="1306" t="s">
        <v>10919</v>
      </c>
      <c r="C12" s="1304">
        <f>VLOOKUP(A12,[14]Sheet1!$A$2:$I$1768,5,0)</f>
        <v>3</v>
      </c>
      <c r="D12" s="1045">
        <f>VLOOKUP(A12,[14]Sheet1!$A$2:$I$1768,6,0)</f>
        <v>260667</v>
      </c>
      <c r="E12" s="1046">
        <f>D12/C12</f>
        <v>86889</v>
      </c>
      <c r="F12" s="1305">
        <v>5</v>
      </c>
      <c r="G12" s="1047">
        <f t="shared" si="0"/>
        <v>446857.71428571432</v>
      </c>
      <c r="H12" s="1048">
        <v>89371.542857142864</v>
      </c>
    </row>
    <row r="13" spans="1:9" ht="15" customHeight="1">
      <c r="A13" s="1050" t="s">
        <v>10920</v>
      </c>
      <c r="B13" s="1306" t="s">
        <v>10921</v>
      </c>
      <c r="C13" s="1304">
        <f>VLOOKUP(A13,[14]Sheet1!$A$2:$I$1768,5,0)</f>
        <v>3</v>
      </c>
      <c r="D13" s="1045">
        <f>VLOOKUP(A13,[14]Sheet1!$A$2:$I$1768,6,0)</f>
        <v>124377</v>
      </c>
      <c r="E13" s="1046">
        <f>D13/C13</f>
        <v>41459</v>
      </c>
      <c r="F13" s="1305">
        <v>5</v>
      </c>
      <c r="G13" s="1047">
        <f t="shared" si="0"/>
        <v>207295</v>
      </c>
      <c r="H13" s="1048">
        <v>41459</v>
      </c>
    </row>
    <row r="14" spans="1:9" ht="15" customHeight="1">
      <c r="A14" s="1051" t="s">
        <v>10922</v>
      </c>
      <c r="B14" s="1307" t="s">
        <v>10923</v>
      </c>
      <c r="C14" s="1304">
        <f>VLOOKUP(A14,[14]Sheet1!$A$2:$I$1768,5,0)</f>
        <v>4</v>
      </c>
      <c r="D14" s="1045">
        <f>VLOOKUP(A14,[14]Sheet1!$A$2:$I$1768,6,0)</f>
        <v>167156</v>
      </c>
      <c r="E14" s="1046">
        <f t="shared" ref="E14:E19" si="1">D14/C14</f>
        <v>41789</v>
      </c>
      <c r="F14" s="1305">
        <v>10</v>
      </c>
      <c r="G14" s="1047">
        <f t="shared" si="0"/>
        <v>401174.39999999997</v>
      </c>
      <c r="H14" s="1048">
        <v>40117.439999999995</v>
      </c>
    </row>
    <row r="15" spans="1:9" ht="15" customHeight="1">
      <c r="A15" s="1052" t="s">
        <v>10924</v>
      </c>
      <c r="B15" s="1308" t="s">
        <v>10925</v>
      </c>
      <c r="C15" s="1304">
        <f>VLOOKUP(A15,[14]Sheet1!$A$2:$I$1768,5,0)</f>
        <v>5</v>
      </c>
      <c r="D15" s="1045">
        <f>VLOOKUP(A15,[14]Sheet1!$A$2:$I$1768,6,0)</f>
        <v>456500</v>
      </c>
      <c r="E15" s="1046">
        <f t="shared" si="1"/>
        <v>91300</v>
      </c>
      <c r="F15" s="1305">
        <v>1</v>
      </c>
      <c r="G15" s="1047">
        <f t="shared" si="0"/>
        <v>91300</v>
      </c>
      <c r="H15" s="1048">
        <v>91300</v>
      </c>
    </row>
    <row r="16" spans="1:9" ht="15" customHeight="1">
      <c r="A16" s="1049" t="s">
        <v>10926</v>
      </c>
      <c r="B16" s="1309" t="s">
        <v>10927</v>
      </c>
      <c r="C16" s="1304">
        <f>VLOOKUP(A16,[14]Sheet1!$A$2:$I$1768,5,0)</f>
        <v>37</v>
      </c>
      <c r="D16" s="1045">
        <f>VLOOKUP(A16,[14]Sheet1!$A$2:$I$1768,6,0)</f>
        <v>1607650</v>
      </c>
      <c r="E16" s="1046">
        <f t="shared" si="1"/>
        <v>43450</v>
      </c>
      <c r="F16" s="1305">
        <v>14</v>
      </c>
      <c r="G16" s="1047">
        <f t="shared" si="0"/>
        <v>593092.5</v>
      </c>
      <c r="H16" s="1048">
        <v>42363.75</v>
      </c>
    </row>
    <row r="17" spans="1:8" ht="15" customHeight="1">
      <c r="A17" s="1049" t="s">
        <v>10928</v>
      </c>
      <c r="B17" s="1309" t="s">
        <v>10929</v>
      </c>
      <c r="C17" s="1304">
        <f>VLOOKUP(A17,[14]Sheet1!$A$2:$I$1768,5,0)</f>
        <v>7</v>
      </c>
      <c r="D17" s="1045">
        <f>VLOOKUP(A17,[14]Sheet1!$A$2:$I$1768,6,0)</f>
        <v>304150</v>
      </c>
      <c r="E17" s="1046">
        <f t="shared" si="1"/>
        <v>43450</v>
      </c>
      <c r="F17" s="1305">
        <v>9</v>
      </c>
      <c r="G17" s="1047">
        <f t="shared" si="0"/>
        <v>375408</v>
      </c>
      <c r="H17" s="1048">
        <v>41712</v>
      </c>
    </row>
    <row r="18" spans="1:8" ht="15" customHeight="1">
      <c r="A18" s="1056" t="s">
        <v>10930</v>
      </c>
      <c r="B18" s="1310" t="s">
        <v>10931</v>
      </c>
      <c r="C18" s="1304">
        <f>VLOOKUP(A18,[14]Sheet1!$A$2:$I$1768,5,0)</f>
        <v>3</v>
      </c>
      <c r="D18" s="1045">
        <f>VLOOKUP(A18,[14]Sheet1!$A$2:$I$1768,6,0)</f>
        <v>132000</v>
      </c>
      <c r="E18" s="1046">
        <f t="shared" si="1"/>
        <v>44000</v>
      </c>
      <c r="F18" s="1305">
        <v>2</v>
      </c>
      <c r="G18" s="1047">
        <f t="shared" si="0"/>
        <v>88000</v>
      </c>
      <c r="H18" s="1048">
        <v>44000</v>
      </c>
    </row>
    <row r="19" spans="1:8" ht="15" customHeight="1">
      <c r="A19" s="1049" t="s">
        <v>10932</v>
      </c>
      <c r="B19" s="1309" t="s">
        <v>10933</v>
      </c>
      <c r="C19" s="1304">
        <f>VLOOKUP(A19,[14]Sheet1!$A$2:$I$1768,5,0)</f>
        <v>1</v>
      </c>
      <c r="D19" s="1045">
        <f>VLOOKUP(A19,[14]Sheet1!$A$2:$I$1768,6,0)</f>
        <v>37724.6</v>
      </c>
      <c r="E19" s="1046">
        <f t="shared" si="1"/>
        <v>37724.6</v>
      </c>
      <c r="F19" s="1305">
        <v>1</v>
      </c>
      <c r="G19" s="1047">
        <v>37724.6</v>
      </c>
      <c r="H19" s="1048">
        <v>37724.6</v>
      </c>
    </row>
    <row r="20" spans="1:8" ht="15" customHeight="1">
      <c r="A20" s="1747" t="s">
        <v>10934</v>
      </c>
      <c r="B20" s="1748"/>
      <c r="C20" s="1304"/>
      <c r="D20" s="1053">
        <f>SUM(D9:D19)</f>
        <v>3388650.2</v>
      </c>
      <c r="E20" s="1046"/>
      <c r="F20" s="1305"/>
      <c r="G20" s="1054">
        <f>SUM(G9:G19)</f>
        <v>2440755.5285714287</v>
      </c>
      <c r="H20" s="1048"/>
    </row>
    <row r="21" spans="1:8" ht="15" customHeight="1">
      <c r="A21" s="1055"/>
      <c r="B21" s="1311"/>
      <c r="C21" s="1304"/>
      <c r="D21" s="1045"/>
      <c r="E21" s="1046"/>
      <c r="F21" s="1305"/>
      <c r="G21" s="1054"/>
      <c r="H21" s="1048"/>
    </row>
    <row r="22" spans="1:8" ht="15" customHeight="1">
      <c r="A22" s="1733" t="s">
        <v>10935</v>
      </c>
      <c r="B22" s="1734"/>
      <c r="C22" s="1304"/>
      <c r="D22" s="1045"/>
      <c r="E22" s="1046"/>
      <c r="F22" s="1305"/>
      <c r="G22" s="1054">
        <v>3630000</v>
      </c>
      <c r="H22" s="1048"/>
    </row>
    <row r="23" spans="1:8" ht="15" customHeight="1">
      <c r="A23" s="1312" t="s">
        <v>14867</v>
      </c>
      <c r="B23" s="1313" t="s">
        <v>14868</v>
      </c>
      <c r="C23" s="1304">
        <v>1</v>
      </c>
      <c r="D23" s="1045">
        <v>54777.8</v>
      </c>
      <c r="E23" s="1046">
        <f>D23/C23</f>
        <v>54777.8</v>
      </c>
      <c r="F23" s="1305">
        <v>1</v>
      </c>
      <c r="G23" s="1047">
        <f>H23*F23</f>
        <v>54777.8</v>
      </c>
      <c r="H23" s="1048">
        <v>54777.8</v>
      </c>
    </row>
    <row r="24" spans="1:8" ht="15" customHeight="1">
      <c r="A24" s="1312" t="s">
        <v>14869</v>
      </c>
      <c r="B24" s="1313" t="s">
        <v>14870</v>
      </c>
      <c r="C24" s="1304">
        <v>1</v>
      </c>
      <c r="D24" s="1045">
        <v>54777.8</v>
      </c>
      <c r="E24" s="1046">
        <f t="shared" ref="E24:E44" si="2">D24/C24</f>
        <v>54777.8</v>
      </c>
      <c r="F24" s="1305">
        <v>1</v>
      </c>
      <c r="G24" s="1047">
        <f t="shared" ref="G24:G44" si="3">H24*F24</f>
        <v>54777.8</v>
      </c>
      <c r="H24" s="1048">
        <v>54777.8</v>
      </c>
    </row>
    <row r="25" spans="1:8" ht="15" customHeight="1">
      <c r="A25" s="1312" t="s">
        <v>14871</v>
      </c>
      <c r="B25" s="1313" t="s">
        <v>14872</v>
      </c>
      <c r="C25" s="1304">
        <v>1</v>
      </c>
      <c r="D25" s="1045">
        <v>54777.8</v>
      </c>
      <c r="E25" s="1046">
        <f t="shared" si="2"/>
        <v>54777.8</v>
      </c>
      <c r="F25" s="1305">
        <v>1</v>
      </c>
      <c r="G25" s="1047">
        <f t="shared" si="3"/>
        <v>54777.8</v>
      </c>
      <c r="H25" s="1048">
        <v>54777.8</v>
      </c>
    </row>
    <row r="26" spans="1:8" ht="15" customHeight="1">
      <c r="A26" s="1312" t="s">
        <v>14873</v>
      </c>
      <c r="B26" s="1313" t="s">
        <v>14874</v>
      </c>
      <c r="C26" s="1304">
        <v>2</v>
      </c>
      <c r="D26" s="1045">
        <v>109555.6</v>
      </c>
      <c r="E26" s="1046">
        <f t="shared" si="2"/>
        <v>54777.8</v>
      </c>
      <c r="F26" s="1305">
        <v>3</v>
      </c>
      <c r="G26" s="1047">
        <f t="shared" si="3"/>
        <v>164333.40000000002</v>
      </c>
      <c r="H26" s="1048">
        <v>54777.8</v>
      </c>
    </row>
    <row r="27" spans="1:8" ht="15" customHeight="1">
      <c r="A27" s="1312" t="s">
        <v>14875</v>
      </c>
      <c r="B27" s="1313" t="s">
        <v>14876</v>
      </c>
      <c r="C27" s="1304">
        <v>1</v>
      </c>
      <c r="D27" s="1045">
        <v>59510</v>
      </c>
      <c r="E27" s="1046">
        <f t="shared" si="2"/>
        <v>59510</v>
      </c>
      <c r="F27" s="1305">
        <v>1</v>
      </c>
      <c r="G27" s="1047">
        <f t="shared" si="3"/>
        <v>59510</v>
      </c>
      <c r="H27" s="1048">
        <v>59510</v>
      </c>
    </row>
    <row r="28" spans="1:8" ht="15" customHeight="1">
      <c r="A28" s="1312" t="s">
        <v>14877</v>
      </c>
      <c r="B28" s="1313" t="s">
        <v>14878</v>
      </c>
      <c r="C28" s="1304">
        <v>1</v>
      </c>
      <c r="D28" s="1045">
        <v>81510</v>
      </c>
      <c r="E28" s="1046">
        <f t="shared" si="2"/>
        <v>81510</v>
      </c>
      <c r="F28" s="1305">
        <v>1</v>
      </c>
      <c r="G28" s="1047">
        <f t="shared" si="3"/>
        <v>81510</v>
      </c>
      <c r="H28" s="1048">
        <v>81510</v>
      </c>
    </row>
    <row r="29" spans="1:8" ht="15" customHeight="1">
      <c r="A29" s="1312" t="s">
        <v>14879</v>
      </c>
      <c r="B29" s="1313" t="s">
        <v>14880</v>
      </c>
      <c r="C29" s="1304">
        <v>1</v>
      </c>
      <c r="D29" s="1045">
        <v>81510</v>
      </c>
      <c r="E29" s="1046">
        <f t="shared" si="2"/>
        <v>81510</v>
      </c>
      <c r="F29" s="1305">
        <v>1</v>
      </c>
      <c r="G29" s="1047">
        <f t="shared" si="3"/>
        <v>81510</v>
      </c>
      <c r="H29" s="1048">
        <v>81510</v>
      </c>
    </row>
    <row r="30" spans="1:8" ht="15" customHeight="1">
      <c r="A30" s="1312" t="s">
        <v>14881</v>
      </c>
      <c r="B30" s="1313" t="s">
        <v>14882</v>
      </c>
      <c r="C30" s="1304">
        <v>1</v>
      </c>
      <c r="D30" s="1045">
        <v>32191.5</v>
      </c>
      <c r="E30" s="1046">
        <f t="shared" si="2"/>
        <v>32191.5</v>
      </c>
      <c r="F30" s="1305">
        <v>1</v>
      </c>
      <c r="G30" s="1047">
        <f t="shared" si="3"/>
        <v>32191.5</v>
      </c>
      <c r="H30" s="1048">
        <v>32191.5</v>
      </c>
    </row>
    <row r="31" spans="1:8" ht="15" customHeight="1">
      <c r="A31" s="1312" t="s">
        <v>14883</v>
      </c>
      <c r="B31" s="1313" t="s">
        <v>14884</v>
      </c>
      <c r="C31" s="1304">
        <v>1</v>
      </c>
      <c r="D31" s="1045">
        <v>32191.5</v>
      </c>
      <c r="E31" s="1046">
        <f t="shared" si="2"/>
        <v>32191.5</v>
      </c>
      <c r="F31" s="1305">
        <v>1</v>
      </c>
      <c r="G31" s="1047">
        <f t="shared" si="3"/>
        <v>32191.5</v>
      </c>
      <c r="H31" s="1048">
        <v>32191.5</v>
      </c>
    </row>
    <row r="32" spans="1:8" ht="15" customHeight="1">
      <c r="A32" s="1312" t="s">
        <v>14885</v>
      </c>
      <c r="B32" s="1313" t="s">
        <v>14886</v>
      </c>
      <c r="C32" s="1304">
        <v>1</v>
      </c>
      <c r="D32" s="1045">
        <v>59510</v>
      </c>
      <c r="E32" s="1046">
        <f t="shared" si="2"/>
        <v>59510</v>
      </c>
      <c r="F32" s="1305">
        <v>1</v>
      </c>
      <c r="G32" s="1047">
        <f t="shared" si="3"/>
        <v>59510</v>
      </c>
      <c r="H32" s="1048">
        <v>59510</v>
      </c>
    </row>
    <row r="33" spans="1:8" ht="15" customHeight="1">
      <c r="A33" s="1312" t="s">
        <v>14887</v>
      </c>
      <c r="B33" s="1313" t="s">
        <v>14888</v>
      </c>
      <c r="C33" s="1304">
        <v>2</v>
      </c>
      <c r="D33" s="1045">
        <v>129800</v>
      </c>
      <c r="E33" s="1046">
        <f t="shared" si="2"/>
        <v>64900</v>
      </c>
      <c r="F33" s="1305">
        <v>1</v>
      </c>
      <c r="G33" s="1047">
        <f t="shared" si="3"/>
        <v>64900</v>
      </c>
      <c r="H33" s="1048">
        <v>64900</v>
      </c>
    </row>
    <row r="34" spans="1:8" ht="15" customHeight="1">
      <c r="A34" s="1312" t="s">
        <v>14889</v>
      </c>
      <c r="B34" s="1313" t="s">
        <v>14890</v>
      </c>
      <c r="C34" s="1304">
        <v>1</v>
      </c>
      <c r="D34" s="1045">
        <v>64790</v>
      </c>
      <c r="E34" s="1046">
        <f t="shared" si="2"/>
        <v>64790</v>
      </c>
      <c r="F34" s="1305">
        <v>1</v>
      </c>
      <c r="G34" s="1047">
        <f t="shared" si="3"/>
        <v>64790</v>
      </c>
      <c r="H34" s="1048">
        <v>64790</v>
      </c>
    </row>
    <row r="35" spans="1:8" ht="15" customHeight="1">
      <c r="A35" s="1044" t="s">
        <v>10936</v>
      </c>
      <c r="B35" s="1303" t="s">
        <v>10937</v>
      </c>
      <c r="C35" s="1304">
        <f>VLOOKUP(A35,[14]Sheet1!$A$2:$I$1768,5,0)</f>
        <v>1</v>
      </c>
      <c r="D35" s="1045">
        <f>VLOOKUP(A35,[14]Sheet1!$A$2:$I$1768,6,0)</f>
        <v>59510</v>
      </c>
      <c r="E35" s="1046">
        <f t="shared" si="2"/>
        <v>59510</v>
      </c>
      <c r="F35" s="1305">
        <v>1</v>
      </c>
      <c r="G35" s="1047">
        <f t="shared" si="3"/>
        <v>59510</v>
      </c>
      <c r="H35" s="1048">
        <v>59510</v>
      </c>
    </row>
    <row r="36" spans="1:8" ht="15" customHeight="1">
      <c r="A36" s="1044" t="s">
        <v>10938</v>
      </c>
      <c r="B36" s="1303" t="s">
        <v>10939</v>
      </c>
      <c r="C36" s="1304">
        <f>VLOOKUP(A36,[14]Sheet1!$A$2:$I$1768,5,0)</f>
        <v>1</v>
      </c>
      <c r="D36" s="1045">
        <f>VLOOKUP(A36,[14]Sheet1!$A$2:$I$1768,6,0)</f>
        <v>59510</v>
      </c>
      <c r="E36" s="1046">
        <f t="shared" si="2"/>
        <v>59510</v>
      </c>
      <c r="F36" s="1305">
        <v>1</v>
      </c>
      <c r="G36" s="1047">
        <f t="shared" si="3"/>
        <v>59510</v>
      </c>
      <c r="H36" s="1048">
        <v>59510</v>
      </c>
    </row>
    <row r="37" spans="1:8" ht="24.75" customHeight="1">
      <c r="A37" s="1056" t="s">
        <v>10940</v>
      </c>
      <c r="B37" s="1314" t="s">
        <v>10941</v>
      </c>
      <c r="C37" s="1304">
        <f>VLOOKUP(A37,[14]Sheet1!$A$2:$I$1768,5,0)</f>
        <v>1</v>
      </c>
      <c r="D37" s="1045">
        <f>VLOOKUP(A37,[14]Sheet1!$A$2:$I$1768,6,0)</f>
        <v>81510</v>
      </c>
      <c r="E37" s="1046">
        <f t="shared" si="2"/>
        <v>81510</v>
      </c>
      <c r="F37" s="1305">
        <v>1</v>
      </c>
      <c r="G37" s="1047">
        <f t="shared" si="3"/>
        <v>81510</v>
      </c>
      <c r="H37" s="1048">
        <v>81510</v>
      </c>
    </row>
    <row r="38" spans="1:8" ht="15.75" customHeight="1">
      <c r="A38" s="1056" t="s">
        <v>10942</v>
      </c>
      <c r="B38" s="1314" t="s">
        <v>10943</v>
      </c>
      <c r="C38" s="1304">
        <f>VLOOKUP(A38,[14]Sheet1!$A$2:$I$1768,5,0)</f>
        <v>1</v>
      </c>
      <c r="D38" s="1045">
        <f>VLOOKUP(A38,[14]Sheet1!$A$2:$I$1768,6,0)</f>
        <v>32191.5</v>
      </c>
      <c r="E38" s="1046">
        <f t="shared" si="2"/>
        <v>32191.5</v>
      </c>
      <c r="F38" s="1305">
        <v>1</v>
      </c>
      <c r="G38" s="1047">
        <f t="shared" si="3"/>
        <v>32191.5</v>
      </c>
      <c r="H38" s="1048">
        <v>32191.5</v>
      </c>
    </row>
    <row r="39" spans="1:8" ht="16.5" customHeight="1">
      <c r="A39" s="1056" t="s">
        <v>10944</v>
      </c>
      <c r="B39" s="1314" t="s">
        <v>10945</v>
      </c>
      <c r="C39" s="1304">
        <f>VLOOKUP(A39,[14]Sheet1!$A$2:$I$1768,5,0)</f>
        <v>1</v>
      </c>
      <c r="D39" s="1045">
        <f>VLOOKUP(A39,[14]Sheet1!$A$2:$I$1768,6,0)</f>
        <v>32197</v>
      </c>
      <c r="E39" s="1046">
        <f t="shared" si="2"/>
        <v>32197</v>
      </c>
      <c r="F39" s="1305">
        <v>1</v>
      </c>
      <c r="G39" s="1047">
        <f t="shared" si="3"/>
        <v>32197</v>
      </c>
      <c r="H39" s="1048">
        <v>32197</v>
      </c>
    </row>
    <row r="40" spans="1:8" ht="15" customHeight="1">
      <c r="A40" s="1044" t="s">
        <v>10946</v>
      </c>
      <c r="B40" s="1303" t="s">
        <v>10947</v>
      </c>
      <c r="C40" s="1304">
        <f>VLOOKUP(A40,[14]Sheet1!$A$2:$I$1768,5,0)</f>
        <v>3</v>
      </c>
      <c r="D40" s="1045">
        <f>VLOOKUP(A40,[14]Sheet1!$A$2:$I$1768,6,0)</f>
        <v>194700</v>
      </c>
      <c r="E40" s="1046">
        <f t="shared" si="2"/>
        <v>64900</v>
      </c>
      <c r="F40" s="1305">
        <v>2</v>
      </c>
      <c r="G40" s="1047">
        <f t="shared" si="3"/>
        <v>129800</v>
      </c>
      <c r="H40" s="1048">
        <v>64900</v>
      </c>
    </row>
    <row r="41" spans="1:8" ht="15" customHeight="1">
      <c r="A41" s="1056" t="s">
        <v>10948</v>
      </c>
      <c r="B41" s="1310" t="s">
        <v>10949</v>
      </c>
      <c r="C41" s="1304">
        <f>VLOOKUP(A41,[14]Sheet1!$A$2:$I$1768,5,0)</f>
        <v>1</v>
      </c>
      <c r="D41" s="1045">
        <f>VLOOKUP(A41,[14]Sheet1!$A$2:$I$1768,6,0)</f>
        <v>143000</v>
      </c>
      <c r="E41" s="1046">
        <f t="shared" si="2"/>
        <v>143000</v>
      </c>
      <c r="F41" s="1305">
        <v>1</v>
      </c>
      <c r="G41" s="1047">
        <f t="shared" si="3"/>
        <v>143000</v>
      </c>
      <c r="H41" s="1048">
        <v>143000</v>
      </c>
    </row>
    <row r="42" spans="1:8" ht="15" customHeight="1">
      <c r="A42" s="1044" t="s">
        <v>10950</v>
      </c>
      <c r="B42" s="1303" t="s">
        <v>10951</v>
      </c>
      <c r="C42" s="1304">
        <f>VLOOKUP(A42,[14]Sheet1!$A$2:$I$1768,5,0)</f>
        <v>11</v>
      </c>
      <c r="D42" s="1045">
        <f>VLOOKUP(A42,[14]Sheet1!$A$2:$I$1768,6,0)</f>
        <v>1571185</v>
      </c>
      <c r="E42" s="1046">
        <f t="shared" si="2"/>
        <v>142835</v>
      </c>
      <c r="F42" s="1305">
        <v>8</v>
      </c>
      <c r="G42" s="1047">
        <f t="shared" si="3"/>
        <v>1142680</v>
      </c>
      <c r="H42" s="1048">
        <v>142835</v>
      </c>
    </row>
    <row r="43" spans="1:8" ht="15" customHeight="1">
      <c r="A43" s="1044" t="s">
        <v>10952</v>
      </c>
      <c r="B43" s="1303" t="s">
        <v>10953</v>
      </c>
      <c r="C43" s="1304">
        <f>VLOOKUP(A43,[14]Sheet1!$A$2:$I$1768,5,0)</f>
        <v>8</v>
      </c>
      <c r="D43" s="1045">
        <f>VLOOKUP(A43,[14]Sheet1!$A$2:$I$1768,6,0)</f>
        <v>1142680</v>
      </c>
      <c r="E43" s="1046">
        <f t="shared" si="2"/>
        <v>142835</v>
      </c>
      <c r="F43" s="1305">
        <v>5</v>
      </c>
      <c r="G43" s="1047">
        <f t="shared" si="3"/>
        <v>714175</v>
      </c>
      <c r="H43" s="1048">
        <v>142835</v>
      </c>
    </row>
    <row r="44" spans="1:8" ht="15" customHeight="1">
      <c r="A44" s="1044" t="s">
        <v>10954</v>
      </c>
      <c r="B44" s="1303" t="s">
        <v>10955</v>
      </c>
      <c r="C44" s="1304">
        <f>VLOOKUP(A44,[14]Sheet1!$A$2:$I$1768,5,0)</f>
        <v>4</v>
      </c>
      <c r="D44" s="1045">
        <f>VLOOKUP(A44,[14]Sheet1!$A$2:$I$1768,6,0)</f>
        <v>571340</v>
      </c>
      <c r="E44" s="1046">
        <f t="shared" si="2"/>
        <v>142835</v>
      </c>
      <c r="F44" s="1305">
        <v>3</v>
      </c>
      <c r="G44" s="1047">
        <f t="shared" si="3"/>
        <v>428505</v>
      </c>
      <c r="H44" s="1048">
        <v>142835</v>
      </c>
    </row>
    <row r="45" spans="1:8" ht="15" customHeight="1">
      <c r="A45" s="1044"/>
      <c r="B45" s="1315" t="s">
        <v>10934</v>
      </c>
      <c r="C45" s="1304"/>
      <c r="D45" s="1053">
        <f>SUM(D23:D44)</f>
        <v>4702725.5</v>
      </c>
      <c r="E45" s="1046"/>
      <c r="F45" s="1305"/>
      <c r="G45" s="1054">
        <f>SUM(G23:G44)</f>
        <v>3627858.3</v>
      </c>
      <c r="H45" s="1048"/>
    </row>
    <row r="46" spans="1:8" ht="15" customHeight="1">
      <c r="A46" s="1044"/>
      <c r="B46" s="1303"/>
      <c r="C46" s="1304"/>
      <c r="D46" s="1045"/>
      <c r="E46" s="1046"/>
      <c r="F46" s="1305"/>
      <c r="G46" s="1054"/>
      <c r="H46" s="1048"/>
    </row>
    <row r="47" spans="1:8" ht="15" customHeight="1">
      <c r="A47" s="1044"/>
      <c r="B47" s="1303"/>
      <c r="C47" s="1304"/>
      <c r="D47" s="1045"/>
      <c r="E47" s="1046"/>
      <c r="F47" s="1305"/>
      <c r="G47" s="1047"/>
      <c r="H47" s="1048"/>
    </row>
    <row r="48" spans="1:8" ht="15" customHeight="1">
      <c r="A48" s="1044" t="s">
        <v>10956</v>
      </c>
      <c r="B48" s="1316" t="s">
        <v>10957</v>
      </c>
      <c r="C48" s="1304"/>
      <c r="D48" s="1045"/>
      <c r="E48" s="1046"/>
      <c r="F48" s="1317"/>
      <c r="G48" s="1057"/>
      <c r="H48" s="1058"/>
    </row>
    <row r="49" spans="1:8" ht="15" customHeight="1">
      <c r="A49" s="1044"/>
      <c r="B49" s="1303"/>
      <c r="C49" s="1304"/>
      <c r="D49" s="1045"/>
      <c r="E49" s="1046"/>
      <c r="F49" s="1305"/>
      <c r="G49" s="1047"/>
      <c r="H49" s="1048"/>
    </row>
    <row r="50" spans="1:8" ht="15" customHeight="1">
      <c r="A50" s="1059"/>
      <c r="B50" s="1318" t="s">
        <v>10958</v>
      </c>
      <c r="C50" s="1304"/>
      <c r="D50" s="1045"/>
      <c r="E50" s="1046"/>
      <c r="F50" s="1305"/>
      <c r="G50" s="1054">
        <v>7624881.2000000002</v>
      </c>
      <c r="H50" s="1048"/>
    </row>
    <row r="51" spans="1:8" ht="15" customHeight="1">
      <c r="A51" s="1298" t="s">
        <v>14891</v>
      </c>
      <c r="B51" s="1299" t="s">
        <v>14892</v>
      </c>
      <c r="C51" s="1304">
        <v>1</v>
      </c>
      <c r="D51" s="1045">
        <v>12650</v>
      </c>
      <c r="E51" s="1046">
        <f>D51/C51</f>
        <v>12650</v>
      </c>
      <c r="F51" s="1305">
        <v>1</v>
      </c>
      <c r="G51" s="1047">
        <f>H51*F51</f>
        <v>12650</v>
      </c>
      <c r="H51" s="1048">
        <v>12650</v>
      </c>
    </row>
    <row r="52" spans="1:8" ht="15" customHeight="1">
      <c r="A52" s="1298" t="s">
        <v>14893</v>
      </c>
      <c r="B52" s="1299" t="s">
        <v>14894</v>
      </c>
      <c r="C52" s="1304">
        <v>1</v>
      </c>
      <c r="D52" s="1045">
        <v>6930</v>
      </c>
      <c r="E52" s="1046">
        <f t="shared" ref="E52:E92" si="4">D52/C52</f>
        <v>6930</v>
      </c>
      <c r="F52" s="1305">
        <v>1</v>
      </c>
      <c r="G52" s="1047">
        <f t="shared" ref="G52:G95" si="5">H52*F52</f>
        <v>6930</v>
      </c>
      <c r="H52" s="1048">
        <v>6930</v>
      </c>
    </row>
    <row r="53" spans="1:8" ht="15" customHeight="1">
      <c r="A53" s="1298" t="s">
        <v>14895</v>
      </c>
      <c r="B53" s="1299" t="s">
        <v>14896</v>
      </c>
      <c r="C53" s="1304">
        <v>5</v>
      </c>
      <c r="D53" s="1045">
        <v>34650</v>
      </c>
      <c r="E53" s="1046">
        <f t="shared" si="4"/>
        <v>6930</v>
      </c>
      <c r="F53" s="1305">
        <v>4</v>
      </c>
      <c r="G53" s="1047">
        <f t="shared" si="5"/>
        <v>27720</v>
      </c>
      <c r="H53" s="1048">
        <v>6930</v>
      </c>
    </row>
    <row r="54" spans="1:8" ht="15" customHeight="1">
      <c r="A54" s="1298" t="s">
        <v>14897</v>
      </c>
      <c r="B54" s="1299" t="s">
        <v>14898</v>
      </c>
      <c r="C54" s="1304">
        <v>1</v>
      </c>
      <c r="D54" s="1045">
        <v>6930</v>
      </c>
      <c r="E54" s="1046">
        <f t="shared" si="4"/>
        <v>6930</v>
      </c>
      <c r="F54" s="1305">
        <v>1</v>
      </c>
      <c r="G54" s="1047">
        <f t="shared" si="5"/>
        <v>6930</v>
      </c>
      <c r="H54" s="1048">
        <v>6930</v>
      </c>
    </row>
    <row r="55" spans="1:8" ht="15" customHeight="1">
      <c r="A55" s="1298" t="s">
        <v>14899</v>
      </c>
      <c r="B55" s="1299" t="s">
        <v>14900</v>
      </c>
      <c r="C55" s="1304">
        <v>8</v>
      </c>
      <c r="D55" s="1045">
        <v>55440</v>
      </c>
      <c r="E55" s="1046">
        <f t="shared" si="4"/>
        <v>6930</v>
      </c>
      <c r="F55" s="1305">
        <v>7</v>
      </c>
      <c r="G55" s="1047">
        <f t="shared" si="5"/>
        <v>48510</v>
      </c>
      <c r="H55" s="1048">
        <v>6930</v>
      </c>
    </row>
    <row r="56" spans="1:8" ht="15" customHeight="1">
      <c r="A56" s="1059" t="s">
        <v>10959</v>
      </c>
      <c r="B56" s="1306" t="s">
        <v>10960</v>
      </c>
      <c r="C56" s="1304">
        <f>VLOOKUP(A56,[14]Sheet1!$A$2:$I$1768,5,0)</f>
        <v>2</v>
      </c>
      <c r="D56" s="1045">
        <f>VLOOKUP(A56,[14]Sheet1!$A$2:$I$1768,6,0)</f>
        <v>163020</v>
      </c>
      <c r="E56" s="1046">
        <f t="shared" si="4"/>
        <v>81510</v>
      </c>
      <c r="F56" s="1305">
        <v>2</v>
      </c>
      <c r="G56" s="1047">
        <f t="shared" si="5"/>
        <v>163020</v>
      </c>
      <c r="H56" s="1048">
        <v>81510</v>
      </c>
    </row>
    <row r="57" spans="1:8" ht="15" customHeight="1">
      <c r="A57" s="1060" t="s">
        <v>10961</v>
      </c>
      <c r="B57" s="1319" t="s">
        <v>10962</v>
      </c>
      <c r="C57" s="1304">
        <f>VLOOKUP(A57,[14]Sheet1!$A$2:$I$1768,5,0)</f>
        <v>13</v>
      </c>
      <c r="D57" s="1045">
        <f>VLOOKUP(A57,[14]Sheet1!$A$2:$I$1768,6,0)</f>
        <v>28600</v>
      </c>
      <c r="E57" s="1046">
        <f t="shared" si="4"/>
        <v>2200</v>
      </c>
      <c r="F57" s="1305">
        <v>13</v>
      </c>
      <c r="G57" s="1047">
        <f t="shared" si="5"/>
        <v>28600</v>
      </c>
      <c r="H57" s="1048">
        <v>2200</v>
      </c>
    </row>
    <row r="58" spans="1:8" ht="15" customHeight="1">
      <c r="A58" s="1060" t="s">
        <v>10963</v>
      </c>
      <c r="B58" s="1306" t="s">
        <v>10964</v>
      </c>
      <c r="C58" s="1304">
        <f>VLOOKUP(A58,[14]Sheet1!$A$2:$I$1768,5,0)</f>
        <v>5</v>
      </c>
      <c r="D58" s="1045">
        <f>VLOOKUP(A58,[14]Sheet1!$A$2:$I$1768,6,0)</f>
        <v>282975</v>
      </c>
      <c r="E58" s="1046">
        <f t="shared" si="4"/>
        <v>56595</v>
      </c>
      <c r="F58" s="1305">
        <v>6</v>
      </c>
      <c r="G58" s="1047">
        <f t="shared" si="5"/>
        <v>339570</v>
      </c>
      <c r="H58" s="1048">
        <v>56595</v>
      </c>
    </row>
    <row r="59" spans="1:8" ht="15" customHeight="1">
      <c r="A59" s="1059" t="s">
        <v>10965</v>
      </c>
      <c r="B59" s="1306" t="s">
        <v>10966</v>
      </c>
      <c r="C59" s="1304">
        <f>VLOOKUP(A59,[14]Sheet1!$A$2:$I$1768,5,0)</f>
        <v>1</v>
      </c>
      <c r="D59" s="1045">
        <f>VLOOKUP(A59,[14]Sheet1!$A$2:$I$1768,6,0)</f>
        <v>81972</v>
      </c>
      <c r="E59" s="1046">
        <f t="shared" si="4"/>
        <v>81972</v>
      </c>
      <c r="F59" s="1305">
        <v>3</v>
      </c>
      <c r="G59" s="1047">
        <f t="shared" si="5"/>
        <v>295099.2</v>
      </c>
      <c r="H59" s="1048">
        <v>98366.400000000009</v>
      </c>
    </row>
    <row r="60" spans="1:8" ht="15" customHeight="1">
      <c r="A60" s="1059" t="s">
        <v>10967</v>
      </c>
      <c r="B60" s="1306" t="s">
        <v>10968</v>
      </c>
      <c r="C60" s="1304">
        <f>VLOOKUP(A60,[14]Sheet1!$A$2:$I$1768,5,0)</f>
        <v>2</v>
      </c>
      <c r="D60" s="1045">
        <f>VLOOKUP(A60,[14]Sheet1!$A$2:$I$1768,6,0)</f>
        <v>148764</v>
      </c>
      <c r="E60" s="1046">
        <f t="shared" si="4"/>
        <v>74382</v>
      </c>
      <c r="F60" s="1305">
        <v>1</v>
      </c>
      <c r="G60" s="1047">
        <f t="shared" si="5"/>
        <v>74382</v>
      </c>
      <c r="H60" s="1048">
        <v>74382</v>
      </c>
    </row>
    <row r="61" spans="1:8" ht="15" customHeight="1">
      <c r="A61" s="1056" t="s">
        <v>10969</v>
      </c>
      <c r="B61" s="1320" t="s">
        <v>10970</v>
      </c>
      <c r="C61" s="1304">
        <f>VLOOKUP(A61,[14]Sheet1!$A$2:$I$1768,5,0)</f>
        <v>1</v>
      </c>
      <c r="D61" s="1045">
        <f>VLOOKUP(A61,[14]Sheet1!$A$2:$I$1768,6,0)</f>
        <v>83006</v>
      </c>
      <c r="E61" s="1046">
        <f t="shared" si="4"/>
        <v>83006</v>
      </c>
      <c r="F61" s="1305">
        <v>2</v>
      </c>
      <c r="G61" s="1047">
        <f t="shared" si="5"/>
        <v>166012</v>
      </c>
      <c r="H61" s="1048">
        <v>83006</v>
      </c>
    </row>
    <row r="62" spans="1:8" ht="15" customHeight="1">
      <c r="A62" s="1051" t="s">
        <v>10971</v>
      </c>
      <c r="B62" s="1321" t="s">
        <v>10972</v>
      </c>
      <c r="C62" s="1304">
        <f>VLOOKUP(A62,[14]Sheet1!$A$2:$I$1768,5,0)</f>
        <v>7</v>
      </c>
      <c r="D62" s="1045">
        <f>VLOOKUP(A62,[14]Sheet1!$A$2:$I$1768,6,0)</f>
        <v>15862</v>
      </c>
      <c r="E62" s="1046">
        <f t="shared" si="4"/>
        <v>2266</v>
      </c>
      <c r="F62" s="1305">
        <v>6</v>
      </c>
      <c r="G62" s="1047">
        <f t="shared" si="5"/>
        <v>13052.159999999998</v>
      </c>
      <c r="H62" s="1048">
        <v>2175.3599999999997</v>
      </c>
    </row>
    <row r="63" spans="1:8" ht="15" customHeight="1">
      <c r="A63" s="1051" t="s">
        <v>10973</v>
      </c>
      <c r="B63" s="1321" t="s">
        <v>10974</v>
      </c>
      <c r="C63" s="1304">
        <f>VLOOKUP(A63,[14]Sheet1!$A$2:$I$1768,5,0)</f>
        <v>12.5</v>
      </c>
      <c r="D63" s="1045">
        <f>VLOOKUP(A63,[14]Sheet1!$A$2:$I$1768,6,0)</f>
        <v>89375</v>
      </c>
      <c r="E63" s="1046">
        <f t="shared" si="4"/>
        <v>7150</v>
      </c>
      <c r="F63" s="1305">
        <v>7</v>
      </c>
      <c r="G63" s="1047">
        <f t="shared" si="5"/>
        <v>49749.700000000012</v>
      </c>
      <c r="H63" s="1048">
        <v>7107.1000000000013</v>
      </c>
    </row>
    <row r="64" spans="1:8" ht="15" customHeight="1">
      <c r="A64" s="1061" t="s">
        <v>10975</v>
      </c>
      <c r="B64" s="1322" t="s">
        <v>10976</v>
      </c>
      <c r="C64" s="1304">
        <f>VLOOKUP(A64,[14]Sheet1!$A$2:$I$1768,5,0)</f>
        <v>60.001000000000005</v>
      </c>
      <c r="D64" s="1045">
        <f>VLOOKUP(A64,[14]Sheet1!$A$2:$I$1768,6,0)</f>
        <v>211203.52</v>
      </c>
      <c r="E64" s="1046">
        <f t="shared" si="4"/>
        <v>3519.9999999999995</v>
      </c>
      <c r="F64" s="1305">
        <v>32</v>
      </c>
      <c r="G64" s="1047">
        <f t="shared" si="5"/>
        <v>112214.94339622642</v>
      </c>
      <c r="H64" s="1048">
        <v>3506.7169811320755</v>
      </c>
    </row>
    <row r="65" spans="1:8" ht="15" customHeight="1">
      <c r="A65" s="1056" t="s">
        <v>10977</v>
      </c>
      <c r="B65" s="1310" t="s">
        <v>10978</v>
      </c>
      <c r="C65" s="1304">
        <f>VLOOKUP(A65,[14]Sheet1!$A$2:$I$1768,5,0)</f>
        <v>21</v>
      </c>
      <c r="D65" s="1045">
        <f>VLOOKUP(A65,[14]Sheet1!$A$2:$I$1768,6,0)</f>
        <v>73920</v>
      </c>
      <c r="E65" s="1046">
        <f t="shared" si="4"/>
        <v>3520</v>
      </c>
      <c r="F65" s="1305">
        <v>4</v>
      </c>
      <c r="G65" s="1047">
        <f t="shared" si="5"/>
        <v>14080</v>
      </c>
      <c r="H65" s="1048">
        <v>3520</v>
      </c>
    </row>
    <row r="66" spans="1:8" ht="15" customHeight="1">
      <c r="A66" s="1062" t="s">
        <v>10979</v>
      </c>
      <c r="B66" s="1323" t="s">
        <v>10980</v>
      </c>
      <c r="C66" s="1304">
        <f>VLOOKUP(A66,[14]Sheet1!$A$2:$I$1768,5,0)</f>
        <v>291</v>
      </c>
      <c r="D66" s="1045">
        <f>VLOOKUP(A66,[14]Sheet1!$A$2:$I$1768,6,0)</f>
        <v>736230</v>
      </c>
      <c r="E66" s="1046">
        <f t="shared" si="4"/>
        <v>2530</v>
      </c>
      <c r="F66" s="1305">
        <v>144</v>
      </c>
      <c r="G66" s="1047">
        <f t="shared" si="5"/>
        <v>364665.32701421797</v>
      </c>
      <c r="H66" s="1048">
        <v>2532.3981042654027</v>
      </c>
    </row>
    <row r="67" spans="1:8" ht="15" customHeight="1">
      <c r="A67" s="1062" t="s">
        <v>10981</v>
      </c>
      <c r="B67" s="1323" t="s">
        <v>10982</v>
      </c>
      <c r="C67" s="1304">
        <f>VLOOKUP(A67,[14]Sheet1!$A$2:$I$1768,5,0)</f>
        <v>4.375</v>
      </c>
      <c r="D67" s="1045">
        <f>VLOOKUP(A67,[14]Sheet1!$A$2:$I$1768,6,0)</f>
        <v>31281.25</v>
      </c>
      <c r="E67" s="1046">
        <f t="shared" si="4"/>
        <v>7150</v>
      </c>
      <c r="F67" s="1305">
        <v>49</v>
      </c>
      <c r="G67" s="1047">
        <f t="shared" si="5"/>
        <v>349909.55999999994</v>
      </c>
      <c r="H67" s="1048">
        <v>7141.0114285714271</v>
      </c>
    </row>
    <row r="68" spans="1:8" ht="15" customHeight="1">
      <c r="A68" s="1049" t="s">
        <v>10983</v>
      </c>
      <c r="B68" s="1309" t="s">
        <v>10984</v>
      </c>
      <c r="C68" s="1304">
        <f>VLOOKUP(A68,[14]Sheet1!$A$2:$I$1768,5,0)</f>
        <v>9</v>
      </c>
      <c r="D68" s="1045">
        <f>VLOOKUP(A68,[14]Sheet1!$A$2:$I$1768,6,0)</f>
        <v>83160</v>
      </c>
      <c r="E68" s="1046">
        <f t="shared" si="4"/>
        <v>9240</v>
      </c>
      <c r="F68" s="1305">
        <v>10</v>
      </c>
      <c r="G68" s="1047">
        <f t="shared" si="5"/>
        <v>93821.538461538454</v>
      </c>
      <c r="H68" s="1048">
        <v>9382.1538461538457</v>
      </c>
    </row>
    <row r="69" spans="1:8" ht="15" customHeight="1">
      <c r="A69" s="1060" t="s">
        <v>10985</v>
      </c>
      <c r="B69" s="1319" t="s">
        <v>10986</v>
      </c>
      <c r="C69" s="1304">
        <f>VLOOKUP(A69,[14]Sheet1!$A$2:$I$1768,5,0)</f>
        <v>3</v>
      </c>
      <c r="D69" s="1045">
        <f>VLOOKUP(A69,[14]Sheet1!$A$2:$I$1768,6,0)</f>
        <v>178200</v>
      </c>
      <c r="E69" s="1046">
        <f t="shared" si="4"/>
        <v>59400</v>
      </c>
      <c r="F69" s="1305">
        <v>6</v>
      </c>
      <c r="G69" s="1047">
        <f t="shared" si="5"/>
        <v>374220</v>
      </c>
      <c r="H69" s="1048">
        <v>62370</v>
      </c>
    </row>
    <row r="70" spans="1:8" ht="15" customHeight="1">
      <c r="A70" s="1060" t="s">
        <v>10987</v>
      </c>
      <c r="B70" s="1319" t="s">
        <v>10988</v>
      </c>
      <c r="C70" s="1304">
        <f>VLOOKUP(A70,[14]Sheet1!$A$2:$I$1768,5,0)</f>
        <v>3</v>
      </c>
      <c r="D70" s="1045">
        <f>VLOOKUP(A70,[14]Sheet1!$A$2:$I$1768,6,0)</f>
        <v>220440</v>
      </c>
      <c r="E70" s="1046">
        <f t="shared" si="4"/>
        <v>73480</v>
      </c>
      <c r="F70" s="1305">
        <v>2</v>
      </c>
      <c r="G70" s="1047">
        <f t="shared" si="5"/>
        <v>146960</v>
      </c>
      <c r="H70" s="1048">
        <v>73480</v>
      </c>
    </row>
    <row r="71" spans="1:8" ht="15" customHeight="1">
      <c r="A71" s="1060" t="s">
        <v>10989</v>
      </c>
      <c r="B71" s="1319" t="s">
        <v>10990</v>
      </c>
      <c r="C71" s="1304">
        <f>VLOOKUP(A71,[14]Sheet1!$A$2:$I$1768,5,0)</f>
        <v>2</v>
      </c>
      <c r="D71" s="1045">
        <f>VLOOKUP(A71,[14]Sheet1!$A$2:$I$1768,6,0)</f>
        <v>85034.880000000005</v>
      </c>
      <c r="E71" s="1046">
        <f t="shared" si="4"/>
        <v>42517.440000000002</v>
      </c>
      <c r="F71" s="1305">
        <v>2</v>
      </c>
      <c r="G71" s="1047">
        <f t="shared" si="5"/>
        <v>85034.880000000005</v>
      </c>
      <c r="H71" s="1048">
        <v>42517.440000000002</v>
      </c>
    </row>
    <row r="72" spans="1:8" ht="15" customHeight="1">
      <c r="A72" s="1063" t="s">
        <v>10991</v>
      </c>
      <c r="B72" s="1319" t="s">
        <v>10992</v>
      </c>
      <c r="C72" s="1304">
        <f>VLOOKUP(A72,[14]Sheet1!$A$2:$I$1768,5,0)</f>
        <v>18</v>
      </c>
      <c r="D72" s="1045">
        <f>VLOOKUP(A72,[14]Sheet1!$A$2:$I$1768,6,0)</f>
        <v>171270</v>
      </c>
      <c r="E72" s="1046">
        <f t="shared" si="4"/>
        <v>9515</v>
      </c>
      <c r="F72" s="1305">
        <v>10</v>
      </c>
      <c r="G72" s="1047">
        <f t="shared" si="5"/>
        <v>92222.307692307688</v>
      </c>
      <c r="H72" s="1048">
        <v>9222.2307692307695</v>
      </c>
    </row>
    <row r="73" spans="1:8" ht="15" customHeight="1">
      <c r="A73" s="1049" t="s">
        <v>10993</v>
      </c>
      <c r="B73" s="1319" t="s">
        <v>10994</v>
      </c>
      <c r="C73" s="1304">
        <f>VLOOKUP(A73,[14]Sheet1!$A$2:$I$1768,5,0)</f>
        <v>13.821000000000002</v>
      </c>
      <c r="D73" s="1045">
        <f>VLOOKUP(A73,[14]Sheet1!$A$2:$I$1768,6,0)</f>
        <v>369435.33</v>
      </c>
      <c r="E73" s="1046">
        <f t="shared" si="4"/>
        <v>26730</v>
      </c>
      <c r="F73" s="1305">
        <v>3</v>
      </c>
      <c r="G73" s="1047">
        <f t="shared" si="5"/>
        <v>96228</v>
      </c>
      <c r="H73" s="1048">
        <v>32076</v>
      </c>
    </row>
    <row r="74" spans="1:8" ht="15" customHeight="1">
      <c r="A74" s="1064" t="s">
        <v>10995</v>
      </c>
      <c r="B74" s="1324" t="s">
        <v>10996</v>
      </c>
      <c r="C74" s="1304">
        <f>VLOOKUP(A74,[14]Sheet1!$A$2:$I$1768,5,0)</f>
        <v>8</v>
      </c>
      <c r="D74" s="1045">
        <f>VLOOKUP(A74,[14]Sheet1!$A$2:$I$1768,6,0)</f>
        <v>272800</v>
      </c>
      <c r="E74" s="1046">
        <f t="shared" si="4"/>
        <v>34100</v>
      </c>
      <c r="F74" s="1305">
        <v>10</v>
      </c>
      <c r="G74" s="1047">
        <f t="shared" si="5"/>
        <v>334800</v>
      </c>
      <c r="H74" s="1048">
        <v>33480</v>
      </c>
    </row>
    <row r="75" spans="1:8" ht="15" customHeight="1">
      <c r="A75" s="1064" t="s">
        <v>10997</v>
      </c>
      <c r="B75" s="1324" t="s">
        <v>10998</v>
      </c>
      <c r="C75" s="1304">
        <f>VLOOKUP(A75,[14]Sheet1!$A$2:$I$1768,5,0)</f>
        <v>11</v>
      </c>
      <c r="D75" s="1045">
        <f>VLOOKUP(A75,[14]Sheet1!$A$2:$I$1768,6,0)</f>
        <v>568700</v>
      </c>
      <c r="E75" s="1046">
        <f t="shared" si="4"/>
        <v>51700</v>
      </c>
      <c r="F75" s="1305">
        <v>8</v>
      </c>
      <c r="G75" s="1047">
        <f t="shared" si="5"/>
        <v>406080</v>
      </c>
      <c r="H75" s="1048">
        <v>50760</v>
      </c>
    </row>
    <row r="76" spans="1:8" ht="15" customHeight="1">
      <c r="A76" s="1064" t="s">
        <v>10999</v>
      </c>
      <c r="B76" s="1324" t="s">
        <v>11000</v>
      </c>
      <c r="C76" s="1304">
        <f>VLOOKUP(A76,[14]Sheet1!$A$2:$I$1768,5,0)</f>
        <v>1</v>
      </c>
      <c r="D76" s="1045">
        <f>VLOOKUP(A76,[14]Sheet1!$A$2:$I$1768,6,0)</f>
        <v>71785.440000000002</v>
      </c>
      <c r="E76" s="1046">
        <f t="shared" si="4"/>
        <v>71785.440000000002</v>
      </c>
      <c r="F76" s="1305">
        <v>1</v>
      </c>
      <c r="G76" s="1047">
        <f t="shared" si="5"/>
        <v>71785.440000000002</v>
      </c>
      <c r="H76" s="1048">
        <v>71785.440000000002</v>
      </c>
    </row>
    <row r="77" spans="1:8" ht="15" customHeight="1">
      <c r="A77" s="1056" t="s">
        <v>11001</v>
      </c>
      <c r="B77" s="1310" t="s">
        <v>11002</v>
      </c>
      <c r="C77" s="1304">
        <f>VLOOKUP(A77,[14]Sheet1!$A$2:$I$1768,5,0)</f>
        <v>3</v>
      </c>
      <c r="D77" s="1045">
        <f>VLOOKUP(A77,[14]Sheet1!$A$2:$I$1768,6,0)</f>
        <v>140823.35999999999</v>
      </c>
      <c r="E77" s="1046">
        <f t="shared" si="4"/>
        <v>46941.119999999995</v>
      </c>
      <c r="F77" s="1305">
        <v>3</v>
      </c>
      <c r="G77" s="1047">
        <f t="shared" si="5"/>
        <v>140823.35999999999</v>
      </c>
      <c r="H77" s="1048">
        <v>46941.119999999995</v>
      </c>
    </row>
    <row r="78" spans="1:8" ht="15" customHeight="1">
      <c r="A78" s="1060" t="s">
        <v>11003</v>
      </c>
      <c r="B78" s="1319" t="s">
        <v>11004</v>
      </c>
      <c r="C78" s="1304">
        <f>VLOOKUP(A78,[14]Sheet1!$A$2:$I$1768,5,0)</f>
        <v>8</v>
      </c>
      <c r="D78" s="1045">
        <f>VLOOKUP(A78,[14]Sheet1!$A$2:$I$1768,6,0)</f>
        <v>194480</v>
      </c>
      <c r="E78" s="1046">
        <f t="shared" si="4"/>
        <v>24310</v>
      </c>
      <c r="F78" s="1305">
        <v>5</v>
      </c>
      <c r="G78" s="1047">
        <f t="shared" si="5"/>
        <v>116688</v>
      </c>
      <c r="H78" s="1048">
        <v>23337.599999999999</v>
      </c>
    </row>
    <row r="79" spans="1:8" ht="15" customHeight="1">
      <c r="A79" s="1060" t="s">
        <v>11005</v>
      </c>
      <c r="B79" s="1319" t="s">
        <v>11004</v>
      </c>
      <c r="C79" s="1304">
        <f>VLOOKUP(A79,[14]Sheet1!$A$2:$I$1768,5,0)</f>
        <v>4</v>
      </c>
      <c r="D79" s="1045">
        <f>VLOOKUP(A79,[14]Sheet1!$A$2:$I$1768,6,0)</f>
        <v>97240</v>
      </c>
      <c r="E79" s="1046">
        <f t="shared" si="4"/>
        <v>24310</v>
      </c>
      <c r="F79" s="1305">
        <v>5</v>
      </c>
      <c r="G79" s="1047">
        <f t="shared" si="5"/>
        <v>121550</v>
      </c>
      <c r="H79" s="1048">
        <v>24310</v>
      </c>
    </row>
    <row r="80" spans="1:8" ht="15" customHeight="1">
      <c r="A80" s="1060" t="s">
        <v>11006</v>
      </c>
      <c r="B80" s="1319" t="s">
        <v>11007</v>
      </c>
      <c r="C80" s="1304">
        <f>VLOOKUP(A80,[14]Sheet1!$A$2:$I$1768,5,0)</f>
        <v>5</v>
      </c>
      <c r="D80" s="1045">
        <f>VLOOKUP(A80,[14]Sheet1!$A$2:$I$1768,6,0)</f>
        <v>211750</v>
      </c>
      <c r="E80" s="1046">
        <f t="shared" si="4"/>
        <v>42350</v>
      </c>
      <c r="F80" s="1305">
        <v>2</v>
      </c>
      <c r="G80" s="1047">
        <f t="shared" si="5"/>
        <v>101640</v>
      </c>
      <c r="H80" s="1048">
        <v>50820</v>
      </c>
    </row>
    <row r="81" spans="1:8" ht="15" customHeight="1">
      <c r="A81" s="1060" t="s">
        <v>11008</v>
      </c>
      <c r="B81" s="1319" t="s">
        <v>11009</v>
      </c>
      <c r="C81" s="1304">
        <f>VLOOKUP(A81,[14]Sheet1!$A$2:$I$1768,5,0)</f>
        <v>4</v>
      </c>
      <c r="D81" s="1045">
        <f>VLOOKUP(A81,[14]Sheet1!$A$2:$I$1768,6,0)</f>
        <v>169400</v>
      </c>
      <c r="E81" s="1046">
        <f t="shared" si="4"/>
        <v>42350</v>
      </c>
      <c r="F81" s="1305">
        <v>4</v>
      </c>
      <c r="G81" s="1047">
        <f t="shared" si="5"/>
        <v>169400</v>
      </c>
      <c r="H81" s="1048">
        <v>42350</v>
      </c>
    </row>
    <row r="82" spans="1:8" ht="15" customHeight="1">
      <c r="A82" s="1060" t="s">
        <v>11010</v>
      </c>
      <c r="B82" s="1319" t="s">
        <v>11011</v>
      </c>
      <c r="C82" s="1304">
        <f>VLOOKUP(A82,[14]Sheet1!$A$2:$I$1768,5,0)</f>
        <v>7</v>
      </c>
      <c r="D82" s="1045">
        <f>VLOOKUP(A82,[14]Sheet1!$A$2:$I$1768,6,0)</f>
        <v>242550</v>
      </c>
      <c r="E82" s="1046">
        <f t="shared" si="4"/>
        <v>34650</v>
      </c>
      <c r="F82" s="1305">
        <v>1</v>
      </c>
      <c r="G82" s="1047">
        <f t="shared" si="5"/>
        <v>34650</v>
      </c>
      <c r="H82" s="1048">
        <v>34650</v>
      </c>
    </row>
    <row r="83" spans="1:8" ht="29.25" customHeight="1">
      <c r="A83" s="1060" t="s">
        <v>11012</v>
      </c>
      <c r="B83" s="1319" t="s">
        <v>11013</v>
      </c>
      <c r="C83" s="1304">
        <f>VLOOKUP(A83,[14]Sheet1!$A$2:$I$1768,5,0)</f>
        <v>3</v>
      </c>
      <c r="D83" s="1045">
        <f>VLOOKUP(A83,[14]Sheet1!$A$2:$I$1768,6,0)</f>
        <v>178200</v>
      </c>
      <c r="E83" s="1046">
        <f t="shared" si="4"/>
        <v>59400</v>
      </c>
      <c r="F83" s="1305">
        <v>3</v>
      </c>
      <c r="G83" s="1047">
        <f t="shared" si="5"/>
        <v>178200</v>
      </c>
      <c r="H83" s="1048">
        <v>59400</v>
      </c>
    </row>
    <row r="84" spans="1:8" ht="33" customHeight="1">
      <c r="A84" s="1060" t="s">
        <v>11014</v>
      </c>
      <c r="B84" s="1319" t="s">
        <v>11015</v>
      </c>
      <c r="C84" s="1304">
        <f>VLOOKUP(A84,[14]Sheet1!$A$2:$I$1768,5,0)</f>
        <v>8</v>
      </c>
      <c r="D84" s="1045">
        <f>VLOOKUP(A84,[14]Sheet1!$A$2:$I$1768,6,0)</f>
        <v>617243.04</v>
      </c>
      <c r="E84" s="1046">
        <f t="shared" si="4"/>
        <v>77155.38</v>
      </c>
      <c r="F84" s="1305">
        <v>8</v>
      </c>
      <c r="G84" s="1047">
        <f t="shared" si="5"/>
        <v>617243.04</v>
      </c>
      <c r="H84" s="1048">
        <v>77155.38</v>
      </c>
    </row>
    <row r="85" spans="1:8" ht="15" customHeight="1">
      <c r="A85" s="1064" t="s">
        <v>11016</v>
      </c>
      <c r="B85" s="1325" t="s">
        <v>11017</v>
      </c>
      <c r="C85" s="1304">
        <f>VLOOKUP(A85,[14]Sheet1!$A$2:$I$1768,5,0)</f>
        <v>5</v>
      </c>
      <c r="D85" s="1045">
        <f>VLOOKUP(A85,[14]Sheet1!$A$2:$I$1768,6,0)</f>
        <v>63250</v>
      </c>
      <c r="E85" s="1046">
        <f t="shared" si="4"/>
        <v>12650</v>
      </c>
      <c r="F85" s="1305">
        <v>1</v>
      </c>
      <c r="G85" s="1047">
        <f t="shared" si="5"/>
        <v>12650</v>
      </c>
      <c r="H85" s="1048">
        <v>12650</v>
      </c>
    </row>
    <row r="86" spans="1:8" ht="15" customHeight="1">
      <c r="A86" s="1064" t="s">
        <v>11018</v>
      </c>
      <c r="B86" s="1325" t="s">
        <v>11019</v>
      </c>
      <c r="C86" s="1304">
        <f>VLOOKUP(A86,[14]Sheet1!$A$2:$I$1768,5,0)</f>
        <v>1</v>
      </c>
      <c r="D86" s="1045">
        <f>VLOOKUP(A86,[14]Sheet1!$A$2:$I$1768,6,0)</f>
        <v>31900</v>
      </c>
      <c r="E86" s="1046">
        <f t="shared" si="4"/>
        <v>31900</v>
      </c>
      <c r="F86" s="1305">
        <v>8</v>
      </c>
      <c r="G86" s="1047">
        <f t="shared" si="5"/>
        <v>262491.42857142858</v>
      </c>
      <c r="H86" s="1048">
        <v>32811.428571428572</v>
      </c>
    </row>
    <row r="87" spans="1:8" ht="15" customHeight="1">
      <c r="A87" s="1064" t="s">
        <v>11020</v>
      </c>
      <c r="B87" s="1325" t="s">
        <v>11021</v>
      </c>
      <c r="C87" s="1304">
        <f>VLOOKUP(A87,[14]Sheet1!$A$2:$I$1768,5,0)</f>
        <v>16</v>
      </c>
      <c r="D87" s="1045">
        <f>VLOOKUP(A87,[14]Sheet1!$A$2:$I$1768,6,0)</f>
        <v>651200</v>
      </c>
      <c r="E87" s="1046">
        <f t="shared" si="4"/>
        <v>40700</v>
      </c>
      <c r="F87" s="1305">
        <v>6</v>
      </c>
      <c r="G87" s="1047">
        <f t="shared" si="5"/>
        <v>244200</v>
      </c>
      <c r="H87" s="1048">
        <v>40700</v>
      </c>
    </row>
    <row r="88" spans="1:8" ht="15" customHeight="1">
      <c r="A88" s="1064" t="s">
        <v>11022</v>
      </c>
      <c r="B88" s="1325" t="s">
        <v>11023</v>
      </c>
      <c r="C88" s="1304">
        <f>VLOOKUP(A88,[14]Sheet1!$A$2:$I$1768,5,0)</f>
        <v>4</v>
      </c>
      <c r="D88" s="1045">
        <f>VLOOKUP(A88,[14]Sheet1!$A$2:$I$1768,6,0)</f>
        <v>171600</v>
      </c>
      <c r="E88" s="1046">
        <f t="shared" si="4"/>
        <v>42900</v>
      </c>
      <c r="F88" s="1305">
        <v>6</v>
      </c>
      <c r="G88" s="1047">
        <f t="shared" si="5"/>
        <v>257400</v>
      </c>
      <c r="H88" s="1048">
        <v>42900</v>
      </c>
    </row>
    <row r="89" spans="1:8" ht="15" customHeight="1">
      <c r="A89" s="1064" t="s">
        <v>11024</v>
      </c>
      <c r="B89" s="1325" t="s">
        <v>11025</v>
      </c>
      <c r="C89" s="1304">
        <f>VLOOKUP(A89,[14]Sheet1!$A$2:$I$1768,5,0)</f>
        <v>3</v>
      </c>
      <c r="D89" s="1045">
        <f>VLOOKUP(A89,[14]Sheet1!$A$2:$I$1768,6,0)</f>
        <v>161700</v>
      </c>
      <c r="E89" s="1046">
        <f t="shared" si="4"/>
        <v>53900</v>
      </c>
      <c r="F89" s="1305">
        <v>8</v>
      </c>
      <c r="G89" s="1047">
        <f t="shared" si="5"/>
        <v>452760</v>
      </c>
      <c r="H89" s="1048">
        <v>56595</v>
      </c>
    </row>
    <row r="90" spans="1:8" ht="15" customHeight="1">
      <c r="A90" s="1060" t="s">
        <v>11026</v>
      </c>
      <c r="B90" s="1319" t="s">
        <v>11027</v>
      </c>
      <c r="C90" s="1304">
        <f>VLOOKUP(A90,[14]Sheet1!$A$2:$I$1768,5,0)</f>
        <v>2</v>
      </c>
      <c r="D90" s="1045">
        <f>VLOOKUP(A90,[14]Sheet1!$A$2:$I$1768,6,0)</f>
        <v>127600</v>
      </c>
      <c r="E90" s="1046">
        <f t="shared" si="4"/>
        <v>63800</v>
      </c>
      <c r="F90" s="1305">
        <v>2</v>
      </c>
      <c r="G90" s="1047">
        <f t="shared" si="5"/>
        <v>153120</v>
      </c>
      <c r="H90" s="1048">
        <v>76560</v>
      </c>
    </row>
    <row r="91" spans="1:8" ht="15" customHeight="1">
      <c r="A91" s="1060" t="s">
        <v>11028</v>
      </c>
      <c r="B91" s="1319" t="s">
        <v>11029</v>
      </c>
      <c r="C91" s="1304">
        <f>VLOOKUP(A91,[14]Sheet1!$A$2:$I$1768,5,0)</f>
        <v>4</v>
      </c>
      <c r="D91" s="1045">
        <f>VLOOKUP(A91,[14]Sheet1!$A$2:$I$1768,6,0)</f>
        <v>277200</v>
      </c>
      <c r="E91" s="1046">
        <f t="shared" si="4"/>
        <v>69300</v>
      </c>
      <c r="F91" s="1305">
        <v>4</v>
      </c>
      <c r="G91" s="1047">
        <f t="shared" si="5"/>
        <v>277200</v>
      </c>
      <c r="H91" s="1048">
        <v>69300</v>
      </c>
    </row>
    <row r="92" spans="1:8" ht="15" customHeight="1">
      <c r="A92" s="1060" t="s">
        <v>11030</v>
      </c>
      <c r="B92" s="1319" t="s">
        <v>11027</v>
      </c>
      <c r="C92" s="1304">
        <f>VLOOKUP(A92,[14]Sheet1!$A$2:$I$1768,5,0)</f>
        <v>2</v>
      </c>
      <c r="D92" s="1045">
        <f>VLOOKUP(A92,[14]Sheet1!$A$2:$I$1768,6,0)</f>
        <v>171600</v>
      </c>
      <c r="E92" s="1046">
        <f t="shared" si="4"/>
        <v>85800</v>
      </c>
      <c r="F92" s="1305">
        <v>2</v>
      </c>
      <c r="G92" s="1047">
        <f t="shared" si="5"/>
        <v>171600</v>
      </c>
      <c r="H92" s="1048">
        <v>85800</v>
      </c>
    </row>
    <row r="93" spans="1:8" ht="15" customHeight="1">
      <c r="A93" s="1326" t="s">
        <v>11031</v>
      </c>
      <c r="B93" s="1307" t="s">
        <v>11032</v>
      </c>
      <c r="C93" s="1304">
        <f>VLOOKUP(A93,[14]Sheet1!$A$2:$I$1768,5,0)</f>
        <v>69</v>
      </c>
      <c r="D93" s="1045">
        <f>VLOOKUP(A93,[14]Sheet1!$A$2:$I$1768,6,0)</f>
        <v>478170</v>
      </c>
      <c r="E93" s="1046">
        <f>D93/C93</f>
        <v>6930</v>
      </c>
      <c r="F93" s="1305">
        <v>67</v>
      </c>
      <c r="G93" s="1047">
        <f t="shared" si="5"/>
        <v>463450.16666666669</v>
      </c>
      <c r="H93" s="1048">
        <v>6917.166666666667</v>
      </c>
    </row>
    <row r="94" spans="1:8" ht="15" customHeight="1">
      <c r="A94" s="1051" t="s">
        <v>11033</v>
      </c>
      <c r="B94" s="1319" t="s">
        <v>11034</v>
      </c>
      <c r="C94" s="1304">
        <f>VLOOKUP(A94,[14]Sheet1!$A$2:$I$1768,5,0)</f>
        <v>6</v>
      </c>
      <c r="D94" s="1045">
        <f>VLOOKUP(A94,[14]Sheet1!$A$2:$I$1768,6,0)</f>
        <v>41580</v>
      </c>
      <c r="E94" s="1046">
        <f>D94/C94</f>
        <v>6930</v>
      </c>
      <c r="F94" s="1305">
        <v>8</v>
      </c>
      <c r="G94" s="1047">
        <f t="shared" si="5"/>
        <v>56292.923076923078</v>
      </c>
      <c r="H94" s="1048">
        <v>7036.6153846153848</v>
      </c>
    </row>
    <row r="95" spans="1:8" ht="15" customHeight="1">
      <c r="A95" s="1060" t="s">
        <v>11035</v>
      </c>
      <c r="B95" s="1319" t="s">
        <v>11036</v>
      </c>
      <c r="C95" s="1304">
        <f>VLOOKUP(A95,[14]Sheet1!$A$2:$I$1768,5,0)</f>
        <v>30</v>
      </c>
      <c r="D95" s="1045">
        <f>VLOOKUP(A95,[14]Sheet1!$A$2:$I$1768,6,0)</f>
        <v>66000</v>
      </c>
      <c r="E95" s="1046">
        <f>D95/C95</f>
        <v>2200</v>
      </c>
      <c r="F95" s="1305">
        <v>9</v>
      </c>
      <c r="G95" s="1047">
        <f t="shared" si="5"/>
        <v>19008</v>
      </c>
      <c r="H95" s="1048">
        <v>2112</v>
      </c>
    </row>
    <row r="96" spans="1:8" ht="18" customHeight="1">
      <c r="A96" s="1060"/>
      <c r="B96" s="1327" t="s">
        <v>10934</v>
      </c>
      <c r="C96" s="1304"/>
      <c r="D96" s="1053">
        <f>SUM(D51:D95)</f>
        <v>8177120.8200000003</v>
      </c>
      <c r="E96" s="1046"/>
      <c r="F96" s="1305"/>
      <c r="G96" s="1054">
        <f>SUM(G51:G95)</f>
        <v>7624613.9748793077</v>
      </c>
      <c r="H96" s="1048"/>
    </row>
    <row r="97" spans="1:8" ht="18.75" customHeight="1">
      <c r="A97" s="1060"/>
      <c r="B97" s="1319"/>
      <c r="C97" s="1304"/>
      <c r="D97" s="1045"/>
      <c r="E97" s="1046"/>
      <c r="F97" s="1305"/>
      <c r="G97" s="1047"/>
      <c r="H97" s="1048"/>
    </row>
    <row r="98" spans="1:8">
      <c r="A98" s="1060"/>
      <c r="B98" s="1328" t="s">
        <v>11037</v>
      </c>
      <c r="C98" s="1304"/>
      <c r="D98" s="1045"/>
      <c r="E98" s="1046"/>
      <c r="F98" s="1305"/>
      <c r="G98" s="1054">
        <v>138914000</v>
      </c>
      <c r="H98" s="1048"/>
    </row>
    <row r="99" spans="1:8">
      <c r="A99" s="1060" t="s">
        <v>14901</v>
      </c>
      <c r="B99" s="1319" t="s">
        <v>14902</v>
      </c>
      <c r="C99" s="1304">
        <v>3</v>
      </c>
      <c r="D99" s="1045">
        <v>330000</v>
      </c>
      <c r="E99" s="1046">
        <f>D99/C99</f>
        <v>110000</v>
      </c>
      <c r="F99" s="1305">
        <v>5</v>
      </c>
      <c r="G99" s="1047">
        <v>330000</v>
      </c>
      <c r="H99" s="1048">
        <v>110000</v>
      </c>
    </row>
    <row r="100" spans="1:8">
      <c r="A100" s="1060" t="s">
        <v>14903</v>
      </c>
      <c r="B100" s="1319" t="s">
        <v>14904</v>
      </c>
      <c r="C100" s="1304">
        <v>2</v>
      </c>
      <c r="D100" s="1045">
        <v>220000</v>
      </c>
      <c r="E100" s="1046">
        <f>D100/C100</f>
        <v>110000</v>
      </c>
      <c r="F100" s="1305">
        <v>4</v>
      </c>
      <c r="G100" s="1047">
        <v>220000</v>
      </c>
      <c r="H100" s="1048">
        <v>110000</v>
      </c>
    </row>
    <row r="101" spans="1:8" ht="15" customHeight="1">
      <c r="A101" s="1065" t="s">
        <v>11038</v>
      </c>
      <c r="B101" s="1319" t="s">
        <v>11039</v>
      </c>
      <c r="C101" s="1304">
        <f>VLOOKUP(A101,[14]Sheet1!$A$2:$I$1768,5,0)</f>
        <v>1</v>
      </c>
      <c r="D101" s="1045">
        <f>VLOOKUP(A101,[14]Sheet1!$A$2:$I$1768,6,0)</f>
        <v>111100</v>
      </c>
      <c r="E101" s="1046">
        <f>D101/C101</f>
        <v>111100</v>
      </c>
      <c r="F101" s="1305">
        <v>2</v>
      </c>
      <c r="G101" s="1047">
        <v>111100</v>
      </c>
      <c r="H101" s="1048">
        <v>111100</v>
      </c>
    </row>
    <row r="102" spans="1:8" ht="15" customHeight="1">
      <c r="A102" s="1063" t="s">
        <v>11040</v>
      </c>
      <c r="B102" s="1319" t="s">
        <v>11041</v>
      </c>
      <c r="C102" s="1304">
        <f>VLOOKUP(A102,[14]Sheet1!$A$2:$I$1768,5,0)</f>
        <v>254</v>
      </c>
      <c r="D102" s="1045">
        <f>VLOOKUP(A102,[14]Sheet1!$A$2:$I$1768,6,0)</f>
        <v>12989306</v>
      </c>
      <c r="E102" s="1046">
        <f t="shared" ref="E102:E128" si="6">D102/C102</f>
        <v>51139</v>
      </c>
      <c r="F102" s="1305">
        <v>285</v>
      </c>
      <c r="G102" s="1047">
        <f t="shared" ref="G102:G128" si="7">F102*H102</f>
        <v>14563778.85501859</v>
      </c>
      <c r="H102" s="1048">
        <v>51100.978438661718</v>
      </c>
    </row>
    <row r="103" spans="1:8" ht="15" customHeight="1">
      <c r="A103" s="1063" t="s">
        <v>11042</v>
      </c>
      <c r="B103" s="1319" t="s">
        <v>11043</v>
      </c>
      <c r="C103" s="1304">
        <f>VLOOKUP(A103,[14]Sheet1!$A$2:$I$1768,5,0)</f>
        <v>8</v>
      </c>
      <c r="D103" s="1045">
        <f>VLOOKUP(A103,[14]Sheet1!$A$2:$I$1768,6,0)</f>
        <v>1207800</v>
      </c>
      <c r="E103" s="1046">
        <f t="shared" si="6"/>
        <v>150975</v>
      </c>
      <c r="F103" s="1305">
        <v>15</v>
      </c>
      <c r="G103" s="1047">
        <f t="shared" si="7"/>
        <v>2223450</v>
      </c>
      <c r="H103" s="1048">
        <v>148230</v>
      </c>
    </row>
    <row r="104" spans="1:8" ht="15" customHeight="1">
      <c r="A104" s="1063" t="s">
        <v>11044</v>
      </c>
      <c r="B104" s="1319" t="s">
        <v>11045</v>
      </c>
      <c r="C104" s="1304">
        <f>VLOOKUP(A104,[14]Sheet1!$A$2:$I$1768,5,0)</f>
        <v>1</v>
      </c>
      <c r="D104" s="1045">
        <f>VLOOKUP(A104,[14]Sheet1!$A$2:$I$1768,6,0)</f>
        <v>150975</v>
      </c>
      <c r="E104" s="1046">
        <f t="shared" si="6"/>
        <v>150975</v>
      </c>
      <c r="F104" s="1305">
        <v>2</v>
      </c>
      <c r="G104" s="1047">
        <f t="shared" si="7"/>
        <v>301950</v>
      </c>
      <c r="H104" s="1048">
        <v>150975</v>
      </c>
    </row>
    <row r="105" spans="1:8" ht="15" customHeight="1">
      <c r="A105" s="1063" t="s">
        <v>11046</v>
      </c>
      <c r="B105" s="1319" t="s">
        <v>11047</v>
      </c>
      <c r="C105" s="1304">
        <f>VLOOKUP(A105,[14]Sheet1!$A$2:$I$1768,5,0)</f>
        <v>2</v>
      </c>
      <c r="D105" s="1045">
        <f>VLOOKUP(A105,[14]Sheet1!$A$2:$I$1768,6,0)</f>
        <v>1209780</v>
      </c>
      <c r="E105" s="1046">
        <f t="shared" si="6"/>
        <v>604890</v>
      </c>
      <c r="F105" s="1305">
        <v>2</v>
      </c>
      <c r="G105" s="1047">
        <f t="shared" si="7"/>
        <v>1451736</v>
      </c>
      <c r="H105" s="1048">
        <v>725868</v>
      </c>
    </row>
    <row r="106" spans="1:8" ht="15" customHeight="1">
      <c r="A106" s="1063" t="s">
        <v>11048</v>
      </c>
      <c r="B106" s="1319" t="s">
        <v>11049</v>
      </c>
      <c r="C106" s="1304">
        <f>VLOOKUP(A106,[14]Sheet1!$A$2:$I$1768,5,0)</f>
        <v>23</v>
      </c>
      <c r="D106" s="1045">
        <f>VLOOKUP(A106,[14]Sheet1!$A$2:$I$1768,6,0)</f>
        <v>10722140</v>
      </c>
      <c r="E106" s="1046">
        <f t="shared" si="6"/>
        <v>466180</v>
      </c>
      <c r="F106" s="1305">
        <v>25</v>
      </c>
      <c r="G106" s="1047">
        <f t="shared" si="7"/>
        <v>11747736</v>
      </c>
      <c r="H106" s="1048">
        <v>469909.44</v>
      </c>
    </row>
    <row r="107" spans="1:8" ht="15" customHeight="1">
      <c r="A107" s="1063" t="s">
        <v>11050</v>
      </c>
      <c r="B107" s="1319" t="s">
        <v>11049</v>
      </c>
      <c r="C107" s="1304">
        <f>VLOOKUP(A107,[14]Sheet1!$A$2:$I$1768,5,0)</f>
        <v>42</v>
      </c>
      <c r="D107" s="1045">
        <f>VLOOKUP(A107,[14]Sheet1!$A$2:$I$1768,6,0)</f>
        <v>19579560</v>
      </c>
      <c r="E107" s="1046">
        <f t="shared" si="6"/>
        <v>466180</v>
      </c>
      <c r="F107" s="1305">
        <v>45</v>
      </c>
      <c r="G107" s="1047">
        <f t="shared" si="7"/>
        <v>20875767.804878049</v>
      </c>
      <c r="H107" s="1048">
        <v>463905.95121951221</v>
      </c>
    </row>
    <row r="108" spans="1:8" ht="15" customHeight="1">
      <c r="A108" s="1063" t="s">
        <v>11051</v>
      </c>
      <c r="B108" s="1319" t="s">
        <v>11052</v>
      </c>
      <c r="C108" s="1304">
        <f>VLOOKUP(A108,[14]Sheet1!$A$2:$I$1768,5,0)</f>
        <v>4</v>
      </c>
      <c r="D108" s="1045">
        <f>VLOOKUP(A108,[14]Sheet1!$A$2:$I$1768,6,0)</f>
        <v>2160300</v>
      </c>
      <c r="E108" s="1046">
        <f t="shared" si="6"/>
        <v>540075</v>
      </c>
      <c r="F108" s="1305">
        <v>6</v>
      </c>
      <c r="G108" s="1047">
        <v>2160300</v>
      </c>
      <c r="H108" s="1048">
        <v>540075</v>
      </c>
    </row>
    <row r="109" spans="1:8" ht="15" customHeight="1">
      <c r="A109" s="1063" t="s">
        <v>11053</v>
      </c>
      <c r="B109" s="1319" t="s">
        <v>11054</v>
      </c>
      <c r="C109" s="1304">
        <f>VLOOKUP(A109,[14]Sheet1!$A$2:$I$1768,5,0)</f>
        <v>71</v>
      </c>
      <c r="D109" s="1045">
        <f>VLOOKUP(A109,[14]Sheet1!$A$2:$I$1768,6,0)</f>
        <v>20673070</v>
      </c>
      <c r="E109" s="1046">
        <f t="shared" si="6"/>
        <v>291170</v>
      </c>
      <c r="F109" s="1305">
        <v>75</v>
      </c>
      <c r="G109" s="1047">
        <f t="shared" si="7"/>
        <v>21893035.443037976</v>
      </c>
      <c r="H109" s="1048">
        <v>291907.13924050634</v>
      </c>
    </row>
    <row r="110" spans="1:8" ht="15" customHeight="1">
      <c r="A110" s="1063" t="s">
        <v>11055</v>
      </c>
      <c r="B110" s="1319" t="s">
        <v>11056</v>
      </c>
      <c r="C110" s="1304">
        <f>VLOOKUP(A110,[14]Sheet1!$A$2:$I$1768,5,0)</f>
        <v>136</v>
      </c>
      <c r="D110" s="1045">
        <f>VLOOKUP(A110,[14]Sheet1!$A$2:$I$1768,6,0)</f>
        <v>42585734.399999894</v>
      </c>
      <c r="E110" s="1046">
        <f t="shared" si="6"/>
        <v>313130.39999999921</v>
      </c>
      <c r="F110" s="1305">
        <v>147</v>
      </c>
      <c r="G110" s="1047">
        <f t="shared" si="7"/>
        <v>46030168.800000034</v>
      </c>
      <c r="H110" s="1048">
        <v>313130.40000000026</v>
      </c>
    </row>
    <row r="111" spans="1:8" ht="15" customHeight="1">
      <c r="A111" s="1063" t="s">
        <v>11057</v>
      </c>
      <c r="B111" s="1319" t="s">
        <v>11058</v>
      </c>
      <c r="C111" s="1304">
        <f>VLOOKUP(A111,[14]Sheet1!$A$2:$I$1768,5,0)</f>
        <v>5</v>
      </c>
      <c r="D111" s="1045">
        <f>VLOOKUP(A111,[14]Sheet1!$A$2:$I$1768,6,0)</f>
        <v>1273250</v>
      </c>
      <c r="E111" s="1046">
        <f t="shared" si="6"/>
        <v>254650</v>
      </c>
      <c r="F111" s="1305">
        <v>8</v>
      </c>
      <c r="G111" s="1047">
        <f t="shared" si="7"/>
        <v>2037200</v>
      </c>
      <c r="H111" s="1048">
        <v>254650</v>
      </c>
    </row>
    <row r="112" spans="1:8" ht="15" customHeight="1">
      <c r="A112" s="1063" t="s">
        <v>11060</v>
      </c>
      <c r="B112" s="1319" t="s">
        <v>11059</v>
      </c>
      <c r="C112" s="1304">
        <f>VLOOKUP(A112,[14]Sheet1!$A$2:$I$1768,5,0)</f>
        <v>85</v>
      </c>
      <c r="D112" s="1045">
        <f>VLOOKUP(A112,[14]Sheet1!$A$2:$I$1768,6,0)</f>
        <v>1491325</v>
      </c>
      <c r="E112" s="1046">
        <f t="shared" si="6"/>
        <v>17545</v>
      </c>
      <c r="F112" s="1305">
        <v>92</v>
      </c>
      <c r="G112" s="1047">
        <f t="shared" si="7"/>
        <v>1614140</v>
      </c>
      <c r="H112" s="1048">
        <v>17545</v>
      </c>
    </row>
    <row r="113" spans="1:8" ht="15" customHeight="1">
      <c r="A113" s="1063" t="s">
        <v>11061</v>
      </c>
      <c r="B113" s="1319" t="s">
        <v>11059</v>
      </c>
      <c r="C113" s="1304">
        <f>VLOOKUP(A113,[14]Sheet1!$A$2:$I$1768,5,0)</f>
        <v>48</v>
      </c>
      <c r="D113" s="1045">
        <f>VLOOKUP(A113,[14]Sheet1!$A$2:$I$1768,6,0)</f>
        <v>842160</v>
      </c>
      <c r="E113" s="1046">
        <f t="shared" si="6"/>
        <v>17545</v>
      </c>
      <c r="F113" s="1305">
        <v>55</v>
      </c>
      <c r="G113" s="1047">
        <f t="shared" si="7"/>
        <v>992545.7142857142</v>
      </c>
      <c r="H113" s="1048">
        <v>18046.285714285714</v>
      </c>
    </row>
    <row r="114" spans="1:8" ht="15" customHeight="1">
      <c r="A114" s="1063" t="s">
        <v>11062</v>
      </c>
      <c r="B114" s="1319" t="s">
        <v>11063</v>
      </c>
      <c r="C114" s="1304">
        <f>VLOOKUP(A114,[14]Sheet1!$A$2:$I$1768,5,0)</f>
        <v>59</v>
      </c>
      <c r="D114" s="1045">
        <f>VLOOKUP(A114,[14]Sheet1!$A$2:$I$1768,6,0)</f>
        <v>1035155</v>
      </c>
      <c r="E114" s="1046">
        <f t="shared" si="6"/>
        <v>17545</v>
      </c>
      <c r="F114" s="1305">
        <v>78</v>
      </c>
      <c r="G114" s="1047">
        <f t="shared" si="7"/>
        <v>1365434.6966292134</v>
      </c>
      <c r="H114" s="1048">
        <v>17505.573033707864</v>
      </c>
    </row>
    <row r="115" spans="1:8" ht="15" customHeight="1">
      <c r="A115" s="1063" t="s">
        <v>11064</v>
      </c>
      <c r="B115" s="1319" t="s">
        <v>11065</v>
      </c>
      <c r="C115" s="1304">
        <f>VLOOKUP(A115,[14]Sheet1!$A$2:$I$1768,5,0)</f>
        <v>88</v>
      </c>
      <c r="D115" s="1045">
        <f>VLOOKUP(A115,[14]Sheet1!$A$2:$I$1768,6,0)</f>
        <v>1558480</v>
      </c>
      <c r="E115" s="1046">
        <f t="shared" si="6"/>
        <v>17710</v>
      </c>
      <c r="F115" s="1305">
        <v>94</v>
      </c>
      <c r="G115" s="1047">
        <f t="shared" si="7"/>
        <v>1664740</v>
      </c>
      <c r="H115" s="1048">
        <v>17710</v>
      </c>
    </row>
    <row r="116" spans="1:8" ht="15" customHeight="1">
      <c r="A116" s="1063" t="s">
        <v>11066</v>
      </c>
      <c r="B116" s="1319" t="s">
        <v>11067</v>
      </c>
      <c r="C116" s="1304">
        <f>VLOOKUP(A116,[14]Sheet1!$A$2:$I$1768,5,0)</f>
        <v>120</v>
      </c>
      <c r="D116" s="1045">
        <f>VLOOKUP(A116,[14]Sheet1!$A$2:$I$1768,6,0)</f>
        <v>2125200</v>
      </c>
      <c r="E116" s="1046">
        <f t="shared" si="6"/>
        <v>17710</v>
      </c>
      <c r="F116" s="1305">
        <v>122</v>
      </c>
      <c r="G116" s="1047">
        <f t="shared" si="7"/>
        <v>2145719.1724137934</v>
      </c>
      <c r="H116" s="1048">
        <v>17587.862068965518</v>
      </c>
    </row>
    <row r="117" spans="1:8" ht="15" customHeight="1">
      <c r="A117" s="1063" t="s">
        <v>11068</v>
      </c>
      <c r="B117" s="1319" t="s">
        <v>11069</v>
      </c>
      <c r="C117" s="1304">
        <f>VLOOKUP(A117,[14]Sheet1!$A$2:$I$1768,5,0)</f>
        <v>117</v>
      </c>
      <c r="D117" s="1045">
        <f>VLOOKUP(A117,[14]Sheet1!$A$2:$I$1768,6,0)</f>
        <v>2072070</v>
      </c>
      <c r="E117" s="1046">
        <f t="shared" si="6"/>
        <v>17710</v>
      </c>
      <c r="F117" s="1305">
        <v>105</v>
      </c>
      <c r="G117" s="1047">
        <f t="shared" si="7"/>
        <v>1882794.375</v>
      </c>
      <c r="H117" s="1048">
        <v>17931.375</v>
      </c>
    </row>
    <row r="118" spans="1:8" ht="15" customHeight="1">
      <c r="A118" s="1063" t="s">
        <v>11070</v>
      </c>
      <c r="B118" s="1319" t="s">
        <v>11071</v>
      </c>
      <c r="C118" s="1304">
        <f>VLOOKUP(A118,[14]Sheet1!$A$2:$I$1768,5,0)</f>
        <v>1</v>
      </c>
      <c r="D118" s="1045">
        <f>VLOOKUP(A118,[14]Sheet1!$A$2:$I$1768,6,0)</f>
        <v>17710</v>
      </c>
      <c r="E118" s="1046">
        <f t="shared" si="6"/>
        <v>17710</v>
      </c>
      <c r="F118" s="1305">
        <v>7</v>
      </c>
      <c r="G118" s="1047">
        <f t="shared" si="7"/>
        <v>123970</v>
      </c>
      <c r="H118" s="1048">
        <v>17710</v>
      </c>
    </row>
    <row r="119" spans="1:8" ht="15" customHeight="1">
      <c r="A119" s="1063" t="s">
        <v>11072</v>
      </c>
      <c r="B119" s="1319" t="s">
        <v>11073</v>
      </c>
      <c r="C119" s="1304">
        <f>VLOOKUP(A119,[14]Sheet1!$A$2:$I$1768,5,0)</f>
        <v>2</v>
      </c>
      <c r="D119" s="1045">
        <f>VLOOKUP(A119,[14]Sheet1!$A$2:$I$1768,6,0)</f>
        <v>210100</v>
      </c>
      <c r="E119" s="1046">
        <f t="shared" si="6"/>
        <v>105050</v>
      </c>
      <c r="F119" s="1305">
        <v>3</v>
      </c>
      <c r="G119" s="1047">
        <v>210100</v>
      </c>
      <c r="H119" s="1048">
        <v>105050</v>
      </c>
    </row>
    <row r="120" spans="1:8" ht="15" customHeight="1">
      <c r="A120" s="1063" t="s">
        <v>11074</v>
      </c>
      <c r="B120" s="1319" t="s">
        <v>11075</v>
      </c>
      <c r="C120" s="1304">
        <f>VLOOKUP(A120,[14]Sheet1!$A$2:$I$1768,5,0)</f>
        <v>1</v>
      </c>
      <c r="D120" s="1045">
        <f>VLOOKUP(A120,[14]Sheet1!$A$2:$I$1768,6,0)</f>
        <v>105050</v>
      </c>
      <c r="E120" s="1046">
        <f t="shared" si="6"/>
        <v>105050</v>
      </c>
      <c r="F120" s="1305">
        <v>2</v>
      </c>
      <c r="G120" s="1047">
        <v>105050</v>
      </c>
      <c r="H120" s="1048">
        <v>105050</v>
      </c>
    </row>
    <row r="121" spans="1:8" ht="15" customHeight="1">
      <c r="A121" s="1063" t="s">
        <v>11076</v>
      </c>
      <c r="B121" s="1319" t="s">
        <v>11077</v>
      </c>
      <c r="C121" s="1304">
        <f>VLOOKUP(A121,[14]Sheet1!$A$2:$I$1768,5,0)</f>
        <v>21</v>
      </c>
      <c r="D121" s="1045">
        <f>VLOOKUP(A121,[14]Sheet1!$A$2:$I$1768,6,0)</f>
        <v>2310000</v>
      </c>
      <c r="E121" s="1046">
        <f t="shared" si="6"/>
        <v>110000</v>
      </c>
      <c r="F121" s="1305">
        <v>3</v>
      </c>
      <c r="G121" s="1047">
        <f t="shared" si="7"/>
        <v>329999.99999999994</v>
      </c>
      <c r="H121" s="1048">
        <v>109999.99999999999</v>
      </c>
    </row>
    <row r="122" spans="1:8" ht="15" customHeight="1">
      <c r="A122" s="1063" t="s">
        <v>11078</v>
      </c>
      <c r="B122" s="1319" t="s">
        <v>11077</v>
      </c>
      <c r="C122" s="1304">
        <f>VLOOKUP(A122,[14]Sheet1!$A$2:$I$1768,5,0)</f>
        <v>8</v>
      </c>
      <c r="D122" s="1045">
        <f>VLOOKUP(A122,[14]Sheet1!$A$2:$I$1768,6,0)</f>
        <v>880000</v>
      </c>
      <c r="E122" s="1046">
        <f t="shared" si="6"/>
        <v>110000</v>
      </c>
      <c r="F122" s="1305">
        <v>7</v>
      </c>
      <c r="G122" s="1047">
        <f t="shared" si="7"/>
        <v>739200</v>
      </c>
      <c r="H122" s="1048">
        <v>105600</v>
      </c>
    </row>
    <row r="123" spans="1:8" ht="15" customHeight="1">
      <c r="A123" s="1063" t="s">
        <v>11079</v>
      </c>
      <c r="B123" s="1319" t="s">
        <v>11080</v>
      </c>
      <c r="C123" s="1304">
        <f>VLOOKUP(A123,[14]Sheet1!$A$2:$I$1768,5,0)</f>
        <v>15</v>
      </c>
      <c r="D123" s="1045">
        <f>VLOOKUP(A123,[14]Sheet1!$A$2:$I$1768,6,0)</f>
        <v>1650000</v>
      </c>
      <c r="E123" s="1046">
        <f t="shared" si="6"/>
        <v>110000</v>
      </c>
      <c r="F123" s="1305">
        <v>18</v>
      </c>
      <c r="G123" s="1047">
        <f t="shared" si="7"/>
        <v>2036571.4285714286</v>
      </c>
      <c r="H123" s="1048">
        <v>113142.85714285714</v>
      </c>
    </row>
    <row r="124" spans="1:8" ht="15" customHeight="1">
      <c r="A124" s="1063" t="s">
        <v>11081</v>
      </c>
      <c r="B124" s="1319" t="s">
        <v>11082</v>
      </c>
      <c r="C124" s="1304">
        <f>VLOOKUP(A124,[14]Sheet1!$A$2:$I$1768,5,0)</f>
        <v>2</v>
      </c>
      <c r="D124" s="1045">
        <f>VLOOKUP(A124,[14]Sheet1!$A$2:$I$1768,6,0)</f>
        <v>220000</v>
      </c>
      <c r="E124" s="1046">
        <f t="shared" si="6"/>
        <v>110000</v>
      </c>
      <c r="F124" s="1305">
        <v>6</v>
      </c>
      <c r="G124" s="1047">
        <f t="shared" si="7"/>
        <v>633600</v>
      </c>
      <c r="H124" s="1048">
        <v>105600</v>
      </c>
    </row>
    <row r="125" spans="1:8" ht="15" customHeight="1">
      <c r="A125" s="1063" t="s">
        <v>11083</v>
      </c>
      <c r="B125" s="1319" t="s">
        <v>11084</v>
      </c>
      <c r="C125" s="1304">
        <f>VLOOKUP(A125,[14]Sheet1!$A$2:$I$1768,5,0)</f>
        <v>4</v>
      </c>
      <c r="D125" s="1045">
        <f>VLOOKUP(A125,[14]Sheet1!$A$2:$I$1768,6,0)</f>
        <v>440000</v>
      </c>
      <c r="E125" s="1046">
        <f t="shared" si="6"/>
        <v>110000</v>
      </c>
      <c r="F125" s="1305">
        <v>4</v>
      </c>
      <c r="G125" s="1047">
        <f t="shared" si="7"/>
        <v>440000</v>
      </c>
      <c r="H125" s="1048">
        <v>110000</v>
      </c>
    </row>
    <row r="126" spans="1:8" ht="15" customHeight="1">
      <c r="A126" s="1056" t="s">
        <v>11086</v>
      </c>
      <c r="B126" s="1310" t="s">
        <v>11085</v>
      </c>
      <c r="C126" s="1304">
        <f>VLOOKUP(A126,[14]Sheet1!$A$2:$I$1768,5,0)</f>
        <v>1</v>
      </c>
      <c r="D126" s="1045">
        <f>VLOOKUP(A126,[14]Sheet1!$A$2:$I$1768,6,0)</f>
        <v>110000</v>
      </c>
      <c r="E126" s="1046">
        <f t="shared" si="6"/>
        <v>110000</v>
      </c>
      <c r="F126" s="1305">
        <v>2</v>
      </c>
      <c r="G126" s="1047">
        <v>110000</v>
      </c>
      <c r="H126" s="1048">
        <v>110000</v>
      </c>
    </row>
    <row r="127" spans="1:8" ht="15" customHeight="1">
      <c r="A127" s="1329" t="s">
        <v>11087</v>
      </c>
      <c r="B127" s="1319" t="s">
        <v>11088</v>
      </c>
      <c r="C127" s="1304">
        <f>VLOOKUP(A127,[14]Sheet1!$A$2:$I$1768,5,0)</f>
        <v>1</v>
      </c>
      <c r="D127" s="1045">
        <f>VLOOKUP(A127,[14]Sheet1!$A$2:$I$1768,6,0)</f>
        <v>47363.4</v>
      </c>
      <c r="E127" s="1046">
        <f t="shared" si="6"/>
        <v>47363.4</v>
      </c>
      <c r="F127" s="1305">
        <v>6</v>
      </c>
      <c r="G127" s="1047">
        <f t="shared" si="7"/>
        <v>272813.18400000001</v>
      </c>
      <c r="H127" s="1048">
        <v>45468.864000000001</v>
      </c>
    </row>
    <row r="128" spans="1:8" ht="15" customHeight="1">
      <c r="A128" s="1063" t="s">
        <v>11089</v>
      </c>
      <c r="B128" s="1319" t="s">
        <v>11090</v>
      </c>
      <c r="C128" s="1304">
        <f>VLOOKUP(A128,[14]Sheet1!$A$2:$I$1768,5,0)</f>
        <v>4</v>
      </c>
      <c r="D128" s="1045">
        <f>VLOOKUP(A128,[14]Sheet1!$A$2:$I$1768,6,0)</f>
        <v>194400</v>
      </c>
      <c r="E128" s="1046">
        <f t="shared" si="6"/>
        <v>48600</v>
      </c>
      <c r="F128" s="1305">
        <v>5</v>
      </c>
      <c r="G128" s="1047">
        <f t="shared" si="7"/>
        <v>291600</v>
      </c>
      <c r="H128" s="1048">
        <v>58320</v>
      </c>
    </row>
    <row r="129" spans="1:8">
      <c r="A129" s="1063"/>
      <c r="B129" s="1319"/>
      <c r="C129" s="1304"/>
      <c r="D129" s="1045"/>
      <c r="E129" s="1046"/>
      <c r="F129" s="1305"/>
      <c r="G129" s="1047"/>
      <c r="H129" s="1048"/>
    </row>
    <row r="130" spans="1:8">
      <c r="A130" s="1063"/>
      <c r="B130" s="1327" t="s">
        <v>10934</v>
      </c>
      <c r="C130" s="1304"/>
      <c r="D130" s="1053">
        <f>SUM(D99:D129)</f>
        <v>128522028.79999989</v>
      </c>
      <c r="E130" s="1046"/>
      <c r="F130" s="1305"/>
      <c r="G130" s="1054">
        <f>SUM(G99:G129)</f>
        <v>138904501.47383478</v>
      </c>
      <c r="H130" s="1048"/>
    </row>
    <row r="131" spans="1:8">
      <c r="A131" s="1063"/>
      <c r="B131" s="1327"/>
      <c r="C131" s="1304"/>
      <c r="D131" s="1045"/>
      <c r="E131" s="1046"/>
      <c r="F131" s="1305"/>
      <c r="G131" s="1054"/>
      <c r="H131" s="1048"/>
    </row>
    <row r="132" spans="1:8">
      <c r="A132" s="1063"/>
      <c r="B132" s="1319"/>
      <c r="C132" s="1304"/>
      <c r="D132" s="1045"/>
      <c r="E132" s="1046"/>
      <c r="F132" s="1305"/>
      <c r="G132" s="1047"/>
      <c r="H132" s="1048"/>
    </row>
    <row r="133" spans="1:8" ht="15.75">
      <c r="A133" s="1063"/>
      <c r="B133" s="1330" t="s">
        <v>11091</v>
      </c>
      <c r="C133" s="1304"/>
      <c r="D133" s="1045"/>
      <c r="E133" s="1046"/>
      <c r="F133" s="1305"/>
      <c r="G133" s="1054">
        <v>6158000</v>
      </c>
      <c r="H133" s="1048"/>
    </row>
    <row r="134" spans="1:8">
      <c r="A134" s="1063"/>
      <c r="B134" s="1319"/>
      <c r="C134" s="1304"/>
      <c r="D134" s="1045"/>
      <c r="E134" s="1046"/>
      <c r="F134" s="1305"/>
      <c r="G134" s="1047"/>
      <c r="H134" s="1048"/>
    </row>
    <row r="135" spans="1:8">
      <c r="A135" s="1063"/>
      <c r="B135" s="1328" t="s">
        <v>11092</v>
      </c>
      <c r="C135" s="1304"/>
      <c r="D135" s="1045"/>
      <c r="E135" s="1046"/>
      <c r="F135" s="1305"/>
      <c r="G135" s="1054"/>
      <c r="H135" s="1048"/>
    </row>
    <row r="136" spans="1:8" ht="15">
      <c r="A136" s="1298" t="s">
        <v>14905</v>
      </c>
      <c r="B136" s="1299" t="s">
        <v>14906</v>
      </c>
      <c r="C136" s="1304">
        <v>1</v>
      </c>
      <c r="D136" s="1045">
        <v>3135</v>
      </c>
      <c r="E136" s="1046">
        <f>D136/C136</f>
        <v>3135</v>
      </c>
      <c r="F136" s="1305">
        <v>1</v>
      </c>
      <c r="G136" s="1047">
        <v>3135</v>
      </c>
      <c r="H136" s="1048">
        <v>3135</v>
      </c>
    </row>
    <row r="137" spans="1:8" ht="15">
      <c r="A137" s="1298" t="s">
        <v>14907</v>
      </c>
      <c r="B137" s="1299" t="s">
        <v>14908</v>
      </c>
      <c r="C137" s="1304">
        <v>2</v>
      </c>
      <c r="D137" s="1045">
        <v>7253.4</v>
      </c>
      <c r="E137" s="1046">
        <f t="shared" ref="E137:E200" si="8">D137/C137</f>
        <v>3626.7</v>
      </c>
      <c r="F137" s="1305">
        <v>2</v>
      </c>
      <c r="G137" s="1047">
        <v>7253.4</v>
      </c>
      <c r="H137" s="1048">
        <v>3626.7</v>
      </c>
    </row>
    <row r="138" spans="1:8" ht="15">
      <c r="A138" s="1298" t="s">
        <v>14909</v>
      </c>
      <c r="B138" s="1299" t="s">
        <v>14910</v>
      </c>
      <c r="C138" s="1304">
        <v>1</v>
      </c>
      <c r="D138" s="1045">
        <v>3626.7</v>
      </c>
      <c r="E138" s="1046">
        <f t="shared" si="8"/>
        <v>3626.7</v>
      </c>
      <c r="F138" s="1305">
        <v>1</v>
      </c>
      <c r="G138" s="1047">
        <v>3626.7</v>
      </c>
      <c r="H138" s="1048">
        <v>3626.7</v>
      </c>
    </row>
    <row r="139" spans="1:8" ht="15">
      <c r="A139" s="1298" t="s">
        <v>14911</v>
      </c>
      <c r="B139" s="1299" t="s">
        <v>14912</v>
      </c>
      <c r="C139" s="1304">
        <v>1</v>
      </c>
      <c r="D139" s="1045">
        <v>3626.7</v>
      </c>
      <c r="E139" s="1046">
        <f t="shared" si="8"/>
        <v>3626.7</v>
      </c>
      <c r="F139" s="1305">
        <v>1</v>
      </c>
      <c r="G139" s="1047">
        <v>3626.7</v>
      </c>
      <c r="H139" s="1048">
        <v>3626.7</v>
      </c>
    </row>
    <row r="140" spans="1:8" ht="15">
      <c r="A140" s="1298" t="s">
        <v>14913</v>
      </c>
      <c r="B140" s="1299" t="s">
        <v>14914</v>
      </c>
      <c r="C140" s="1304">
        <v>1</v>
      </c>
      <c r="D140" s="1045">
        <v>3626.7</v>
      </c>
      <c r="E140" s="1046">
        <f t="shared" si="8"/>
        <v>3626.7</v>
      </c>
      <c r="F140" s="1305">
        <v>1</v>
      </c>
      <c r="G140" s="1047">
        <v>3626.7</v>
      </c>
      <c r="H140" s="1048">
        <v>3626.7</v>
      </c>
    </row>
    <row r="141" spans="1:8" ht="15">
      <c r="A141" s="1298" t="s">
        <v>14915</v>
      </c>
      <c r="B141" s="1299" t="s">
        <v>14916</v>
      </c>
      <c r="C141" s="1304">
        <v>1</v>
      </c>
      <c r="D141" s="1045">
        <v>3626.7</v>
      </c>
      <c r="E141" s="1046">
        <f t="shared" si="8"/>
        <v>3626.7</v>
      </c>
      <c r="F141" s="1305">
        <v>1</v>
      </c>
      <c r="G141" s="1047">
        <v>3626.7</v>
      </c>
      <c r="H141" s="1048">
        <v>3626.7</v>
      </c>
    </row>
    <row r="142" spans="1:8" ht="15">
      <c r="A142" s="1298" t="s">
        <v>14917</v>
      </c>
      <c r="B142" s="1299" t="s">
        <v>14918</v>
      </c>
      <c r="C142" s="1304">
        <v>4</v>
      </c>
      <c r="D142" s="1045">
        <v>6556</v>
      </c>
      <c r="E142" s="1046">
        <f t="shared" si="8"/>
        <v>1639</v>
      </c>
      <c r="F142" s="1305">
        <v>4</v>
      </c>
      <c r="G142" s="1047">
        <v>6556</v>
      </c>
      <c r="H142" s="1048">
        <v>1639</v>
      </c>
    </row>
    <row r="143" spans="1:8" ht="15">
      <c r="A143" s="1298" t="s">
        <v>14919</v>
      </c>
      <c r="B143" s="1299" t="s">
        <v>14920</v>
      </c>
      <c r="C143" s="1304">
        <v>1</v>
      </c>
      <c r="D143" s="1045">
        <v>1639</v>
      </c>
      <c r="E143" s="1046">
        <f t="shared" si="8"/>
        <v>1639</v>
      </c>
      <c r="F143" s="1305">
        <v>1</v>
      </c>
      <c r="G143" s="1047">
        <v>1639</v>
      </c>
      <c r="H143" s="1048">
        <v>1639</v>
      </c>
    </row>
    <row r="144" spans="1:8" ht="15">
      <c r="A144" s="1298" t="s">
        <v>14921</v>
      </c>
      <c r="B144" s="1299" t="s">
        <v>14922</v>
      </c>
      <c r="C144" s="1304">
        <v>1</v>
      </c>
      <c r="D144" s="1045">
        <v>3045.35</v>
      </c>
      <c r="E144" s="1046">
        <f t="shared" si="8"/>
        <v>3045.35</v>
      </c>
      <c r="F144" s="1305">
        <v>1</v>
      </c>
      <c r="G144" s="1047">
        <v>3045.35</v>
      </c>
      <c r="H144" s="1048">
        <v>3045.35</v>
      </c>
    </row>
    <row r="145" spans="1:8" ht="15">
      <c r="A145" s="1298" t="s">
        <v>14923</v>
      </c>
      <c r="B145" s="1299" t="s">
        <v>14924</v>
      </c>
      <c r="C145" s="1304">
        <v>1</v>
      </c>
      <c r="D145" s="1045">
        <v>3045.35</v>
      </c>
      <c r="E145" s="1046">
        <f t="shared" si="8"/>
        <v>3045.35</v>
      </c>
      <c r="F145" s="1305">
        <v>1</v>
      </c>
      <c r="G145" s="1047">
        <v>3045.35</v>
      </c>
      <c r="H145" s="1048">
        <v>3045.35</v>
      </c>
    </row>
    <row r="146" spans="1:8" ht="15">
      <c r="A146" s="1298" t="s">
        <v>14925</v>
      </c>
      <c r="B146" s="1299" t="s">
        <v>14926</v>
      </c>
      <c r="C146" s="1304">
        <v>1</v>
      </c>
      <c r="D146" s="1045">
        <v>3045.35</v>
      </c>
      <c r="E146" s="1046">
        <f t="shared" si="8"/>
        <v>3045.35</v>
      </c>
      <c r="F146" s="1305">
        <v>1</v>
      </c>
      <c r="G146" s="1047">
        <v>3045.35</v>
      </c>
      <c r="H146" s="1048">
        <v>3045.35</v>
      </c>
    </row>
    <row r="147" spans="1:8" ht="15" customHeight="1">
      <c r="A147" s="1066" t="s">
        <v>11093</v>
      </c>
      <c r="B147" s="1331" t="s">
        <v>11094</v>
      </c>
      <c r="C147" s="1304">
        <f>VLOOKUP(A147,[14]Sheet1!$A$2:$I$1768,5,0)</f>
        <v>5</v>
      </c>
      <c r="D147" s="1045">
        <f>VLOOKUP(A147,[14]Sheet1!$A$2:$I$1768,6,0)</f>
        <v>24183.5</v>
      </c>
      <c r="E147" s="1046">
        <f t="shared" si="8"/>
        <v>4836.7</v>
      </c>
      <c r="F147" s="1305">
        <v>5</v>
      </c>
      <c r="G147" s="1047">
        <f t="shared" ref="G147" si="9">H147*F147</f>
        <v>23216.159999999996</v>
      </c>
      <c r="H147" s="1048">
        <v>4643.2319999999991</v>
      </c>
    </row>
    <row r="148" spans="1:8" ht="15" customHeight="1">
      <c r="A148" s="1063" t="s">
        <v>11095</v>
      </c>
      <c r="B148" s="1319" t="s">
        <v>11096</v>
      </c>
      <c r="C148" s="1304">
        <f>VLOOKUP(A148,[14]Sheet1!$A$2:$I$1768,5,0)</f>
        <v>2</v>
      </c>
      <c r="D148" s="1045">
        <f>VLOOKUP(A148,[14]Sheet1!$A$2:$I$1768,6,0)</f>
        <v>4620</v>
      </c>
      <c r="E148" s="1046">
        <f t="shared" si="8"/>
        <v>2310</v>
      </c>
      <c r="F148" s="1305">
        <v>2</v>
      </c>
      <c r="G148" s="1047">
        <v>4620</v>
      </c>
      <c r="H148" s="1048">
        <v>2310</v>
      </c>
    </row>
    <row r="149" spans="1:8" ht="15" customHeight="1">
      <c r="A149" s="1067" t="s">
        <v>11097</v>
      </c>
      <c r="B149" s="1331" t="s">
        <v>11098</v>
      </c>
      <c r="C149" s="1304">
        <f>VLOOKUP(A149,[14]Sheet1!$A$2:$I$1768,5,0)</f>
        <v>1</v>
      </c>
      <c r="D149" s="1045">
        <f>VLOOKUP(A149,[14]Sheet1!$A$2:$I$1768,6,0)</f>
        <v>2310</v>
      </c>
      <c r="E149" s="1046">
        <f t="shared" si="8"/>
        <v>2310</v>
      </c>
      <c r="F149" s="1305">
        <v>1</v>
      </c>
      <c r="G149" s="1047">
        <f t="shared" ref="G149:G187" si="10">H149*F149</f>
        <v>2217.6</v>
      </c>
      <c r="H149" s="1048">
        <v>2217.6</v>
      </c>
    </row>
    <row r="150" spans="1:8" ht="15" customHeight="1">
      <c r="A150" s="1063" t="s">
        <v>11099</v>
      </c>
      <c r="B150" s="1319" t="s">
        <v>11100</v>
      </c>
      <c r="C150" s="1304">
        <f>VLOOKUP(A150,[14]Sheet1!$A$2:$I$1768,5,0)</f>
        <v>1</v>
      </c>
      <c r="D150" s="1045">
        <f>VLOOKUP(A150,[14]Sheet1!$A$2:$I$1768,6,0)</f>
        <v>2310</v>
      </c>
      <c r="E150" s="1046">
        <f t="shared" si="8"/>
        <v>2310</v>
      </c>
      <c r="F150" s="1305">
        <v>1</v>
      </c>
      <c r="G150" s="1047">
        <f t="shared" si="10"/>
        <v>2425.5</v>
      </c>
      <c r="H150" s="1048">
        <v>2425.5</v>
      </c>
    </row>
    <row r="151" spans="1:8" ht="15" customHeight="1">
      <c r="A151" s="1067" t="s">
        <v>11101</v>
      </c>
      <c r="B151" s="1331" t="s">
        <v>11102</v>
      </c>
      <c r="C151" s="1304">
        <f>VLOOKUP(A151,[14]Sheet1!$A$2:$I$1768,5,0)</f>
        <v>2</v>
      </c>
      <c r="D151" s="1045">
        <f>VLOOKUP(A151,[14]Sheet1!$A$2:$I$1768,6,0)</f>
        <v>4620</v>
      </c>
      <c r="E151" s="1046">
        <f t="shared" si="8"/>
        <v>2310</v>
      </c>
      <c r="F151" s="1305">
        <v>2</v>
      </c>
      <c r="G151" s="1047">
        <f t="shared" si="10"/>
        <v>4619.9999999999991</v>
      </c>
      <c r="H151" s="1048">
        <v>2309.9999999999995</v>
      </c>
    </row>
    <row r="152" spans="1:8" ht="15" customHeight="1">
      <c r="A152" s="1063" t="s">
        <v>11103</v>
      </c>
      <c r="B152" s="1319" t="s">
        <v>11104</v>
      </c>
      <c r="C152" s="1304">
        <f>VLOOKUP(A152,[14]Sheet1!$A$2:$I$1768,5,0)</f>
        <v>1</v>
      </c>
      <c r="D152" s="1045">
        <f>VLOOKUP(A152,[14]Sheet1!$A$2:$I$1768,6,0)</f>
        <v>2310</v>
      </c>
      <c r="E152" s="1046">
        <f t="shared" si="8"/>
        <v>2310</v>
      </c>
      <c r="F152" s="1305">
        <v>2</v>
      </c>
      <c r="G152" s="1047">
        <f t="shared" si="10"/>
        <v>5544</v>
      </c>
      <c r="H152" s="1048">
        <v>2772</v>
      </c>
    </row>
    <row r="153" spans="1:8" ht="15" customHeight="1">
      <c r="A153" s="1067" t="s">
        <v>11105</v>
      </c>
      <c r="B153" s="1332" t="s">
        <v>11106</v>
      </c>
      <c r="C153" s="1304">
        <f>VLOOKUP(A153,[14]Sheet1!$A$2:$I$1768,5,0)</f>
        <v>2</v>
      </c>
      <c r="D153" s="1045">
        <f>VLOOKUP(A153,[14]Sheet1!$A$2:$I$1768,6,0)</f>
        <v>4620</v>
      </c>
      <c r="E153" s="1046">
        <f t="shared" si="8"/>
        <v>2310</v>
      </c>
      <c r="F153" s="1305">
        <v>3</v>
      </c>
      <c r="G153" s="1047">
        <f t="shared" si="10"/>
        <v>6237</v>
      </c>
      <c r="H153" s="1048">
        <v>2079</v>
      </c>
    </row>
    <row r="154" spans="1:8" ht="15" customHeight="1">
      <c r="A154" s="1066" t="s">
        <v>11107</v>
      </c>
      <c r="B154" s="1332" t="s">
        <v>11108</v>
      </c>
      <c r="C154" s="1304">
        <f>VLOOKUP(A154,[14]Sheet1!$A$2:$I$1768,5,0)</f>
        <v>1</v>
      </c>
      <c r="D154" s="1045">
        <f>VLOOKUP(A154,[14]Sheet1!$A$2:$I$1768,6,0)</f>
        <v>2310</v>
      </c>
      <c r="E154" s="1046">
        <f t="shared" si="8"/>
        <v>2310</v>
      </c>
      <c r="F154" s="1305">
        <v>2</v>
      </c>
      <c r="G154" s="1047">
        <f t="shared" si="10"/>
        <v>5544</v>
      </c>
      <c r="H154" s="1048">
        <v>2772</v>
      </c>
    </row>
    <row r="155" spans="1:8" ht="15" customHeight="1">
      <c r="A155" s="1066" t="s">
        <v>11109</v>
      </c>
      <c r="B155" s="1332" t="s">
        <v>11110</v>
      </c>
      <c r="C155" s="1304">
        <f>VLOOKUP(A155,[14]Sheet1!$A$2:$I$1768,5,0)</f>
        <v>2</v>
      </c>
      <c r="D155" s="1045">
        <f>VLOOKUP(A155,[14]Sheet1!$A$2:$I$1768,6,0)</f>
        <v>4620</v>
      </c>
      <c r="E155" s="1046">
        <f t="shared" si="8"/>
        <v>2310</v>
      </c>
      <c r="F155" s="1305">
        <v>3</v>
      </c>
      <c r="G155" s="1047">
        <f t="shared" si="10"/>
        <v>6652.7999999999993</v>
      </c>
      <c r="H155" s="1048">
        <v>2217.6</v>
      </c>
    </row>
    <row r="156" spans="1:8" ht="15" customHeight="1">
      <c r="A156" s="1065" t="s">
        <v>11111</v>
      </c>
      <c r="B156" s="1333" t="s">
        <v>11112</v>
      </c>
      <c r="C156" s="1304">
        <f>VLOOKUP(A156,[14]Sheet1!$A$2:$I$1768,5,0)</f>
        <v>4</v>
      </c>
      <c r="D156" s="1045">
        <f>VLOOKUP(A156,[14]Sheet1!$A$2:$I$1768,6,0)</f>
        <v>9240</v>
      </c>
      <c r="E156" s="1046">
        <f t="shared" si="8"/>
        <v>2310</v>
      </c>
      <c r="F156" s="1305">
        <v>4</v>
      </c>
      <c r="G156" s="1047">
        <f t="shared" si="10"/>
        <v>9240.0000000000018</v>
      </c>
      <c r="H156" s="1048">
        <v>2310.0000000000005</v>
      </c>
    </row>
    <row r="157" spans="1:8" ht="15" customHeight="1">
      <c r="A157" s="1066" t="s">
        <v>11113</v>
      </c>
      <c r="B157" s="1333" t="s">
        <v>11114</v>
      </c>
      <c r="C157" s="1304">
        <f>VLOOKUP(A157,[14]Sheet1!$A$2:$I$1768,5,0)</f>
        <v>2</v>
      </c>
      <c r="D157" s="1045">
        <f>VLOOKUP(A157,[14]Sheet1!$A$2:$I$1768,6,0)</f>
        <v>4620</v>
      </c>
      <c r="E157" s="1046">
        <f t="shared" si="8"/>
        <v>2310</v>
      </c>
      <c r="F157" s="1305">
        <v>3</v>
      </c>
      <c r="G157" s="1047">
        <f t="shared" si="10"/>
        <v>6237</v>
      </c>
      <c r="H157" s="1048">
        <v>2079</v>
      </c>
    </row>
    <row r="158" spans="1:8" ht="15" customHeight="1">
      <c r="A158" s="1066" t="s">
        <v>11115</v>
      </c>
      <c r="B158" s="1333" t="s">
        <v>11116</v>
      </c>
      <c r="C158" s="1304">
        <f>VLOOKUP(A158,[14]Sheet1!$A$2:$I$1768,5,0)</f>
        <v>1</v>
      </c>
      <c r="D158" s="1045">
        <f>VLOOKUP(A158,[14]Sheet1!$A$2:$I$1768,6,0)</f>
        <v>2310</v>
      </c>
      <c r="E158" s="1046">
        <f t="shared" si="8"/>
        <v>2310</v>
      </c>
      <c r="F158" s="1305">
        <v>3</v>
      </c>
      <c r="G158" s="1047">
        <f t="shared" si="10"/>
        <v>8316</v>
      </c>
      <c r="H158" s="1048">
        <v>2772</v>
      </c>
    </row>
    <row r="159" spans="1:8" ht="15" customHeight="1">
      <c r="A159" s="1063" t="s">
        <v>11117</v>
      </c>
      <c r="B159" s="1319" t="s">
        <v>11118</v>
      </c>
      <c r="C159" s="1304">
        <f>VLOOKUP(A159,[14]Sheet1!$A$2:$I$1768,5,0)</f>
        <v>1</v>
      </c>
      <c r="D159" s="1045">
        <f>VLOOKUP(A159,[14]Sheet1!$A$2:$I$1768,6,0)</f>
        <v>3287.9</v>
      </c>
      <c r="E159" s="1046">
        <f t="shared" si="8"/>
        <v>3287.9</v>
      </c>
      <c r="F159" s="1305">
        <v>2</v>
      </c>
      <c r="G159" s="1047">
        <f t="shared" si="10"/>
        <v>5918.2200000000012</v>
      </c>
      <c r="H159" s="1048">
        <v>2959.1100000000006</v>
      </c>
    </row>
    <row r="160" spans="1:8" ht="15" customHeight="1">
      <c r="A160" s="1063" t="s">
        <v>11119</v>
      </c>
      <c r="B160" s="1319" t="s">
        <v>11120</v>
      </c>
      <c r="C160" s="1304">
        <f>VLOOKUP(A160,[14]Sheet1!$A$2:$I$1768,5,0)</f>
        <v>14</v>
      </c>
      <c r="D160" s="1045">
        <f>VLOOKUP(A160,[14]Sheet1!$A$2:$I$1768,6,0)</f>
        <v>50773.8</v>
      </c>
      <c r="E160" s="1046">
        <f t="shared" si="8"/>
        <v>3626.7000000000003</v>
      </c>
      <c r="F160" s="1305">
        <v>15</v>
      </c>
      <c r="G160" s="1047">
        <f t="shared" si="10"/>
        <v>54895.049999999996</v>
      </c>
      <c r="H160" s="1048">
        <v>3659.6699999999996</v>
      </c>
    </row>
    <row r="161" spans="1:8" ht="15" customHeight="1">
      <c r="A161" s="1056" t="s">
        <v>11121</v>
      </c>
      <c r="B161" s="1310" t="s">
        <v>11122</v>
      </c>
      <c r="C161" s="1304">
        <f>VLOOKUP(A161,[14]Sheet1!$A$2:$I$1768,5,0)</f>
        <v>1</v>
      </c>
      <c r="D161" s="1045">
        <f>VLOOKUP(A161,[14]Sheet1!$A$2:$I$1768,6,0)</f>
        <v>3626.7</v>
      </c>
      <c r="E161" s="1046">
        <f t="shared" si="8"/>
        <v>3626.7</v>
      </c>
      <c r="F161" s="1305">
        <v>2</v>
      </c>
      <c r="G161" s="1047">
        <f t="shared" si="10"/>
        <v>7253.4</v>
      </c>
      <c r="H161" s="1048">
        <v>3626.7</v>
      </c>
    </row>
    <row r="162" spans="1:8" ht="15" customHeight="1">
      <c r="A162" s="1056" t="s">
        <v>11123</v>
      </c>
      <c r="B162" s="1310" t="s">
        <v>11124</v>
      </c>
      <c r="C162" s="1304">
        <f>VLOOKUP(A162,[14]Sheet1!$A$2:$I$1768,5,0)</f>
        <v>3</v>
      </c>
      <c r="D162" s="1045">
        <f>VLOOKUP(A162,[14]Sheet1!$A$2:$I$1768,6,0)</f>
        <v>10880.1</v>
      </c>
      <c r="E162" s="1046">
        <f t="shared" si="8"/>
        <v>3626.7000000000003</v>
      </c>
      <c r="F162" s="1305">
        <v>3</v>
      </c>
      <c r="G162" s="1047">
        <f t="shared" si="10"/>
        <v>10880.1</v>
      </c>
      <c r="H162" s="1048">
        <v>3626.7000000000003</v>
      </c>
    </row>
    <row r="163" spans="1:8" ht="15" customHeight="1">
      <c r="A163" s="1063" t="s">
        <v>11125</v>
      </c>
      <c r="B163" s="1319" t="s">
        <v>11126</v>
      </c>
      <c r="C163" s="1304">
        <f>VLOOKUP(A163,[14]Sheet1!$A$2:$I$1768,5,0)</f>
        <v>1</v>
      </c>
      <c r="D163" s="1045">
        <f>VLOOKUP(A163,[14]Sheet1!$A$2:$I$1768,6,0)</f>
        <v>3626.7</v>
      </c>
      <c r="E163" s="1046">
        <f t="shared" si="8"/>
        <v>3626.7</v>
      </c>
      <c r="F163" s="1305">
        <v>2</v>
      </c>
      <c r="G163" s="1047">
        <f t="shared" si="10"/>
        <v>6963.2639999999983</v>
      </c>
      <c r="H163" s="1048">
        <v>3481.6319999999992</v>
      </c>
    </row>
    <row r="164" spans="1:8" ht="15" customHeight="1">
      <c r="A164" s="1063" t="s">
        <v>11127</v>
      </c>
      <c r="B164" s="1319" t="s">
        <v>11128</v>
      </c>
      <c r="C164" s="1304">
        <f>VLOOKUP(A164,[14]Sheet1!$A$2:$I$1768,5,0)</f>
        <v>4</v>
      </c>
      <c r="D164" s="1045">
        <f>VLOOKUP(A164,[14]Sheet1!$A$2:$I$1768,6,0)</f>
        <v>14506.8</v>
      </c>
      <c r="E164" s="1046">
        <f t="shared" si="8"/>
        <v>3626.7</v>
      </c>
      <c r="F164" s="1305">
        <v>5</v>
      </c>
      <c r="G164" s="1047">
        <f t="shared" si="10"/>
        <v>17408.159999999996</v>
      </c>
      <c r="H164" s="1048">
        <v>3481.6319999999992</v>
      </c>
    </row>
    <row r="165" spans="1:8" ht="15" customHeight="1">
      <c r="A165" s="1063" t="s">
        <v>11129</v>
      </c>
      <c r="B165" s="1319" t="s">
        <v>11130</v>
      </c>
      <c r="C165" s="1304">
        <f>VLOOKUP(A165,[14]Sheet1!$A$2:$I$1768,5,0)</f>
        <v>6</v>
      </c>
      <c r="D165" s="1045">
        <f>VLOOKUP(A165,[14]Sheet1!$A$2:$I$1768,6,0)</f>
        <v>21760.2</v>
      </c>
      <c r="E165" s="1046">
        <f t="shared" si="8"/>
        <v>3626.7000000000003</v>
      </c>
      <c r="F165" s="1305">
        <v>6</v>
      </c>
      <c r="G165" s="1047">
        <f t="shared" si="10"/>
        <v>22381.919999999998</v>
      </c>
      <c r="H165" s="1048">
        <v>3730.3199999999997</v>
      </c>
    </row>
    <row r="166" spans="1:8" ht="15" customHeight="1">
      <c r="A166" s="1063" t="s">
        <v>11131</v>
      </c>
      <c r="B166" s="1319" t="s">
        <v>11132</v>
      </c>
      <c r="C166" s="1304">
        <f>VLOOKUP(A166,[14]Sheet1!$A$2:$I$1768,5,0)</f>
        <v>6</v>
      </c>
      <c r="D166" s="1045">
        <f>VLOOKUP(A166,[14]Sheet1!$A$2:$I$1768,6,0)</f>
        <v>21760.2</v>
      </c>
      <c r="E166" s="1046">
        <f t="shared" si="8"/>
        <v>3626.7000000000003</v>
      </c>
      <c r="F166" s="1305">
        <v>7</v>
      </c>
      <c r="G166" s="1047">
        <f t="shared" si="10"/>
        <v>26656.244999999999</v>
      </c>
      <c r="H166" s="1048">
        <v>3808.0349999999999</v>
      </c>
    </row>
    <row r="167" spans="1:8" ht="15" customHeight="1">
      <c r="A167" s="1063" t="s">
        <v>11133</v>
      </c>
      <c r="B167" s="1319" t="s">
        <v>11134</v>
      </c>
      <c r="C167" s="1304">
        <f>VLOOKUP(A167,[14]Sheet1!$A$2:$I$1768,5,0)</f>
        <v>13</v>
      </c>
      <c r="D167" s="1045">
        <f>VLOOKUP(A167,[14]Sheet1!$A$2:$I$1768,6,0)</f>
        <v>47147.1</v>
      </c>
      <c r="E167" s="1046">
        <f t="shared" si="8"/>
        <v>3626.7</v>
      </c>
      <c r="F167" s="1305">
        <v>12</v>
      </c>
      <c r="G167" s="1047">
        <f t="shared" si="10"/>
        <v>43008.395294117647</v>
      </c>
      <c r="H167" s="1048">
        <v>3584.0329411764706</v>
      </c>
    </row>
    <row r="168" spans="1:8" ht="15" customHeight="1">
      <c r="A168" s="1063" t="s">
        <v>11135</v>
      </c>
      <c r="B168" s="1319" t="s">
        <v>11136</v>
      </c>
      <c r="C168" s="1304">
        <f>VLOOKUP(A168,[14]Sheet1!$A$2:$I$1768,5,0)</f>
        <v>14</v>
      </c>
      <c r="D168" s="1045">
        <f>VLOOKUP(A168,[14]Sheet1!$A$2:$I$1768,6,0)</f>
        <v>50773.8</v>
      </c>
      <c r="E168" s="1046">
        <f t="shared" si="8"/>
        <v>3626.7000000000003</v>
      </c>
      <c r="F168" s="1305">
        <v>15</v>
      </c>
      <c r="G168" s="1047">
        <f t="shared" si="10"/>
        <v>55488.510000000009</v>
      </c>
      <c r="H168" s="1048">
        <v>3699.2340000000004</v>
      </c>
    </row>
    <row r="169" spans="1:8" ht="15" customHeight="1">
      <c r="A169" s="1063" t="s">
        <v>11137</v>
      </c>
      <c r="B169" s="1319" t="s">
        <v>11138</v>
      </c>
      <c r="C169" s="1304">
        <f>VLOOKUP(A169,[14]Sheet1!$A$2:$I$1768,5,0)</f>
        <v>21</v>
      </c>
      <c r="D169" s="1045">
        <f>VLOOKUP(A169,[14]Sheet1!$A$2:$I$1768,6,0)</f>
        <v>76160.7</v>
      </c>
      <c r="E169" s="1046">
        <f t="shared" si="8"/>
        <v>3626.7</v>
      </c>
      <c r="F169" s="1305">
        <v>22</v>
      </c>
      <c r="G169" s="1047">
        <f t="shared" si="10"/>
        <v>79367.466315789483</v>
      </c>
      <c r="H169" s="1048">
        <v>3607.6121052631584</v>
      </c>
    </row>
    <row r="170" spans="1:8" ht="15" customHeight="1">
      <c r="A170" s="1063" t="s">
        <v>11139</v>
      </c>
      <c r="B170" s="1319" t="s">
        <v>11140</v>
      </c>
      <c r="C170" s="1304">
        <f>VLOOKUP(A170,[14]Sheet1!$A$2:$I$1768,5,0)</f>
        <v>1</v>
      </c>
      <c r="D170" s="1045">
        <f>VLOOKUP(A170,[14]Sheet1!$A$2:$I$1768,6,0)</f>
        <v>3626.7</v>
      </c>
      <c r="E170" s="1046">
        <f t="shared" si="8"/>
        <v>3626.7</v>
      </c>
      <c r="F170" s="1305">
        <v>1</v>
      </c>
      <c r="G170" s="1047">
        <f t="shared" si="10"/>
        <v>3615.5409230769233</v>
      </c>
      <c r="H170" s="1048">
        <v>3615.5409230769233</v>
      </c>
    </row>
    <row r="171" spans="1:8" ht="15" customHeight="1">
      <c r="A171" s="1063" t="s">
        <v>11141</v>
      </c>
      <c r="B171" s="1319" t="s">
        <v>11142</v>
      </c>
      <c r="C171" s="1304">
        <f>VLOOKUP(A171,[14]Sheet1!$A$2:$I$1768,5,0)</f>
        <v>65</v>
      </c>
      <c r="D171" s="1045">
        <f>VLOOKUP(A171,[14]Sheet1!$A$2:$I$1768,6,0)</f>
        <v>235735.5</v>
      </c>
      <c r="E171" s="1046">
        <f t="shared" si="8"/>
        <v>3626.7</v>
      </c>
      <c r="F171" s="1305">
        <v>66</v>
      </c>
      <c r="G171" s="1047">
        <f t="shared" si="10"/>
        <v>239053.34554838756</v>
      </c>
      <c r="H171" s="1048">
        <v>3622.0203870967812</v>
      </c>
    </row>
    <row r="172" spans="1:8" ht="15" customHeight="1">
      <c r="A172" s="1063" t="s">
        <v>11143</v>
      </c>
      <c r="B172" s="1319" t="s">
        <v>11144</v>
      </c>
      <c r="C172" s="1304">
        <f>VLOOKUP(A172,[14]Sheet1!$A$2:$I$1768,5,0)</f>
        <v>34</v>
      </c>
      <c r="D172" s="1045">
        <f>VLOOKUP(A172,[14]Sheet1!$A$2:$I$1768,6,0)</f>
        <v>123307.8</v>
      </c>
      <c r="E172" s="1046">
        <f t="shared" si="8"/>
        <v>3626.7000000000003</v>
      </c>
      <c r="F172" s="1305">
        <v>35</v>
      </c>
      <c r="G172" s="1047">
        <f t="shared" si="10"/>
        <v>127422.70961538461</v>
      </c>
      <c r="H172" s="1048">
        <v>3640.6488461538461</v>
      </c>
    </row>
    <row r="173" spans="1:8" ht="15" customHeight="1">
      <c r="A173" s="1063" t="s">
        <v>11145</v>
      </c>
      <c r="B173" s="1319" t="s">
        <v>11146</v>
      </c>
      <c r="C173" s="1304">
        <f>VLOOKUP(A173,[14]Sheet1!$A$2:$I$1768,5,0)</f>
        <v>132</v>
      </c>
      <c r="D173" s="1045">
        <f>VLOOKUP(A173,[14]Sheet1!$A$2:$I$1768,6,0)</f>
        <v>478724.40000000101</v>
      </c>
      <c r="E173" s="1046">
        <f t="shared" si="8"/>
        <v>3626.7000000000075</v>
      </c>
      <c r="F173" s="1305">
        <v>115</v>
      </c>
      <c r="G173" s="1047">
        <f t="shared" si="10"/>
        <v>418587.12000000069</v>
      </c>
      <c r="H173" s="1048">
        <v>3639.8880000000063</v>
      </c>
    </row>
    <row r="174" spans="1:8" ht="15" customHeight="1">
      <c r="A174" s="1063" t="s">
        <v>11147</v>
      </c>
      <c r="B174" s="1319" t="s">
        <v>11148</v>
      </c>
      <c r="C174" s="1304">
        <f>VLOOKUP(A174,[14]Sheet1!$A$2:$I$1768,5,0)</f>
        <v>10</v>
      </c>
      <c r="D174" s="1045">
        <f>VLOOKUP(A174,[14]Sheet1!$A$2:$I$1768,6,0)</f>
        <v>36267</v>
      </c>
      <c r="E174" s="1046">
        <f t="shared" si="8"/>
        <v>3626.7</v>
      </c>
      <c r="F174" s="1305">
        <v>11</v>
      </c>
      <c r="G174" s="1047">
        <f t="shared" si="10"/>
        <v>40047.137307692305</v>
      </c>
      <c r="H174" s="1048">
        <v>3640.6488461538461</v>
      </c>
    </row>
    <row r="175" spans="1:8" ht="15" customHeight="1">
      <c r="A175" s="1063" t="s">
        <v>11149</v>
      </c>
      <c r="B175" s="1319" t="s">
        <v>11150</v>
      </c>
      <c r="C175" s="1304">
        <f>VLOOKUP(A175,[14]Sheet1!$A$2:$I$1768,5,0)</f>
        <v>128</v>
      </c>
      <c r="D175" s="1045">
        <f>VLOOKUP(A175,[14]Sheet1!$A$2:$I$1768,6,0)</f>
        <v>464217.60000000097</v>
      </c>
      <c r="E175" s="1046">
        <f t="shared" si="8"/>
        <v>3626.7000000000075</v>
      </c>
      <c r="F175" s="1305">
        <v>114</v>
      </c>
      <c r="G175" s="1047">
        <f t="shared" si="10"/>
        <v>412865.55692307773</v>
      </c>
      <c r="H175" s="1048">
        <v>3621.6276923076994</v>
      </c>
    </row>
    <row r="176" spans="1:8" ht="15" customHeight="1">
      <c r="A176" s="1063" t="s">
        <v>11151</v>
      </c>
      <c r="B176" s="1319" t="s">
        <v>11152</v>
      </c>
      <c r="C176" s="1304">
        <f>VLOOKUP(A176,[14]Sheet1!$A$2:$I$1768,5,0)</f>
        <v>10</v>
      </c>
      <c r="D176" s="1045">
        <f>VLOOKUP(A176,[14]Sheet1!$A$2:$I$1768,6,0)</f>
        <v>36267</v>
      </c>
      <c r="E176" s="1046">
        <f t="shared" si="8"/>
        <v>3626.7</v>
      </c>
      <c r="F176" s="1305">
        <v>11</v>
      </c>
      <c r="G176" s="1047">
        <f t="shared" si="10"/>
        <v>39723.939574468088</v>
      </c>
      <c r="H176" s="1048">
        <v>3611.2672340425534</v>
      </c>
    </row>
    <row r="177" spans="1:8" ht="15" customHeight="1">
      <c r="A177" s="1056" t="s">
        <v>11153</v>
      </c>
      <c r="B177" s="1310" t="s">
        <v>11154</v>
      </c>
      <c r="C177" s="1304">
        <f>VLOOKUP(A177,[14]Sheet1!$A$2:$I$1768,5,0)</f>
        <v>4</v>
      </c>
      <c r="D177" s="1045">
        <f>VLOOKUP(A177,[14]Sheet1!$A$2:$I$1768,6,0)</f>
        <v>14506.8</v>
      </c>
      <c r="E177" s="1046">
        <f t="shared" si="8"/>
        <v>3626.7</v>
      </c>
      <c r="F177" s="1305">
        <v>6</v>
      </c>
      <c r="G177" s="1047">
        <f t="shared" si="10"/>
        <v>21760.2</v>
      </c>
      <c r="H177" s="1048">
        <v>3626.7000000000003</v>
      </c>
    </row>
    <row r="178" spans="1:8" ht="15" customHeight="1">
      <c r="A178" s="1063" t="s">
        <v>11155</v>
      </c>
      <c r="B178" s="1319" t="s">
        <v>11156</v>
      </c>
      <c r="C178" s="1304">
        <f>VLOOKUP(A178,[14]Sheet1!$A$2:$I$1768,5,0)</f>
        <v>75</v>
      </c>
      <c r="D178" s="1045">
        <f>VLOOKUP(A178,[14]Sheet1!$A$2:$I$1768,6,0)</f>
        <v>272002.5</v>
      </c>
      <c r="E178" s="1046">
        <f t="shared" si="8"/>
        <v>3626.7</v>
      </c>
      <c r="F178" s="1305">
        <v>70</v>
      </c>
      <c r="G178" s="1047">
        <f t="shared" si="10"/>
        <v>254701.35737704966</v>
      </c>
      <c r="H178" s="1048">
        <v>3638.590819672138</v>
      </c>
    </row>
    <row r="179" spans="1:8" ht="15" customHeight="1">
      <c r="A179" s="1063" t="s">
        <v>11157</v>
      </c>
      <c r="B179" s="1319" t="s">
        <v>11158</v>
      </c>
      <c r="C179" s="1304">
        <f>VLOOKUP(A179,[14]Sheet1!$A$2:$I$1768,5,0)</f>
        <v>10</v>
      </c>
      <c r="D179" s="1045">
        <f>VLOOKUP(A179,[14]Sheet1!$A$2:$I$1768,6,0)</f>
        <v>36267</v>
      </c>
      <c r="E179" s="1046">
        <f t="shared" si="8"/>
        <v>3626.7</v>
      </c>
      <c r="F179" s="1305">
        <v>12</v>
      </c>
      <c r="G179" s="1047">
        <f t="shared" si="10"/>
        <v>43801.176774193555</v>
      </c>
      <c r="H179" s="1048">
        <v>3650.0980645161294</v>
      </c>
    </row>
    <row r="180" spans="1:8" ht="15" customHeight="1">
      <c r="A180" s="1063" t="s">
        <v>11159</v>
      </c>
      <c r="B180" s="1319" t="s">
        <v>11160</v>
      </c>
      <c r="C180" s="1304">
        <f>VLOOKUP(A180,[14]Sheet1!$A$2:$I$1768,5,0)</f>
        <v>72</v>
      </c>
      <c r="D180" s="1045">
        <f>VLOOKUP(A180,[14]Sheet1!$A$2:$I$1768,6,0)</f>
        <v>261122.4</v>
      </c>
      <c r="E180" s="1046">
        <f t="shared" si="8"/>
        <v>3626.7</v>
      </c>
      <c r="F180" s="1305">
        <v>65</v>
      </c>
      <c r="G180" s="1047">
        <f t="shared" si="10"/>
        <v>235735.5</v>
      </c>
      <c r="H180" s="1048">
        <v>3626.7</v>
      </c>
    </row>
    <row r="181" spans="1:8" ht="15" customHeight="1">
      <c r="A181" s="1063" t="s">
        <v>11161</v>
      </c>
      <c r="B181" s="1319" t="s">
        <v>11162</v>
      </c>
      <c r="C181" s="1304">
        <f>VLOOKUP(A181,[14]Sheet1!$A$2:$I$1768,5,0)</f>
        <v>15</v>
      </c>
      <c r="D181" s="1045">
        <f>VLOOKUP(A181,[14]Sheet1!$A$2:$I$1768,6,0)</f>
        <v>54400.5</v>
      </c>
      <c r="E181" s="1046">
        <f t="shared" si="8"/>
        <v>3626.7</v>
      </c>
      <c r="F181" s="1305">
        <v>17</v>
      </c>
      <c r="G181" s="1047">
        <f t="shared" si="10"/>
        <v>61653.899999999994</v>
      </c>
      <c r="H181" s="1048">
        <v>3626.7</v>
      </c>
    </row>
    <row r="182" spans="1:8" ht="15" customHeight="1">
      <c r="A182" s="1063" t="s">
        <v>11163</v>
      </c>
      <c r="B182" s="1319" t="s">
        <v>11164</v>
      </c>
      <c r="C182" s="1304">
        <f>VLOOKUP(A182,[14]Sheet1!$A$2:$I$1768,5,0)</f>
        <v>43</v>
      </c>
      <c r="D182" s="1045">
        <f>VLOOKUP(A182,[14]Sheet1!$A$2:$I$1768,6,0)</f>
        <v>155948.1</v>
      </c>
      <c r="E182" s="1046">
        <f t="shared" si="8"/>
        <v>3626.7000000000003</v>
      </c>
      <c r="F182" s="1305">
        <v>40</v>
      </c>
      <c r="G182" s="1047">
        <f t="shared" si="10"/>
        <v>146228.54399999999</v>
      </c>
      <c r="H182" s="1048">
        <v>3655.7136</v>
      </c>
    </row>
    <row r="183" spans="1:8" ht="15" customHeight="1">
      <c r="A183" s="1063" t="s">
        <v>11165</v>
      </c>
      <c r="B183" s="1319" t="s">
        <v>11166</v>
      </c>
      <c r="C183" s="1304">
        <f>VLOOKUP(A183,[14]Sheet1!$A$2:$I$1768,5,0)</f>
        <v>11</v>
      </c>
      <c r="D183" s="1045">
        <f>VLOOKUP(A183,[14]Sheet1!$A$2:$I$1768,6,0)</f>
        <v>39893.699999999997</v>
      </c>
      <c r="E183" s="1046">
        <f t="shared" si="8"/>
        <v>3626.7</v>
      </c>
      <c r="F183" s="1305">
        <v>12</v>
      </c>
      <c r="G183" s="1047">
        <f t="shared" si="10"/>
        <v>41779.583999999988</v>
      </c>
      <c r="H183" s="1048">
        <v>3481.6319999999992</v>
      </c>
    </row>
    <row r="184" spans="1:8" ht="15" customHeight="1">
      <c r="A184" s="1063" t="s">
        <v>11167</v>
      </c>
      <c r="B184" s="1319" t="s">
        <v>11168</v>
      </c>
      <c r="C184" s="1304">
        <f>VLOOKUP(A184,[14]Sheet1!$A$2:$I$1768,5,0)</f>
        <v>1</v>
      </c>
      <c r="D184" s="1045">
        <f>VLOOKUP(A184,[14]Sheet1!$A$2:$I$1768,6,0)</f>
        <v>3626.7</v>
      </c>
      <c r="E184" s="1046">
        <f t="shared" si="8"/>
        <v>3626.7</v>
      </c>
      <c r="F184" s="1305">
        <v>2</v>
      </c>
      <c r="G184" s="1047">
        <f t="shared" si="10"/>
        <v>6528.0599999999995</v>
      </c>
      <c r="H184" s="1048">
        <v>3264.0299999999997</v>
      </c>
    </row>
    <row r="185" spans="1:8" ht="15" customHeight="1">
      <c r="A185" s="1063" t="s">
        <v>11169</v>
      </c>
      <c r="B185" s="1319" t="s">
        <v>11170</v>
      </c>
      <c r="C185" s="1304">
        <f>VLOOKUP(A185,[14]Sheet1!$A$2:$I$1768,5,0)</f>
        <v>4</v>
      </c>
      <c r="D185" s="1045">
        <f>VLOOKUP(A185,[14]Sheet1!$A$2:$I$1768,6,0)</f>
        <v>14506.8</v>
      </c>
      <c r="E185" s="1046">
        <f t="shared" si="8"/>
        <v>3626.7</v>
      </c>
      <c r="F185" s="1305">
        <v>6</v>
      </c>
      <c r="G185" s="1047">
        <f t="shared" si="10"/>
        <v>21760.199999999997</v>
      </c>
      <c r="H185" s="1048">
        <v>3626.6999999999994</v>
      </c>
    </row>
    <row r="186" spans="1:8" ht="15" customHeight="1">
      <c r="A186" s="1063" t="s">
        <v>11171</v>
      </c>
      <c r="B186" s="1319" t="s">
        <v>11172</v>
      </c>
      <c r="C186" s="1304">
        <f>VLOOKUP(A186,[14]Sheet1!$A$2:$I$1768,5,0)</f>
        <v>9</v>
      </c>
      <c r="D186" s="1045">
        <f>VLOOKUP(A186,[14]Sheet1!$A$2:$I$1768,6,0)</f>
        <v>32640.3</v>
      </c>
      <c r="E186" s="1046">
        <f t="shared" si="8"/>
        <v>3626.7</v>
      </c>
      <c r="F186" s="1305">
        <v>9</v>
      </c>
      <c r="G186" s="1047">
        <f t="shared" si="10"/>
        <v>32046.840000000004</v>
      </c>
      <c r="H186" s="1048">
        <v>3560.76</v>
      </c>
    </row>
    <row r="187" spans="1:8" ht="15" customHeight="1">
      <c r="A187" s="1056" t="s">
        <v>11173</v>
      </c>
      <c r="B187" s="1310" t="s">
        <v>11174</v>
      </c>
      <c r="C187" s="1304">
        <f>VLOOKUP(A187,[14]Sheet1!$A$2:$I$1768,5,0)</f>
        <v>5</v>
      </c>
      <c r="D187" s="1045">
        <f>VLOOKUP(A187,[14]Sheet1!$A$2:$I$1768,6,0)</f>
        <v>8195</v>
      </c>
      <c r="E187" s="1046">
        <f t="shared" si="8"/>
        <v>1639</v>
      </c>
      <c r="F187" s="1305">
        <v>6</v>
      </c>
      <c r="G187" s="1047">
        <f t="shared" si="10"/>
        <v>9834</v>
      </c>
      <c r="H187" s="1048">
        <v>1639</v>
      </c>
    </row>
    <row r="188" spans="1:8" ht="15" customHeight="1">
      <c r="A188" s="1063" t="s">
        <v>11175</v>
      </c>
      <c r="B188" s="1319" t="s">
        <v>11176</v>
      </c>
      <c r="C188" s="1304">
        <f>VLOOKUP(A188,[14]Sheet1!$A$2:$I$1768,5,0)</f>
        <v>15</v>
      </c>
      <c r="D188" s="1045">
        <f>VLOOKUP(A188,[14]Sheet1!$A$2:$I$1768,6,0)</f>
        <v>24585</v>
      </c>
      <c r="E188" s="1046">
        <f t="shared" si="8"/>
        <v>1639</v>
      </c>
      <c r="F188" s="1305">
        <v>16</v>
      </c>
      <c r="G188" s="1047">
        <v>24585</v>
      </c>
      <c r="H188" s="1048">
        <v>1639</v>
      </c>
    </row>
    <row r="189" spans="1:8" ht="15" customHeight="1">
      <c r="A189" s="1063" t="s">
        <v>11177</v>
      </c>
      <c r="B189" s="1319" t="s">
        <v>11178</v>
      </c>
      <c r="C189" s="1304">
        <f>VLOOKUP(A189,[14]Sheet1!$A$2:$I$1768,5,0)</f>
        <v>3</v>
      </c>
      <c r="D189" s="1045">
        <f>VLOOKUP(A189,[14]Sheet1!$A$2:$I$1768,6,0)</f>
        <v>4917</v>
      </c>
      <c r="E189" s="1046">
        <f t="shared" si="8"/>
        <v>1639</v>
      </c>
      <c r="F189" s="1305">
        <v>5</v>
      </c>
      <c r="G189" s="1047">
        <v>4917</v>
      </c>
      <c r="H189" s="1048">
        <v>1639</v>
      </c>
    </row>
    <row r="190" spans="1:8" ht="15" customHeight="1">
      <c r="A190" s="1063" t="s">
        <v>11179</v>
      </c>
      <c r="B190" s="1319" t="s">
        <v>11180</v>
      </c>
      <c r="C190" s="1304">
        <f>VLOOKUP(A190,[14]Sheet1!$A$2:$I$1768,5,0)</f>
        <v>7</v>
      </c>
      <c r="D190" s="1045">
        <f>VLOOKUP(A190,[14]Sheet1!$A$2:$I$1768,6,0)</f>
        <v>11473</v>
      </c>
      <c r="E190" s="1046">
        <f t="shared" si="8"/>
        <v>1639</v>
      </c>
      <c r="F190" s="1305">
        <v>10</v>
      </c>
      <c r="G190" s="1047">
        <v>11473</v>
      </c>
      <c r="H190" s="1048">
        <v>1639</v>
      </c>
    </row>
    <row r="191" spans="1:8" ht="15" customHeight="1">
      <c r="A191" s="1063" t="s">
        <v>11181</v>
      </c>
      <c r="B191" s="1319" t="s">
        <v>11182</v>
      </c>
      <c r="C191" s="1304">
        <f>VLOOKUP(A191,[14]Sheet1!$A$2:$I$1768,5,0)</f>
        <v>78</v>
      </c>
      <c r="D191" s="1045">
        <f>VLOOKUP(A191,[14]Sheet1!$A$2:$I$1768,6,0)</f>
        <v>127842</v>
      </c>
      <c r="E191" s="1046">
        <f t="shared" si="8"/>
        <v>1639</v>
      </c>
      <c r="F191" s="1305">
        <v>75</v>
      </c>
      <c r="G191" s="1047">
        <v>127842</v>
      </c>
      <c r="H191" s="1048">
        <v>1639</v>
      </c>
    </row>
    <row r="192" spans="1:8" ht="15" customHeight="1">
      <c r="A192" s="1063" t="s">
        <v>11183</v>
      </c>
      <c r="B192" s="1319" t="s">
        <v>11184</v>
      </c>
      <c r="C192" s="1304">
        <f>VLOOKUP(A192,[14]Sheet1!$A$2:$I$1768,5,0)</f>
        <v>2</v>
      </c>
      <c r="D192" s="1045">
        <f>VLOOKUP(A192,[14]Sheet1!$A$2:$I$1768,6,0)</f>
        <v>3278</v>
      </c>
      <c r="E192" s="1046">
        <f t="shared" si="8"/>
        <v>1639</v>
      </c>
      <c r="F192" s="1305">
        <v>3</v>
      </c>
      <c r="G192" s="1047">
        <v>3278</v>
      </c>
      <c r="H192" s="1048">
        <v>1639</v>
      </c>
    </row>
    <row r="193" spans="1:8" ht="15" customHeight="1">
      <c r="A193" s="1063" t="s">
        <v>11185</v>
      </c>
      <c r="B193" s="1319" t="s">
        <v>11186</v>
      </c>
      <c r="C193" s="1304">
        <f>VLOOKUP(A193,[14]Sheet1!$A$2:$I$1768,5,0)</f>
        <v>3</v>
      </c>
      <c r="D193" s="1045">
        <f>VLOOKUP(A193,[14]Sheet1!$A$2:$I$1768,6,0)</f>
        <v>4917</v>
      </c>
      <c r="E193" s="1046">
        <f t="shared" si="8"/>
        <v>1639</v>
      </c>
      <c r="F193" s="1305">
        <v>5</v>
      </c>
      <c r="G193" s="1047">
        <v>4917</v>
      </c>
      <c r="H193" s="1048">
        <v>1639</v>
      </c>
    </row>
    <row r="194" spans="1:8" ht="15" customHeight="1">
      <c r="A194" s="1063" t="s">
        <v>11187</v>
      </c>
      <c r="B194" s="1319" t="s">
        <v>11188</v>
      </c>
      <c r="C194" s="1304">
        <f>VLOOKUP(A194,[14]Sheet1!$A$2:$I$1768,5,0)</f>
        <v>2</v>
      </c>
      <c r="D194" s="1045">
        <f>VLOOKUP(A194,[14]Sheet1!$A$2:$I$1768,6,0)</f>
        <v>3278</v>
      </c>
      <c r="E194" s="1046">
        <f t="shared" si="8"/>
        <v>1639</v>
      </c>
      <c r="F194" s="1305">
        <v>5</v>
      </c>
      <c r="G194" s="1047">
        <v>3278</v>
      </c>
      <c r="H194" s="1048">
        <v>1639</v>
      </c>
    </row>
    <row r="195" spans="1:8" ht="15" customHeight="1">
      <c r="A195" s="1063" t="s">
        <v>11189</v>
      </c>
      <c r="B195" s="1319" t="s">
        <v>11190</v>
      </c>
      <c r="C195" s="1304">
        <f>VLOOKUP(A195,[14]Sheet1!$A$2:$I$1768,5,0)</f>
        <v>1</v>
      </c>
      <c r="D195" s="1045">
        <f>VLOOKUP(A195,[14]Sheet1!$A$2:$I$1768,6,0)</f>
        <v>1639</v>
      </c>
      <c r="E195" s="1046">
        <f t="shared" si="8"/>
        <v>1639</v>
      </c>
      <c r="F195" s="1305">
        <v>2</v>
      </c>
      <c r="G195" s="1047">
        <v>1639</v>
      </c>
      <c r="H195" s="1048">
        <v>1639</v>
      </c>
    </row>
    <row r="196" spans="1:8" ht="15" customHeight="1">
      <c r="A196" s="1063" t="s">
        <v>11191</v>
      </c>
      <c r="B196" s="1319" t="s">
        <v>11192</v>
      </c>
      <c r="C196" s="1304">
        <f>VLOOKUP(A196,[14]Sheet1!$A$2:$I$1768,5,0)</f>
        <v>5</v>
      </c>
      <c r="D196" s="1045">
        <f>VLOOKUP(A196,[14]Sheet1!$A$2:$I$1768,6,0)</f>
        <v>8195</v>
      </c>
      <c r="E196" s="1046">
        <f t="shared" si="8"/>
        <v>1639</v>
      </c>
      <c r="F196" s="1305">
        <v>6</v>
      </c>
      <c r="G196" s="1047">
        <v>8195</v>
      </c>
      <c r="H196" s="1048">
        <v>1639</v>
      </c>
    </row>
    <row r="197" spans="1:8" ht="15" customHeight="1">
      <c r="A197" s="1063" t="s">
        <v>11193</v>
      </c>
      <c r="B197" s="1319" t="s">
        <v>11194</v>
      </c>
      <c r="C197" s="1304">
        <f>VLOOKUP(A197,[14]Sheet1!$A$2:$I$1768,5,0)</f>
        <v>16</v>
      </c>
      <c r="D197" s="1045">
        <f>VLOOKUP(A197,[14]Sheet1!$A$2:$I$1768,6,0)</f>
        <v>26224</v>
      </c>
      <c r="E197" s="1046">
        <f t="shared" si="8"/>
        <v>1639</v>
      </c>
      <c r="F197" s="1305">
        <v>15</v>
      </c>
      <c r="G197" s="1047">
        <v>26224</v>
      </c>
      <c r="H197" s="1048">
        <v>1639</v>
      </c>
    </row>
    <row r="198" spans="1:8" ht="15" customHeight="1">
      <c r="A198" s="1056" t="s">
        <v>11195</v>
      </c>
      <c r="B198" s="1310" t="s">
        <v>11196</v>
      </c>
      <c r="C198" s="1304">
        <f>VLOOKUP(A198,[14]Sheet1!$A$2:$I$1768,5,0)</f>
        <v>6</v>
      </c>
      <c r="D198" s="1045">
        <f>VLOOKUP(A198,[14]Sheet1!$A$2:$I$1768,6,0)</f>
        <v>9834</v>
      </c>
      <c r="E198" s="1046">
        <f t="shared" si="8"/>
        <v>1639</v>
      </c>
      <c r="F198" s="1305">
        <v>6</v>
      </c>
      <c r="G198" s="1047">
        <f>H198*F198</f>
        <v>9834</v>
      </c>
      <c r="H198" s="1048">
        <v>1639</v>
      </c>
    </row>
    <row r="199" spans="1:8" ht="15" customHeight="1">
      <c r="A199" s="1063" t="s">
        <v>11197</v>
      </c>
      <c r="B199" s="1319" t="s">
        <v>11198</v>
      </c>
      <c r="C199" s="1304">
        <f>VLOOKUP(A199,[14]Sheet1!$A$2:$I$1768,5,0)</f>
        <v>2</v>
      </c>
      <c r="D199" s="1045">
        <f>VLOOKUP(A199,[14]Sheet1!$A$2:$I$1768,6,0)</f>
        <v>3278</v>
      </c>
      <c r="E199" s="1046">
        <f t="shared" si="8"/>
        <v>1639</v>
      </c>
      <c r="F199" s="1305">
        <v>2</v>
      </c>
      <c r="G199" s="1047">
        <v>3278</v>
      </c>
      <c r="H199" s="1048">
        <v>1639</v>
      </c>
    </row>
    <row r="200" spans="1:8" ht="15" customHeight="1">
      <c r="A200" s="1063" t="s">
        <v>11199</v>
      </c>
      <c r="B200" s="1319" t="s">
        <v>11200</v>
      </c>
      <c r="C200" s="1304">
        <f>VLOOKUP(A200,[14]Sheet1!$A$2:$I$1768,5,0)</f>
        <v>4</v>
      </c>
      <c r="D200" s="1045">
        <f>VLOOKUP(A200,[14]Sheet1!$A$2:$I$1768,6,0)</f>
        <v>6556</v>
      </c>
      <c r="E200" s="1046">
        <f t="shared" si="8"/>
        <v>1639</v>
      </c>
      <c r="F200" s="1305">
        <v>5</v>
      </c>
      <c r="G200" s="1047">
        <v>6556</v>
      </c>
      <c r="H200" s="1048">
        <v>1639</v>
      </c>
    </row>
    <row r="201" spans="1:8" ht="15" customHeight="1">
      <c r="A201" s="1063" t="s">
        <v>11201</v>
      </c>
      <c r="B201" s="1319" t="s">
        <v>11202</v>
      </c>
      <c r="C201" s="1304">
        <f>VLOOKUP(A201,[14]Sheet1!$A$2:$I$1768,5,0)</f>
        <v>2</v>
      </c>
      <c r="D201" s="1045">
        <f>VLOOKUP(A201,[14]Sheet1!$A$2:$I$1768,6,0)</f>
        <v>3278</v>
      </c>
      <c r="E201" s="1046">
        <f t="shared" ref="E201:E235" si="11">D201/C201</f>
        <v>1639</v>
      </c>
      <c r="F201" s="1305">
        <v>3</v>
      </c>
      <c r="G201" s="1047">
        <v>3278</v>
      </c>
      <c r="H201" s="1048">
        <v>1639</v>
      </c>
    </row>
    <row r="202" spans="1:8" ht="15" customHeight="1">
      <c r="A202" s="1063" t="s">
        <v>11203</v>
      </c>
      <c r="B202" s="1319" t="s">
        <v>11204</v>
      </c>
      <c r="C202" s="1304">
        <f>VLOOKUP(A202,[14]Sheet1!$A$2:$I$1768,5,0)</f>
        <v>1</v>
      </c>
      <c r="D202" s="1045">
        <f>VLOOKUP(A202,[14]Sheet1!$A$2:$I$1768,6,0)</f>
        <v>1639</v>
      </c>
      <c r="E202" s="1046">
        <f t="shared" si="11"/>
        <v>1639</v>
      </c>
      <c r="F202" s="1305">
        <v>2</v>
      </c>
      <c r="G202" s="1047">
        <v>1639</v>
      </c>
      <c r="H202" s="1048">
        <v>1639</v>
      </c>
    </row>
    <row r="203" spans="1:8" ht="15" customHeight="1">
      <c r="A203" s="1063" t="s">
        <v>11205</v>
      </c>
      <c r="B203" s="1319" t="s">
        <v>11206</v>
      </c>
      <c r="C203" s="1304">
        <f>VLOOKUP(A203,[14]Sheet1!$A$2:$I$1768,5,0)</f>
        <v>3</v>
      </c>
      <c r="D203" s="1045">
        <f>VLOOKUP(A203,[14]Sheet1!$A$2:$I$1768,6,0)</f>
        <v>4917</v>
      </c>
      <c r="E203" s="1046">
        <f t="shared" si="11"/>
        <v>1639</v>
      </c>
      <c r="F203" s="1305">
        <v>4</v>
      </c>
      <c r="G203" s="1047">
        <v>4917</v>
      </c>
      <c r="H203" s="1048">
        <v>1639</v>
      </c>
    </row>
    <row r="204" spans="1:8" ht="15" customHeight="1">
      <c r="A204" s="1056" t="s">
        <v>11207</v>
      </c>
      <c r="B204" s="1310" t="s">
        <v>11208</v>
      </c>
      <c r="C204" s="1304">
        <f>VLOOKUP(A204,[14]Sheet1!$A$2:$I$1768,5,0)</f>
        <v>6</v>
      </c>
      <c r="D204" s="1045">
        <f>VLOOKUP(A204,[14]Sheet1!$A$2:$I$1768,6,0)</f>
        <v>9834</v>
      </c>
      <c r="E204" s="1046">
        <f t="shared" si="11"/>
        <v>1639</v>
      </c>
      <c r="F204" s="1305">
        <v>7</v>
      </c>
      <c r="G204" s="1047">
        <f t="shared" ref="G204:G219" si="12">H204*F204</f>
        <v>11473</v>
      </c>
      <c r="H204" s="1048">
        <v>1639</v>
      </c>
    </row>
    <row r="205" spans="1:8" ht="15" customHeight="1">
      <c r="A205" s="1056" t="s">
        <v>11209</v>
      </c>
      <c r="B205" s="1310" t="s">
        <v>11210</v>
      </c>
      <c r="C205" s="1304">
        <f>VLOOKUP(A205,[14]Sheet1!$A$2:$I$1768,5,0)</f>
        <v>9</v>
      </c>
      <c r="D205" s="1045">
        <f>VLOOKUP(A205,[14]Sheet1!$A$2:$I$1768,6,0)</f>
        <v>14751</v>
      </c>
      <c r="E205" s="1046">
        <f t="shared" si="11"/>
        <v>1639</v>
      </c>
      <c r="F205" s="1305">
        <v>10</v>
      </c>
      <c r="G205" s="1047">
        <f t="shared" si="12"/>
        <v>16390</v>
      </c>
      <c r="H205" s="1048">
        <v>1639</v>
      </c>
    </row>
    <row r="206" spans="1:8" ht="15" customHeight="1">
      <c r="A206" s="1056" t="s">
        <v>11211</v>
      </c>
      <c r="B206" s="1310" t="s">
        <v>11212</v>
      </c>
      <c r="C206" s="1304">
        <f>VLOOKUP(A206,[14]Sheet1!$A$2:$I$1768,5,0)</f>
        <v>19</v>
      </c>
      <c r="D206" s="1045">
        <f>VLOOKUP(A206,[14]Sheet1!$A$2:$I$1768,6,0)</f>
        <v>31141</v>
      </c>
      <c r="E206" s="1046">
        <f t="shared" si="11"/>
        <v>1639</v>
      </c>
      <c r="F206" s="1305">
        <v>16</v>
      </c>
      <c r="G206" s="1047">
        <f t="shared" si="12"/>
        <v>26224</v>
      </c>
      <c r="H206" s="1048">
        <v>1639</v>
      </c>
    </row>
    <row r="207" spans="1:8" ht="15" customHeight="1">
      <c r="A207" s="1056" t="s">
        <v>11213</v>
      </c>
      <c r="B207" s="1310" t="s">
        <v>11214</v>
      </c>
      <c r="C207" s="1304">
        <f>VLOOKUP(A207,[14]Sheet1!$A$2:$I$1768,5,0)</f>
        <v>19</v>
      </c>
      <c r="D207" s="1045">
        <f>VLOOKUP(A207,[14]Sheet1!$A$2:$I$1768,6,0)</f>
        <v>31141</v>
      </c>
      <c r="E207" s="1046">
        <f t="shared" si="11"/>
        <v>1639</v>
      </c>
      <c r="F207" s="1305">
        <v>18</v>
      </c>
      <c r="G207" s="1047">
        <f t="shared" si="12"/>
        <v>29502</v>
      </c>
      <c r="H207" s="1048">
        <v>1639</v>
      </c>
    </row>
    <row r="208" spans="1:8" ht="15" customHeight="1">
      <c r="A208" s="1056" t="s">
        <v>11215</v>
      </c>
      <c r="B208" s="1310" t="s">
        <v>11216</v>
      </c>
      <c r="C208" s="1304">
        <f>VLOOKUP(A208,[14]Sheet1!$A$2:$I$1768,5,0)</f>
        <v>30</v>
      </c>
      <c r="D208" s="1045">
        <f>VLOOKUP(A208,[14]Sheet1!$A$2:$I$1768,6,0)</f>
        <v>49170</v>
      </c>
      <c r="E208" s="1046">
        <f t="shared" si="11"/>
        <v>1639</v>
      </c>
      <c r="F208" s="1305">
        <v>29</v>
      </c>
      <c r="G208" s="1047">
        <f t="shared" si="12"/>
        <v>47531</v>
      </c>
      <c r="H208" s="1048">
        <v>1639</v>
      </c>
    </row>
    <row r="209" spans="1:8" ht="15" customHeight="1">
      <c r="A209" s="1056" t="s">
        <v>11217</v>
      </c>
      <c r="B209" s="1310" t="s">
        <v>11218</v>
      </c>
      <c r="C209" s="1304">
        <f>VLOOKUP(A209,[14]Sheet1!$A$2:$I$1768,5,0)</f>
        <v>92</v>
      </c>
      <c r="D209" s="1045">
        <f>VLOOKUP(A209,[14]Sheet1!$A$2:$I$1768,6,0)</f>
        <v>150788</v>
      </c>
      <c r="E209" s="1046">
        <f t="shared" si="11"/>
        <v>1639</v>
      </c>
      <c r="F209" s="1305">
        <v>95</v>
      </c>
      <c r="G209" s="1047">
        <f t="shared" si="12"/>
        <v>155705</v>
      </c>
      <c r="H209" s="1048">
        <v>1639</v>
      </c>
    </row>
    <row r="210" spans="1:8" ht="15" customHeight="1">
      <c r="A210" s="1056" t="s">
        <v>11219</v>
      </c>
      <c r="B210" s="1310" t="s">
        <v>11220</v>
      </c>
      <c r="C210" s="1304">
        <f>VLOOKUP(A210,[14]Sheet1!$A$2:$I$1768,5,0)</f>
        <v>125</v>
      </c>
      <c r="D210" s="1045">
        <f>VLOOKUP(A210,[14]Sheet1!$A$2:$I$1768,6,0)</f>
        <v>204875</v>
      </c>
      <c r="E210" s="1046">
        <f t="shared" si="11"/>
        <v>1639</v>
      </c>
      <c r="F210" s="1305">
        <v>122</v>
      </c>
      <c r="G210" s="1047">
        <f t="shared" si="12"/>
        <v>199958</v>
      </c>
      <c r="H210" s="1048">
        <v>1639</v>
      </c>
    </row>
    <row r="211" spans="1:8" ht="15" customHeight="1">
      <c r="A211" s="1056" t="s">
        <v>11221</v>
      </c>
      <c r="B211" s="1310" t="s">
        <v>11222</v>
      </c>
      <c r="C211" s="1304">
        <f>VLOOKUP(A211,[14]Sheet1!$A$2:$I$1768,5,0)</f>
        <v>208</v>
      </c>
      <c r="D211" s="1045">
        <f>VLOOKUP(A211,[14]Sheet1!$A$2:$I$1768,6,0)</f>
        <v>340912</v>
      </c>
      <c r="E211" s="1046">
        <f t="shared" si="11"/>
        <v>1639</v>
      </c>
      <c r="F211" s="1305">
        <v>202</v>
      </c>
      <c r="G211" s="1047">
        <f t="shared" si="12"/>
        <v>331078</v>
      </c>
      <c r="H211" s="1048">
        <v>1639</v>
      </c>
    </row>
    <row r="212" spans="1:8" ht="15" customHeight="1">
      <c r="A212" s="1056" t="s">
        <v>11223</v>
      </c>
      <c r="B212" s="1310" t="s">
        <v>11224</v>
      </c>
      <c r="C212" s="1304">
        <f>VLOOKUP(A212,[14]Sheet1!$A$2:$I$1768,5,0)</f>
        <v>219</v>
      </c>
      <c r="D212" s="1045">
        <f>VLOOKUP(A212,[14]Sheet1!$A$2:$I$1768,6,0)</f>
        <v>358941</v>
      </c>
      <c r="E212" s="1046">
        <f t="shared" si="11"/>
        <v>1639</v>
      </c>
      <c r="F212" s="1305">
        <v>205</v>
      </c>
      <c r="G212" s="1047">
        <f t="shared" si="12"/>
        <v>335995</v>
      </c>
      <c r="H212" s="1048">
        <v>1639</v>
      </c>
    </row>
    <row r="213" spans="1:8" ht="15" customHeight="1">
      <c r="A213" s="1056" t="s">
        <v>11225</v>
      </c>
      <c r="B213" s="1310" t="s">
        <v>11226</v>
      </c>
      <c r="C213" s="1304">
        <f>VLOOKUP(A213,[14]Sheet1!$A$2:$I$1768,5,0)</f>
        <v>274</v>
      </c>
      <c r="D213" s="1045">
        <f>VLOOKUP(A213,[14]Sheet1!$A$2:$I$1768,6,0)</f>
        <v>449086</v>
      </c>
      <c r="E213" s="1046">
        <f t="shared" si="11"/>
        <v>1639</v>
      </c>
      <c r="F213" s="1305">
        <v>244</v>
      </c>
      <c r="G213" s="1047">
        <f t="shared" si="12"/>
        <v>399916</v>
      </c>
      <c r="H213" s="1048">
        <v>1639</v>
      </c>
    </row>
    <row r="214" spans="1:8" ht="15" customHeight="1">
      <c r="A214" s="1056" t="s">
        <v>11227</v>
      </c>
      <c r="B214" s="1310" t="s">
        <v>11228</v>
      </c>
      <c r="C214" s="1304">
        <f>VLOOKUP(A214,[14]Sheet1!$A$2:$I$1768,5,0)</f>
        <v>285</v>
      </c>
      <c r="D214" s="1045">
        <f>VLOOKUP(A214,[14]Sheet1!$A$2:$I$1768,6,0)</f>
        <v>467115</v>
      </c>
      <c r="E214" s="1046">
        <f t="shared" si="11"/>
        <v>1639</v>
      </c>
      <c r="F214" s="1305">
        <v>255</v>
      </c>
      <c r="G214" s="1047">
        <f t="shared" si="12"/>
        <v>417945</v>
      </c>
      <c r="H214" s="1048">
        <v>1639</v>
      </c>
    </row>
    <row r="215" spans="1:8" ht="15" customHeight="1">
      <c r="A215" s="1056" t="s">
        <v>11229</v>
      </c>
      <c r="B215" s="1310" t="s">
        <v>11230</v>
      </c>
      <c r="C215" s="1304">
        <f>VLOOKUP(A215,[14]Sheet1!$A$2:$I$1768,5,0)</f>
        <v>159</v>
      </c>
      <c r="D215" s="1045">
        <f>VLOOKUP(A215,[14]Sheet1!$A$2:$I$1768,6,0)</f>
        <v>260601</v>
      </c>
      <c r="E215" s="1046">
        <f t="shared" si="11"/>
        <v>1639</v>
      </c>
      <c r="F215" s="1305">
        <v>148</v>
      </c>
      <c r="G215" s="1047">
        <f t="shared" si="12"/>
        <v>242572</v>
      </c>
      <c r="H215" s="1048">
        <v>1639</v>
      </c>
    </row>
    <row r="216" spans="1:8" ht="15" customHeight="1">
      <c r="A216" s="1056" t="s">
        <v>11231</v>
      </c>
      <c r="B216" s="1310" t="s">
        <v>11232</v>
      </c>
      <c r="C216" s="1304">
        <f>VLOOKUP(A216,[14]Sheet1!$A$2:$I$1768,5,0)</f>
        <v>71</v>
      </c>
      <c r="D216" s="1045">
        <f>VLOOKUP(A216,[14]Sheet1!$A$2:$I$1768,6,0)</f>
        <v>116369</v>
      </c>
      <c r="E216" s="1046">
        <f t="shared" si="11"/>
        <v>1639</v>
      </c>
      <c r="F216" s="1305">
        <v>72</v>
      </c>
      <c r="G216" s="1047">
        <f t="shared" si="12"/>
        <v>118008</v>
      </c>
      <c r="H216" s="1048">
        <v>1639</v>
      </c>
    </row>
    <row r="217" spans="1:8" ht="15" customHeight="1">
      <c r="A217" s="1056" t="s">
        <v>11233</v>
      </c>
      <c r="B217" s="1310" t="s">
        <v>11234</v>
      </c>
      <c r="C217" s="1304">
        <f>VLOOKUP(A217,[14]Sheet1!$A$2:$I$1768,5,0)</f>
        <v>77</v>
      </c>
      <c r="D217" s="1045">
        <f>VLOOKUP(A217,[14]Sheet1!$A$2:$I$1768,6,0)</f>
        <v>126203</v>
      </c>
      <c r="E217" s="1046">
        <f t="shared" si="11"/>
        <v>1639</v>
      </c>
      <c r="F217" s="1305">
        <v>65</v>
      </c>
      <c r="G217" s="1047">
        <f t="shared" si="12"/>
        <v>106535</v>
      </c>
      <c r="H217" s="1048">
        <v>1639</v>
      </c>
    </row>
    <row r="218" spans="1:8" ht="15" customHeight="1">
      <c r="A218" s="1056" t="s">
        <v>11235</v>
      </c>
      <c r="B218" s="1310" t="s">
        <v>11236</v>
      </c>
      <c r="C218" s="1304">
        <f>VLOOKUP(A218,[14]Sheet1!$A$2:$I$1768,5,0)</f>
        <v>11</v>
      </c>
      <c r="D218" s="1045">
        <f>VLOOKUP(A218,[14]Sheet1!$A$2:$I$1768,6,0)</f>
        <v>18029</v>
      </c>
      <c r="E218" s="1046">
        <f t="shared" si="11"/>
        <v>1639</v>
      </c>
      <c r="F218" s="1305">
        <v>10</v>
      </c>
      <c r="G218" s="1047">
        <f t="shared" si="12"/>
        <v>16390</v>
      </c>
      <c r="H218" s="1048">
        <v>1639</v>
      </c>
    </row>
    <row r="219" spans="1:8" ht="15" customHeight="1">
      <c r="A219" s="1056" t="s">
        <v>11237</v>
      </c>
      <c r="B219" s="1310" t="s">
        <v>11238</v>
      </c>
      <c r="C219" s="1304">
        <f>VLOOKUP(A219,[14]Sheet1!$A$2:$I$1768,5,0)</f>
        <v>6</v>
      </c>
      <c r="D219" s="1045">
        <f>VLOOKUP(A219,[14]Sheet1!$A$2:$I$1768,6,0)</f>
        <v>9834</v>
      </c>
      <c r="E219" s="1046">
        <f t="shared" si="11"/>
        <v>1639</v>
      </c>
      <c r="F219" s="1305">
        <v>7</v>
      </c>
      <c r="G219" s="1047">
        <f t="shared" si="12"/>
        <v>11473</v>
      </c>
      <c r="H219" s="1048">
        <v>1639</v>
      </c>
    </row>
    <row r="220" spans="1:8" ht="15" customHeight="1">
      <c r="A220" s="1063" t="s">
        <v>11239</v>
      </c>
      <c r="B220" s="1319" t="s">
        <v>11240</v>
      </c>
      <c r="C220" s="1304">
        <f>VLOOKUP(A220,[14]Sheet1!$A$2:$I$1768,5,0)</f>
        <v>9</v>
      </c>
      <c r="D220" s="1045">
        <f>VLOOKUP(A220,[14]Sheet1!$A$2:$I$1768,6,0)</f>
        <v>14751</v>
      </c>
      <c r="E220" s="1046">
        <f t="shared" si="11"/>
        <v>1639</v>
      </c>
      <c r="F220" s="1305">
        <v>9</v>
      </c>
      <c r="G220" s="1047">
        <v>14751</v>
      </c>
      <c r="H220" s="1048">
        <v>1639</v>
      </c>
    </row>
    <row r="221" spans="1:8" ht="15" customHeight="1">
      <c r="A221" s="1056" t="s">
        <v>11241</v>
      </c>
      <c r="B221" s="1310" t="s">
        <v>11242</v>
      </c>
      <c r="C221" s="1304">
        <f>VLOOKUP(A221,[14]Sheet1!$A$2:$I$1768,5,0)</f>
        <v>98</v>
      </c>
      <c r="D221" s="1045">
        <f>VLOOKUP(A221,[14]Sheet1!$A$2:$I$1768,6,0)</f>
        <v>160622</v>
      </c>
      <c r="E221" s="1046">
        <f t="shared" si="11"/>
        <v>1639</v>
      </c>
      <c r="F221" s="1305">
        <v>85</v>
      </c>
      <c r="G221" s="1047">
        <f>H221*F221</f>
        <v>139315</v>
      </c>
      <c r="H221" s="1048">
        <v>1639</v>
      </c>
    </row>
    <row r="222" spans="1:8" ht="15" customHeight="1">
      <c r="A222" s="1056" t="s">
        <v>11243</v>
      </c>
      <c r="B222" s="1310" t="s">
        <v>11244</v>
      </c>
      <c r="C222" s="1304">
        <f>VLOOKUP(A222,[14]Sheet1!$A$2:$I$1768,5,0)</f>
        <v>107</v>
      </c>
      <c r="D222" s="1045">
        <f>VLOOKUP(A222,[14]Sheet1!$A$2:$I$1768,6,0)</f>
        <v>175373</v>
      </c>
      <c r="E222" s="1046">
        <f t="shared" si="11"/>
        <v>1639</v>
      </c>
      <c r="F222" s="1305">
        <v>95</v>
      </c>
      <c r="G222" s="1047">
        <f>H222*F222</f>
        <v>155705</v>
      </c>
      <c r="H222" s="1048">
        <v>1639</v>
      </c>
    </row>
    <row r="223" spans="1:8" ht="15" customHeight="1">
      <c r="A223" s="1056" t="s">
        <v>11245</v>
      </c>
      <c r="B223" s="1310" t="s">
        <v>11246</v>
      </c>
      <c r="C223" s="1304">
        <f>VLOOKUP(A223,[14]Sheet1!$A$2:$I$1768,5,0)</f>
        <v>90</v>
      </c>
      <c r="D223" s="1045">
        <f>VLOOKUP(A223,[14]Sheet1!$A$2:$I$1768,6,0)</f>
        <v>147510</v>
      </c>
      <c r="E223" s="1046">
        <f t="shared" si="11"/>
        <v>1639</v>
      </c>
      <c r="F223" s="1305">
        <v>80</v>
      </c>
      <c r="G223" s="1047">
        <f>H223*F223</f>
        <v>131120</v>
      </c>
      <c r="H223" s="1048">
        <v>1639</v>
      </c>
    </row>
    <row r="224" spans="1:8" ht="15" customHeight="1">
      <c r="A224" s="1056" t="s">
        <v>11247</v>
      </c>
      <c r="B224" s="1310" t="s">
        <v>11248</v>
      </c>
      <c r="C224" s="1304">
        <f>VLOOKUP(A224,[14]Sheet1!$A$2:$I$1768,5,0)</f>
        <v>73</v>
      </c>
      <c r="D224" s="1045">
        <f>VLOOKUP(A224,[14]Sheet1!$A$2:$I$1768,6,0)</f>
        <v>119647</v>
      </c>
      <c r="E224" s="1046">
        <f t="shared" si="11"/>
        <v>1639</v>
      </c>
      <c r="F224" s="1305">
        <v>65</v>
      </c>
      <c r="G224" s="1047">
        <f>H224*F224</f>
        <v>106535</v>
      </c>
      <c r="H224" s="1048">
        <v>1639</v>
      </c>
    </row>
    <row r="225" spans="1:8" ht="15" customHeight="1">
      <c r="A225" s="1056" t="s">
        <v>11249</v>
      </c>
      <c r="B225" s="1310" t="s">
        <v>11250</v>
      </c>
      <c r="C225" s="1304">
        <f>VLOOKUP(A225,[14]Sheet1!$A$2:$I$1768,5,0)</f>
        <v>7</v>
      </c>
      <c r="D225" s="1045">
        <f>VLOOKUP(A225,[14]Sheet1!$A$2:$I$1768,6,0)</f>
        <v>11473</v>
      </c>
      <c r="E225" s="1046">
        <f t="shared" si="11"/>
        <v>1639</v>
      </c>
      <c r="F225" s="1305">
        <v>5</v>
      </c>
      <c r="G225" s="1047">
        <f>H225*F225</f>
        <v>8195</v>
      </c>
      <c r="H225" s="1048">
        <v>1639</v>
      </c>
    </row>
    <row r="226" spans="1:8" ht="15" customHeight="1">
      <c r="A226" s="1063" t="s">
        <v>11251</v>
      </c>
      <c r="B226" s="1319" t="s">
        <v>11252</v>
      </c>
      <c r="C226" s="1304">
        <f>VLOOKUP(A226,[14]Sheet1!$A$2:$I$1768,5,0)</f>
        <v>6</v>
      </c>
      <c r="D226" s="1045">
        <f>VLOOKUP(A226,[14]Sheet1!$A$2:$I$1768,6,0)</f>
        <v>18270</v>
      </c>
      <c r="E226" s="1046">
        <f t="shared" si="11"/>
        <v>3045</v>
      </c>
      <c r="F226" s="1305">
        <v>5</v>
      </c>
      <c r="G226" s="1047">
        <v>18270</v>
      </c>
      <c r="H226" s="1048">
        <v>3045</v>
      </c>
    </row>
    <row r="227" spans="1:8" ht="15" customHeight="1">
      <c r="A227" s="1063" t="s">
        <v>11253</v>
      </c>
      <c r="B227" s="1319" t="s">
        <v>11254</v>
      </c>
      <c r="C227" s="1304">
        <f>VLOOKUP(A227,[14]Sheet1!$A$2:$I$1768,5,0)</f>
        <v>7</v>
      </c>
      <c r="D227" s="1045">
        <f>VLOOKUP(A227,[14]Sheet1!$A$2:$I$1768,6,0)</f>
        <v>21317.45</v>
      </c>
      <c r="E227" s="1046">
        <f t="shared" si="11"/>
        <v>3045.35</v>
      </c>
      <c r="F227" s="1305">
        <v>5</v>
      </c>
      <c r="G227" s="1047">
        <v>21317.45</v>
      </c>
      <c r="H227" s="1048">
        <v>3045.35</v>
      </c>
    </row>
    <row r="228" spans="1:8" ht="15" customHeight="1">
      <c r="A228" s="1063" t="s">
        <v>11255</v>
      </c>
      <c r="B228" s="1319" t="s">
        <v>11256</v>
      </c>
      <c r="C228" s="1304">
        <f>VLOOKUP(A228,[14]Sheet1!$A$2:$I$1768,5,0)</f>
        <v>9</v>
      </c>
      <c r="D228" s="1045">
        <f>VLOOKUP(A228,[14]Sheet1!$A$2:$I$1768,6,0)</f>
        <v>27408.15</v>
      </c>
      <c r="E228" s="1046">
        <f t="shared" si="11"/>
        <v>3045.3500000000004</v>
      </c>
      <c r="F228" s="1305">
        <v>5</v>
      </c>
      <c r="G228" s="1047">
        <v>27408.15</v>
      </c>
      <c r="H228" s="1048">
        <v>3045.3500000000004</v>
      </c>
    </row>
    <row r="229" spans="1:8" ht="15" customHeight="1">
      <c r="A229" s="1063" t="s">
        <v>11257</v>
      </c>
      <c r="B229" s="1319" t="s">
        <v>11258</v>
      </c>
      <c r="C229" s="1304">
        <f>VLOOKUP(A229,[14]Sheet1!$A$2:$I$1768,5,0)</f>
        <v>12</v>
      </c>
      <c r="D229" s="1045">
        <f>VLOOKUP(A229,[14]Sheet1!$A$2:$I$1768,6,0)</f>
        <v>36544.199999999997</v>
      </c>
      <c r="E229" s="1046">
        <f t="shared" si="11"/>
        <v>3045.35</v>
      </c>
      <c r="F229" s="1305">
        <v>10</v>
      </c>
      <c r="G229" s="1047">
        <v>36544.199999999997</v>
      </c>
      <c r="H229" s="1048">
        <v>3045.35</v>
      </c>
    </row>
    <row r="230" spans="1:8" ht="15" customHeight="1">
      <c r="A230" s="1063" t="s">
        <v>11259</v>
      </c>
      <c r="B230" s="1319" t="s">
        <v>11260</v>
      </c>
      <c r="C230" s="1304">
        <f>VLOOKUP(A230,[14]Sheet1!$A$2:$I$1768,5,0)</f>
        <v>14</v>
      </c>
      <c r="D230" s="1045">
        <f>VLOOKUP(A230,[14]Sheet1!$A$2:$I$1768,6,0)</f>
        <v>42634.9</v>
      </c>
      <c r="E230" s="1046">
        <f t="shared" si="11"/>
        <v>3045.35</v>
      </c>
      <c r="F230" s="1305">
        <v>10</v>
      </c>
      <c r="G230" s="1047">
        <v>42634.9</v>
      </c>
      <c r="H230" s="1048">
        <v>3045.35</v>
      </c>
    </row>
    <row r="231" spans="1:8" ht="15" customHeight="1">
      <c r="A231" s="1063" t="s">
        <v>11261</v>
      </c>
      <c r="B231" s="1319" t="s">
        <v>11262</v>
      </c>
      <c r="C231" s="1304">
        <f>VLOOKUP(A231,[14]Sheet1!$A$2:$I$1768,5,0)</f>
        <v>14</v>
      </c>
      <c r="D231" s="1045">
        <f>VLOOKUP(A231,[14]Sheet1!$A$2:$I$1768,6,0)</f>
        <v>42634.9</v>
      </c>
      <c r="E231" s="1046">
        <f t="shared" si="11"/>
        <v>3045.35</v>
      </c>
      <c r="F231" s="1305">
        <v>10</v>
      </c>
      <c r="G231" s="1047">
        <v>42634.9</v>
      </c>
      <c r="H231" s="1048">
        <v>3045.35</v>
      </c>
    </row>
    <row r="232" spans="1:8" ht="15" customHeight="1">
      <c r="A232" s="1063" t="s">
        <v>11263</v>
      </c>
      <c r="B232" s="1319" t="s">
        <v>11264</v>
      </c>
      <c r="C232" s="1304">
        <f>VLOOKUP(A232,[14]Sheet1!$A$2:$I$1768,5,0)</f>
        <v>6</v>
      </c>
      <c r="D232" s="1045">
        <f>VLOOKUP(A232,[14]Sheet1!$A$2:$I$1768,6,0)</f>
        <v>18272.099999999999</v>
      </c>
      <c r="E232" s="1046">
        <f t="shared" si="11"/>
        <v>3045.35</v>
      </c>
      <c r="F232" s="1305">
        <v>5</v>
      </c>
      <c r="G232" s="1047">
        <v>18272.099999999999</v>
      </c>
      <c r="H232" s="1048">
        <v>3045.35</v>
      </c>
    </row>
    <row r="233" spans="1:8" ht="15" customHeight="1">
      <c r="A233" s="1063" t="s">
        <v>11265</v>
      </c>
      <c r="B233" s="1319" t="s">
        <v>11266</v>
      </c>
      <c r="C233" s="1304">
        <f>VLOOKUP(A233,[14]Sheet1!$A$2:$I$1768,5,0)</f>
        <v>1</v>
      </c>
      <c r="D233" s="1045">
        <f>VLOOKUP(A233,[14]Sheet1!$A$2:$I$1768,6,0)</f>
        <v>3045.35</v>
      </c>
      <c r="E233" s="1046">
        <f t="shared" si="11"/>
        <v>3045.35</v>
      </c>
      <c r="F233" s="1305">
        <v>1</v>
      </c>
      <c r="G233" s="1047">
        <v>3045.35</v>
      </c>
      <c r="H233" s="1048">
        <v>3045.35</v>
      </c>
    </row>
    <row r="234" spans="1:8" ht="15" customHeight="1">
      <c r="A234" s="1063" t="s">
        <v>11267</v>
      </c>
      <c r="B234" s="1319" t="s">
        <v>11268</v>
      </c>
      <c r="C234" s="1304">
        <f>VLOOKUP(A234,[14]Sheet1!$A$2:$I$1768,5,0)</f>
        <v>1</v>
      </c>
      <c r="D234" s="1045">
        <f>VLOOKUP(A234,[14]Sheet1!$A$2:$I$1768,6,0)</f>
        <v>3045.35</v>
      </c>
      <c r="E234" s="1046">
        <f t="shared" si="11"/>
        <v>3045.35</v>
      </c>
      <c r="F234" s="1305">
        <v>1</v>
      </c>
      <c r="G234" s="1047">
        <v>3045.35</v>
      </c>
      <c r="H234" s="1048">
        <v>3045.35</v>
      </c>
    </row>
    <row r="235" spans="1:8" ht="15" customHeight="1">
      <c r="A235" s="1063" t="s">
        <v>11269</v>
      </c>
      <c r="B235" s="1319" t="s">
        <v>11270</v>
      </c>
      <c r="C235" s="1304">
        <f>VLOOKUP(A235,[14]Sheet1!$A$2:$I$1768,5,0)</f>
        <v>2</v>
      </c>
      <c r="D235" s="1045">
        <f>VLOOKUP(A235,[14]Sheet1!$A$2:$I$1768,6,0)</f>
        <v>6090.7</v>
      </c>
      <c r="E235" s="1046">
        <f t="shared" si="11"/>
        <v>3045.35</v>
      </c>
      <c r="F235" s="1305">
        <v>2</v>
      </c>
      <c r="G235" s="1047">
        <v>6090.7</v>
      </c>
      <c r="H235" s="1048">
        <v>3045.35</v>
      </c>
    </row>
    <row r="236" spans="1:8">
      <c r="A236" s="1334"/>
      <c r="B236" s="1327" t="s">
        <v>10934</v>
      </c>
      <c r="C236" s="1304"/>
      <c r="D236" s="1053">
        <f>SUM(D136:D235)</f>
        <v>6419138.6500000032</v>
      </c>
      <c r="E236" s="1046"/>
      <c r="F236" s="1305"/>
      <c r="G236" s="1054">
        <f>SUM(G136:G235)</f>
        <v>6101890.852653238</v>
      </c>
      <c r="H236" s="1048"/>
    </row>
    <row r="237" spans="1:8">
      <c r="A237" s="1334"/>
      <c r="B237" s="1335"/>
      <c r="C237" s="1304"/>
      <c r="D237" s="1045"/>
      <c r="E237" s="1046"/>
      <c r="F237" s="1305"/>
      <c r="G237" s="1047"/>
      <c r="H237" s="1048"/>
    </row>
    <row r="238" spans="1:8">
      <c r="A238" s="1063"/>
      <c r="B238" s="1328" t="s">
        <v>11271</v>
      </c>
      <c r="C238" s="1304"/>
      <c r="D238" s="1045"/>
      <c r="E238" s="1046"/>
      <c r="F238" s="1305"/>
      <c r="G238" s="1047"/>
      <c r="H238" s="1048"/>
    </row>
    <row r="239" spans="1:8" ht="15">
      <c r="A239" s="1298" t="s">
        <v>14927</v>
      </c>
      <c r="B239" s="1299" t="s">
        <v>14928</v>
      </c>
      <c r="C239" s="1304">
        <v>1</v>
      </c>
      <c r="D239" s="1045">
        <v>990</v>
      </c>
      <c r="E239" s="1046">
        <f>D239/C239</f>
        <v>990</v>
      </c>
      <c r="F239" s="1305">
        <v>1</v>
      </c>
      <c r="G239" s="1047">
        <f>H239*F239</f>
        <v>990</v>
      </c>
      <c r="H239" s="1048">
        <v>990</v>
      </c>
    </row>
    <row r="240" spans="1:8" ht="15">
      <c r="A240" s="1298" t="s">
        <v>14929</v>
      </c>
      <c r="B240" s="1299" t="s">
        <v>14930</v>
      </c>
      <c r="C240" s="1304">
        <v>1</v>
      </c>
      <c r="D240" s="1045">
        <v>990</v>
      </c>
      <c r="E240" s="1046">
        <f>D240/C240</f>
        <v>990</v>
      </c>
      <c r="F240" s="1305">
        <v>1</v>
      </c>
      <c r="G240" s="1047">
        <f t="shared" ref="G240:G249" si="13">H240*F240</f>
        <v>990</v>
      </c>
      <c r="H240" s="1048">
        <v>990</v>
      </c>
    </row>
    <row r="241" spans="1:8" ht="15" customHeight="1">
      <c r="A241" s="1063" t="s">
        <v>11272</v>
      </c>
      <c r="B241" s="1319" t="s">
        <v>11273</v>
      </c>
      <c r="C241" s="1304">
        <f>VLOOKUP(A241,[14]Sheet1!$A$2:$I$1768,5,0)</f>
        <v>3</v>
      </c>
      <c r="D241" s="1045">
        <f>VLOOKUP(A241,[14]Sheet1!$A$2:$I$1768,6,0)</f>
        <v>2046</v>
      </c>
      <c r="E241" s="1046">
        <f t="shared" ref="E241:E249" si="14">D241/C241</f>
        <v>682</v>
      </c>
      <c r="F241" s="1305">
        <v>3</v>
      </c>
      <c r="G241" s="1047">
        <f t="shared" si="13"/>
        <v>2046</v>
      </c>
      <c r="H241" s="1048">
        <v>682</v>
      </c>
    </row>
    <row r="242" spans="1:8" ht="15" customHeight="1">
      <c r="A242" s="1063" t="s">
        <v>11274</v>
      </c>
      <c r="B242" s="1319" t="s">
        <v>11275</v>
      </c>
      <c r="C242" s="1304">
        <f>VLOOKUP(A242,[14]Sheet1!$A$2:$I$1768,5,0)</f>
        <v>1</v>
      </c>
      <c r="D242" s="1045">
        <f>VLOOKUP(A242,[14]Sheet1!$A$2:$I$1768,6,0)</f>
        <v>990</v>
      </c>
      <c r="E242" s="1046">
        <f t="shared" si="14"/>
        <v>990</v>
      </c>
      <c r="F242" s="1305">
        <v>1</v>
      </c>
      <c r="G242" s="1047">
        <f t="shared" si="13"/>
        <v>990</v>
      </c>
      <c r="H242" s="1048">
        <v>990</v>
      </c>
    </row>
    <row r="243" spans="1:8" ht="15" customHeight="1">
      <c r="A243" s="1063" t="s">
        <v>11276</v>
      </c>
      <c r="B243" s="1319" t="s">
        <v>11277</v>
      </c>
      <c r="C243" s="1304">
        <f>VLOOKUP(A243,[14]Sheet1!$A$2:$I$1768,5,0)</f>
        <v>7</v>
      </c>
      <c r="D243" s="1045">
        <f>VLOOKUP(A243,[14]Sheet1!$A$2:$I$1768,6,0)</f>
        <v>6930</v>
      </c>
      <c r="E243" s="1046">
        <f t="shared" si="14"/>
        <v>990</v>
      </c>
      <c r="F243" s="1305">
        <v>7</v>
      </c>
      <c r="G243" s="1047">
        <f t="shared" si="13"/>
        <v>6930</v>
      </c>
      <c r="H243" s="1048">
        <v>990</v>
      </c>
    </row>
    <row r="244" spans="1:8" ht="15" customHeight="1">
      <c r="A244" s="1063" t="s">
        <v>11278</v>
      </c>
      <c r="B244" s="1319" t="s">
        <v>11279</v>
      </c>
      <c r="C244" s="1304">
        <f>VLOOKUP(A244,[14]Sheet1!$A$2:$I$1768,5,0)</f>
        <v>6</v>
      </c>
      <c r="D244" s="1045">
        <f>VLOOKUP(A244,[14]Sheet1!$A$2:$I$1768,6,0)</f>
        <v>5940</v>
      </c>
      <c r="E244" s="1046">
        <f t="shared" si="14"/>
        <v>990</v>
      </c>
      <c r="F244" s="1305">
        <v>7</v>
      </c>
      <c r="G244" s="1047">
        <f t="shared" si="13"/>
        <v>6930</v>
      </c>
      <c r="H244" s="1048">
        <v>990</v>
      </c>
    </row>
    <row r="245" spans="1:8" ht="15" customHeight="1">
      <c r="A245" s="1056" t="s">
        <v>11280</v>
      </c>
      <c r="B245" s="1310" t="s">
        <v>11281</v>
      </c>
      <c r="C245" s="1304">
        <f>VLOOKUP(A245,[14]Sheet1!$A$2:$I$1768,5,0)</f>
        <v>3</v>
      </c>
      <c r="D245" s="1045">
        <f>VLOOKUP(A245,[14]Sheet1!$A$2:$I$1768,6,0)</f>
        <v>2970</v>
      </c>
      <c r="E245" s="1046">
        <f t="shared" si="14"/>
        <v>990</v>
      </c>
      <c r="F245" s="1305">
        <v>4</v>
      </c>
      <c r="G245" s="1047">
        <f t="shared" si="13"/>
        <v>3960</v>
      </c>
      <c r="H245" s="1048">
        <v>990</v>
      </c>
    </row>
    <row r="246" spans="1:8" ht="15" customHeight="1">
      <c r="A246" s="1056" t="s">
        <v>11282</v>
      </c>
      <c r="B246" s="1310" t="s">
        <v>11283</v>
      </c>
      <c r="C246" s="1304">
        <f>VLOOKUP(A246,[14]Sheet1!$A$2:$I$1768,5,0)</f>
        <v>7</v>
      </c>
      <c r="D246" s="1045">
        <f>VLOOKUP(A246,[14]Sheet1!$A$2:$I$1768,6,0)</f>
        <v>6930</v>
      </c>
      <c r="E246" s="1046">
        <f t="shared" si="14"/>
        <v>990</v>
      </c>
      <c r="F246" s="1305">
        <v>8</v>
      </c>
      <c r="G246" s="1047">
        <f t="shared" si="13"/>
        <v>7920</v>
      </c>
      <c r="H246" s="1048">
        <v>990</v>
      </c>
    </row>
    <row r="247" spans="1:8" ht="15" customHeight="1">
      <c r="A247" s="1056" t="s">
        <v>11284</v>
      </c>
      <c r="B247" s="1310" t="s">
        <v>11285</v>
      </c>
      <c r="C247" s="1304">
        <f>VLOOKUP(A247,[14]Sheet1!$A$2:$I$1768,5,0)</f>
        <v>11</v>
      </c>
      <c r="D247" s="1045">
        <f>VLOOKUP(A247,[14]Sheet1!$A$2:$I$1768,6,0)</f>
        <v>10890</v>
      </c>
      <c r="E247" s="1046">
        <f t="shared" si="14"/>
        <v>990</v>
      </c>
      <c r="F247" s="1305">
        <v>12</v>
      </c>
      <c r="G247" s="1047">
        <f t="shared" si="13"/>
        <v>11880</v>
      </c>
      <c r="H247" s="1048">
        <v>990</v>
      </c>
    </row>
    <row r="248" spans="1:8" ht="15" customHeight="1">
      <c r="A248" s="1056" t="s">
        <v>11286</v>
      </c>
      <c r="B248" s="1310" t="s">
        <v>11287</v>
      </c>
      <c r="C248" s="1304">
        <f>VLOOKUP(A248,[14]Sheet1!$A$2:$I$1768,5,0)</f>
        <v>1</v>
      </c>
      <c r="D248" s="1045">
        <f>VLOOKUP(A248,[14]Sheet1!$A$2:$I$1768,6,0)</f>
        <v>990</v>
      </c>
      <c r="E248" s="1046">
        <f t="shared" si="14"/>
        <v>990</v>
      </c>
      <c r="F248" s="1305">
        <v>2</v>
      </c>
      <c r="G248" s="1047">
        <f t="shared" si="13"/>
        <v>1980</v>
      </c>
      <c r="H248" s="1048">
        <v>990</v>
      </c>
    </row>
    <row r="249" spans="1:8" ht="15" customHeight="1">
      <c r="A249" s="1056" t="s">
        <v>11288</v>
      </c>
      <c r="B249" s="1310" t="s">
        <v>11289</v>
      </c>
      <c r="C249" s="1304">
        <f>VLOOKUP(A249,[14]Sheet1!$A$2:$I$1768,5,0)</f>
        <v>10</v>
      </c>
      <c r="D249" s="1045">
        <f>VLOOKUP(A249,[14]Sheet1!$A$2:$I$1768,6,0)</f>
        <v>9900</v>
      </c>
      <c r="E249" s="1046">
        <f t="shared" si="14"/>
        <v>990</v>
      </c>
      <c r="F249" s="1305">
        <v>11</v>
      </c>
      <c r="G249" s="1047">
        <f t="shared" si="13"/>
        <v>10890</v>
      </c>
      <c r="H249" s="1048">
        <v>990</v>
      </c>
    </row>
    <row r="250" spans="1:8">
      <c r="A250" s="1068"/>
      <c r="B250" s="1327" t="s">
        <v>10934</v>
      </c>
      <c r="C250" s="1304"/>
      <c r="D250" s="1053">
        <f>SUM(D239:D249)</f>
        <v>49566</v>
      </c>
      <c r="E250" s="1046"/>
      <c r="F250" s="1305"/>
      <c r="G250" s="1054">
        <f>SUM(G239:G249)</f>
        <v>55506</v>
      </c>
      <c r="H250" s="1048"/>
    </row>
    <row r="251" spans="1:8" ht="15.75">
      <c r="A251" s="1068"/>
      <c r="B251" s="1327"/>
      <c r="C251" s="1336" t="s">
        <v>14931</v>
      </c>
      <c r="D251" s="1053">
        <v>6468704.6500000004</v>
      </c>
      <c r="E251" s="1046"/>
      <c r="F251" s="1305"/>
      <c r="G251" s="1337">
        <f>G236+G250</f>
        <v>6157396.852653238</v>
      </c>
      <c r="H251" s="1048"/>
    </row>
    <row r="252" spans="1:8">
      <c r="A252" s="1068"/>
      <c r="B252" s="1319"/>
      <c r="C252" s="1304"/>
      <c r="D252" s="1045"/>
      <c r="E252" s="1046"/>
      <c r="F252" s="1305"/>
      <c r="G252" s="1047"/>
      <c r="H252" s="1048"/>
    </row>
    <row r="253" spans="1:8">
      <c r="A253" s="1068"/>
      <c r="B253" s="1328" t="s">
        <v>11290</v>
      </c>
      <c r="C253" s="1304"/>
      <c r="D253" s="1045"/>
      <c r="E253" s="1046"/>
      <c r="F253" s="1305"/>
      <c r="G253" s="1054">
        <v>15000000</v>
      </c>
      <c r="H253" s="1048"/>
    </row>
    <row r="254" spans="1:8" ht="15">
      <c r="A254" s="1298" t="s">
        <v>14932</v>
      </c>
      <c r="B254" s="1299" t="s">
        <v>14933</v>
      </c>
      <c r="C254" s="1304">
        <v>14</v>
      </c>
      <c r="D254" s="1045">
        <v>483560</v>
      </c>
      <c r="E254" s="1046">
        <f>D254/C254</f>
        <v>34540</v>
      </c>
      <c r="F254" s="1305">
        <v>14</v>
      </c>
      <c r="G254" s="1047">
        <v>483560</v>
      </c>
      <c r="H254" s="1048">
        <v>34540</v>
      </c>
    </row>
    <row r="255" spans="1:8" ht="15">
      <c r="A255" s="1298" t="s">
        <v>14934</v>
      </c>
      <c r="B255" s="1299" t="s">
        <v>14935</v>
      </c>
      <c r="C255" s="1304">
        <v>12</v>
      </c>
      <c r="D255" s="1045">
        <v>441078</v>
      </c>
      <c r="E255" s="1046">
        <f t="shared" ref="E255:E256" si="15">D255/C255</f>
        <v>36756.5</v>
      </c>
      <c r="F255" s="1305">
        <v>12</v>
      </c>
      <c r="G255" s="1047">
        <v>441078</v>
      </c>
      <c r="H255" s="1048">
        <v>36756.5</v>
      </c>
    </row>
    <row r="256" spans="1:8" ht="15">
      <c r="A256" s="1298" t="s">
        <v>14936</v>
      </c>
      <c r="B256" s="1299" t="s">
        <v>14937</v>
      </c>
      <c r="C256" s="1304">
        <v>6</v>
      </c>
      <c r="D256" s="1045">
        <v>221430</v>
      </c>
      <c r="E256" s="1046">
        <f t="shared" si="15"/>
        <v>36905</v>
      </c>
      <c r="F256" s="1305">
        <v>5</v>
      </c>
      <c r="G256" s="1047">
        <v>221430</v>
      </c>
      <c r="H256" s="1048">
        <v>36905</v>
      </c>
    </row>
    <row r="257" spans="1:8" ht="15" customHeight="1">
      <c r="A257" s="1063" t="s">
        <v>11291</v>
      </c>
      <c r="B257" s="1319" t="s">
        <v>11292</v>
      </c>
      <c r="C257" s="1304">
        <f>VLOOKUP(A257,[14]Sheet1!$A$2:$I$1768,5,0)</f>
        <v>27</v>
      </c>
      <c r="D257" s="1045">
        <f>VLOOKUP(A257,[14]Sheet1!$A$2:$I$1768,6,0)</f>
        <v>857587.5</v>
      </c>
      <c r="E257" s="1046">
        <f>D257/C257</f>
        <v>31762.5</v>
      </c>
      <c r="F257" s="1305">
        <v>25</v>
      </c>
      <c r="G257" s="1047">
        <f>F257*H257</f>
        <v>794062.49999999988</v>
      </c>
      <c r="H257" s="1048">
        <v>31762.499999999996</v>
      </c>
    </row>
    <row r="258" spans="1:8" ht="25.5">
      <c r="A258" s="1063" t="s">
        <v>11293</v>
      </c>
      <c r="B258" s="1319" t="s">
        <v>11294</v>
      </c>
      <c r="C258" s="1304">
        <f>VLOOKUP(A258,[14]Sheet1!$A$2:$I$1768,5,0)</f>
        <v>6</v>
      </c>
      <c r="D258" s="1045">
        <f>VLOOKUP(A258,[14]Sheet1!$A$2:$I$1768,6,0)</f>
        <v>231000</v>
      </c>
      <c r="E258" s="1046">
        <f>D258/C258</f>
        <v>38500</v>
      </c>
      <c r="F258" s="1305">
        <v>6</v>
      </c>
      <c r="G258" s="1047">
        <f t="shared" ref="G258" si="16">F258*H258</f>
        <v>226800</v>
      </c>
      <c r="H258" s="1048">
        <v>37800</v>
      </c>
    </row>
    <row r="259" spans="1:8" ht="15" customHeight="1">
      <c r="A259" s="1063" t="s">
        <v>11295</v>
      </c>
      <c r="B259" s="1319" t="s">
        <v>11296</v>
      </c>
      <c r="C259" s="1304">
        <f>VLOOKUP(A259,[14]Sheet1!$A$2:$I$1768,5,0)</f>
        <v>7</v>
      </c>
      <c r="D259" s="1045">
        <f>VLOOKUP(A259,[14]Sheet1!$A$2:$I$1768,6,0)</f>
        <v>96173</v>
      </c>
      <c r="E259" s="1046">
        <f t="shared" ref="E259:E268" si="17">D259/C259</f>
        <v>13739</v>
      </c>
      <c r="F259" s="1305">
        <v>8</v>
      </c>
      <c r="G259" s="1047">
        <f>F259*H259</f>
        <v>121968</v>
      </c>
      <c r="H259" s="1048">
        <v>15246</v>
      </c>
    </row>
    <row r="260" spans="1:8" ht="15" customHeight="1">
      <c r="A260" s="1051" t="s">
        <v>11297</v>
      </c>
      <c r="B260" s="1338" t="s">
        <v>11298</v>
      </c>
      <c r="C260" s="1304">
        <f>VLOOKUP(A260,[14]Sheet1!$A$2:$I$1768,5,0)</f>
        <v>23</v>
      </c>
      <c r="D260" s="1045">
        <f>VLOOKUP(A260,[14]Sheet1!$A$2:$I$1768,6,0)</f>
        <v>130295</v>
      </c>
      <c r="E260" s="1046">
        <f t="shared" si="17"/>
        <v>5665</v>
      </c>
      <c r="F260" s="1305">
        <v>14</v>
      </c>
      <c r="G260" s="1047">
        <f>F260*H260</f>
        <v>85536</v>
      </c>
      <c r="H260" s="1048">
        <v>6109.7142857142853</v>
      </c>
    </row>
    <row r="261" spans="1:8" ht="15" customHeight="1">
      <c r="A261" s="1051" t="s">
        <v>11299</v>
      </c>
      <c r="B261" s="1338" t="s">
        <v>11300</v>
      </c>
      <c r="C261" s="1304">
        <f>VLOOKUP(A261,[14]Sheet1!$A$2:$I$1768,5,0)</f>
        <v>2</v>
      </c>
      <c r="D261" s="1045">
        <f>VLOOKUP(A261,[14]Sheet1!$A$2:$I$1768,6,0)</f>
        <v>158708.16</v>
      </c>
      <c r="E261" s="1046">
        <f t="shared" si="17"/>
        <v>79354.080000000002</v>
      </c>
      <c r="F261" s="1305">
        <v>2</v>
      </c>
      <c r="G261" s="1047">
        <v>158708.16</v>
      </c>
      <c r="H261" s="1048">
        <v>79354.080000000002</v>
      </c>
    </row>
    <row r="262" spans="1:8" ht="15" customHeight="1">
      <c r="A262" s="1051" t="s">
        <v>11301</v>
      </c>
      <c r="B262" s="1338" t="s">
        <v>11302</v>
      </c>
      <c r="C262" s="1304">
        <f>VLOOKUP(A262,[14]Sheet1!$A$2:$I$1768,5,0)</f>
        <v>1</v>
      </c>
      <c r="D262" s="1045">
        <f>VLOOKUP(A262,[14]Sheet1!$A$2:$I$1768,6,0)</f>
        <v>17645.47</v>
      </c>
      <c r="E262" s="1046">
        <f t="shared" si="17"/>
        <v>17645.47</v>
      </c>
      <c r="F262" s="1305">
        <v>1</v>
      </c>
      <c r="G262" s="1047">
        <v>17645.47</v>
      </c>
      <c r="H262" s="1048">
        <v>17645.47</v>
      </c>
    </row>
    <row r="263" spans="1:8" ht="15" customHeight="1">
      <c r="A263" s="1051" t="s">
        <v>11303</v>
      </c>
      <c r="B263" s="1338" t="s">
        <v>11304</v>
      </c>
      <c r="C263" s="1304">
        <f>VLOOKUP(A263,[14]Sheet1!$A$2:$I$1768,5,0)</f>
        <v>10</v>
      </c>
      <c r="D263" s="1045">
        <f>VLOOKUP(A263,[14]Sheet1!$A$2:$I$1768,6,0)</f>
        <v>178310</v>
      </c>
      <c r="E263" s="1046">
        <f t="shared" si="17"/>
        <v>17831</v>
      </c>
      <c r="F263" s="1305">
        <v>10</v>
      </c>
      <c r="G263" s="1047">
        <v>178310</v>
      </c>
      <c r="H263" s="1048">
        <v>17831</v>
      </c>
    </row>
    <row r="264" spans="1:8" ht="15" customHeight="1">
      <c r="A264" s="1051" t="s">
        <v>11305</v>
      </c>
      <c r="B264" s="1338" t="s">
        <v>11306</v>
      </c>
      <c r="C264" s="1304">
        <f>VLOOKUP(A264,[14]Sheet1!$A$2:$I$1768,5,0)</f>
        <v>27</v>
      </c>
      <c r="D264" s="1045">
        <f>VLOOKUP(A264,[14]Sheet1!$A$2:$I$1768,6,0)</f>
        <v>481437</v>
      </c>
      <c r="E264" s="1046">
        <f t="shared" si="17"/>
        <v>17831</v>
      </c>
      <c r="F264" s="1305">
        <v>25</v>
      </c>
      <c r="G264" s="1047">
        <v>481437</v>
      </c>
      <c r="H264" s="1048">
        <v>17831</v>
      </c>
    </row>
    <row r="265" spans="1:8" ht="15" customHeight="1">
      <c r="A265" s="1051" t="s">
        <v>11307</v>
      </c>
      <c r="B265" s="1338" t="s">
        <v>11308</v>
      </c>
      <c r="C265" s="1304">
        <f>VLOOKUP(A265,[14]Sheet1!$A$2:$I$1768,5,0)</f>
        <v>14</v>
      </c>
      <c r="D265" s="1045">
        <f>VLOOKUP(A265,[14]Sheet1!$A$2:$I$1768,6,0)</f>
        <v>362700.79999999999</v>
      </c>
      <c r="E265" s="1046">
        <f t="shared" si="17"/>
        <v>25907.200000000001</v>
      </c>
      <c r="F265" s="1305">
        <v>12</v>
      </c>
      <c r="G265" s="1047">
        <v>362700.79999999999</v>
      </c>
      <c r="H265" s="1048">
        <v>25907.200000000001</v>
      </c>
    </row>
    <row r="266" spans="1:8" ht="15" customHeight="1">
      <c r="A266" s="1051" t="s">
        <v>11309</v>
      </c>
      <c r="B266" s="1338" t="s">
        <v>11310</v>
      </c>
      <c r="C266" s="1304">
        <f>VLOOKUP(A266,[14]Sheet1!$A$2:$I$1768,5,0)</f>
        <v>51</v>
      </c>
      <c r="D266" s="1045">
        <f>VLOOKUP(A266,[14]Sheet1!$A$2:$I$1768,6,0)</f>
        <v>1321267.2</v>
      </c>
      <c r="E266" s="1046">
        <f t="shared" si="17"/>
        <v>25907.200000000001</v>
      </c>
      <c r="F266" s="1305">
        <v>48</v>
      </c>
      <c r="G266" s="1047">
        <v>1321267.2</v>
      </c>
      <c r="H266" s="1048">
        <v>25907.200000000001</v>
      </c>
    </row>
    <row r="267" spans="1:8" ht="24">
      <c r="A267" s="1069" t="s">
        <v>11311</v>
      </c>
      <c r="B267" s="1339" t="s">
        <v>11312</v>
      </c>
      <c r="C267" s="1304">
        <f>VLOOKUP(A267,[14]Sheet1!$A$2:$I$1768,5,0)</f>
        <v>1</v>
      </c>
      <c r="D267" s="1045">
        <f>VLOOKUP(A267,[14]Sheet1!$A$2:$I$1768,6,0)</f>
        <v>78177.600000000006</v>
      </c>
      <c r="E267" s="1046">
        <f t="shared" si="17"/>
        <v>78177.600000000006</v>
      </c>
      <c r="F267" s="1305">
        <v>1</v>
      </c>
      <c r="G267" s="1047">
        <v>78177.600000000006</v>
      </c>
      <c r="H267" s="1048">
        <v>78177.600000000006</v>
      </c>
    </row>
    <row r="268" spans="1:8" ht="15" customHeight="1">
      <c r="A268" s="1069" t="s">
        <v>11313</v>
      </c>
      <c r="B268" s="1339" t="s">
        <v>11314</v>
      </c>
      <c r="C268" s="1304">
        <f>VLOOKUP(A268,[14]Sheet1!$A$2:$I$1768,5,0)</f>
        <v>4</v>
      </c>
      <c r="D268" s="1045">
        <f>VLOOKUP(A268,[14]Sheet1!$A$2:$I$1768,6,0)</f>
        <v>192000</v>
      </c>
      <c r="E268" s="1046">
        <f t="shared" si="17"/>
        <v>48000</v>
      </c>
      <c r="F268" s="1305">
        <v>4</v>
      </c>
      <c r="G268" s="1047">
        <v>576000</v>
      </c>
      <c r="H268" s="1048">
        <v>48000</v>
      </c>
    </row>
    <row r="269" spans="1:8" ht="15" customHeight="1">
      <c r="A269" s="1049" t="s">
        <v>11315</v>
      </c>
      <c r="B269" s="1319" t="s">
        <v>11316</v>
      </c>
      <c r="C269" s="1304">
        <f>VLOOKUP(A269,[14]Sheet1!$A$2:$I$1768,5,0)</f>
        <v>24</v>
      </c>
      <c r="D269" s="1045">
        <f>VLOOKUP(A269,[14]Sheet1!$A$2:$I$1768,6,0)</f>
        <v>1318416</v>
      </c>
      <c r="E269" s="1046">
        <f>D269/C269</f>
        <v>54934</v>
      </c>
      <c r="F269" s="1305">
        <v>20</v>
      </c>
      <c r="G269" s="1047">
        <f>F269*H269</f>
        <v>1098679.9999999998</v>
      </c>
      <c r="H269" s="1048">
        <v>54933.999999999985</v>
      </c>
    </row>
    <row r="270" spans="1:8" ht="15" customHeight="1">
      <c r="A270" s="1062" t="s">
        <v>11317</v>
      </c>
      <c r="B270" s="1323" t="s">
        <v>11318</v>
      </c>
      <c r="C270" s="1304">
        <f>VLOOKUP(A270,[14]Sheet1!$A$2:$I$1768,5,0)</f>
        <v>4</v>
      </c>
      <c r="D270" s="1045">
        <f>VLOOKUP(A270,[14]Sheet1!$A$2:$I$1768,6,0)</f>
        <v>108855.96</v>
      </c>
      <c r="E270" s="1046">
        <f>D270/C270</f>
        <v>27213.99</v>
      </c>
      <c r="F270" s="1305">
        <v>5</v>
      </c>
      <c r="G270" s="1047">
        <f>F270*H270</f>
        <v>134126.09357142859</v>
      </c>
      <c r="H270" s="1048">
        <v>26825.218714285718</v>
      </c>
    </row>
    <row r="271" spans="1:8" ht="15" customHeight="1">
      <c r="A271" s="1062" t="s">
        <v>11319</v>
      </c>
      <c r="B271" s="1323" t="s">
        <v>11320</v>
      </c>
      <c r="C271" s="1304">
        <f>VLOOKUP(A271,[14]Sheet1!$A$2:$I$1768,5,0)</f>
        <v>55</v>
      </c>
      <c r="D271" s="1045">
        <f>VLOOKUP(A271,[14]Sheet1!$A$2:$I$1768,6,0)</f>
        <v>2564100</v>
      </c>
      <c r="E271" s="1046">
        <f>D271/C271</f>
        <v>46620</v>
      </c>
      <c r="F271" s="1305">
        <v>36</v>
      </c>
      <c r="G271" s="1047">
        <f>F271*H271</f>
        <v>1678319.9999999998</v>
      </c>
      <c r="H271" s="1048">
        <v>46619.999999999993</v>
      </c>
    </row>
    <row r="272" spans="1:8" ht="15" customHeight="1">
      <c r="A272" s="1062" t="s">
        <v>11321</v>
      </c>
      <c r="B272" s="1323" t="s">
        <v>11322</v>
      </c>
      <c r="C272" s="1304">
        <f>VLOOKUP(A272,[14]Sheet1!$A$2:$I$1768,5,0)</f>
        <v>8</v>
      </c>
      <c r="D272" s="1045">
        <f>VLOOKUP(A272,[14]Sheet1!$A$2:$I$1768,6,0)</f>
        <v>207262</v>
      </c>
      <c r="E272" s="1046">
        <f t="shared" ref="E272:E284" si="18">D272/C272</f>
        <v>25907.75</v>
      </c>
      <c r="F272" s="1305">
        <v>8</v>
      </c>
      <c r="G272" s="1047">
        <f>F272*H272</f>
        <v>198971.52000000002</v>
      </c>
      <c r="H272" s="1048">
        <v>24871.440000000002</v>
      </c>
    </row>
    <row r="273" spans="1:8" ht="15" customHeight="1">
      <c r="A273" s="1069" t="s">
        <v>11323</v>
      </c>
      <c r="B273" s="1339" t="s">
        <v>11324</v>
      </c>
      <c r="C273" s="1304">
        <f>VLOOKUP(A273,[14]Sheet1!$A$2:$I$1768,5,0)</f>
        <v>19</v>
      </c>
      <c r="D273" s="1045">
        <f>VLOOKUP(A273,[14]Sheet1!$A$2:$I$1768,6,0)</f>
        <v>1212200</v>
      </c>
      <c r="E273" s="1046">
        <f t="shared" si="18"/>
        <v>63800</v>
      </c>
      <c r="F273" s="1305">
        <v>18</v>
      </c>
      <c r="G273" s="1047">
        <f t="shared" ref="G273:G279" si="19">F273*H273</f>
        <v>1161979.1734736844</v>
      </c>
      <c r="H273" s="1048">
        <v>64554.398526315796</v>
      </c>
    </row>
    <row r="274" spans="1:8" ht="15" customHeight="1">
      <c r="A274" s="1069" t="s">
        <v>11325</v>
      </c>
      <c r="B274" s="1339" t="s">
        <v>11326</v>
      </c>
      <c r="C274" s="1304">
        <f>VLOOKUP(A274,[14]Sheet1!$A$2:$I$1768,5,0)</f>
        <v>12</v>
      </c>
      <c r="D274" s="1045">
        <f>VLOOKUP(A274,[14]Sheet1!$A$2:$I$1768,6,0)</f>
        <v>765600</v>
      </c>
      <c r="E274" s="1046">
        <f t="shared" si="18"/>
        <v>63800</v>
      </c>
      <c r="F274" s="1305">
        <v>10</v>
      </c>
      <c r="G274" s="1047">
        <f t="shared" si="19"/>
        <v>651486.26399999997</v>
      </c>
      <c r="H274" s="1048">
        <v>65148.626399999994</v>
      </c>
    </row>
    <row r="275" spans="1:8" ht="15" customHeight="1">
      <c r="A275" s="1062" t="s">
        <v>11327</v>
      </c>
      <c r="B275" s="1323" t="s">
        <v>11328</v>
      </c>
      <c r="C275" s="1304">
        <f>VLOOKUP(A275,[14]Sheet1!$A$2:$I$1768,5,0)</f>
        <v>36</v>
      </c>
      <c r="D275" s="1045">
        <f>VLOOKUP(A275,[14]Sheet1!$A$2:$I$1768,6,0)</f>
        <v>1200957.45</v>
      </c>
      <c r="E275" s="1046">
        <f t="shared" si="18"/>
        <v>33359.929166666669</v>
      </c>
      <c r="F275" s="1305">
        <v>24</v>
      </c>
      <c r="G275" s="1047">
        <f t="shared" si="19"/>
        <v>800646</v>
      </c>
      <c r="H275" s="1048">
        <v>33360.25</v>
      </c>
    </row>
    <row r="276" spans="1:8" ht="15" customHeight="1">
      <c r="A276" s="1062" t="s">
        <v>11329</v>
      </c>
      <c r="B276" s="1323" t="s">
        <v>11330</v>
      </c>
      <c r="C276" s="1304">
        <f>VLOOKUP(A276,[14]Sheet1!$A$2:$I$1768,5,0)</f>
        <v>16</v>
      </c>
      <c r="D276" s="1045">
        <f>VLOOKUP(A276,[14]Sheet1!$A$2:$I$1768,6,0)</f>
        <v>408443.2</v>
      </c>
      <c r="E276" s="1046">
        <f t="shared" si="18"/>
        <v>25527.7</v>
      </c>
      <c r="F276" s="1305">
        <v>17</v>
      </c>
      <c r="G276" s="1047">
        <f t="shared" si="19"/>
        <v>433983.99</v>
      </c>
      <c r="H276" s="1048">
        <v>25528.47</v>
      </c>
    </row>
    <row r="277" spans="1:8" ht="15" customHeight="1">
      <c r="A277" s="1062" t="s">
        <v>11331</v>
      </c>
      <c r="B277" s="1323" t="s">
        <v>11332</v>
      </c>
      <c r="C277" s="1304">
        <f>VLOOKUP(A277,[14]Sheet1!$A$2:$I$1768,5,0)</f>
        <v>26</v>
      </c>
      <c r="D277" s="1045">
        <f>VLOOKUP(A277,[14]Sheet1!$A$2:$I$1768,6,0)</f>
        <v>627798.6</v>
      </c>
      <c r="E277" s="1046">
        <f t="shared" si="18"/>
        <v>24146.1</v>
      </c>
      <c r="F277" s="1305">
        <v>22</v>
      </c>
      <c r="G277" s="1047">
        <f t="shared" si="19"/>
        <v>531228.72</v>
      </c>
      <c r="H277" s="1048">
        <v>24146.76</v>
      </c>
    </row>
    <row r="278" spans="1:8" ht="24">
      <c r="A278" s="1062" t="s">
        <v>11333</v>
      </c>
      <c r="B278" s="1323" t="s">
        <v>11334</v>
      </c>
      <c r="C278" s="1304">
        <f>VLOOKUP(A278,[14]Sheet1!$A$2:$I$1768,5,0)</f>
        <v>30</v>
      </c>
      <c r="D278" s="1045">
        <f>VLOOKUP(A278,[14]Sheet1!$A$2:$I$1768,6,0)</f>
        <v>724383</v>
      </c>
      <c r="E278" s="1046">
        <f t="shared" si="18"/>
        <v>24146.1</v>
      </c>
      <c r="F278" s="1305">
        <v>28</v>
      </c>
      <c r="G278" s="1047">
        <f t="shared" si="19"/>
        <v>683226.21978947369</v>
      </c>
      <c r="H278" s="1048">
        <v>24400.936421052633</v>
      </c>
    </row>
    <row r="279" spans="1:8" ht="15" customHeight="1">
      <c r="A279" s="1062" t="s">
        <v>11335</v>
      </c>
      <c r="B279" s="1323" t="s">
        <v>11336</v>
      </c>
      <c r="C279" s="1304">
        <f>VLOOKUP(A279,[14]Sheet1!$A$2:$I$1768,5,0)</f>
        <v>27</v>
      </c>
      <c r="D279" s="1045">
        <f>VLOOKUP(A279,[14]Sheet1!$A$2:$I$1768,6,0)</f>
        <v>417383.6</v>
      </c>
      <c r="E279" s="1046">
        <f t="shared" si="18"/>
        <v>15458.651851851851</v>
      </c>
      <c r="F279" s="1305">
        <v>26</v>
      </c>
      <c r="G279" s="1047">
        <f t="shared" si="19"/>
        <v>434679.79404255323</v>
      </c>
      <c r="H279" s="1048">
        <v>16718.453617021278</v>
      </c>
    </row>
    <row r="280" spans="1:8" ht="15" customHeight="1">
      <c r="A280" s="1069" t="s">
        <v>11337</v>
      </c>
      <c r="B280" s="1339" t="s">
        <v>11338</v>
      </c>
      <c r="C280" s="1304">
        <f>VLOOKUP(A280,[14]Sheet1!$A$2:$I$1768,5,0)</f>
        <v>20</v>
      </c>
      <c r="D280" s="1045">
        <f>VLOOKUP(A280,[14]Sheet1!$A$2:$I$1768,6,0)</f>
        <v>295931.38</v>
      </c>
      <c r="E280" s="1046">
        <f t="shared" si="18"/>
        <v>14796.569</v>
      </c>
      <c r="F280" s="1305">
        <v>21</v>
      </c>
      <c r="G280" s="1047">
        <v>598988.92799999996</v>
      </c>
      <c r="H280" s="1048">
        <v>15762.866526315789</v>
      </c>
    </row>
    <row r="281" spans="1:8" ht="15" customHeight="1">
      <c r="A281" s="1062" t="s">
        <v>11339</v>
      </c>
      <c r="B281" s="1323" t="s">
        <v>11340</v>
      </c>
      <c r="C281" s="1304">
        <f>VLOOKUP(A281,[14]Sheet1!$A$2:$I$1768,5,0)</f>
        <v>1</v>
      </c>
      <c r="D281" s="1045">
        <f>VLOOKUP(A281,[14]Sheet1!$A$2:$I$1768,6,0)</f>
        <v>45787.5</v>
      </c>
      <c r="E281" s="1046">
        <f t="shared" si="18"/>
        <v>45787.5</v>
      </c>
      <c r="F281" s="1305">
        <v>2</v>
      </c>
      <c r="G281" s="1047">
        <f>F281*H281</f>
        <v>94191.428571428565</v>
      </c>
      <c r="H281" s="1048">
        <v>47095.714285714283</v>
      </c>
    </row>
    <row r="282" spans="1:8" ht="15" customHeight="1">
      <c r="A282" s="1069" t="s">
        <v>11341</v>
      </c>
      <c r="B282" s="1339" t="s">
        <v>11342</v>
      </c>
      <c r="C282" s="1304">
        <f>VLOOKUP(A282,[14]Sheet1!$A$2:$I$1768,5,0)</f>
        <v>37</v>
      </c>
      <c r="D282" s="1045">
        <f>VLOOKUP(A282,[14]Sheet1!$A$2:$I$1768,6,0)</f>
        <v>547699.9</v>
      </c>
      <c r="E282" s="1046">
        <f t="shared" si="18"/>
        <v>14802.7</v>
      </c>
      <c r="F282" s="1305">
        <v>35</v>
      </c>
      <c r="G282" s="1047">
        <v>142116.25200000001</v>
      </c>
      <c r="H282" s="1048">
        <v>14211.6252</v>
      </c>
    </row>
    <row r="283" spans="1:8" ht="15" customHeight="1">
      <c r="A283" s="1069" t="s">
        <v>11343</v>
      </c>
      <c r="B283" s="1339" t="s">
        <v>11344</v>
      </c>
      <c r="C283" s="1304">
        <f>VLOOKUP(A283,[14]Sheet1!$A$2:$I$1768,5,0)</f>
        <v>2</v>
      </c>
      <c r="D283" s="1045">
        <f>VLOOKUP(A283,[14]Sheet1!$A$2:$I$1768,6,0)</f>
        <v>68308.800000000003</v>
      </c>
      <c r="E283" s="1046">
        <f t="shared" si="18"/>
        <v>34154.400000000001</v>
      </c>
      <c r="F283" s="1305">
        <v>3</v>
      </c>
      <c r="G283" s="1047">
        <v>368874</v>
      </c>
      <c r="H283" s="1048">
        <v>33534</v>
      </c>
    </row>
    <row r="284" spans="1:8" ht="15" customHeight="1">
      <c r="A284" s="1062" t="s">
        <v>11345</v>
      </c>
      <c r="B284" s="1323" t="s">
        <v>11346</v>
      </c>
      <c r="C284" s="1304">
        <f>VLOOKUP(A284,[14]Sheet1!$A$2:$I$1768,5,0)</f>
        <v>38</v>
      </c>
      <c r="D284" s="1045">
        <f>VLOOKUP(A284,[14]Sheet1!$A$2:$I$1768,6,0)</f>
        <v>485590.6</v>
      </c>
      <c r="E284" s="1046">
        <f t="shared" si="18"/>
        <v>12778.699999999999</v>
      </c>
      <c r="F284" s="1305">
        <v>35</v>
      </c>
      <c r="G284" s="1047">
        <f>F284*H284</f>
        <v>429364.32000000007</v>
      </c>
      <c r="H284" s="1048">
        <v>12267.552000000001</v>
      </c>
    </row>
    <row r="285" spans="1:8" ht="15" customHeight="1">
      <c r="A285" s="1069" t="s">
        <v>11347</v>
      </c>
      <c r="B285" s="1339" t="s">
        <v>11348</v>
      </c>
      <c r="C285" s="1304">
        <f>VLOOKUP(A285,[14]Sheet1!$A$2:$I$1768,5,0)</f>
        <v>6</v>
      </c>
      <c r="D285" s="1045">
        <f>VLOOKUP(A285,[14]Sheet1!$A$2:$I$1768,6,0)</f>
        <v>7371.42</v>
      </c>
      <c r="E285" s="1046">
        <f>D285/C285</f>
        <v>1228.57</v>
      </c>
      <c r="F285" s="1305">
        <v>8</v>
      </c>
      <c r="G285" s="1047">
        <f>F285*H285</f>
        <v>9951.4170000000013</v>
      </c>
      <c r="H285" s="1048">
        <v>1243.9271250000002</v>
      </c>
    </row>
    <row r="286" spans="1:8">
      <c r="A286" s="1069"/>
      <c r="B286" s="1340" t="s">
        <v>10934</v>
      </c>
      <c r="C286" s="1304"/>
      <c r="D286" s="1053">
        <f>SUM(D254:D285)</f>
        <v>16257459.139999999</v>
      </c>
      <c r="E286" s="1046"/>
      <c r="F286" s="1305"/>
      <c r="G286" s="1054">
        <f>SUM(G254:G285)</f>
        <v>14999494.850448567</v>
      </c>
      <c r="H286" s="1048"/>
    </row>
    <row r="287" spans="1:8">
      <c r="A287" s="1069"/>
      <c r="B287" s="1339"/>
      <c r="C287" s="1304"/>
      <c r="D287" s="1045"/>
      <c r="E287" s="1046"/>
      <c r="F287" s="1305"/>
      <c r="G287" s="1047"/>
      <c r="H287" s="1048"/>
    </row>
    <row r="288" spans="1:8" ht="18" customHeight="1">
      <c r="A288" s="1062"/>
      <c r="B288" s="1341" t="s">
        <v>11349</v>
      </c>
      <c r="C288" s="1304"/>
      <c r="D288" s="1045"/>
      <c r="E288" s="1046"/>
      <c r="F288" s="1305"/>
      <c r="G288" s="1054">
        <v>72696000</v>
      </c>
      <c r="H288" s="1048"/>
    </row>
    <row r="289" spans="1:8" ht="18" customHeight="1">
      <c r="A289" s="1298" t="s">
        <v>14938</v>
      </c>
      <c r="B289" s="1299" t="s">
        <v>14939</v>
      </c>
      <c r="C289" s="1304">
        <v>3</v>
      </c>
      <c r="D289" s="1045">
        <v>118800</v>
      </c>
      <c r="E289" s="1046">
        <f>D289/C289</f>
        <v>39600</v>
      </c>
      <c r="F289" s="1305">
        <v>4</v>
      </c>
      <c r="G289" s="1047">
        <f>H289*F289</f>
        <v>158400</v>
      </c>
      <c r="H289" s="1048">
        <v>39600</v>
      </c>
    </row>
    <row r="290" spans="1:8" ht="18" customHeight="1">
      <c r="A290" s="1298" t="s">
        <v>14940</v>
      </c>
      <c r="B290" s="1299" t="s">
        <v>14941</v>
      </c>
      <c r="C290" s="1304">
        <v>2</v>
      </c>
      <c r="D290" s="1045">
        <v>79200</v>
      </c>
      <c r="E290" s="1046">
        <f t="shared" ref="E290:E353" si="20">D290/C290</f>
        <v>39600</v>
      </c>
      <c r="F290" s="1305">
        <v>3</v>
      </c>
      <c r="G290" s="1047">
        <f t="shared" ref="G290:G353" si="21">H290*F290</f>
        <v>118800</v>
      </c>
      <c r="H290" s="1048">
        <v>39600</v>
      </c>
    </row>
    <row r="291" spans="1:8" ht="18" customHeight="1">
      <c r="A291" s="1298" t="s">
        <v>14942</v>
      </c>
      <c r="B291" s="1299" t="s">
        <v>14943</v>
      </c>
      <c r="C291" s="1304">
        <v>3</v>
      </c>
      <c r="D291" s="1045">
        <v>118800</v>
      </c>
      <c r="E291" s="1046">
        <f t="shared" si="20"/>
        <v>39600</v>
      </c>
      <c r="F291" s="1305">
        <v>4</v>
      </c>
      <c r="G291" s="1047">
        <f t="shared" si="21"/>
        <v>158400</v>
      </c>
      <c r="H291" s="1048">
        <v>39600</v>
      </c>
    </row>
    <row r="292" spans="1:8" ht="18" customHeight="1">
      <c r="A292" s="1298" t="s">
        <v>14944</v>
      </c>
      <c r="B292" s="1299" t="s">
        <v>14945</v>
      </c>
      <c r="C292" s="1304">
        <v>1</v>
      </c>
      <c r="D292" s="1045">
        <v>39600</v>
      </c>
      <c r="E292" s="1046">
        <f t="shared" si="20"/>
        <v>39600</v>
      </c>
      <c r="F292" s="1305">
        <v>2</v>
      </c>
      <c r="G292" s="1047">
        <f t="shared" si="21"/>
        <v>79200</v>
      </c>
      <c r="H292" s="1048">
        <v>39600</v>
      </c>
    </row>
    <row r="293" spans="1:8" ht="18" customHeight="1">
      <c r="A293" s="1298" t="s">
        <v>14946</v>
      </c>
      <c r="B293" s="1299" t="s">
        <v>14947</v>
      </c>
      <c r="C293" s="1304">
        <v>1</v>
      </c>
      <c r="D293" s="1045">
        <v>39600</v>
      </c>
      <c r="E293" s="1046">
        <f t="shared" si="20"/>
        <v>39600</v>
      </c>
      <c r="F293" s="1305">
        <v>2</v>
      </c>
      <c r="G293" s="1047">
        <f t="shared" si="21"/>
        <v>79200</v>
      </c>
      <c r="H293" s="1048">
        <v>39600</v>
      </c>
    </row>
    <row r="294" spans="1:8" ht="18" customHeight="1">
      <c r="A294" s="1298" t="s">
        <v>14948</v>
      </c>
      <c r="B294" s="1299" t="s">
        <v>14949</v>
      </c>
      <c r="C294" s="1304">
        <v>3</v>
      </c>
      <c r="D294" s="1045">
        <v>118800</v>
      </c>
      <c r="E294" s="1046">
        <f t="shared" si="20"/>
        <v>39600</v>
      </c>
      <c r="F294" s="1305">
        <v>4</v>
      </c>
      <c r="G294" s="1047">
        <f t="shared" si="21"/>
        <v>158400</v>
      </c>
      <c r="H294" s="1048">
        <v>39600</v>
      </c>
    </row>
    <row r="295" spans="1:8" ht="18" customHeight="1">
      <c r="A295" s="1298" t="s">
        <v>14950</v>
      </c>
      <c r="B295" s="1299" t="s">
        <v>14951</v>
      </c>
      <c r="C295" s="1304">
        <v>1</v>
      </c>
      <c r="D295" s="1045">
        <v>39600</v>
      </c>
      <c r="E295" s="1046">
        <f t="shared" si="20"/>
        <v>39600</v>
      </c>
      <c r="F295" s="1305">
        <v>2</v>
      </c>
      <c r="G295" s="1047">
        <f t="shared" si="21"/>
        <v>79200</v>
      </c>
      <c r="H295" s="1048">
        <v>39600</v>
      </c>
    </row>
    <row r="296" spans="1:8" ht="18" customHeight="1">
      <c r="A296" s="1298" t="s">
        <v>14952</v>
      </c>
      <c r="B296" s="1299" t="s">
        <v>14953</v>
      </c>
      <c r="C296" s="1304">
        <v>1</v>
      </c>
      <c r="D296" s="1045">
        <v>39600</v>
      </c>
      <c r="E296" s="1046">
        <f t="shared" si="20"/>
        <v>39600</v>
      </c>
      <c r="F296" s="1305">
        <v>2</v>
      </c>
      <c r="G296" s="1047">
        <f t="shared" si="21"/>
        <v>79200</v>
      </c>
      <c r="H296" s="1048">
        <v>39600</v>
      </c>
    </row>
    <row r="297" spans="1:8" ht="18" customHeight="1">
      <c r="A297" s="1298" t="s">
        <v>14954</v>
      </c>
      <c r="B297" s="1299" t="s">
        <v>14955</v>
      </c>
      <c r="C297" s="1304">
        <v>1</v>
      </c>
      <c r="D297" s="1045">
        <v>39600</v>
      </c>
      <c r="E297" s="1046">
        <f t="shared" si="20"/>
        <v>39600</v>
      </c>
      <c r="F297" s="1305">
        <v>2</v>
      </c>
      <c r="G297" s="1047">
        <f t="shared" si="21"/>
        <v>79200</v>
      </c>
      <c r="H297" s="1048">
        <v>39600</v>
      </c>
    </row>
    <row r="298" spans="1:8" ht="18" customHeight="1">
      <c r="A298" s="1298" t="s">
        <v>14956</v>
      </c>
      <c r="B298" s="1299" t="s">
        <v>14957</v>
      </c>
      <c r="C298" s="1304">
        <v>4</v>
      </c>
      <c r="D298" s="1045">
        <v>158400</v>
      </c>
      <c r="E298" s="1046">
        <f t="shared" si="20"/>
        <v>39600</v>
      </c>
      <c r="F298" s="1305">
        <v>5</v>
      </c>
      <c r="G298" s="1047">
        <f t="shared" si="21"/>
        <v>198000</v>
      </c>
      <c r="H298" s="1048">
        <v>39600</v>
      </c>
    </row>
    <row r="299" spans="1:8" ht="18" customHeight="1">
      <c r="A299" s="1298" t="s">
        <v>14958</v>
      </c>
      <c r="B299" s="1299" t="s">
        <v>14959</v>
      </c>
      <c r="C299" s="1304">
        <v>1</v>
      </c>
      <c r="D299" s="1045">
        <v>39600</v>
      </c>
      <c r="E299" s="1046">
        <f t="shared" si="20"/>
        <v>39600</v>
      </c>
      <c r="F299" s="1305">
        <v>2</v>
      </c>
      <c r="G299" s="1047">
        <f t="shared" si="21"/>
        <v>79200</v>
      </c>
      <c r="H299" s="1048">
        <v>39600</v>
      </c>
    </row>
    <row r="300" spans="1:8" ht="18" customHeight="1">
      <c r="A300" s="1298" t="s">
        <v>14960</v>
      </c>
      <c r="B300" s="1299" t="s">
        <v>14961</v>
      </c>
      <c r="C300" s="1304">
        <v>1</v>
      </c>
      <c r="D300" s="1045">
        <v>39600</v>
      </c>
      <c r="E300" s="1046">
        <f t="shared" si="20"/>
        <v>39600</v>
      </c>
      <c r="F300" s="1305">
        <v>2</v>
      </c>
      <c r="G300" s="1047">
        <f t="shared" si="21"/>
        <v>79200</v>
      </c>
      <c r="H300" s="1048">
        <v>39600</v>
      </c>
    </row>
    <row r="301" spans="1:8" ht="18" customHeight="1">
      <c r="A301" s="1298" t="s">
        <v>14962</v>
      </c>
      <c r="B301" s="1299" t="s">
        <v>14963</v>
      </c>
      <c r="C301" s="1304">
        <v>7</v>
      </c>
      <c r="D301" s="1045">
        <v>277200</v>
      </c>
      <c r="E301" s="1046">
        <f t="shared" si="20"/>
        <v>39600</v>
      </c>
      <c r="F301" s="1305">
        <v>8</v>
      </c>
      <c r="G301" s="1047">
        <f t="shared" si="21"/>
        <v>316800</v>
      </c>
      <c r="H301" s="1048">
        <v>39600</v>
      </c>
    </row>
    <row r="302" spans="1:8" ht="18" customHeight="1">
      <c r="A302" s="1298" t="s">
        <v>14964</v>
      </c>
      <c r="B302" s="1299" t="s">
        <v>14965</v>
      </c>
      <c r="C302" s="1304">
        <v>3</v>
      </c>
      <c r="D302" s="1045">
        <v>118800</v>
      </c>
      <c r="E302" s="1046">
        <f t="shared" si="20"/>
        <v>39600</v>
      </c>
      <c r="F302" s="1305">
        <v>4</v>
      </c>
      <c r="G302" s="1047">
        <f t="shared" si="21"/>
        <v>158400</v>
      </c>
      <c r="H302" s="1048">
        <v>39600</v>
      </c>
    </row>
    <row r="303" spans="1:8" ht="18" customHeight="1">
      <c r="A303" s="1298" t="s">
        <v>14966</v>
      </c>
      <c r="B303" s="1299" t="s">
        <v>14967</v>
      </c>
      <c r="C303" s="1304">
        <v>1</v>
      </c>
      <c r="D303" s="1045">
        <v>39600</v>
      </c>
      <c r="E303" s="1046">
        <f t="shared" si="20"/>
        <v>39600</v>
      </c>
      <c r="F303" s="1305">
        <v>2</v>
      </c>
      <c r="G303" s="1047">
        <f t="shared" si="21"/>
        <v>79200</v>
      </c>
      <c r="H303" s="1048">
        <v>39600</v>
      </c>
    </row>
    <row r="304" spans="1:8" ht="18" customHeight="1">
      <c r="A304" s="1298" t="s">
        <v>14968</v>
      </c>
      <c r="B304" s="1299" t="s">
        <v>14969</v>
      </c>
      <c r="C304" s="1304">
        <v>3</v>
      </c>
      <c r="D304" s="1045">
        <v>118800</v>
      </c>
      <c r="E304" s="1046">
        <f t="shared" si="20"/>
        <v>39600</v>
      </c>
      <c r="F304" s="1305">
        <v>4</v>
      </c>
      <c r="G304" s="1047">
        <f t="shared" si="21"/>
        <v>158400</v>
      </c>
      <c r="H304" s="1048">
        <v>39600</v>
      </c>
    </row>
    <row r="305" spans="1:8" ht="18" customHeight="1">
      <c r="A305" s="1298" t="s">
        <v>14970</v>
      </c>
      <c r="B305" s="1299" t="s">
        <v>14971</v>
      </c>
      <c r="C305" s="1304">
        <v>1</v>
      </c>
      <c r="D305" s="1045">
        <v>39600</v>
      </c>
      <c r="E305" s="1046">
        <f t="shared" si="20"/>
        <v>39600</v>
      </c>
      <c r="F305" s="1305">
        <v>2</v>
      </c>
      <c r="G305" s="1047">
        <f t="shared" si="21"/>
        <v>79200</v>
      </c>
      <c r="H305" s="1048">
        <v>39600</v>
      </c>
    </row>
    <row r="306" spans="1:8" ht="18" customHeight="1">
      <c r="A306" s="1298" t="s">
        <v>14972</v>
      </c>
      <c r="B306" s="1299" t="s">
        <v>14973</v>
      </c>
      <c r="C306" s="1304">
        <v>1</v>
      </c>
      <c r="D306" s="1045">
        <v>39600</v>
      </c>
      <c r="E306" s="1046">
        <f t="shared" si="20"/>
        <v>39600</v>
      </c>
      <c r="F306" s="1305">
        <v>2</v>
      </c>
      <c r="G306" s="1047">
        <f t="shared" si="21"/>
        <v>79200</v>
      </c>
      <c r="H306" s="1048">
        <v>39600</v>
      </c>
    </row>
    <row r="307" spans="1:8" ht="18" customHeight="1">
      <c r="A307" s="1298" t="s">
        <v>14974</v>
      </c>
      <c r="B307" s="1299" t="s">
        <v>14975</v>
      </c>
      <c r="C307" s="1304">
        <v>1</v>
      </c>
      <c r="D307" s="1045">
        <v>39600</v>
      </c>
      <c r="E307" s="1046">
        <f t="shared" si="20"/>
        <v>39600</v>
      </c>
      <c r="F307" s="1305">
        <v>2</v>
      </c>
      <c r="G307" s="1047">
        <f t="shared" si="21"/>
        <v>79200</v>
      </c>
      <c r="H307" s="1048">
        <v>39600</v>
      </c>
    </row>
    <row r="308" spans="1:8" ht="18" customHeight="1">
      <c r="A308" s="1298" t="s">
        <v>14976</v>
      </c>
      <c r="B308" s="1299" t="s">
        <v>14977</v>
      </c>
      <c r="C308" s="1304">
        <v>2</v>
      </c>
      <c r="D308" s="1045">
        <v>79200</v>
      </c>
      <c r="E308" s="1046">
        <f t="shared" si="20"/>
        <v>39600</v>
      </c>
      <c r="F308" s="1305">
        <v>3</v>
      </c>
      <c r="G308" s="1047">
        <f t="shared" si="21"/>
        <v>118800</v>
      </c>
      <c r="H308" s="1048">
        <v>39600</v>
      </c>
    </row>
    <row r="309" spans="1:8" ht="18" customHeight="1">
      <c r="A309" s="1298" t="s">
        <v>14978</v>
      </c>
      <c r="B309" s="1299" t="s">
        <v>14979</v>
      </c>
      <c r="C309" s="1304">
        <v>1</v>
      </c>
      <c r="D309" s="1045">
        <v>39600</v>
      </c>
      <c r="E309" s="1046">
        <f t="shared" si="20"/>
        <v>39600</v>
      </c>
      <c r="F309" s="1305">
        <v>2</v>
      </c>
      <c r="G309" s="1047">
        <f t="shared" si="21"/>
        <v>79200</v>
      </c>
      <c r="H309" s="1048">
        <v>39600</v>
      </c>
    </row>
    <row r="310" spans="1:8" ht="18" customHeight="1">
      <c r="A310" s="1298" t="s">
        <v>14980</v>
      </c>
      <c r="B310" s="1299" t="s">
        <v>14981</v>
      </c>
      <c r="C310" s="1304">
        <v>6</v>
      </c>
      <c r="D310" s="1045">
        <v>237600</v>
      </c>
      <c r="E310" s="1046">
        <f t="shared" si="20"/>
        <v>39600</v>
      </c>
      <c r="F310" s="1305">
        <v>7</v>
      </c>
      <c r="G310" s="1047">
        <f t="shared" si="21"/>
        <v>277200</v>
      </c>
      <c r="H310" s="1048">
        <v>39600</v>
      </c>
    </row>
    <row r="311" spans="1:8" ht="18" customHeight="1">
      <c r="A311" s="1298" t="s">
        <v>14982</v>
      </c>
      <c r="B311" s="1299" t="s">
        <v>14983</v>
      </c>
      <c r="C311" s="1304">
        <v>7</v>
      </c>
      <c r="D311" s="1045">
        <v>277200</v>
      </c>
      <c r="E311" s="1046">
        <f t="shared" si="20"/>
        <v>39600</v>
      </c>
      <c r="F311" s="1305">
        <v>8</v>
      </c>
      <c r="G311" s="1047">
        <f t="shared" si="21"/>
        <v>316800</v>
      </c>
      <c r="H311" s="1048">
        <v>39600</v>
      </c>
    </row>
    <row r="312" spans="1:8" ht="18" customHeight="1">
      <c r="A312" s="1298" t="s">
        <v>14984</v>
      </c>
      <c r="B312" s="1299" t="s">
        <v>14985</v>
      </c>
      <c r="C312" s="1304">
        <v>5</v>
      </c>
      <c r="D312" s="1045">
        <v>198000</v>
      </c>
      <c r="E312" s="1046">
        <f t="shared" si="20"/>
        <v>39600</v>
      </c>
      <c r="F312" s="1305">
        <v>6</v>
      </c>
      <c r="G312" s="1047">
        <f t="shared" si="21"/>
        <v>237600</v>
      </c>
      <c r="H312" s="1048">
        <v>39600</v>
      </c>
    </row>
    <row r="313" spans="1:8" ht="18" customHeight="1">
      <c r="A313" s="1298" t="s">
        <v>14986</v>
      </c>
      <c r="B313" s="1299" t="s">
        <v>14987</v>
      </c>
      <c r="C313" s="1304">
        <v>1</v>
      </c>
      <c r="D313" s="1045">
        <v>39600</v>
      </c>
      <c r="E313" s="1046">
        <f t="shared" si="20"/>
        <v>39600</v>
      </c>
      <c r="F313" s="1305">
        <v>1</v>
      </c>
      <c r="G313" s="1047">
        <f t="shared" si="21"/>
        <v>39600</v>
      </c>
      <c r="H313" s="1048">
        <v>39600</v>
      </c>
    </row>
    <row r="314" spans="1:8" ht="18" customHeight="1">
      <c r="A314" s="1298" t="s">
        <v>14988</v>
      </c>
      <c r="B314" s="1299" t="s">
        <v>14983</v>
      </c>
      <c r="C314" s="1304">
        <v>1</v>
      </c>
      <c r="D314" s="1045">
        <v>39600</v>
      </c>
      <c r="E314" s="1046">
        <f t="shared" si="20"/>
        <v>39600</v>
      </c>
      <c r="F314" s="1305">
        <v>2</v>
      </c>
      <c r="G314" s="1047">
        <f t="shared" si="21"/>
        <v>79200</v>
      </c>
      <c r="H314" s="1048">
        <v>39600</v>
      </c>
    </row>
    <row r="315" spans="1:8" ht="18" customHeight="1">
      <c r="A315" s="1298" t="s">
        <v>14989</v>
      </c>
      <c r="B315" s="1299" t="s">
        <v>14990</v>
      </c>
      <c r="C315" s="1304">
        <v>4</v>
      </c>
      <c r="D315" s="1045">
        <v>158400</v>
      </c>
      <c r="E315" s="1046">
        <f t="shared" si="20"/>
        <v>39600</v>
      </c>
      <c r="F315" s="1305">
        <v>5</v>
      </c>
      <c r="G315" s="1047">
        <f t="shared" si="21"/>
        <v>198000</v>
      </c>
      <c r="H315" s="1048">
        <v>39600</v>
      </c>
    </row>
    <row r="316" spans="1:8" ht="18" customHeight="1">
      <c r="A316" s="1298" t="s">
        <v>14991</v>
      </c>
      <c r="B316" s="1299" t="s">
        <v>14992</v>
      </c>
      <c r="C316" s="1304">
        <v>7</v>
      </c>
      <c r="D316" s="1045">
        <v>269500</v>
      </c>
      <c r="E316" s="1046">
        <f t="shared" si="20"/>
        <v>38500</v>
      </c>
      <c r="F316" s="1305">
        <v>8</v>
      </c>
      <c r="G316" s="1047">
        <f t="shared" si="21"/>
        <v>308000</v>
      </c>
      <c r="H316" s="1048">
        <v>38500</v>
      </c>
    </row>
    <row r="317" spans="1:8" ht="18" customHeight="1">
      <c r="A317" s="1298" t="s">
        <v>14993</v>
      </c>
      <c r="B317" s="1299" t="s">
        <v>14994</v>
      </c>
      <c r="C317" s="1304">
        <v>7</v>
      </c>
      <c r="D317" s="1045">
        <v>269500</v>
      </c>
      <c r="E317" s="1046">
        <f t="shared" si="20"/>
        <v>38500</v>
      </c>
      <c r="F317" s="1305">
        <v>8</v>
      </c>
      <c r="G317" s="1047">
        <f t="shared" si="21"/>
        <v>308000</v>
      </c>
      <c r="H317" s="1048">
        <v>38500</v>
      </c>
    </row>
    <row r="318" spans="1:8" ht="18" customHeight="1">
      <c r="A318" s="1298" t="s">
        <v>14995</v>
      </c>
      <c r="B318" s="1299" t="s">
        <v>14996</v>
      </c>
      <c r="C318" s="1304">
        <v>7</v>
      </c>
      <c r="D318" s="1045">
        <v>269500</v>
      </c>
      <c r="E318" s="1046">
        <f t="shared" si="20"/>
        <v>38500</v>
      </c>
      <c r="F318" s="1305">
        <v>8</v>
      </c>
      <c r="G318" s="1047">
        <f t="shared" si="21"/>
        <v>308000</v>
      </c>
      <c r="H318" s="1048">
        <v>38500</v>
      </c>
    </row>
    <row r="319" spans="1:8" ht="18" customHeight="1">
      <c r="A319" s="1298" t="s">
        <v>14997</v>
      </c>
      <c r="B319" s="1299" t="s">
        <v>14998</v>
      </c>
      <c r="C319" s="1304">
        <v>7</v>
      </c>
      <c r="D319" s="1045">
        <v>269500</v>
      </c>
      <c r="E319" s="1046">
        <f t="shared" si="20"/>
        <v>38500</v>
      </c>
      <c r="F319" s="1305">
        <v>8</v>
      </c>
      <c r="G319" s="1047">
        <f t="shared" si="21"/>
        <v>308000</v>
      </c>
      <c r="H319" s="1048">
        <v>38500</v>
      </c>
    </row>
    <row r="320" spans="1:8" ht="18" customHeight="1">
      <c r="A320" s="1298" t="s">
        <v>14999</v>
      </c>
      <c r="B320" s="1299" t="s">
        <v>15000</v>
      </c>
      <c r="C320" s="1304">
        <v>7</v>
      </c>
      <c r="D320" s="1045">
        <v>269500</v>
      </c>
      <c r="E320" s="1046">
        <f t="shared" si="20"/>
        <v>38500</v>
      </c>
      <c r="F320" s="1305">
        <v>8</v>
      </c>
      <c r="G320" s="1047">
        <f t="shared" si="21"/>
        <v>308000</v>
      </c>
      <c r="H320" s="1048">
        <v>38500</v>
      </c>
    </row>
    <row r="321" spans="1:8" ht="18" customHeight="1">
      <c r="A321" s="1298" t="s">
        <v>15001</v>
      </c>
      <c r="B321" s="1299" t="s">
        <v>15002</v>
      </c>
      <c r="C321" s="1304">
        <v>5</v>
      </c>
      <c r="D321" s="1045">
        <v>192500</v>
      </c>
      <c r="E321" s="1046">
        <f t="shared" si="20"/>
        <v>38500</v>
      </c>
      <c r="F321" s="1305">
        <v>6</v>
      </c>
      <c r="G321" s="1047">
        <f t="shared" si="21"/>
        <v>231000</v>
      </c>
      <c r="H321" s="1048">
        <v>38500</v>
      </c>
    </row>
    <row r="322" spans="1:8" ht="18" customHeight="1">
      <c r="A322" s="1298" t="s">
        <v>15003</v>
      </c>
      <c r="B322" s="1299" t="s">
        <v>15004</v>
      </c>
      <c r="C322" s="1304">
        <v>5</v>
      </c>
      <c r="D322" s="1045">
        <v>192500</v>
      </c>
      <c r="E322" s="1046">
        <f t="shared" si="20"/>
        <v>38500</v>
      </c>
      <c r="F322" s="1305">
        <v>6</v>
      </c>
      <c r="G322" s="1047">
        <f t="shared" si="21"/>
        <v>231000</v>
      </c>
      <c r="H322" s="1048">
        <v>38500</v>
      </c>
    </row>
    <row r="323" spans="1:8" ht="18" customHeight="1">
      <c r="A323" s="1298" t="s">
        <v>15005</v>
      </c>
      <c r="B323" s="1299" t="s">
        <v>15006</v>
      </c>
      <c r="C323" s="1304">
        <v>5</v>
      </c>
      <c r="D323" s="1045">
        <v>192500</v>
      </c>
      <c r="E323" s="1046">
        <f t="shared" si="20"/>
        <v>38500</v>
      </c>
      <c r="F323" s="1305">
        <v>6</v>
      </c>
      <c r="G323" s="1047">
        <f t="shared" si="21"/>
        <v>231000</v>
      </c>
      <c r="H323" s="1048">
        <v>38500</v>
      </c>
    </row>
    <row r="324" spans="1:8" ht="18" customHeight="1">
      <c r="A324" s="1298" t="s">
        <v>15007</v>
      </c>
      <c r="B324" s="1299" t="s">
        <v>15008</v>
      </c>
      <c r="C324" s="1304">
        <v>5</v>
      </c>
      <c r="D324" s="1045">
        <v>192500</v>
      </c>
      <c r="E324" s="1046">
        <f t="shared" si="20"/>
        <v>38500</v>
      </c>
      <c r="F324" s="1305">
        <v>6</v>
      </c>
      <c r="G324" s="1047">
        <f t="shared" si="21"/>
        <v>231000</v>
      </c>
      <c r="H324" s="1048">
        <v>38500</v>
      </c>
    </row>
    <row r="325" spans="1:8" ht="18" customHeight="1">
      <c r="A325" s="1298" t="s">
        <v>15009</v>
      </c>
      <c r="B325" s="1299" t="s">
        <v>15010</v>
      </c>
      <c r="C325" s="1304">
        <v>7</v>
      </c>
      <c r="D325" s="1045">
        <v>269500</v>
      </c>
      <c r="E325" s="1046">
        <f t="shared" si="20"/>
        <v>38500</v>
      </c>
      <c r="F325" s="1305">
        <v>8</v>
      </c>
      <c r="G325" s="1047">
        <f t="shared" si="21"/>
        <v>308000</v>
      </c>
      <c r="H325" s="1048">
        <v>38500</v>
      </c>
    </row>
    <row r="326" spans="1:8" ht="18" customHeight="1">
      <c r="A326" s="1298" t="s">
        <v>15011</v>
      </c>
      <c r="B326" s="1299" t="s">
        <v>15012</v>
      </c>
      <c r="C326" s="1304">
        <v>7</v>
      </c>
      <c r="D326" s="1045">
        <v>269500</v>
      </c>
      <c r="E326" s="1046">
        <f t="shared" si="20"/>
        <v>38500</v>
      </c>
      <c r="F326" s="1305">
        <v>9</v>
      </c>
      <c r="G326" s="1047">
        <f t="shared" si="21"/>
        <v>346500</v>
      </c>
      <c r="H326" s="1048">
        <v>38500</v>
      </c>
    </row>
    <row r="327" spans="1:8" ht="18" customHeight="1">
      <c r="A327" s="1298" t="s">
        <v>15013</v>
      </c>
      <c r="B327" s="1299" t="s">
        <v>15014</v>
      </c>
      <c r="C327" s="1304">
        <v>7</v>
      </c>
      <c r="D327" s="1045">
        <v>269500</v>
      </c>
      <c r="E327" s="1046">
        <f t="shared" si="20"/>
        <v>38500</v>
      </c>
      <c r="F327" s="1305">
        <v>9</v>
      </c>
      <c r="G327" s="1047">
        <f t="shared" si="21"/>
        <v>346500</v>
      </c>
      <c r="H327" s="1048">
        <v>38500</v>
      </c>
    </row>
    <row r="328" spans="1:8" ht="18" customHeight="1">
      <c r="A328" s="1298" t="s">
        <v>15015</v>
      </c>
      <c r="B328" s="1299" t="s">
        <v>15016</v>
      </c>
      <c r="C328" s="1304">
        <v>7</v>
      </c>
      <c r="D328" s="1045">
        <v>269500</v>
      </c>
      <c r="E328" s="1046">
        <f t="shared" si="20"/>
        <v>38500</v>
      </c>
      <c r="F328" s="1305">
        <v>9</v>
      </c>
      <c r="G328" s="1047">
        <f t="shared" si="21"/>
        <v>346500</v>
      </c>
      <c r="H328" s="1048">
        <v>38500</v>
      </c>
    </row>
    <row r="329" spans="1:8" ht="18" customHeight="1">
      <c r="A329" s="1298" t="s">
        <v>15017</v>
      </c>
      <c r="B329" s="1299" t="s">
        <v>15018</v>
      </c>
      <c r="C329" s="1304">
        <v>4</v>
      </c>
      <c r="D329" s="1045">
        <v>154000</v>
      </c>
      <c r="E329" s="1046">
        <f t="shared" si="20"/>
        <v>38500</v>
      </c>
      <c r="F329" s="1305">
        <v>5</v>
      </c>
      <c r="G329" s="1047">
        <f t="shared" si="21"/>
        <v>192500</v>
      </c>
      <c r="H329" s="1048">
        <v>38500</v>
      </c>
    </row>
    <row r="330" spans="1:8" ht="18" customHeight="1">
      <c r="A330" s="1298" t="s">
        <v>15019</v>
      </c>
      <c r="B330" s="1299" t="s">
        <v>15020</v>
      </c>
      <c r="C330" s="1304">
        <v>7</v>
      </c>
      <c r="D330" s="1045">
        <v>269500</v>
      </c>
      <c r="E330" s="1046">
        <f t="shared" si="20"/>
        <v>38500</v>
      </c>
      <c r="F330" s="1305">
        <v>9</v>
      </c>
      <c r="G330" s="1047">
        <f t="shared" si="21"/>
        <v>346500</v>
      </c>
      <c r="H330" s="1048">
        <v>38500</v>
      </c>
    </row>
    <row r="331" spans="1:8" ht="18" customHeight="1">
      <c r="A331" s="1298" t="s">
        <v>15021</v>
      </c>
      <c r="B331" s="1299" t="s">
        <v>15022</v>
      </c>
      <c r="C331" s="1304">
        <v>1</v>
      </c>
      <c r="D331" s="1045">
        <v>38500</v>
      </c>
      <c r="E331" s="1046">
        <f t="shared" si="20"/>
        <v>38500</v>
      </c>
      <c r="F331" s="1305">
        <v>1</v>
      </c>
      <c r="G331" s="1047">
        <f t="shared" si="21"/>
        <v>38500</v>
      </c>
      <c r="H331" s="1048">
        <v>38500</v>
      </c>
    </row>
    <row r="332" spans="1:8" ht="18" customHeight="1">
      <c r="A332" s="1298" t="s">
        <v>15023</v>
      </c>
      <c r="B332" s="1299" t="s">
        <v>15024</v>
      </c>
      <c r="C332" s="1304">
        <v>2</v>
      </c>
      <c r="D332" s="1045">
        <v>77000</v>
      </c>
      <c r="E332" s="1046">
        <f t="shared" si="20"/>
        <v>38500</v>
      </c>
      <c r="F332" s="1305">
        <v>2</v>
      </c>
      <c r="G332" s="1047">
        <f t="shared" si="21"/>
        <v>77000</v>
      </c>
      <c r="H332" s="1048">
        <v>38500</v>
      </c>
    </row>
    <row r="333" spans="1:8" ht="18" customHeight="1">
      <c r="A333" s="1298" t="s">
        <v>15025</v>
      </c>
      <c r="B333" s="1299" t="s">
        <v>15026</v>
      </c>
      <c r="C333" s="1304">
        <v>2</v>
      </c>
      <c r="D333" s="1045">
        <v>77000</v>
      </c>
      <c r="E333" s="1046">
        <f t="shared" si="20"/>
        <v>38500</v>
      </c>
      <c r="F333" s="1305">
        <v>2</v>
      </c>
      <c r="G333" s="1047">
        <f t="shared" si="21"/>
        <v>77000</v>
      </c>
      <c r="H333" s="1048">
        <v>38500</v>
      </c>
    </row>
    <row r="334" spans="1:8" ht="18" customHeight="1">
      <c r="A334" s="1298" t="s">
        <v>15027</v>
      </c>
      <c r="B334" s="1299" t="s">
        <v>15028</v>
      </c>
      <c r="C334" s="1304">
        <v>6</v>
      </c>
      <c r="D334" s="1045">
        <v>231000</v>
      </c>
      <c r="E334" s="1046">
        <f t="shared" si="20"/>
        <v>38500</v>
      </c>
      <c r="F334" s="1305">
        <v>6</v>
      </c>
      <c r="G334" s="1047">
        <f t="shared" si="21"/>
        <v>231000</v>
      </c>
      <c r="H334" s="1048">
        <v>38500</v>
      </c>
    </row>
    <row r="335" spans="1:8" ht="18" customHeight="1">
      <c r="A335" s="1298" t="s">
        <v>15029</v>
      </c>
      <c r="B335" s="1299" t="s">
        <v>15030</v>
      </c>
      <c r="C335" s="1304">
        <v>6</v>
      </c>
      <c r="D335" s="1045">
        <v>231000</v>
      </c>
      <c r="E335" s="1046">
        <f t="shared" si="20"/>
        <v>38500</v>
      </c>
      <c r="F335" s="1305">
        <v>6</v>
      </c>
      <c r="G335" s="1047">
        <f t="shared" si="21"/>
        <v>231000</v>
      </c>
      <c r="H335" s="1048">
        <v>38500</v>
      </c>
    </row>
    <row r="336" spans="1:8" ht="18" customHeight="1">
      <c r="A336" s="1298" t="s">
        <v>15031</v>
      </c>
      <c r="B336" s="1299" t="s">
        <v>15032</v>
      </c>
      <c r="C336" s="1304">
        <v>6</v>
      </c>
      <c r="D336" s="1045">
        <v>231000</v>
      </c>
      <c r="E336" s="1046">
        <f t="shared" si="20"/>
        <v>38500</v>
      </c>
      <c r="F336" s="1305">
        <v>6</v>
      </c>
      <c r="G336" s="1047">
        <f t="shared" si="21"/>
        <v>231000</v>
      </c>
      <c r="H336" s="1048">
        <v>38500</v>
      </c>
    </row>
    <row r="337" spans="1:8" ht="18" customHeight="1">
      <c r="A337" s="1298" t="s">
        <v>15033</v>
      </c>
      <c r="B337" s="1299" t="s">
        <v>15034</v>
      </c>
      <c r="C337" s="1304">
        <v>5</v>
      </c>
      <c r="D337" s="1045">
        <v>192500</v>
      </c>
      <c r="E337" s="1046">
        <f t="shared" si="20"/>
        <v>38500</v>
      </c>
      <c r="F337" s="1305">
        <v>5</v>
      </c>
      <c r="G337" s="1047">
        <f t="shared" si="21"/>
        <v>192500</v>
      </c>
      <c r="H337" s="1048">
        <v>38500</v>
      </c>
    </row>
    <row r="338" spans="1:8" ht="18" customHeight="1">
      <c r="A338" s="1298" t="s">
        <v>15035</v>
      </c>
      <c r="B338" s="1299" t="s">
        <v>15036</v>
      </c>
      <c r="C338" s="1304">
        <v>6</v>
      </c>
      <c r="D338" s="1045">
        <v>231000</v>
      </c>
      <c r="E338" s="1046">
        <f t="shared" si="20"/>
        <v>38500</v>
      </c>
      <c r="F338" s="1305">
        <v>6</v>
      </c>
      <c r="G338" s="1047">
        <f t="shared" si="21"/>
        <v>231000</v>
      </c>
      <c r="H338" s="1048">
        <v>38500</v>
      </c>
    </row>
    <row r="339" spans="1:8" ht="18" customHeight="1">
      <c r="A339" s="1298" t="s">
        <v>15037</v>
      </c>
      <c r="B339" s="1299" t="s">
        <v>15038</v>
      </c>
      <c r="C339" s="1304">
        <v>10</v>
      </c>
      <c r="D339" s="1045">
        <v>385000</v>
      </c>
      <c r="E339" s="1046">
        <f t="shared" si="20"/>
        <v>38500</v>
      </c>
      <c r="F339" s="1305">
        <v>10</v>
      </c>
      <c r="G339" s="1047">
        <f t="shared" si="21"/>
        <v>385000</v>
      </c>
      <c r="H339" s="1048">
        <v>38500</v>
      </c>
    </row>
    <row r="340" spans="1:8" ht="18" customHeight="1">
      <c r="A340" s="1298" t="s">
        <v>15039</v>
      </c>
      <c r="B340" s="1299" t="s">
        <v>15040</v>
      </c>
      <c r="C340" s="1304">
        <v>7</v>
      </c>
      <c r="D340" s="1045">
        <v>269500</v>
      </c>
      <c r="E340" s="1046">
        <f t="shared" si="20"/>
        <v>38500</v>
      </c>
      <c r="F340" s="1305">
        <v>7</v>
      </c>
      <c r="G340" s="1047">
        <f t="shared" si="21"/>
        <v>269500</v>
      </c>
      <c r="H340" s="1048">
        <v>38500</v>
      </c>
    </row>
    <row r="341" spans="1:8" ht="18" customHeight="1">
      <c r="A341" s="1298" t="s">
        <v>15041</v>
      </c>
      <c r="B341" s="1299" t="s">
        <v>15042</v>
      </c>
      <c r="C341" s="1304">
        <v>10</v>
      </c>
      <c r="D341" s="1045">
        <v>385000</v>
      </c>
      <c r="E341" s="1046">
        <f t="shared" si="20"/>
        <v>38500</v>
      </c>
      <c r="F341" s="1305">
        <v>10</v>
      </c>
      <c r="G341" s="1047">
        <f t="shared" si="21"/>
        <v>385000</v>
      </c>
      <c r="H341" s="1048">
        <v>38500</v>
      </c>
    </row>
    <row r="342" spans="1:8" ht="18" customHeight="1">
      <c r="A342" s="1298" t="s">
        <v>15043</v>
      </c>
      <c r="B342" s="1299" t="s">
        <v>15044</v>
      </c>
      <c r="C342" s="1304">
        <v>8</v>
      </c>
      <c r="D342" s="1045">
        <v>308000</v>
      </c>
      <c r="E342" s="1046">
        <f t="shared" si="20"/>
        <v>38500</v>
      </c>
      <c r="F342" s="1305">
        <v>8</v>
      </c>
      <c r="G342" s="1047">
        <f t="shared" si="21"/>
        <v>308000</v>
      </c>
      <c r="H342" s="1048">
        <v>38500</v>
      </c>
    </row>
    <row r="343" spans="1:8" ht="18" customHeight="1">
      <c r="A343" s="1298" t="s">
        <v>15045</v>
      </c>
      <c r="B343" s="1299" t="s">
        <v>15046</v>
      </c>
      <c r="C343" s="1304">
        <v>6</v>
      </c>
      <c r="D343" s="1045">
        <v>231000</v>
      </c>
      <c r="E343" s="1046">
        <f t="shared" si="20"/>
        <v>38500</v>
      </c>
      <c r="F343" s="1305">
        <v>6</v>
      </c>
      <c r="G343" s="1047">
        <f t="shared" si="21"/>
        <v>231000</v>
      </c>
      <c r="H343" s="1048">
        <v>38500</v>
      </c>
    </row>
    <row r="344" spans="1:8" ht="18" customHeight="1">
      <c r="A344" s="1298" t="s">
        <v>15047</v>
      </c>
      <c r="B344" s="1299" t="s">
        <v>15048</v>
      </c>
      <c r="C344" s="1304">
        <v>6</v>
      </c>
      <c r="D344" s="1045">
        <v>231000</v>
      </c>
      <c r="E344" s="1046">
        <f t="shared" si="20"/>
        <v>38500</v>
      </c>
      <c r="F344" s="1305">
        <v>6</v>
      </c>
      <c r="G344" s="1047">
        <f t="shared" si="21"/>
        <v>231000</v>
      </c>
      <c r="H344" s="1048">
        <v>38500</v>
      </c>
    </row>
    <row r="345" spans="1:8" ht="18" customHeight="1">
      <c r="A345" s="1298" t="s">
        <v>15049</v>
      </c>
      <c r="B345" s="1299" t="s">
        <v>15050</v>
      </c>
      <c r="C345" s="1304">
        <v>5</v>
      </c>
      <c r="D345" s="1045">
        <v>192500</v>
      </c>
      <c r="E345" s="1046">
        <f t="shared" si="20"/>
        <v>38500</v>
      </c>
      <c r="F345" s="1305">
        <v>5</v>
      </c>
      <c r="G345" s="1047">
        <f t="shared" si="21"/>
        <v>192500</v>
      </c>
      <c r="H345" s="1048">
        <v>38500</v>
      </c>
    </row>
    <row r="346" spans="1:8" ht="18" customHeight="1">
      <c r="A346" s="1298" t="s">
        <v>15051</v>
      </c>
      <c r="B346" s="1299" t="s">
        <v>15052</v>
      </c>
      <c r="C346" s="1304">
        <v>5</v>
      </c>
      <c r="D346" s="1045">
        <v>192500</v>
      </c>
      <c r="E346" s="1046">
        <f t="shared" si="20"/>
        <v>38500</v>
      </c>
      <c r="F346" s="1305">
        <v>5</v>
      </c>
      <c r="G346" s="1047">
        <f t="shared" si="21"/>
        <v>192500</v>
      </c>
      <c r="H346" s="1048">
        <v>38500</v>
      </c>
    </row>
    <row r="347" spans="1:8" ht="18" customHeight="1">
      <c r="A347" s="1298" t="s">
        <v>15053</v>
      </c>
      <c r="B347" s="1299" t="s">
        <v>15054</v>
      </c>
      <c r="C347" s="1304">
        <v>10</v>
      </c>
      <c r="D347" s="1045">
        <v>385000</v>
      </c>
      <c r="E347" s="1046">
        <f t="shared" si="20"/>
        <v>38500</v>
      </c>
      <c r="F347" s="1305">
        <v>10</v>
      </c>
      <c r="G347" s="1047">
        <f t="shared" si="21"/>
        <v>385000</v>
      </c>
      <c r="H347" s="1048">
        <v>38500</v>
      </c>
    </row>
    <row r="348" spans="1:8" ht="18" customHeight="1">
      <c r="A348" s="1298" t="s">
        <v>15055</v>
      </c>
      <c r="B348" s="1299" t="s">
        <v>15056</v>
      </c>
      <c r="C348" s="1304">
        <v>4</v>
      </c>
      <c r="D348" s="1045">
        <v>154000</v>
      </c>
      <c r="E348" s="1046">
        <f t="shared" si="20"/>
        <v>38500</v>
      </c>
      <c r="F348" s="1305">
        <v>4</v>
      </c>
      <c r="G348" s="1047">
        <f t="shared" si="21"/>
        <v>154000</v>
      </c>
      <c r="H348" s="1048">
        <v>38500</v>
      </c>
    </row>
    <row r="349" spans="1:8" ht="18" customHeight="1">
      <c r="A349" s="1298" t="s">
        <v>15057</v>
      </c>
      <c r="B349" s="1299" t="s">
        <v>15058</v>
      </c>
      <c r="C349" s="1304">
        <v>9</v>
      </c>
      <c r="D349" s="1045">
        <v>346500</v>
      </c>
      <c r="E349" s="1046">
        <f t="shared" si="20"/>
        <v>38500</v>
      </c>
      <c r="F349" s="1305">
        <v>9</v>
      </c>
      <c r="G349" s="1047">
        <f t="shared" si="21"/>
        <v>346500</v>
      </c>
      <c r="H349" s="1048">
        <v>38500</v>
      </c>
    </row>
    <row r="350" spans="1:8" ht="18" customHeight="1">
      <c r="A350" s="1298" t="s">
        <v>15059</v>
      </c>
      <c r="B350" s="1299" t="s">
        <v>15060</v>
      </c>
      <c r="C350" s="1304">
        <v>11</v>
      </c>
      <c r="D350" s="1045">
        <v>423500</v>
      </c>
      <c r="E350" s="1046">
        <f t="shared" si="20"/>
        <v>38500</v>
      </c>
      <c r="F350" s="1305">
        <v>11</v>
      </c>
      <c r="G350" s="1047">
        <f t="shared" si="21"/>
        <v>423500</v>
      </c>
      <c r="H350" s="1048">
        <v>38500</v>
      </c>
    </row>
    <row r="351" spans="1:8" ht="18" customHeight="1">
      <c r="A351" s="1298" t="s">
        <v>15061</v>
      </c>
      <c r="B351" s="1299" t="s">
        <v>15062</v>
      </c>
      <c r="C351" s="1304">
        <v>10</v>
      </c>
      <c r="D351" s="1045">
        <v>385000</v>
      </c>
      <c r="E351" s="1046">
        <f t="shared" si="20"/>
        <v>38500</v>
      </c>
      <c r="F351" s="1305">
        <v>10</v>
      </c>
      <c r="G351" s="1047">
        <f t="shared" si="21"/>
        <v>385000</v>
      </c>
      <c r="H351" s="1048">
        <v>38500</v>
      </c>
    </row>
    <row r="352" spans="1:8" ht="18" customHeight="1">
      <c r="A352" s="1298" t="s">
        <v>15063</v>
      </c>
      <c r="B352" s="1299" t="s">
        <v>15064</v>
      </c>
      <c r="C352" s="1304">
        <v>10</v>
      </c>
      <c r="D352" s="1045">
        <v>385000</v>
      </c>
      <c r="E352" s="1046">
        <f t="shared" si="20"/>
        <v>38500</v>
      </c>
      <c r="F352" s="1305">
        <v>10</v>
      </c>
      <c r="G352" s="1047">
        <f t="shared" si="21"/>
        <v>385000</v>
      </c>
      <c r="H352" s="1048">
        <v>38500</v>
      </c>
    </row>
    <row r="353" spans="1:8" ht="18" customHeight="1">
      <c r="A353" s="1298" t="s">
        <v>15065</v>
      </c>
      <c r="B353" s="1299" t="s">
        <v>15066</v>
      </c>
      <c r="C353" s="1304">
        <v>10</v>
      </c>
      <c r="D353" s="1045">
        <v>385000</v>
      </c>
      <c r="E353" s="1046">
        <f t="shared" si="20"/>
        <v>38500</v>
      </c>
      <c r="F353" s="1305">
        <v>10</v>
      </c>
      <c r="G353" s="1047">
        <f t="shared" si="21"/>
        <v>385000</v>
      </c>
      <c r="H353" s="1048">
        <v>38500</v>
      </c>
    </row>
    <row r="354" spans="1:8" ht="18" customHeight="1">
      <c r="A354" s="1298" t="s">
        <v>15067</v>
      </c>
      <c r="B354" s="1299" t="s">
        <v>15068</v>
      </c>
      <c r="C354" s="1304">
        <v>11</v>
      </c>
      <c r="D354" s="1045">
        <v>423500</v>
      </c>
      <c r="E354" s="1046">
        <f t="shared" ref="E354:E412" si="22">D354/C354</f>
        <v>38500</v>
      </c>
      <c r="F354" s="1305">
        <v>11</v>
      </c>
      <c r="G354" s="1047">
        <f t="shared" ref="G354:G417" si="23">H354*F354</f>
        <v>423500</v>
      </c>
      <c r="H354" s="1048">
        <v>38500</v>
      </c>
    </row>
    <row r="355" spans="1:8" ht="18" customHeight="1">
      <c r="A355" s="1298" t="s">
        <v>15069</v>
      </c>
      <c r="B355" s="1299" t="s">
        <v>15070</v>
      </c>
      <c r="C355" s="1304">
        <v>6</v>
      </c>
      <c r="D355" s="1045">
        <v>231000</v>
      </c>
      <c r="E355" s="1046">
        <f t="shared" si="22"/>
        <v>38500</v>
      </c>
      <c r="F355" s="1305">
        <v>6</v>
      </c>
      <c r="G355" s="1047">
        <f t="shared" si="23"/>
        <v>231000</v>
      </c>
      <c r="H355" s="1048">
        <v>38500</v>
      </c>
    </row>
    <row r="356" spans="1:8" ht="18" customHeight="1">
      <c r="A356" s="1298" t="s">
        <v>15071</v>
      </c>
      <c r="B356" s="1299" t="s">
        <v>15072</v>
      </c>
      <c r="C356" s="1304">
        <v>7</v>
      </c>
      <c r="D356" s="1045">
        <v>269500</v>
      </c>
      <c r="E356" s="1046">
        <f t="shared" si="22"/>
        <v>38500</v>
      </c>
      <c r="F356" s="1305">
        <v>7</v>
      </c>
      <c r="G356" s="1047">
        <f t="shared" si="23"/>
        <v>269500</v>
      </c>
      <c r="H356" s="1048">
        <v>38500</v>
      </c>
    </row>
    <row r="357" spans="1:8" ht="18" customHeight="1">
      <c r="A357" s="1298" t="s">
        <v>15073</v>
      </c>
      <c r="B357" s="1299" t="s">
        <v>15074</v>
      </c>
      <c r="C357" s="1304">
        <v>6</v>
      </c>
      <c r="D357" s="1045">
        <v>231000</v>
      </c>
      <c r="E357" s="1046">
        <f t="shared" si="22"/>
        <v>38500</v>
      </c>
      <c r="F357" s="1305">
        <v>6</v>
      </c>
      <c r="G357" s="1047">
        <f t="shared" si="23"/>
        <v>231000</v>
      </c>
      <c r="H357" s="1048">
        <v>38500</v>
      </c>
    </row>
    <row r="358" spans="1:8" ht="18" customHeight="1">
      <c r="A358" s="1298" t="s">
        <v>15075</v>
      </c>
      <c r="B358" s="1299" t="s">
        <v>15076</v>
      </c>
      <c r="C358" s="1304">
        <v>5</v>
      </c>
      <c r="D358" s="1045">
        <v>192500</v>
      </c>
      <c r="E358" s="1046">
        <f t="shared" si="22"/>
        <v>38500</v>
      </c>
      <c r="F358" s="1305">
        <v>5</v>
      </c>
      <c r="G358" s="1047">
        <f t="shared" si="23"/>
        <v>192500</v>
      </c>
      <c r="H358" s="1048">
        <v>38500</v>
      </c>
    </row>
    <row r="359" spans="1:8" ht="18" customHeight="1">
      <c r="A359" s="1298" t="s">
        <v>15077</v>
      </c>
      <c r="B359" s="1299" t="s">
        <v>15078</v>
      </c>
      <c r="C359" s="1304">
        <v>1</v>
      </c>
      <c r="D359" s="1045">
        <v>38500</v>
      </c>
      <c r="E359" s="1046">
        <f t="shared" si="22"/>
        <v>38500</v>
      </c>
      <c r="F359" s="1305">
        <v>1</v>
      </c>
      <c r="G359" s="1047">
        <f t="shared" si="23"/>
        <v>38500</v>
      </c>
      <c r="H359" s="1048">
        <v>38500</v>
      </c>
    </row>
    <row r="360" spans="1:8" ht="18" customHeight="1">
      <c r="A360" s="1298" t="s">
        <v>15079</v>
      </c>
      <c r="B360" s="1299" t="s">
        <v>15080</v>
      </c>
      <c r="C360" s="1304">
        <v>2</v>
      </c>
      <c r="D360" s="1045">
        <v>77000</v>
      </c>
      <c r="E360" s="1046">
        <f t="shared" si="22"/>
        <v>38500</v>
      </c>
      <c r="F360" s="1305">
        <v>2</v>
      </c>
      <c r="G360" s="1047">
        <f t="shared" si="23"/>
        <v>77000</v>
      </c>
      <c r="H360" s="1048">
        <v>38500</v>
      </c>
    </row>
    <row r="361" spans="1:8" ht="18" customHeight="1">
      <c r="A361" s="1298" t="s">
        <v>15081</v>
      </c>
      <c r="B361" s="1299" t="s">
        <v>15082</v>
      </c>
      <c r="C361" s="1304">
        <v>1</v>
      </c>
      <c r="D361" s="1045">
        <v>38500</v>
      </c>
      <c r="E361" s="1046">
        <f t="shared" si="22"/>
        <v>38500</v>
      </c>
      <c r="F361" s="1305">
        <v>1</v>
      </c>
      <c r="G361" s="1047">
        <f t="shared" si="23"/>
        <v>38500</v>
      </c>
      <c r="H361" s="1048">
        <v>38500</v>
      </c>
    </row>
    <row r="362" spans="1:8" ht="18" customHeight="1">
      <c r="A362" s="1298" t="s">
        <v>15083</v>
      </c>
      <c r="B362" s="1299" t="s">
        <v>15084</v>
      </c>
      <c r="C362" s="1304">
        <v>1</v>
      </c>
      <c r="D362" s="1045">
        <v>38500</v>
      </c>
      <c r="E362" s="1046">
        <f t="shared" si="22"/>
        <v>38500</v>
      </c>
      <c r="F362" s="1305">
        <v>1</v>
      </c>
      <c r="G362" s="1047">
        <f t="shared" si="23"/>
        <v>38500</v>
      </c>
      <c r="H362" s="1048">
        <v>38500</v>
      </c>
    </row>
    <row r="363" spans="1:8" ht="18" customHeight="1">
      <c r="A363" s="1298" t="s">
        <v>15085</v>
      </c>
      <c r="B363" s="1299" t="s">
        <v>15086</v>
      </c>
      <c r="C363" s="1304">
        <v>2</v>
      </c>
      <c r="D363" s="1045">
        <v>77000</v>
      </c>
      <c r="E363" s="1046">
        <f t="shared" si="22"/>
        <v>38500</v>
      </c>
      <c r="F363" s="1305">
        <v>2</v>
      </c>
      <c r="G363" s="1047">
        <f t="shared" si="23"/>
        <v>77000</v>
      </c>
      <c r="H363" s="1048">
        <v>38500</v>
      </c>
    </row>
    <row r="364" spans="1:8" ht="18" customHeight="1">
      <c r="A364" s="1298" t="s">
        <v>15087</v>
      </c>
      <c r="B364" s="1299" t="s">
        <v>15088</v>
      </c>
      <c r="C364" s="1304">
        <v>2</v>
      </c>
      <c r="D364" s="1045">
        <v>77000</v>
      </c>
      <c r="E364" s="1046">
        <f t="shared" si="22"/>
        <v>38500</v>
      </c>
      <c r="F364" s="1305">
        <v>2</v>
      </c>
      <c r="G364" s="1047">
        <f t="shared" si="23"/>
        <v>77000</v>
      </c>
      <c r="H364" s="1048">
        <v>38500</v>
      </c>
    </row>
    <row r="365" spans="1:8" ht="18" customHeight="1">
      <c r="A365" s="1298" t="s">
        <v>15089</v>
      </c>
      <c r="B365" s="1299" t="s">
        <v>15090</v>
      </c>
      <c r="C365" s="1304">
        <v>4</v>
      </c>
      <c r="D365" s="1045">
        <v>154000</v>
      </c>
      <c r="E365" s="1046">
        <f t="shared" si="22"/>
        <v>38500</v>
      </c>
      <c r="F365" s="1305">
        <v>4</v>
      </c>
      <c r="G365" s="1047">
        <f t="shared" si="23"/>
        <v>154000</v>
      </c>
      <c r="H365" s="1048">
        <v>38500</v>
      </c>
    </row>
    <row r="366" spans="1:8" ht="18" customHeight="1">
      <c r="A366" s="1298" t="s">
        <v>15091</v>
      </c>
      <c r="B366" s="1299" t="s">
        <v>15092</v>
      </c>
      <c r="C366" s="1304">
        <v>1</v>
      </c>
      <c r="D366" s="1045">
        <v>38500</v>
      </c>
      <c r="E366" s="1046">
        <f t="shared" si="22"/>
        <v>38500</v>
      </c>
      <c r="F366" s="1305">
        <v>1</v>
      </c>
      <c r="G366" s="1047">
        <f t="shared" si="23"/>
        <v>38500</v>
      </c>
      <c r="H366" s="1048">
        <v>38500</v>
      </c>
    </row>
    <row r="367" spans="1:8" ht="18" customHeight="1">
      <c r="A367" s="1298" t="s">
        <v>15093</v>
      </c>
      <c r="B367" s="1299" t="s">
        <v>15094</v>
      </c>
      <c r="C367" s="1304">
        <v>1</v>
      </c>
      <c r="D367" s="1045">
        <v>38500</v>
      </c>
      <c r="E367" s="1046">
        <f t="shared" si="22"/>
        <v>38500</v>
      </c>
      <c r="F367" s="1305">
        <v>1</v>
      </c>
      <c r="G367" s="1047">
        <f t="shared" si="23"/>
        <v>38500</v>
      </c>
      <c r="H367" s="1048">
        <v>38500</v>
      </c>
    </row>
    <row r="368" spans="1:8" ht="18" customHeight="1">
      <c r="A368" s="1298" t="s">
        <v>15095</v>
      </c>
      <c r="B368" s="1299" t="s">
        <v>15096</v>
      </c>
      <c r="C368" s="1304">
        <v>10</v>
      </c>
      <c r="D368" s="1045">
        <v>385000</v>
      </c>
      <c r="E368" s="1046">
        <f t="shared" si="22"/>
        <v>38500</v>
      </c>
      <c r="F368" s="1305">
        <v>10</v>
      </c>
      <c r="G368" s="1047">
        <f t="shared" si="23"/>
        <v>385000</v>
      </c>
      <c r="H368" s="1048">
        <v>38500</v>
      </c>
    </row>
    <row r="369" spans="1:8" ht="18" customHeight="1">
      <c r="A369" s="1298" t="s">
        <v>15097</v>
      </c>
      <c r="B369" s="1299" t="s">
        <v>15098</v>
      </c>
      <c r="C369" s="1304">
        <v>6</v>
      </c>
      <c r="D369" s="1045">
        <v>231000</v>
      </c>
      <c r="E369" s="1046">
        <f t="shared" si="22"/>
        <v>38500</v>
      </c>
      <c r="F369" s="1305">
        <v>6</v>
      </c>
      <c r="G369" s="1047">
        <f t="shared" si="23"/>
        <v>231000</v>
      </c>
      <c r="H369" s="1048">
        <v>38500</v>
      </c>
    </row>
    <row r="370" spans="1:8" ht="18" customHeight="1">
      <c r="A370" s="1298" t="s">
        <v>15099</v>
      </c>
      <c r="B370" s="1299" t="s">
        <v>15100</v>
      </c>
      <c r="C370" s="1304">
        <v>4</v>
      </c>
      <c r="D370" s="1045">
        <v>154000</v>
      </c>
      <c r="E370" s="1046">
        <f t="shared" si="22"/>
        <v>38500</v>
      </c>
      <c r="F370" s="1305">
        <v>4</v>
      </c>
      <c r="G370" s="1047">
        <f t="shared" si="23"/>
        <v>154000</v>
      </c>
      <c r="H370" s="1048">
        <v>38500</v>
      </c>
    </row>
    <row r="371" spans="1:8" ht="18" customHeight="1">
      <c r="A371" s="1298" t="s">
        <v>15101</v>
      </c>
      <c r="B371" s="1299" t="s">
        <v>15102</v>
      </c>
      <c r="C371" s="1304">
        <v>4</v>
      </c>
      <c r="D371" s="1045">
        <v>154000</v>
      </c>
      <c r="E371" s="1046">
        <f t="shared" si="22"/>
        <v>38500</v>
      </c>
      <c r="F371" s="1305">
        <v>4</v>
      </c>
      <c r="G371" s="1047">
        <f t="shared" si="23"/>
        <v>154000</v>
      </c>
      <c r="H371" s="1048">
        <v>38500</v>
      </c>
    </row>
    <row r="372" spans="1:8" ht="18" customHeight="1">
      <c r="A372" s="1298" t="s">
        <v>15103</v>
      </c>
      <c r="B372" s="1299" t="s">
        <v>15104</v>
      </c>
      <c r="C372" s="1304">
        <v>1</v>
      </c>
      <c r="D372" s="1045">
        <v>38500</v>
      </c>
      <c r="E372" s="1046">
        <f t="shared" si="22"/>
        <v>38500</v>
      </c>
      <c r="F372" s="1305">
        <v>1</v>
      </c>
      <c r="G372" s="1047">
        <f t="shared" si="23"/>
        <v>38500</v>
      </c>
      <c r="H372" s="1048">
        <v>38500</v>
      </c>
    </row>
    <row r="373" spans="1:8" ht="18" customHeight="1">
      <c r="A373" s="1298" t="s">
        <v>15105</v>
      </c>
      <c r="B373" s="1299" t="s">
        <v>15106</v>
      </c>
      <c r="C373" s="1304">
        <v>1</v>
      </c>
      <c r="D373" s="1045">
        <v>38500</v>
      </c>
      <c r="E373" s="1046">
        <f t="shared" si="22"/>
        <v>38500</v>
      </c>
      <c r="F373" s="1305">
        <v>1</v>
      </c>
      <c r="G373" s="1047">
        <f t="shared" si="23"/>
        <v>38500</v>
      </c>
      <c r="H373" s="1048">
        <v>38500</v>
      </c>
    </row>
    <row r="374" spans="1:8" ht="18" customHeight="1">
      <c r="A374" s="1298" t="s">
        <v>15107</v>
      </c>
      <c r="B374" s="1299" t="s">
        <v>15108</v>
      </c>
      <c r="C374" s="1304">
        <v>5</v>
      </c>
      <c r="D374" s="1045">
        <v>192500</v>
      </c>
      <c r="E374" s="1046">
        <f t="shared" si="22"/>
        <v>38500</v>
      </c>
      <c r="F374" s="1305">
        <v>5</v>
      </c>
      <c r="G374" s="1047">
        <f t="shared" si="23"/>
        <v>192500</v>
      </c>
      <c r="H374" s="1048">
        <v>38500</v>
      </c>
    </row>
    <row r="375" spans="1:8" ht="18" customHeight="1">
      <c r="A375" s="1298" t="s">
        <v>15109</v>
      </c>
      <c r="B375" s="1299" t="s">
        <v>15110</v>
      </c>
      <c r="C375" s="1304">
        <v>1</v>
      </c>
      <c r="D375" s="1045">
        <v>38500</v>
      </c>
      <c r="E375" s="1046">
        <f t="shared" si="22"/>
        <v>38500</v>
      </c>
      <c r="F375" s="1305">
        <v>1</v>
      </c>
      <c r="G375" s="1047">
        <f t="shared" si="23"/>
        <v>38500</v>
      </c>
      <c r="H375" s="1048">
        <v>38500</v>
      </c>
    </row>
    <row r="376" spans="1:8" ht="18" customHeight="1">
      <c r="A376" s="1298" t="s">
        <v>15111</v>
      </c>
      <c r="B376" s="1299" t="s">
        <v>15112</v>
      </c>
      <c r="C376" s="1304">
        <v>2</v>
      </c>
      <c r="D376" s="1045">
        <v>77000</v>
      </c>
      <c r="E376" s="1046">
        <f t="shared" si="22"/>
        <v>38500</v>
      </c>
      <c r="F376" s="1305">
        <v>2</v>
      </c>
      <c r="G376" s="1047">
        <f t="shared" si="23"/>
        <v>77000</v>
      </c>
      <c r="H376" s="1048">
        <v>38500</v>
      </c>
    </row>
    <row r="377" spans="1:8" ht="18" customHeight="1">
      <c r="A377" s="1298" t="s">
        <v>15113</v>
      </c>
      <c r="B377" s="1299" t="s">
        <v>15114</v>
      </c>
      <c r="C377" s="1304">
        <v>4</v>
      </c>
      <c r="D377" s="1045">
        <v>154000</v>
      </c>
      <c r="E377" s="1046">
        <f t="shared" si="22"/>
        <v>38500</v>
      </c>
      <c r="F377" s="1305">
        <v>4</v>
      </c>
      <c r="G377" s="1047">
        <f t="shared" si="23"/>
        <v>154000</v>
      </c>
      <c r="H377" s="1048">
        <v>38500</v>
      </c>
    </row>
    <row r="378" spans="1:8" ht="18" customHeight="1">
      <c r="A378" s="1298" t="s">
        <v>15115</v>
      </c>
      <c r="B378" s="1299" t="s">
        <v>15116</v>
      </c>
      <c r="C378" s="1304">
        <v>1</v>
      </c>
      <c r="D378" s="1045">
        <v>38500</v>
      </c>
      <c r="E378" s="1046">
        <f t="shared" si="22"/>
        <v>38500</v>
      </c>
      <c r="F378" s="1305">
        <v>1</v>
      </c>
      <c r="G378" s="1047">
        <f t="shared" si="23"/>
        <v>38500</v>
      </c>
      <c r="H378" s="1048">
        <v>38500</v>
      </c>
    </row>
    <row r="379" spans="1:8" ht="18" customHeight="1">
      <c r="A379" s="1298" t="s">
        <v>15117</v>
      </c>
      <c r="B379" s="1299" t="s">
        <v>15118</v>
      </c>
      <c r="C379" s="1304">
        <v>7</v>
      </c>
      <c r="D379" s="1045">
        <v>269500</v>
      </c>
      <c r="E379" s="1046">
        <f t="shared" si="22"/>
        <v>38500</v>
      </c>
      <c r="F379" s="1305">
        <v>7</v>
      </c>
      <c r="G379" s="1047">
        <f t="shared" si="23"/>
        <v>269500</v>
      </c>
      <c r="H379" s="1048">
        <v>38500</v>
      </c>
    </row>
    <row r="380" spans="1:8" ht="18" customHeight="1">
      <c r="A380" s="1298" t="s">
        <v>15119</v>
      </c>
      <c r="B380" s="1299" t="s">
        <v>15120</v>
      </c>
      <c r="C380" s="1304">
        <v>9</v>
      </c>
      <c r="D380" s="1045">
        <v>346500</v>
      </c>
      <c r="E380" s="1046">
        <f t="shared" si="22"/>
        <v>38500</v>
      </c>
      <c r="F380" s="1305">
        <v>9</v>
      </c>
      <c r="G380" s="1047">
        <f t="shared" si="23"/>
        <v>346500</v>
      </c>
      <c r="H380" s="1048">
        <v>38500</v>
      </c>
    </row>
    <row r="381" spans="1:8" ht="18" customHeight="1">
      <c r="A381" s="1298" t="s">
        <v>15121</v>
      </c>
      <c r="B381" s="1299" t="s">
        <v>15122</v>
      </c>
      <c r="C381" s="1304">
        <v>5</v>
      </c>
      <c r="D381" s="1045">
        <v>192500</v>
      </c>
      <c r="E381" s="1046">
        <f t="shared" si="22"/>
        <v>38500</v>
      </c>
      <c r="F381" s="1305">
        <v>5</v>
      </c>
      <c r="G381" s="1047">
        <f t="shared" si="23"/>
        <v>192500</v>
      </c>
      <c r="H381" s="1048">
        <v>38500</v>
      </c>
    </row>
    <row r="382" spans="1:8" ht="18" customHeight="1">
      <c r="A382" s="1298" t="s">
        <v>15123</v>
      </c>
      <c r="B382" s="1299" t="s">
        <v>15124</v>
      </c>
      <c r="C382" s="1304">
        <v>4</v>
      </c>
      <c r="D382" s="1045">
        <v>154000</v>
      </c>
      <c r="E382" s="1046">
        <f t="shared" si="22"/>
        <v>38500</v>
      </c>
      <c r="F382" s="1305">
        <v>4</v>
      </c>
      <c r="G382" s="1047">
        <f t="shared" si="23"/>
        <v>154000</v>
      </c>
      <c r="H382" s="1048">
        <v>38500</v>
      </c>
    </row>
    <row r="383" spans="1:8" ht="18" customHeight="1">
      <c r="A383" s="1298" t="s">
        <v>15125</v>
      </c>
      <c r="B383" s="1299" t="s">
        <v>15126</v>
      </c>
      <c r="C383" s="1304">
        <v>2</v>
      </c>
      <c r="D383" s="1045">
        <v>77000</v>
      </c>
      <c r="E383" s="1046">
        <f t="shared" si="22"/>
        <v>38500</v>
      </c>
      <c r="F383" s="1305">
        <v>2</v>
      </c>
      <c r="G383" s="1047">
        <f t="shared" si="23"/>
        <v>77000</v>
      </c>
      <c r="H383" s="1048">
        <v>38500</v>
      </c>
    </row>
    <row r="384" spans="1:8" ht="18" customHeight="1">
      <c r="A384" s="1298" t="s">
        <v>15127</v>
      </c>
      <c r="B384" s="1299" t="s">
        <v>15128</v>
      </c>
      <c r="C384" s="1304">
        <v>1</v>
      </c>
      <c r="D384" s="1045">
        <v>38500</v>
      </c>
      <c r="E384" s="1046">
        <f t="shared" si="22"/>
        <v>38500</v>
      </c>
      <c r="F384" s="1305">
        <v>1</v>
      </c>
      <c r="G384" s="1047">
        <f t="shared" si="23"/>
        <v>38500</v>
      </c>
      <c r="H384" s="1048">
        <v>38500</v>
      </c>
    </row>
    <row r="385" spans="1:8" ht="18" customHeight="1">
      <c r="A385" s="1298" t="s">
        <v>15129</v>
      </c>
      <c r="B385" s="1299" t="s">
        <v>15130</v>
      </c>
      <c r="C385" s="1304">
        <v>1</v>
      </c>
      <c r="D385" s="1045">
        <v>38500</v>
      </c>
      <c r="E385" s="1046">
        <f t="shared" si="22"/>
        <v>38500</v>
      </c>
      <c r="F385" s="1305">
        <v>1</v>
      </c>
      <c r="G385" s="1047">
        <f t="shared" si="23"/>
        <v>38500</v>
      </c>
      <c r="H385" s="1048">
        <v>38500</v>
      </c>
    </row>
    <row r="386" spans="1:8" ht="18" customHeight="1">
      <c r="A386" s="1298" t="s">
        <v>15131</v>
      </c>
      <c r="B386" s="1299" t="s">
        <v>15132</v>
      </c>
      <c r="C386" s="1304">
        <v>3</v>
      </c>
      <c r="D386" s="1045">
        <v>115500</v>
      </c>
      <c r="E386" s="1046">
        <f t="shared" si="22"/>
        <v>38500</v>
      </c>
      <c r="F386" s="1305">
        <v>3</v>
      </c>
      <c r="G386" s="1047">
        <f t="shared" si="23"/>
        <v>115500</v>
      </c>
      <c r="H386" s="1048">
        <v>38500</v>
      </c>
    </row>
    <row r="387" spans="1:8" ht="18" customHeight="1">
      <c r="A387" s="1298" t="s">
        <v>15133</v>
      </c>
      <c r="B387" s="1299" t="s">
        <v>15134</v>
      </c>
      <c r="C387" s="1304">
        <v>7</v>
      </c>
      <c r="D387" s="1045">
        <v>269500</v>
      </c>
      <c r="E387" s="1046">
        <f t="shared" si="22"/>
        <v>38500</v>
      </c>
      <c r="F387" s="1305">
        <v>7</v>
      </c>
      <c r="G387" s="1047">
        <f t="shared" si="23"/>
        <v>269500</v>
      </c>
      <c r="H387" s="1048">
        <v>38500</v>
      </c>
    </row>
    <row r="388" spans="1:8" ht="18" customHeight="1">
      <c r="A388" s="1298" t="s">
        <v>15135</v>
      </c>
      <c r="B388" s="1299" t="s">
        <v>15136</v>
      </c>
      <c r="C388" s="1304">
        <v>6</v>
      </c>
      <c r="D388" s="1045">
        <v>231000</v>
      </c>
      <c r="E388" s="1046">
        <f t="shared" si="22"/>
        <v>38500</v>
      </c>
      <c r="F388" s="1305">
        <v>6</v>
      </c>
      <c r="G388" s="1047">
        <f t="shared" si="23"/>
        <v>231000</v>
      </c>
      <c r="H388" s="1048">
        <v>38500</v>
      </c>
    </row>
    <row r="389" spans="1:8" ht="18" customHeight="1">
      <c r="A389" s="1298" t="s">
        <v>15137</v>
      </c>
      <c r="B389" s="1299" t="s">
        <v>15138</v>
      </c>
      <c r="C389" s="1304">
        <v>6</v>
      </c>
      <c r="D389" s="1045">
        <v>231000</v>
      </c>
      <c r="E389" s="1046">
        <f t="shared" si="22"/>
        <v>38500</v>
      </c>
      <c r="F389" s="1305">
        <v>6</v>
      </c>
      <c r="G389" s="1047">
        <f t="shared" si="23"/>
        <v>231000</v>
      </c>
      <c r="H389" s="1048">
        <v>38500</v>
      </c>
    </row>
    <row r="390" spans="1:8" ht="18" customHeight="1">
      <c r="A390" s="1298" t="s">
        <v>15139</v>
      </c>
      <c r="B390" s="1299" t="s">
        <v>15140</v>
      </c>
      <c r="C390" s="1304">
        <v>11</v>
      </c>
      <c r="D390" s="1045">
        <v>423500</v>
      </c>
      <c r="E390" s="1046">
        <f t="shared" si="22"/>
        <v>38500</v>
      </c>
      <c r="F390" s="1305">
        <v>11</v>
      </c>
      <c r="G390" s="1047">
        <f t="shared" si="23"/>
        <v>423500</v>
      </c>
      <c r="H390" s="1048">
        <v>38500</v>
      </c>
    </row>
    <row r="391" spans="1:8" ht="18" customHeight="1">
      <c r="A391" s="1298" t="s">
        <v>15141</v>
      </c>
      <c r="B391" s="1299" t="s">
        <v>15142</v>
      </c>
      <c r="C391" s="1304">
        <v>8</v>
      </c>
      <c r="D391" s="1045">
        <v>308000</v>
      </c>
      <c r="E391" s="1046">
        <f t="shared" si="22"/>
        <v>38500</v>
      </c>
      <c r="F391" s="1305">
        <v>8</v>
      </c>
      <c r="G391" s="1047">
        <f t="shared" si="23"/>
        <v>308000</v>
      </c>
      <c r="H391" s="1048">
        <v>38500</v>
      </c>
    </row>
    <row r="392" spans="1:8" ht="18" customHeight="1">
      <c r="A392" s="1298" t="s">
        <v>15143</v>
      </c>
      <c r="B392" s="1299" t="s">
        <v>15144</v>
      </c>
      <c r="C392" s="1304">
        <v>5</v>
      </c>
      <c r="D392" s="1045">
        <v>192500</v>
      </c>
      <c r="E392" s="1046">
        <f t="shared" si="22"/>
        <v>38500</v>
      </c>
      <c r="F392" s="1305">
        <v>5</v>
      </c>
      <c r="G392" s="1047">
        <f t="shared" si="23"/>
        <v>192500</v>
      </c>
      <c r="H392" s="1048">
        <v>38500</v>
      </c>
    </row>
    <row r="393" spans="1:8" ht="18" customHeight="1">
      <c r="A393" s="1298" t="s">
        <v>15145</v>
      </c>
      <c r="B393" s="1299" t="s">
        <v>15146</v>
      </c>
      <c r="C393" s="1304">
        <v>4</v>
      </c>
      <c r="D393" s="1045">
        <v>154000</v>
      </c>
      <c r="E393" s="1046">
        <f t="shared" si="22"/>
        <v>38500</v>
      </c>
      <c r="F393" s="1305">
        <v>4</v>
      </c>
      <c r="G393" s="1047">
        <f t="shared" si="23"/>
        <v>154000</v>
      </c>
      <c r="H393" s="1048">
        <v>38500</v>
      </c>
    </row>
    <row r="394" spans="1:8" ht="18" customHeight="1">
      <c r="A394" s="1298" t="s">
        <v>15147</v>
      </c>
      <c r="B394" s="1299" t="s">
        <v>15148</v>
      </c>
      <c r="C394" s="1304">
        <v>5</v>
      </c>
      <c r="D394" s="1045">
        <v>192500</v>
      </c>
      <c r="E394" s="1046">
        <f t="shared" si="22"/>
        <v>38500</v>
      </c>
      <c r="F394" s="1305">
        <v>5</v>
      </c>
      <c r="G394" s="1047">
        <f t="shared" si="23"/>
        <v>192500</v>
      </c>
      <c r="H394" s="1048">
        <v>38500</v>
      </c>
    </row>
    <row r="395" spans="1:8" ht="18" customHeight="1">
      <c r="A395" s="1298" t="s">
        <v>15149</v>
      </c>
      <c r="B395" s="1299" t="s">
        <v>15150</v>
      </c>
      <c r="C395" s="1304">
        <v>3</v>
      </c>
      <c r="D395" s="1045">
        <v>115500</v>
      </c>
      <c r="E395" s="1046">
        <f t="shared" si="22"/>
        <v>38500</v>
      </c>
      <c r="F395" s="1305">
        <v>3</v>
      </c>
      <c r="G395" s="1047">
        <f t="shared" si="23"/>
        <v>115500</v>
      </c>
      <c r="H395" s="1048">
        <v>38500</v>
      </c>
    </row>
    <row r="396" spans="1:8" ht="15" customHeight="1">
      <c r="A396" s="1072" t="s">
        <v>11350</v>
      </c>
      <c r="B396" s="1342" t="s">
        <v>11351</v>
      </c>
      <c r="C396" s="1304">
        <f>VLOOKUP(A396,[14]Sheet1!$A$2:$I$1768,5,0)</f>
        <v>2</v>
      </c>
      <c r="D396" s="1045">
        <f>VLOOKUP(A396,[14]Sheet1!$A$2:$I$1768,6,0)</f>
        <v>21780</v>
      </c>
      <c r="E396" s="1046">
        <f t="shared" si="22"/>
        <v>10890</v>
      </c>
      <c r="F396" s="1343">
        <v>2</v>
      </c>
      <c r="G396" s="1047">
        <f t="shared" si="23"/>
        <v>21780</v>
      </c>
      <c r="H396" s="1071">
        <v>10890</v>
      </c>
    </row>
    <row r="397" spans="1:8" ht="15" customHeight="1">
      <c r="A397" s="1056" t="s">
        <v>11352</v>
      </c>
      <c r="B397" s="1310" t="s">
        <v>11353</v>
      </c>
      <c r="C397" s="1304">
        <f>VLOOKUP(A397,[14]Sheet1!$A$2:$I$1768,5,0)</f>
        <v>1</v>
      </c>
      <c r="D397" s="1045">
        <f>VLOOKUP(A397,[14]Sheet1!$A$2:$I$1768,6,0)</f>
        <v>12375</v>
      </c>
      <c r="E397" s="1046">
        <f t="shared" si="22"/>
        <v>12375</v>
      </c>
      <c r="F397" s="1343">
        <v>2</v>
      </c>
      <c r="G397" s="1047">
        <f t="shared" si="23"/>
        <v>24750</v>
      </c>
      <c r="H397" s="1071">
        <v>12375</v>
      </c>
    </row>
    <row r="398" spans="1:8" ht="15" customHeight="1">
      <c r="A398" s="1072" t="s">
        <v>11354</v>
      </c>
      <c r="B398" s="1342" t="s">
        <v>11355</v>
      </c>
      <c r="C398" s="1304">
        <f>VLOOKUP(A398,[14]Sheet1!$A$2:$I$1768,5,0)</f>
        <v>15</v>
      </c>
      <c r="D398" s="1045">
        <f>VLOOKUP(A398,[14]Sheet1!$A$2:$I$1768,6,0)</f>
        <v>185625</v>
      </c>
      <c r="E398" s="1046">
        <f t="shared" si="22"/>
        <v>12375</v>
      </c>
      <c r="F398" s="1343">
        <v>17</v>
      </c>
      <c r="G398" s="1047">
        <f t="shared" si="23"/>
        <v>210375</v>
      </c>
      <c r="H398" s="1071">
        <v>12375</v>
      </c>
    </row>
    <row r="399" spans="1:8" ht="15" customHeight="1">
      <c r="A399" s="1072" t="s">
        <v>11356</v>
      </c>
      <c r="B399" s="1342" t="s">
        <v>11357</v>
      </c>
      <c r="C399" s="1304">
        <f>VLOOKUP(A399,[14]Sheet1!$A$2:$I$1768,5,0)</f>
        <v>3</v>
      </c>
      <c r="D399" s="1045">
        <f>VLOOKUP(A399,[14]Sheet1!$A$2:$I$1768,6,0)</f>
        <v>37125</v>
      </c>
      <c r="E399" s="1046">
        <f t="shared" si="22"/>
        <v>12375</v>
      </c>
      <c r="F399" s="1343">
        <v>3</v>
      </c>
      <c r="G399" s="1047">
        <f t="shared" si="23"/>
        <v>37125</v>
      </c>
      <c r="H399" s="1071">
        <v>12375</v>
      </c>
    </row>
    <row r="400" spans="1:8" ht="15" customHeight="1">
      <c r="A400" s="1072" t="s">
        <v>11358</v>
      </c>
      <c r="B400" s="1342" t="s">
        <v>11359</v>
      </c>
      <c r="C400" s="1304">
        <f>VLOOKUP(A400,[14]Sheet1!$A$2:$I$1768,5,0)</f>
        <v>2</v>
      </c>
      <c r="D400" s="1045">
        <f>VLOOKUP(A400,[14]Sheet1!$A$2:$I$1768,6,0)</f>
        <v>24750</v>
      </c>
      <c r="E400" s="1046">
        <f t="shared" si="22"/>
        <v>12375</v>
      </c>
      <c r="F400" s="1343">
        <v>2</v>
      </c>
      <c r="G400" s="1047">
        <f t="shared" si="23"/>
        <v>24750</v>
      </c>
      <c r="H400" s="1071">
        <v>12375</v>
      </c>
    </row>
    <row r="401" spans="1:8" ht="15" customHeight="1">
      <c r="A401" s="1072" t="s">
        <v>11360</v>
      </c>
      <c r="B401" s="1342" t="s">
        <v>11361</v>
      </c>
      <c r="C401" s="1304">
        <f>VLOOKUP(A401,[14]Sheet1!$A$2:$I$1768,5,0)</f>
        <v>2</v>
      </c>
      <c r="D401" s="1045">
        <f>VLOOKUP(A401,[14]Sheet1!$A$2:$I$1768,6,0)</f>
        <v>24750</v>
      </c>
      <c r="E401" s="1046">
        <f t="shared" si="22"/>
        <v>12375</v>
      </c>
      <c r="F401" s="1343">
        <v>2</v>
      </c>
      <c r="G401" s="1047">
        <f t="shared" si="23"/>
        <v>24750</v>
      </c>
      <c r="H401" s="1071">
        <v>12375</v>
      </c>
    </row>
    <row r="402" spans="1:8" ht="15" customHeight="1">
      <c r="A402" s="1072" t="s">
        <v>11362</v>
      </c>
      <c r="B402" s="1342" t="s">
        <v>11363</v>
      </c>
      <c r="C402" s="1304">
        <f>VLOOKUP(A402,[14]Sheet1!$A$2:$I$1768,5,0)</f>
        <v>1</v>
      </c>
      <c r="D402" s="1045">
        <f>VLOOKUP(A402,[14]Sheet1!$A$2:$I$1768,6,0)</f>
        <v>12375</v>
      </c>
      <c r="E402" s="1046">
        <f t="shared" si="22"/>
        <v>12375</v>
      </c>
      <c r="F402" s="1343">
        <v>2</v>
      </c>
      <c r="G402" s="1047">
        <f t="shared" si="23"/>
        <v>24750</v>
      </c>
      <c r="H402" s="1071">
        <v>12375</v>
      </c>
    </row>
    <row r="403" spans="1:8" ht="15" customHeight="1">
      <c r="A403" s="1056" t="s">
        <v>11364</v>
      </c>
      <c r="B403" s="1310" t="s">
        <v>11365</v>
      </c>
      <c r="C403" s="1304">
        <f>VLOOKUP(A403,[14]Sheet1!$A$2:$I$1768,5,0)</f>
        <v>1</v>
      </c>
      <c r="D403" s="1045">
        <f>VLOOKUP(A403,[14]Sheet1!$A$2:$I$1768,6,0)</f>
        <v>12375</v>
      </c>
      <c r="E403" s="1046">
        <f t="shared" si="22"/>
        <v>12375</v>
      </c>
      <c r="F403" s="1343">
        <v>2</v>
      </c>
      <c r="G403" s="1047">
        <f t="shared" si="23"/>
        <v>24750</v>
      </c>
      <c r="H403" s="1071">
        <v>12375</v>
      </c>
    </row>
    <row r="404" spans="1:8" ht="15" customHeight="1">
      <c r="A404" s="1072" t="s">
        <v>11366</v>
      </c>
      <c r="B404" s="1342" t="s">
        <v>11367</v>
      </c>
      <c r="C404" s="1304">
        <f>VLOOKUP(A404,[14]Sheet1!$A$2:$I$1768,5,0)</f>
        <v>3</v>
      </c>
      <c r="D404" s="1045">
        <f>VLOOKUP(A404,[14]Sheet1!$A$2:$I$1768,6,0)</f>
        <v>37125</v>
      </c>
      <c r="E404" s="1046">
        <f t="shared" si="22"/>
        <v>12375</v>
      </c>
      <c r="F404" s="1343">
        <v>3</v>
      </c>
      <c r="G404" s="1047">
        <f t="shared" si="23"/>
        <v>37125</v>
      </c>
      <c r="H404" s="1071">
        <v>12375</v>
      </c>
    </row>
    <row r="405" spans="1:8" ht="15" customHeight="1">
      <c r="A405" s="1072" t="s">
        <v>11368</v>
      </c>
      <c r="B405" s="1342" t="s">
        <v>11369</v>
      </c>
      <c r="C405" s="1304">
        <f>VLOOKUP(A405,[14]Sheet1!$A$2:$I$1768,5,0)</f>
        <v>1</v>
      </c>
      <c r="D405" s="1045">
        <f>VLOOKUP(A405,[14]Sheet1!$A$2:$I$1768,6,0)</f>
        <v>12375</v>
      </c>
      <c r="E405" s="1046">
        <f t="shared" si="22"/>
        <v>12375</v>
      </c>
      <c r="F405" s="1343">
        <v>1</v>
      </c>
      <c r="G405" s="1047">
        <f t="shared" si="23"/>
        <v>12375</v>
      </c>
      <c r="H405" s="1071">
        <v>12375</v>
      </c>
    </row>
    <row r="406" spans="1:8" ht="15" customHeight="1">
      <c r="A406" s="1072" t="s">
        <v>11370</v>
      </c>
      <c r="B406" s="1342" t="s">
        <v>11371</v>
      </c>
      <c r="C406" s="1304">
        <f>VLOOKUP(A406,[14]Sheet1!$A$2:$I$1768,5,0)</f>
        <v>11</v>
      </c>
      <c r="D406" s="1045">
        <f>VLOOKUP(A406,[14]Sheet1!$A$2:$I$1768,6,0)</f>
        <v>136125</v>
      </c>
      <c r="E406" s="1046">
        <f t="shared" si="22"/>
        <v>12375</v>
      </c>
      <c r="F406" s="1343">
        <v>12</v>
      </c>
      <c r="G406" s="1047">
        <f t="shared" si="23"/>
        <v>148500</v>
      </c>
      <c r="H406" s="1071">
        <v>12375</v>
      </c>
    </row>
    <row r="407" spans="1:8" ht="15" customHeight="1">
      <c r="A407" s="1072" t="s">
        <v>11372</v>
      </c>
      <c r="B407" s="1342" t="s">
        <v>11373</v>
      </c>
      <c r="C407" s="1304">
        <f>VLOOKUP(A407,[14]Sheet1!$A$2:$I$1768,5,0)</f>
        <v>1</v>
      </c>
      <c r="D407" s="1045">
        <f>VLOOKUP(A407,[14]Sheet1!$A$2:$I$1768,6,0)</f>
        <v>12375</v>
      </c>
      <c r="E407" s="1046">
        <f t="shared" si="22"/>
        <v>12375</v>
      </c>
      <c r="F407" s="1343">
        <v>2</v>
      </c>
      <c r="G407" s="1047">
        <f t="shared" si="23"/>
        <v>24750</v>
      </c>
      <c r="H407" s="1071">
        <v>12375</v>
      </c>
    </row>
    <row r="408" spans="1:8" ht="15" customHeight="1">
      <c r="A408" s="1072" t="s">
        <v>11374</v>
      </c>
      <c r="B408" s="1342" t="s">
        <v>11375</v>
      </c>
      <c r="C408" s="1304">
        <f>VLOOKUP(A408,[14]Sheet1!$A$2:$I$1768,5,0)</f>
        <v>1</v>
      </c>
      <c r="D408" s="1045">
        <f>VLOOKUP(A408,[14]Sheet1!$A$2:$I$1768,6,0)</f>
        <v>12375</v>
      </c>
      <c r="E408" s="1046">
        <f t="shared" si="22"/>
        <v>12375</v>
      </c>
      <c r="F408" s="1343">
        <v>2</v>
      </c>
      <c r="G408" s="1047">
        <f t="shared" si="23"/>
        <v>24750</v>
      </c>
      <c r="H408" s="1071">
        <v>12375</v>
      </c>
    </row>
    <row r="409" spans="1:8" ht="15" customHeight="1">
      <c r="A409" s="1072" t="s">
        <v>11376</v>
      </c>
      <c r="B409" s="1342" t="s">
        <v>11377</v>
      </c>
      <c r="C409" s="1304">
        <f>VLOOKUP(A409,[14]Sheet1!$A$2:$I$1768,5,0)</f>
        <v>6</v>
      </c>
      <c r="D409" s="1045">
        <f>VLOOKUP(A409,[14]Sheet1!$A$2:$I$1768,6,0)</f>
        <v>74250</v>
      </c>
      <c r="E409" s="1046">
        <f t="shared" si="22"/>
        <v>12375</v>
      </c>
      <c r="F409" s="1343">
        <v>7</v>
      </c>
      <c r="G409" s="1047">
        <f t="shared" si="23"/>
        <v>86625</v>
      </c>
      <c r="H409" s="1071">
        <v>12375</v>
      </c>
    </row>
    <row r="410" spans="1:8" ht="15" customHeight="1">
      <c r="A410" s="1072" t="s">
        <v>11378</v>
      </c>
      <c r="B410" s="1342" t="s">
        <v>11379</v>
      </c>
      <c r="C410" s="1304">
        <f>VLOOKUP(A410,[14]Sheet1!$A$2:$I$1768,5,0)</f>
        <v>2</v>
      </c>
      <c r="D410" s="1045">
        <f>VLOOKUP(A410,[14]Sheet1!$A$2:$I$1768,6,0)</f>
        <v>24750</v>
      </c>
      <c r="E410" s="1046">
        <f t="shared" si="22"/>
        <v>12375</v>
      </c>
      <c r="F410" s="1343">
        <v>3</v>
      </c>
      <c r="G410" s="1047">
        <f t="shared" si="23"/>
        <v>37125</v>
      </c>
      <c r="H410" s="1071">
        <v>12375</v>
      </c>
    </row>
    <row r="411" spans="1:8" ht="15" customHeight="1">
      <c r="A411" s="1072" t="s">
        <v>11380</v>
      </c>
      <c r="B411" s="1342" t="s">
        <v>11381</v>
      </c>
      <c r="C411" s="1304">
        <f>VLOOKUP(A411,[14]Sheet1!$A$2:$I$1768,5,0)</f>
        <v>1</v>
      </c>
      <c r="D411" s="1045">
        <f>VLOOKUP(A411,[14]Sheet1!$A$2:$I$1768,6,0)</f>
        <v>12375</v>
      </c>
      <c r="E411" s="1046">
        <f t="shared" si="22"/>
        <v>12375</v>
      </c>
      <c r="F411" s="1343">
        <v>2</v>
      </c>
      <c r="G411" s="1047">
        <f t="shared" si="23"/>
        <v>24750</v>
      </c>
      <c r="H411" s="1071">
        <v>12375</v>
      </c>
    </row>
    <row r="412" spans="1:8" ht="15" customHeight="1">
      <c r="A412" s="1072" t="s">
        <v>11382</v>
      </c>
      <c r="B412" s="1342" t="s">
        <v>11383</v>
      </c>
      <c r="C412" s="1304">
        <f>VLOOKUP(A412,[14]Sheet1!$A$2:$I$1768,5,0)</f>
        <v>1</v>
      </c>
      <c r="D412" s="1045">
        <f>VLOOKUP(A412,[14]Sheet1!$A$2:$I$1768,6,0)</f>
        <v>12375</v>
      </c>
      <c r="E412" s="1046">
        <f t="shared" si="22"/>
        <v>12375</v>
      </c>
      <c r="F412" s="1343">
        <v>2</v>
      </c>
      <c r="G412" s="1047">
        <f t="shared" si="23"/>
        <v>24750</v>
      </c>
      <c r="H412" s="1071">
        <v>12375</v>
      </c>
    </row>
    <row r="413" spans="1:8" ht="15" customHeight="1">
      <c r="A413" s="1072" t="s">
        <v>11384</v>
      </c>
      <c r="B413" s="1342" t="s">
        <v>11385</v>
      </c>
      <c r="C413" s="1304">
        <f>VLOOKUP(A413,[14]Sheet1!$A$2:$I$1768,5,0)</f>
        <v>8</v>
      </c>
      <c r="D413" s="1045">
        <f>VLOOKUP(A413,[14]Sheet1!$A$2:$I$1768,6,0)</f>
        <v>99000</v>
      </c>
      <c r="E413" s="1046">
        <v>11880</v>
      </c>
      <c r="F413" s="1343">
        <v>8</v>
      </c>
      <c r="G413" s="1047">
        <f t="shared" si="23"/>
        <v>95040</v>
      </c>
      <c r="H413" s="1071">
        <v>11880</v>
      </c>
    </row>
    <row r="414" spans="1:8" ht="15" customHeight="1">
      <c r="A414" s="1072" t="s">
        <v>11386</v>
      </c>
      <c r="B414" s="1342" t="s">
        <v>11387</v>
      </c>
      <c r="C414" s="1304">
        <f>VLOOKUP(A414,[14]Sheet1!$A$2:$I$1768,5,0)</f>
        <v>3</v>
      </c>
      <c r="D414" s="1045">
        <f>VLOOKUP(A414,[14]Sheet1!$A$2:$I$1768,6,0)</f>
        <v>37125</v>
      </c>
      <c r="E414" s="1046">
        <f t="shared" ref="E414:E477" si="24">D414/C414</f>
        <v>12375</v>
      </c>
      <c r="F414" s="1343">
        <v>4</v>
      </c>
      <c r="G414" s="1047">
        <f t="shared" si="23"/>
        <v>49500</v>
      </c>
      <c r="H414" s="1071">
        <v>12375</v>
      </c>
    </row>
    <row r="415" spans="1:8" ht="15" customHeight="1">
      <c r="A415" s="1072" t="s">
        <v>11388</v>
      </c>
      <c r="B415" s="1342" t="s">
        <v>11389</v>
      </c>
      <c r="C415" s="1304">
        <f>VLOOKUP(A415,[14]Sheet1!$A$2:$I$1768,5,0)</f>
        <v>3</v>
      </c>
      <c r="D415" s="1045">
        <f>VLOOKUP(A415,[14]Sheet1!$A$2:$I$1768,6,0)</f>
        <v>37125</v>
      </c>
      <c r="E415" s="1046">
        <f t="shared" si="24"/>
        <v>12375</v>
      </c>
      <c r="F415" s="1343">
        <v>4</v>
      </c>
      <c r="G415" s="1047">
        <f t="shared" si="23"/>
        <v>49500</v>
      </c>
      <c r="H415" s="1071">
        <v>12375</v>
      </c>
    </row>
    <row r="416" spans="1:8" ht="15" customHeight="1">
      <c r="A416" s="1072" t="s">
        <v>11390</v>
      </c>
      <c r="B416" s="1342" t="s">
        <v>11391</v>
      </c>
      <c r="C416" s="1304">
        <f>VLOOKUP(A416,[14]Sheet1!$A$2:$I$1768,5,0)</f>
        <v>2</v>
      </c>
      <c r="D416" s="1045">
        <f>VLOOKUP(A416,[14]Sheet1!$A$2:$I$1768,6,0)</f>
        <v>24750</v>
      </c>
      <c r="E416" s="1046">
        <f t="shared" si="24"/>
        <v>12375</v>
      </c>
      <c r="F416" s="1343">
        <v>3</v>
      </c>
      <c r="G416" s="1047">
        <f t="shared" si="23"/>
        <v>37125</v>
      </c>
      <c r="H416" s="1071">
        <v>12375</v>
      </c>
    </row>
    <row r="417" spans="1:8" ht="15" customHeight="1">
      <c r="A417" s="1072" t="s">
        <v>11392</v>
      </c>
      <c r="B417" s="1342" t="s">
        <v>11393</v>
      </c>
      <c r="C417" s="1304">
        <f>VLOOKUP(A417,[14]Sheet1!$A$2:$I$1768,5,0)</f>
        <v>8</v>
      </c>
      <c r="D417" s="1045">
        <f>VLOOKUP(A417,[14]Sheet1!$A$2:$I$1768,6,0)</f>
        <v>99000</v>
      </c>
      <c r="E417" s="1046">
        <f t="shared" si="24"/>
        <v>12375</v>
      </c>
      <c r="F417" s="1343">
        <v>9</v>
      </c>
      <c r="G417" s="1047">
        <f t="shared" si="23"/>
        <v>111375</v>
      </c>
      <c r="H417" s="1071">
        <v>12375</v>
      </c>
    </row>
    <row r="418" spans="1:8" ht="15" customHeight="1">
      <c r="A418" s="1072" t="s">
        <v>11394</v>
      </c>
      <c r="B418" s="1342" t="s">
        <v>11359</v>
      </c>
      <c r="C418" s="1304">
        <f>VLOOKUP(A418,[14]Sheet1!$A$2:$I$1768,5,0)</f>
        <v>3</v>
      </c>
      <c r="D418" s="1045">
        <f>VLOOKUP(A418,[14]Sheet1!$A$2:$I$1768,6,0)</f>
        <v>37125</v>
      </c>
      <c r="E418" s="1046">
        <f t="shared" si="24"/>
        <v>12375</v>
      </c>
      <c r="F418" s="1343">
        <v>3</v>
      </c>
      <c r="G418" s="1047">
        <f t="shared" ref="G418:G481" si="25">H418*F418</f>
        <v>37125</v>
      </c>
      <c r="H418" s="1071">
        <v>12375</v>
      </c>
    </row>
    <row r="419" spans="1:8" ht="15" customHeight="1">
      <c r="A419" s="1072" t="s">
        <v>11395</v>
      </c>
      <c r="B419" s="1342" t="s">
        <v>11396</v>
      </c>
      <c r="C419" s="1304">
        <f>VLOOKUP(A419,[14]Sheet1!$A$2:$I$1768,5,0)</f>
        <v>4</v>
      </c>
      <c r="D419" s="1045">
        <f>VLOOKUP(A419,[14]Sheet1!$A$2:$I$1768,6,0)</f>
        <v>49500</v>
      </c>
      <c r="E419" s="1046">
        <f t="shared" si="24"/>
        <v>12375</v>
      </c>
      <c r="F419" s="1343">
        <v>4</v>
      </c>
      <c r="G419" s="1047">
        <f t="shared" si="25"/>
        <v>49500</v>
      </c>
      <c r="H419" s="1071">
        <v>12375</v>
      </c>
    </row>
    <row r="420" spans="1:8" ht="15" customHeight="1">
      <c r="A420" s="1072" t="s">
        <v>11397</v>
      </c>
      <c r="B420" s="1342" t="s">
        <v>11398</v>
      </c>
      <c r="C420" s="1304">
        <f>VLOOKUP(A420,[14]Sheet1!$A$2:$I$1768,5,0)</f>
        <v>2</v>
      </c>
      <c r="D420" s="1045">
        <f>VLOOKUP(A420,[14]Sheet1!$A$2:$I$1768,6,0)</f>
        <v>24750</v>
      </c>
      <c r="E420" s="1046">
        <f t="shared" si="24"/>
        <v>12375</v>
      </c>
      <c r="F420" s="1343">
        <v>3</v>
      </c>
      <c r="G420" s="1047">
        <f t="shared" si="25"/>
        <v>37125</v>
      </c>
      <c r="H420" s="1071">
        <v>12375</v>
      </c>
    </row>
    <row r="421" spans="1:8" ht="15" customHeight="1">
      <c r="A421" s="1072" t="s">
        <v>11399</v>
      </c>
      <c r="B421" s="1342" t="s">
        <v>11400</v>
      </c>
      <c r="C421" s="1304">
        <f>VLOOKUP(A421,[14]Sheet1!$A$2:$I$1768,5,0)</f>
        <v>3</v>
      </c>
      <c r="D421" s="1045">
        <f>VLOOKUP(A421,[14]Sheet1!$A$2:$I$1768,6,0)</f>
        <v>37125</v>
      </c>
      <c r="E421" s="1046">
        <f t="shared" si="24"/>
        <v>12375</v>
      </c>
      <c r="F421" s="1343">
        <v>4</v>
      </c>
      <c r="G421" s="1047">
        <f t="shared" si="25"/>
        <v>49500</v>
      </c>
      <c r="H421" s="1071">
        <v>12375</v>
      </c>
    </row>
    <row r="422" spans="1:8" ht="15" customHeight="1">
      <c r="A422" s="1072" t="s">
        <v>11401</v>
      </c>
      <c r="B422" s="1342" t="s">
        <v>11402</v>
      </c>
      <c r="C422" s="1304">
        <f>VLOOKUP(A422,[14]Sheet1!$A$2:$I$1768,5,0)</f>
        <v>1</v>
      </c>
      <c r="D422" s="1045">
        <f>VLOOKUP(A422,[14]Sheet1!$A$2:$I$1768,6,0)</f>
        <v>12375</v>
      </c>
      <c r="E422" s="1046">
        <f t="shared" si="24"/>
        <v>12375</v>
      </c>
      <c r="F422" s="1343">
        <v>2</v>
      </c>
      <c r="G422" s="1047">
        <f t="shared" si="25"/>
        <v>24750</v>
      </c>
      <c r="H422" s="1071">
        <v>12375</v>
      </c>
    </row>
    <row r="423" spans="1:8" ht="15" customHeight="1">
      <c r="A423" s="1072" t="s">
        <v>11403</v>
      </c>
      <c r="B423" s="1342" t="s">
        <v>11404</v>
      </c>
      <c r="C423" s="1304">
        <f>VLOOKUP(A423,[14]Sheet1!$A$2:$I$1768,5,0)</f>
        <v>4</v>
      </c>
      <c r="D423" s="1045">
        <f>VLOOKUP(A423,[14]Sheet1!$A$2:$I$1768,6,0)</f>
        <v>49720</v>
      </c>
      <c r="E423" s="1046">
        <f t="shared" si="24"/>
        <v>12430</v>
      </c>
      <c r="F423" s="1343">
        <v>5</v>
      </c>
      <c r="G423" s="1047">
        <f t="shared" si="25"/>
        <v>62150</v>
      </c>
      <c r="H423" s="1071">
        <v>12430</v>
      </c>
    </row>
    <row r="424" spans="1:8" ht="15" customHeight="1">
      <c r="A424" s="1072" t="s">
        <v>11405</v>
      </c>
      <c r="B424" s="1342" t="s">
        <v>11406</v>
      </c>
      <c r="C424" s="1304">
        <f>VLOOKUP(A424,[14]Sheet1!$A$2:$I$1768,5,0)</f>
        <v>22</v>
      </c>
      <c r="D424" s="1045">
        <f>VLOOKUP(A424,[14]Sheet1!$A$2:$I$1768,6,0)</f>
        <v>273460</v>
      </c>
      <c r="E424" s="1046">
        <f t="shared" si="24"/>
        <v>12430</v>
      </c>
      <c r="F424" s="1343">
        <v>23</v>
      </c>
      <c r="G424" s="1047">
        <f t="shared" si="25"/>
        <v>285890</v>
      </c>
      <c r="H424" s="1071">
        <v>12430</v>
      </c>
    </row>
    <row r="425" spans="1:8" ht="15" customHeight="1">
      <c r="A425" s="1072" t="s">
        <v>11407</v>
      </c>
      <c r="B425" s="1342" t="s">
        <v>11408</v>
      </c>
      <c r="C425" s="1304">
        <f>VLOOKUP(A425,[14]Sheet1!$A$2:$I$1768,5,0)</f>
        <v>2</v>
      </c>
      <c r="D425" s="1045">
        <f>VLOOKUP(A425,[14]Sheet1!$A$2:$I$1768,6,0)</f>
        <v>24860</v>
      </c>
      <c r="E425" s="1046">
        <f t="shared" si="24"/>
        <v>12430</v>
      </c>
      <c r="F425" s="1343">
        <v>3</v>
      </c>
      <c r="G425" s="1047">
        <f t="shared" si="25"/>
        <v>37290</v>
      </c>
      <c r="H425" s="1071">
        <v>12430</v>
      </c>
    </row>
    <row r="426" spans="1:8" ht="15" customHeight="1">
      <c r="A426" s="1072" t="s">
        <v>11409</v>
      </c>
      <c r="B426" s="1342" t="s">
        <v>11410</v>
      </c>
      <c r="C426" s="1304">
        <f>VLOOKUP(A426,[14]Sheet1!$A$2:$I$1768,5,0)</f>
        <v>1</v>
      </c>
      <c r="D426" s="1045">
        <f>VLOOKUP(A426,[14]Sheet1!$A$2:$I$1768,6,0)</f>
        <v>12430</v>
      </c>
      <c r="E426" s="1046">
        <f t="shared" si="24"/>
        <v>12430</v>
      </c>
      <c r="F426" s="1343">
        <v>2</v>
      </c>
      <c r="G426" s="1047">
        <f t="shared" si="25"/>
        <v>24860</v>
      </c>
      <c r="H426" s="1071">
        <v>12430</v>
      </c>
    </row>
    <row r="427" spans="1:8" ht="15" customHeight="1">
      <c r="A427" s="1072" t="s">
        <v>11411</v>
      </c>
      <c r="B427" s="1342" t="s">
        <v>11412</v>
      </c>
      <c r="C427" s="1304">
        <f>VLOOKUP(A427,[14]Sheet1!$A$2:$I$1768,5,0)</f>
        <v>11</v>
      </c>
      <c r="D427" s="1045">
        <f>VLOOKUP(A427,[14]Sheet1!$A$2:$I$1768,6,0)</f>
        <v>136730</v>
      </c>
      <c r="E427" s="1046">
        <f t="shared" si="24"/>
        <v>12430</v>
      </c>
      <c r="F427" s="1343">
        <v>12</v>
      </c>
      <c r="G427" s="1047">
        <f t="shared" si="25"/>
        <v>149160</v>
      </c>
      <c r="H427" s="1071">
        <v>12430</v>
      </c>
    </row>
    <row r="428" spans="1:8" ht="15" customHeight="1">
      <c r="A428" s="1072" t="s">
        <v>11413</v>
      </c>
      <c r="B428" s="1342" t="s">
        <v>11414</v>
      </c>
      <c r="C428" s="1304">
        <f>VLOOKUP(A428,[14]Sheet1!$A$2:$I$1768,5,0)</f>
        <v>15</v>
      </c>
      <c r="D428" s="1045">
        <f>VLOOKUP(A428,[14]Sheet1!$A$2:$I$1768,6,0)</f>
        <v>186450</v>
      </c>
      <c r="E428" s="1046">
        <f t="shared" si="24"/>
        <v>12430</v>
      </c>
      <c r="F428" s="1343">
        <v>16</v>
      </c>
      <c r="G428" s="1047">
        <f t="shared" si="25"/>
        <v>198880</v>
      </c>
      <c r="H428" s="1071">
        <v>12430</v>
      </c>
    </row>
    <row r="429" spans="1:8" ht="15" customHeight="1">
      <c r="A429" s="1072" t="s">
        <v>11415</v>
      </c>
      <c r="B429" s="1342" t="s">
        <v>11416</v>
      </c>
      <c r="C429" s="1304">
        <f>VLOOKUP(A429,[14]Sheet1!$A$2:$I$1768,5,0)</f>
        <v>7</v>
      </c>
      <c r="D429" s="1045">
        <f>VLOOKUP(A429,[14]Sheet1!$A$2:$I$1768,6,0)</f>
        <v>87010</v>
      </c>
      <c r="E429" s="1046">
        <f t="shared" si="24"/>
        <v>12430</v>
      </c>
      <c r="F429" s="1343">
        <v>10</v>
      </c>
      <c r="G429" s="1047">
        <f t="shared" si="25"/>
        <v>124300</v>
      </c>
      <c r="H429" s="1071">
        <v>12430</v>
      </c>
    </row>
    <row r="430" spans="1:8" ht="15" customHeight="1">
      <c r="A430" s="1072" t="s">
        <v>11417</v>
      </c>
      <c r="B430" s="1342" t="s">
        <v>11418</v>
      </c>
      <c r="C430" s="1304">
        <f>VLOOKUP(A430,[14]Sheet1!$A$2:$I$1768,5,0)</f>
        <v>2</v>
      </c>
      <c r="D430" s="1045">
        <f>VLOOKUP(A430,[14]Sheet1!$A$2:$I$1768,6,0)</f>
        <v>24860</v>
      </c>
      <c r="E430" s="1046">
        <f t="shared" si="24"/>
        <v>12430</v>
      </c>
      <c r="F430" s="1343">
        <v>3</v>
      </c>
      <c r="G430" s="1047">
        <f t="shared" si="25"/>
        <v>37290</v>
      </c>
      <c r="H430" s="1071">
        <v>12430</v>
      </c>
    </row>
    <row r="431" spans="1:8" ht="15" customHeight="1">
      <c r="A431" s="1072" t="s">
        <v>11419</v>
      </c>
      <c r="B431" s="1342" t="s">
        <v>11420</v>
      </c>
      <c r="C431" s="1304">
        <f>VLOOKUP(A431,[14]Sheet1!$A$2:$I$1768,5,0)</f>
        <v>2</v>
      </c>
      <c r="D431" s="1045">
        <f>VLOOKUP(A431,[14]Sheet1!$A$2:$I$1768,6,0)</f>
        <v>24860</v>
      </c>
      <c r="E431" s="1046">
        <f t="shared" si="24"/>
        <v>12430</v>
      </c>
      <c r="F431" s="1343">
        <v>3</v>
      </c>
      <c r="G431" s="1047">
        <f t="shared" si="25"/>
        <v>37290</v>
      </c>
      <c r="H431" s="1071">
        <v>12430</v>
      </c>
    </row>
    <row r="432" spans="1:8" ht="15" customHeight="1">
      <c r="A432" s="1072" t="s">
        <v>11421</v>
      </c>
      <c r="B432" s="1342" t="s">
        <v>11422</v>
      </c>
      <c r="C432" s="1304">
        <f>VLOOKUP(A432,[14]Sheet1!$A$2:$I$1768,5,0)</f>
        <v>1</v>
      </c>
      <c r="D432" s="1045">
        <f>VLOOKUP(A432,[14]Sheet1!$A$2:$I$1768,6,0)</f>
        <v>12430</v>
      </c>
      <c r="E432" s="1046">
        <f t="shared" si="24"/>
        <v>12430</v>
      </c>
      <c r="F432" s="1343">
        <v>2</v>
      </c>
      <c r="G432" s="1047">
        <f t="shared" si="25"/>
        <v>24860</v>
      </c>
      <c r="H432" s="1071">
        <v>12430</v>
      </c>
    </row>
    <row r="433" spans="1:8" ht="15" customHeight="1">
      <c r="A433" s="1072" t="s">
        <v>11423</v>
      </c>
      <c r="B433" s="1342" t="s">
        <v>11424</v>
      </c>
      <c r="C433" s="1304">
        <f>VLOOKUP(A433,[14]Sheet1!$A$2:$I$1768,5,0)</f>
        <v>1</v>
      </c>
      <c r="D433" s="1045">
        <f>VLOOKUP(A433,[14]Sheet1!$A$2:$I$1768,6,0)</f>
        <v>12430</v>
      </c>
      <c r="E433" s="1046">
        <f t="shared" si="24"/>
        <v>12430</v>
      </c>
      <c r="F433" s="1343">
        <v>2</v>
      </c>
      <c r="G433" s="1047">
        <f t="shared" si="25"/>
        <v>24860</v>
      </c>
      <c r="H433" s="1071">
        <v>12430</v>
      </c>
    </row>
    <row r="434" spans="1:8" ht="15" customHeight="1">
      <c r="A434" s="1056" t="s">
        <v>11425</v>
      </c>
      <c r="B434" s="1310" t="s">
        <v>11426</v>
      </c>
      <c r="C434" s="1304">
        <f>VLOOKUP(A434,[14]Sheet1!$A$2:$I$1768,5,0)</f>
        <v>1</v>
      </c>
      <c r="D434" s="1045">
        <f>VLOOKUP(A434,[14]Sheet1!$A$2:$I$1768,6,0)</f>
        <v>12430</v>
      </c>
      <c r="E434" s="1046">
        <f t="shared" si="24"/>
        <v>12430</v>
      </c>
      <c r="F434" s="1343">
        <v>2</v>
      </c>
      <c r="G434" s="1047">
        <f t="shared" si="25"/>
        <v>24860</v>
      </c>
      <c r="H434" s="1071">
        <v>12430</v>
      </c>
    </row>
    <row r="435" spans="1:8" ht="15" customHeight="1">
      <c r="A435" s="1072" t="s">
        <v>11427</v>
      </c>
      <c r="B435" s="1342" t="s">
        <v>11428</v>
      </c>
      <c r="C435" s="1304">
        <f>VLOOKUP(A435,[14]Sheet1!$A$2:$I$1768,5,0)</f>
        <v>1</v>
      </c>
      <c r="D435" s="1045">
        <f>VLOOKUP(A435,[14]Sheet1!$A$2:$I$1768,6,0)</f>
        <v>42130</v>
      </c>
      <c r="E435" s="1046">
        <f t="shared" si="24"/>
        <v>42130</v>
      </c>
      <c r="F435" s="1343">
        <v>2</v>
      </c>
      <c r="G435" s="1047">
        <f t="shared" si="25"/>
        <v>84260</v>
      </c>
      <c r="H435" s="1071">
        <v>42130</v>
      </c>
    </row>
    <row r="436" spans="1:8" ht="15" customHeight="1">
      <c r="A436" s="1072" t="s">
        <v>11429</v>
      </c>
      <c r="B436" s="1342" t="s">
        <v>11430</v>
      </c>
      <c r="C436" s="1304">
        <f>VLOOKUP(A436,[14]Sheet1!$A$2:$I$1768,5,0)</f>
        <v>1</v>
      </c>
      <c r="D436" s="1045">
        <f>VLOOKUP(A436,[14]Sheet1!$A$2:$I$1768,6,0)</f>
        <v>39600</v>
      </c>
      <c r="E436" s="1046">
        <f t="shared" si="24"/>
        <v>39600</v>
      </c>
      <c r="F436" s="1343">
        <v>2</v>
      </c>
      <c r="G436" s="1047">
        <f t="shared" si="25"/>
        <v>79200</v>
      </c>
      <c r="H436" s="1071">
        <v>39600</v>
      </c>
    </row>
    <row r="437" spans="1:8" ht="15" customHeight="1">
      <c r="A437" s="1072" t="s">
        <v>11431</v>
      </c>
      <c r="B437" s="1342" t="s">
        <v>11432</v>
      </c>
      <c r="C437" s="1304">
        <f>VLOOKUP(A437,[14]Sheet1!$A$2:$I$1768,5,0)</f>
        <v>1</v>
      </c>
      <c r="D437" s="1045">
        <f>VLOOKUP(A437,[14]Sheet1!$A$2:$I$1768,6,0)</f>
        <v>39600</v>
      </c>
      <c r="E437" s="1046">
        <f t="shared" si="24"/>
        <v>39600</v>
      </c>
      <c r="F437" s="1343">
        <v>2</v>
      </c>
      <c r="G437" s="1047">
        <f t="shared" si="25"/>
        <v>79200</v>
      </c>
      <c r="H437" s="1071">
        <v>39600</v>
      </c>
    </row>
    <row r="438" spans="1:8" ht="15" customHeight="1">
      <c r="A438" s="1072" t="s">
        <v>11433</v>
      </c>
      <c r="B438" s="1342" t="s">
        <v>11434</v>
      </c>
      <c r="C438" s="1304">
        <f>VLOOKUP(A438,[14]Sheet1!$A$2:$I$1768,5,0)</f>
        <v>1</v>
      </c>
      <c r="D438" s="1045">
        <f>VLOOKUP(A438,[14]Sheet1!$A$2:$I$1768,6,0)</f>
        <v>39600</v>
      </c>
      <c r="E438" s="1046">
        <f t="shared" si="24"/>
        <v>39600</v>
      </c>
      <c r="F438" s="1343">
        <v>2</v>
      </c>
      <c r="G438" s="1047">
        <f t="shared" si="25"/>
        <v>79200</v>
      </c>
      <c r="H438" s="1071">
        <v>39600</v>
      </c>
    </row>
    <row r="439" spans="1:8" ht="15" customHeight="1">
      <c r="A439" s="1072" t="s">
        <v>11435</v>
      </c>
      <c r="B439" s="1342" t="s">
        <v>11436</v>
      </c>
      <c r="C439" s="1304">
        <f>VLOOKUP(A439,[14]Sheet1!$A$2:$I$1768,5,0)</f>
        <v>1</v>
      </c>
      <c r="D439" s="1045">
        <f>VLOOKUP(A439,[14]Sheet1!$A$2:$I$1768,6,0)</f>
        <v>39600</v>
      </c>
      <c r="E439" s="1046">
        <f t="shared" si="24"/>
        <v>39600</v>
      </c>
      <c r="F439" s="1343">
        <v>2</v>
      </c>
      <c r="G439" s="1047">
        <f t="shared" si="25"/>
        <v>79200</v>
      </c>
      <c r="H439" s="1071">
        <v>39600</v>
      </c>
    </row>
    <row r="440" spans="1:8" ht="15" customHeight="1">
      <c r="A440" s="1072" t="s">
        <v>11437</v>
      </c>
      <c r="B440" s="1342" t="s">
        <v>11438</v>
      </c>
      <c r="C440" s="1304">
        <f>VLOOKUP(A440,[14]Sheet1!$A$2:$I$1768,5,0)</f>
        <v>1</v>
      </c>
      <c r="D440" s="1045">
        <f>VLOOKUP(A440,[14]Sheet1!$A$2:$I$1768,6,0)</f>
        <v>39600</v>
      </c>
      <c r="E440" s="1046">
        <f t="shared" si="24"/>
        <v>39600</v>
      </c>
      <c r="F440" s="1343">
        <v>2</v>
      </c>
      <c r="G440" s="1047">
        <f t="shared" si="25"/>
        <v>79200</v>
      </c>
      <c r="H440" s="1071">
        <v>39600</v>
      </c>
    </row>
    <row r="441" spans="1:8" ht="15" customHeight="1">
      <c r="A441" s="1072" t="s">
        <v>11439</v>
      </c>
      <c r="B441" s="1342" t="s">
        <v>11440</v>
      </c>
      <c r="C441" s="1304">
        <f>VLOOKUP(A441,[14]Sheet1!$A$2:$I$1768,5,0)</f>
        <v>3</v>
      </c>
      <c r="D441" s="1045">
        <f>VLOOKUP(A441,[14]Sheet1!$A$2:$I$1768,6,0)</f>
        <v>118800</v>
      </c>
      <c r="E441" s="1046">
        <f t="shared" si="24"/>
        <v>39600</v>
      </c>
      <c r="F441" s="1343">
        <v>2</v>
      </c>
      <c r="G441" s="1047">
        <f t="shared" si="25"/>
        <v>79200</v>
      </c>
      <c r="H441" s="1071">
        <v>39600</v>
      </c>
    </row>
    <row r="442" spans="1:8" ht="15" customHeight="1">
      <c r="A442" s="1072" t="s">
        <v>11441</v>
      </c>
      <c r="B442" s="1342" t="s">
        <v>11442</v>
      </c>
      <c r="C442" s="1304">
        <f>VLOOKUP(A442,[14]Sheet1!$A$2:$I$1768,5,0)</f>
        <v>5</v>
      </c>
      <c r="D442" s="1045">
        <f>VLOOKUP(A442,[14]Sheet1!$A$2:$I$1768,6,0)</f>
        <v>198000</v>
      </c>
      <c r="E442" s="1046">
        <f t="shared" si="24"/>
        <v>39600</v>
      </c>
      <c r="F442" s="1343">
        <v>4</v>
      </c>
      <c r="G442" s="1047">
        <f t="shared" si="25"/>
        <v>158400</v>
      </c>
      <c r="H442" s="1071">
        <v>39600</v>
      </c>
    </row>
    <row r="443" spans="1:8" ht="15" customHeight="1">
      <c r="A443" s="1072" t="s">
        <v>11443</v>
      </c>
      <c r="B443" s="1342" t="s">
        <v>11444</v>
      </c>
      <c r="C443" s="1304">
        <f>VLOOKUP(A443,[14]Sheet1!$A$2:$I$1768,5,0)</f>
        <v>8</v>
      </c>
      <c r="D443" s="1045">
        <f>VLOOKUP(A443,[14]Sheet1!$A$2:$I$1768,6,0)</f>
        <v>316800</v>
      </c>
      <c r="E443" s="1046">
        <f t="shared" si="24"/>
        <v>39600</v>
      </c>
      <c r="F443" s="1343">
        <v>7</v>
      </c>
      <c r="G443" s="1047">
        <f t="shared" si="25"/>
        <v>277200</v>
      </c>
      <c r="H443" s="1071">
        <v>39600</v>
      </c>
    </row>
    <row r="444" spans="1:8" ht="15" customHeight="1">
      <c r="A444" s="1072" t="s">
        <v>11445</v>
      </c>
      <c r="B444" s="1342" t="s">
        <v>11446</v>
      </c>
      <c r="C444" s="1304">
        <f>VLOOKUP(A444,[14]Sheet1!$A$2:$I$1768,5,0)</f>
        <v>5</v>
      </c>
      <c r="D444" s="1045">
        <f>VLOOKUP(A444,[14]Sheet1!$A$2:$I$1768,6,0)</f>
        <v>198000</v>
      </c>
      <c r="E444" s="1046">
        <f t="shared" si="24"/>
        <v>39600</v>
      </c>
      <c r="F444" s="1343">
        <v>4</v>
      </c>
      <c r="G444" s="1047">
        <f t="shared" si="25"/>
        <v>158400</v>
      </c>
      <c r="H444" s="1071">
        <v>39600</v>
      </c>
    </row>
    <row r="445" spans="1:8" ht="15" customHeight="1">
      <c r="A445" s="1072" t="s">
        <v>11447</v>
      </c>
      <c r="B445" s="1342" t="s">
        <v>11448</v>
      </c>
      <c r="C445" s="1304">
        <f>VLOOKUP(A445,[14]Sheet1!$A$2:$I$1768,5,0)</f>
        <v>4</v>
      </c>
      <c r="D445" s="1045">
        <f>VLOOKUP(A445,[14]Sheet1!$A$2:$I$1768,6,0)</f>
        <v>158400</v>
      </c>
      <c r="E445" s="1046">
        <f t="shared" si="24"/>
        <v>39600</v>
      </c>
      <c r="F445" s="1343">
        <v>3</v>
      </c>
      <c r="G445" s="1047">
        <f t="shared" si="25"/>
        <v>118800</v>
      </c>
      <c r="H445" s="1071">
        <v>39600</v>
      </c>
    </row>
    <row r="446" spans="1:8" ht="15" customHeight="1">
      <c r="A446" s="1072" t="s">
        <v>11449</v>
      </c>
      <c r="B446" s="1342" t="s">
        <v>11450</v>
      </c>
      <c r="C446" s="1304">
        <f>VLOOKUP(A446,[14]Sheet1!$A$2:$I$1768,5,0)</f>
        <v>1</v>
      </c>
      <c r="D446" s="1045">
        <f>VLOOKUP(A446,[14]Sheet1!$A$2:$I$1768,6,0)</f>
        <v>39600</v>
      </c>
      <c r="E446" s="1046">
        <f t="shared" si="24"/>
        <v>39600</v>
      </c>
      <c r="F446" s="1343">
        <v>1</v>
      </c>
      <c r="G446" s="1047">
        <f t="shared" si="25"/>
        <v>39600</v>
      </c>
      <c r="H446" s="1071">
        <v>39600</v>
      </c>
    </row>
    <row r="447" spans="1:8" ht="15" customHeight="1">
      <c r="A447" s="1072" t="s">
        <v>11451</v>
      </c>
      <c r="B447" s="1342" t="s">
        <v>11452</v>
      </c>
      <c r="C447" s="1304">
        <f>VLOOKUP(A447,[14]Sheet1!$A$2:$I$1768,5,0)</f>
        <v>10</v>
      </c>
      <c r="D447" s="1045">
        <f>VLOOKUP(A447,[14]Sheet1!$A$2:$I$1768,6,0)</f>
        <v>396000</v>
      </c>
      <c r="E447" s="1046">
        <f t="shared" si="24"/>
        <v>39600</v>
      </c>
      <c r="F447" s="1343">
        <v>9</v>
      </c>
      <c r="G447" s="1047">
        <f t="shared" si="25"/>
        <v>356400</v>
      </c>
      <c r="H447" s="1071">
        <v>39600</v>
      </c>
    </row>
    <row r="448" spans="1:8" ht="15" customHeight="1">
      <c r="A448" s="1072" t="s">
        <v>11453</v>
      </c>
      <c r="B448" s="1342" t="s">
        <v>11454</v>
      </c>
      <c r="C448" s="1304">
        <f>VLOOKUP(A448,[14]Sheet1!$A$2:$I$1768,5,0)</f>
        <v>7</v>
      </c>
      <c r="D448" s="1045">
        <f>VLOOKUP(A448,[14]Sheet1!$A$2:$I$1768,6,0)</f>
        <v>277200</v>
      </c>
      <c r="E448" s="1046">
        <f t="shared" si="24"/>
        <v>39600</v>
      </c>
      <c r="F448" s="1343">
        <v>6</v>
      </c>
      <c r="G448" s="1047">
        <f t="shared" si="25"/>
        <v>237600</v>
      </c>
      <c r="H448" s="1071">
        <v>39600</v>
      </c>
    </row>
    <row r="449" spans="1:8" ht="15" customHeight="1">
      <c r="A449" s="1072" t="s">
        <v>11455</v>
      </c>
      <c r="B449" s="1342" t="s">
        <v>11456</v>
      </c>
      <c r="C449" s="1304">
        <f>VLOOKUP(A449,[14]Sheet1!$A$2:$I$1768,5,0)</f>
        <v>3</v>
      </c>
      <c r="D449" s="1045">
        <f>VLOOKUP(A449,[14]Sheet1!$A$2:$I$1768,6,0)</f>
        <v>118800</v>
      </c>
      <c r="E449" s="1046">
        <f t="shared" si="24"/>
        <v>39600</v>
      </c>
      <c r="F449" s="1343">
        <v>2</v>
      </c>
      <c r="G449" s="1047">
        <f t="shared" si="25"/>
        <v>79200</v>
      </c>
      <c r="H449" s="1071">
        <v>39600</v>
      </c>
    </row>
    <row r="450" spans="1:8" ht="15" customHeight="1">
      <c r="A450" s="1072" t="s">
        <v>11457</v>
      </c>
      <c r="B450" s="1342" t="s">
        <v>11458</v>
      </c>
      <c r="C450" s="1304">
        <f>VLOOKUP(A450,[14]Sheet1!$A$2:$I$1768,5,0)</f>
        <v>2</v>
      </c>
      <c r="D450" s="1045">
        <f>VLOOKUP(A450,[14]Sheet1!$A$2:$I$1768,6,0)</f>
        <v>79200</v>
      </c>
      <c r="E450" s="1046">
        <f t="shared" si="24"/>
        <v>39600</v>
      </c>
      <c r="F450" s="1343">
        <v>2</v>
      </c>
      <c r="G450" s="1047">
        <f t="shared" si="25"/>
        <v>79200</v>
      </c>
      <c r="H450" s="1071">
        <v>39600</v>
      </c>
    </row>
    <row r="451" spans="1:8" ht="15" customHeight="1">
      <c r="A451" s="1072" t="s">
        <v>11459</v>
      </c>
      <c r="B451" s="1342" t="s">
        <v>11460</v>
      </c>
      <c r="C451" s="1304">
        <f>VLOOKUP(A451,[14]Sheet1!$A$2:$I$1768,5,0)</f>
        <v>3</v>
      </c>
      <c r="D451" s="1045">
        <f>VLOOKUP(A451,[14]Sheet1!$A$2:$I$1768,6,0)</f>
        <v>118800</v>
      </c>
      <c r="E451" s="1046">
        <f t="shared" si="24"/>
        <v>39600</v>
      </c>
      <c r="F451" s="1343">
        <v>3</v>
      </c>
      <c r="G451" s="1047">
        <f t="shared" si="25"/>
        <v>118800</v>
      </c>
      <c r="H451" s="1071">
        <v>39600</v>
      </c>
    </row>
    <row r="452" spans="1:8" ht="15" customHeight="1">
      <c r="A452" s="1072" t="s">
        <v>11461</v>
      </c>
      <c r="B452" s="1342" t="s">
        <v>11462</v>
      </c>
      <c r="C452" s="1304">
        <f>VLOOKUP(A452,[14]Sheet1!$A$2:$I$1768,5,0)</f>
        <v>2</v>
      </c>
      <c r="D452" s="1045">
        <f>VLOOKUP(A452,[14]Sheet1!$A$2:$I$1768,6,0)</f>
        <v>79200</v>
      </c>
      <c r="E452" s="1046">
        <f t="shared" si="24"/>
        <v>39600</v>
      </c>
      <c r="F452" s="1343">
        <v>3</v>
      </c>
      <c r="G452" s="1047">
        <f t="shared" si="25"/>
        <v>118800</v>
      </c>
      <c r="H452" s="1071">
        <v>39600</v>
      </c>
    </row>
    <row r="453" spans="1:8" ht="15" customHeight="1">
      <c r="A453" s="1072" t="s">
        <v>11463</v>
      </c>
      <c r="B453" s="1342" t="s">
        <v>11464</v>
      </c>
      <c r="C453" s="1304">
        <f>VLOOKUP(A453,[14]Sheet1!$A$2:$I$1768,5,0)</f>
        <v>1</v>
      </c>
      <c r="D453" s="1045">
        <f>VLOOKUP(A453,[14]Sheet1!$A$2:$I$1768,6,0)</f>
        <v>39600</v>
      </c>
      <c r="E453" s="1046">
        <f t="shared" si="24"/>
        <v>39600</v>
      </c>
      <c r="F453" s="1343">
        <v>2</v>
      </c>
      <c r="G453" s="1047">
        <f t="shared" si="25"/>
        <v>79200</v>
      </c>
      <c r="H453" s="1071">
        <v>39600</v>
      </c>
    </row>
    <row r="454" spans="1:8" ht="15" customHeight="1">
      <c r="A454" s="1072" t="s">
        <v>11465</v>
      </c>
      <c r="B454" s="1342" t="s">
        <v>11466</v>
      </c>
      <c r="C454" s="1304">
        <f>VLOOKUP(A454,[14]Sheet1!$A$2:$I$1768,5,0)</f>
        <v>1</v>
      </c>
      <c r="D454" s="1045">
        <f>VLOOKUP(A454,[14]Sheet1!$A$2:$I$1768,6,0)</f>
        <v>39600</v>
      </c>
      <c r="E454" s="1046">
        <f t="shared" si="24"/>
        <v>39600</v>
      </c>
      <c r="F454" s="1343">
        <v>2</v>
      </c>
      <c r="G454" s="1047">
        <f t="shared" si="25"/>
        <v>79200</v>
      </c>
      <c r="H454" s="1071">
        <v>39600</v>
      </c>
    </row>
    <row r="455" spans="1:8" ht="15" customHeight="1">
      <c r="A455" s="1072" t="s">
        <v>11467</v>
      </c>
      <c r="B455" s="1342" t="s">
        <v>11468</v>
      </c>
      <c r="C455" s="1304">
        <f>VLOOKUP(A455,[14]Sheet1!$A$2:$I$1768,5,0)</f>
        <v>1</v>
      </c>
      <c r="D455" s="1045">
        <f>VLOOKUP(A455,[14]Sheet1!$A$2:$I$1768,6,0)</f>
        <v>39600</v>
      </c>
      <c r="E455" s="1046">
        <f t="shared" si="24"/>
        <v>39600</v>
      </c>
      <c r="F455" s="1343">
        <v>2</v>
      </c>
      <c r="G455" s="1047">
        <f t="shared" si="25"/>
        <v>79200</v>
      </c>
      <c r="H455" s="1071">
        <v>39600</v>
      </c>
    </row>
    <row r="456" spans="1:8" ht="15" customHeight="1">
      <c r="A456" s="1072" t="s">
        <v>11469</v>
      </c>
      <c r="B456" s="1342" t="s">
        <v>11470</v>
      </c>
      <c r="C456" s="1304">
        <f>VLOOKUP(A456,[14]Sheet1!$A$2:$I$1768,5,0)</f>
        <v>1</v>
      </c>
      <c r="D456" s="1045">
        <f>VLOOKUP(A456,[14]Sheet1!$A$2:$I$1768,6,0)</f>
        <v>39600</v>
      </c>
      <c r="E456" s="1046">
        <f t="shared" si="24"/>
        <v>39600</v>
      </c>
      <c r="F456" s="1343">
        <v>2</v>
      </c>
      <c r="G456" s="1047">
        <f t="shared" si="25"/>
        <v>79200</v>
      </c>
      <c r="H456" s="1071">
        <v>39600</v>
      </c>
    </row>
    <row r="457" spans="1:8" ht="15" customHeight="1">
      <c r="A457" s="1072" t="s">
        <v>11471</v>
      </c>
      <c r="B457" s="1342" t="s">
        <v>11472</v>
      </c>
      <c r="C457" s="1304">
        <f>VLOOKUP(A457,[14]Sheet1!$A$2:$I$1768,5,0)</f>
        <v>1</v>
      </c>
      <c r="D457" s="1045">
        <f>VLOOKUP(A457,[14]Sheet1!$A$2:$I$1768,6,0)</f>
        <v>39600</v>
      </c>
      <c r="E457" s="1046">
        <f t="shared" si="24"/>
        <v>39600</v>
      </c>
      <c r="F457" s="1343">
        <v>2</v>
      </c>
      <c r="G457" s="1047">
        <f t="shared" si="25"/>
        <v>79200</v>
      </c>
      <c r="H457" s="1071">
        <v>39600</v>
      </c>
    </row>
    <row r="458" spans="1:8" ht="15" customHeight="1">
      <c r="A458" s="1072" t="s">
        <v>11473</v>
      </c>
      <c r="B458" s="1342" t="s">
        <v>11474</v>
      </c>
      <c r="C458" s="1304">
        <f>VLOOKUP(A458,[14]Sheet1!$A$2:$I$1768,5,0)</f>
        <v>2</v>
      </c>
      <c r="D458" s="1045">
        <f>VLOOKUP(A458,[14]Sheet1!$A$2:$I$1768,6,0)</f>
        <v>79200</v>
      </c>
      <c r="E458" s="1046">
        <f t="shared" si="24"/>
        <v>39600</v>
      </c>
      <c r="F458" s="1343">
        <v>2</v>
      </c>
      <c r="G458" s="1047">
        <f t="shared" si="25"/>
        <v>79200</v>
      </c>
      <c r="H458" s="1071">
        <v>39600</v>
      </c>
    </row>
    <row r="459" spans="1:8" ht="15" customHeight="1">
      <c r="A459" s="1072" t="s">
        <v>11475</v>
      </c>
      <c r="B459" s="1342" t="s">
        <v>11476</v>
      </c>
      <c r="C459" s="1304">
        <f>VLOOKUP(A459,[14]Sheet1!$A$2:$I$1768,5,0)</f>
        <v>1</v>
      </c>
      <c r="D459" s="1045">
        <f>VLOOKUP(A459,[14]Sheet1!$A$2:$I$1768,6,0)</f>
        <v>39600</v>
      </c>
      <c r="E459" s="1046">
        <f t="shared" si="24"/>
        <v>39600</v>
      </c>
      <c r="F459" s="1343">
        <v>2</v>
      </c>
      <c r="G459" s="1047">
        <f t="shared" si="25"/>
        <v>79200</v>
      </c>
      <c r="H459" s="1071">
        <v>39600</v>
      </c>
    </row>
    <row r="460" spans="1:8" ht="15" customHeight="1">
      <c r="A460" s="1072" t="s">
        <v>11477</v>
      </c>
      <c r="B460" s="1342" t="s">
        <v>11478</v>
      </c>
      <c r="C460" s="1304">
        <f>VLOOKUP(A460,[14]Sheet1!$A$2:$I$1768,5,0)</f>
        <v>1</v>
      </c>
      <c r="D460" s="1045">
        <f>VLOOKUP(A460,[14]Sheet1!$A$2:$I$1768,6,0)</f>
        <v>39600</v>
      </c>
      <c r="E460" s="1046">
        <f t="shared" si="24"/>
        <v>39600</v>
      </c>
      <c r="F460" s="1343">
        <v>2</v>
      </c>
      <c r="G460" s="1047">
        <f t="shared" si="25"/>
        <v>79200</v>
      </c>
      <c r="H460" s="1071">
        <v>39600</v>
      </c>
    </row>
    <row r="461" spans="1:8" ht="15" customHeight="1">
      <c r="A461" s="1072" t="s">
        <v>11479</v>
      </c>
      <c r="B461" s="1342" t="s">
        <v>11480</v>
      </c>
      <c r="C461" s="1304">
        <f>VLOOKUP(A461,[14]Sheet1!$A$2:$I$1768,5,0)</f>
        <v>1</v>
      </c>
      <c r="D461" s="1045">
        <f>VLOOKUP(A461,[14]Sheet1!$A$2:$I$1768,6,0)</f>
        <v>39600</v>
      </c>
      <c r="E461" s="1046">
        <f t="shared" si="24"/>
        <v>39600</v>
      </c>
      <c r="F461" s="1343">
        <v>2</v>
      </c>
      <c r="G461" s="1047">
        <f t="shared" si="25"/>
        <v>79200</v>
      </c>
      <c r="H461" s="1071">
        <v>39600</v>
      </c>
    </row>
    <row r="462" spans="1:8" ht="15" customHeight="1">
      <c r="A462" s="1072" t="s">
        <v>11481</v>
      </c>
      <c r="B462" s="1342" t="s">
        <v>11482</v>
      </c>
      <c r="C462" s="1304">
        <f>VLOOKUP(A462,[14]Sheet1!$A$2:$I$1768,5,0)</f>
        <v>8</v>
      </c>
      <c r="D462" s="1045">
        <f>VLOOKUP(A462,[14]Sheet1!$A$2:$I$1768,6,0)</f>
        <v>316800</v>
      </c>
      <c r="E462" s="1046">
        <f t="shared" si="24"/>
        <v>39600</v>
      </c>
      <c r="F462" s="1343">
        <v>7</v>
      </c>
      <c r="G462" s="1047">
        <f t="shared" si="25"/>
        <v>277200</v>
      </c>
      <c r="H462" s="1071">
        <v>39600</v>
      </c>
    </row>
    <row r="463" spans="1:8" ht="15" customHeight="1">
      <c r="A463" s="1072" t="s">
        <v>11483</v>
      </c>
      <c r="B463" s="1342" t="s">
        <v>11484</v>
      </c>
      <c r="C463" s="1304">
        <f>VLOOKUP(A463,[14]Sheet1!$A$2:$I$1768,5,0)</f>
        <v>6</v>
      </c>
      <c r="D463" s="1045">
        <f>VLOOKUP(A463,[14]Sheet1!$A$2:$I$1768,6,0)</f>
        <v>237600</v>
      </c>
      <c r="E463" s="1046">
        <f t="shared" si="24"/>
        <v>39600</v>
      </c>
      <c r="F463" s="1343">
        <v>7</v>
      </c>
      <c r="G463" s="1047">
        <f t="shared" si="25"/>
        <v>277200</v>
      </c>
      <c r="H463" s="1071">
        <v>39600</v>
      </c>
    </row>
    <row r="464" spans="1:8" ht="15" customHeight="1">
      <c r="A464" s="1072" t="s">
        <v>11485</v>
      </c>
      <c r="B464" s="1342" t="s">
        <v>11486</v>
      </c>
      <c r="C464" s="1304">
        <f>VLOOKUP(A464,[14]Sheet1!$A$2:$I$1768,5,0)</f>
        <v>3</v>
      </c>
      <c r="D464" s="1045">
        <f>VLOOKUP(A464,[14]Sheet1!$A$2:$I$1768,6,0)</f>
        <v>118800</v>
      </c>
      <c r="E464" s="1046">
        <f t="shared" si="24"/>
        <v>39600</v>
      </c>
      <c r="F464" s="1343">
        <v>2</v>
      </c>
      <c r="G464" s="1047">
        <f t="shared" si="25"/>
        <v>79200</v>
      </c>
      <c r="H464" s="1071">
        <v>39600</v>
      </c>
    </row>
    <row r="465" spans="1:8" ht="15" customHeight="1">
      <c r="A465" s="1072" t="s">
        <v>11487</v>
      </c>
      <c r="B465" s="1342" t="s">
        <v>11488</v>
      </c>
      <c r="C465" s="1304">
        <f>VLOOKUP(A465,[14]Sheet1!$A$2:$I$1768,5,0)</f>
        <v>3</v>
      </c>
      <c r="D465" s="1045">
        <f>VLOOKUP(A465,[14]Sheet1!$A$2:$I$1768,6,0)</f>
        <v>118800</v>
      </c>
      <c r="E465" s="1046">
        <f t="shared" si="24"/>
        <v>39600</v>
      </c>
      <c r="F465" s="1343">
        <v>2</v>
      </c>
      <c r="G465" s="1047">
        <f t="shared" si="25"/>
        <v>79200</v>
      </c>
      <c r="H465" s="1071">
        <v>39600</v>
      </c>
    </row>
    <row r="466" spans="1:8" ht="15" customHeight="1">
      <c r="A466" s="1072" t="s">
        <v>11489</v>
      </c>
      <c r="B466" s="1342" t="s">
        <v>11490</v>
      </c>
      <c r="C466" s="1304">
        <f>VLOOKUP(A466,[14]Sheet1!$A$2:$I$1768,5,0)</f>
        <v>5</v>
      </c>
      <c r="D466" s="1045">
        <f>VLOOKUP(A466,[14]Sheet1!$A$2:$I$1768,6,0)</f>
        <v>198000</v>
      </c>
      <c r="E466" s="1046">
        <f t="shared" si="24"/>
        <v>39600</v>
      </c>
      <c r="F466" s="1343">
        <v>3</v>
      </c>
      <c r="G466" s="1047">
        <f t="shared" si="25"/>
        <v>118800</v>
      </c>
      <c r="H466" s="1071">
        <v>39600</v>
      </c>
    </row>
    <row r="467" spans="1:8" ht="15" customHeight="1">
      <c r="A467" s="1072" t="s">
        <v>11491</v>
      </c>
      <c r="B467" s="1342" t="s">
        <v>11492</v>
      </c>
      <c r="C467" s="1304">
        <f>VLOOKUP(A467,[14]Sheet1!$A$2:$I$1768,5,0)</f>
        <v>2</v>
      </c>
      <c r="D467" s="1045">
        <f>VLOOKUP(A467,[14]Sheet1!$A$2:$I$1768,6,0)</f>
        <v>79200</v>
      </c>
      <c r="E467" s="1046">
        <f t="shared" si="24"/>
        <v>39600</v>
      </c>
      <c r="F467" s="1343">
        <v>2</v>
      </c>
      <c r="G467" s="1047">
        <f t="shared" si="25"/>
        <v>79200</v>
      </c>
      <c r="H467" s="1071">
        <v>39600</v>
      </c>
    </row>
    <row r="468" spans="1:8" ht="15" customHeight="1">
      <c r="A468" s="1072" t="s">
        <v>11493</v>
      </c>
      <c r="B468" s="1342" t="s">
        <v>11494</v>
      </c>
      <c r="C468" s="1304">
        <f>VLOOKUP(A468,[14]Sheet1!$A$2:$I$1768,5,0)</f>
        <v>3</v>
      </c>
      <c r="D468" s="1045">
        <f>VLOOKUP(A468,[14]Sheet1!$A$2:$I$1768,6,0)</f>
        <v>118800</v>
      </c>
      <c r="E468" s="1046">
        <f t="shared" si="24"/>
        <v>39600</v>
      </c>
      <c r="F468" s="1343">
        <v>2</v>
      </c>
      <c r="G468" s="1047">
        <f t="shared" si="25"/>
        <v>79200</v>
      </c>
      <c r="H468" s="1071">
        <v>39600</v>
      </c>
    </row>
    <row r="469" spans="1:8" ht="15" customHeight="1">
      <c r="A469" s="1072" t="s">
        <v>11495</v>
      </c>
      <c r="B469" s="1342" t="s">
        <v>11496</v>
      </c>
      <c r="C469" s="1304">
        <f>VLOOKUP(A469,[14]Sheet1!$A$2:$I$1768,5,0)</f>
        <v>1</v>
      </c>
      <c r="D469" s="1045">
        <f>VLOOKUP(A469,[14]Sheet1!$A$2:$I$1768,6,0)</f>
        <v>39600</v>
      </c>
      <c r="E469" s="1046">
        <f t="shared" si="24"/>
        <v>39600</v>
      </c>
      <c r="F469" s="1343">
        <v>1</v>
      </c>
      <c r="G469" s="1047">
        <f t="shared" si="25"/>
        <v>39600</v>
      </c>
      <c r="H469" s="1071">
        <v>39600</v>
      </c>
    </row>
    <row r="470" spans="1:8" ht="15" customHeight="1">
      <c r="A470" s="1072" t="s">
        <v>11497</v>
      </c>
      <c r="B470" s="1342" t="s">
        <v>11498</v>
      </c>
      <c r="C470" s="1304">
        <f>VLOOKUP(A470,[14]Sheet1!$A$2:$I$1768,5,0)</f>
        <v>1</v>
      </c>
      <c r="D470" s="1045">
        <f>VLOOKUP(A470,[14]Sheet1!$A$2:$I$1768,6,0)</f>
        <v>39600</v>
      </c>
      <c r="E470" s="1046">
        <f t="shared" si="24"/>
        <v>39600</v>
      </c>
      <c r="F470" s="1343">
        <v>1</v>
      </c>
      <c r="G470" s="1047">
        <f t="shared" si="25"/>
        <v>39600</v>
      </c>
      <c r="H470" s="1071">
        <v>39600</v>
      </c>
    </row>
    <row r="471" spans="1:8" ht="15" customHeight="1">
      <c r="A471" s="1072" t="s">
        <v>11499</v>
      </c>
      <c r="B471" s="1342" t="s">
        <v>11500</v>
      </c>
      <c r="C471" s="1304">
        <f>VLOOKUP(A471,[14]Sheet1!$A$2:$I$1768,5,0)</f>
        <v>6</v>
      </c>
      <c r="D471" s="1045">
        <f>VLOOKUP(A471,[14]Sheet1!$A$2:$I$1768,6,0)</f>
        <v>237600</v>
      </c>
      <c r="E471" s="1046">
        <f t="shared" si="24"/>
        <v>39600</v>
      </c>
      <c r="F471" s="1343">
        <v>6</v>
      </c>
      <c r="G471" s="1047">
        <f t="shared" si="25"/>
        <v>237600</v>
      </c>
      <c r="H471" s="1071">
        <v>39600</v>
      </c>
    </row>
    <row r="472" spans="1:8" ht="15" customHeight="1">
      <c r="A472" s="1072" t="s">
        <v>11501</v>
      </c>
      <c r="B472" s="1342" t="s">
        <v>11502</v>
      </c>
      <c r="C472" s="1304">
        <f>VLOOKUP(A472,[14]Sheet1!$A$2:$I$1768,5,0)</f>
        <v>4</v>
      </c>
      <c r="D472" s="1045">
        <f>VLOOKUP(A472,[14]Sheet1!$A$2:$I$1768,6,0)</f>
        <v>158400</v>
      </c>
      <c r="E472" s="1046">
        <f t="shared" si="24"/>
        <v>39600</v>
      </c>
      <c r="F472" s="1343">
        <v>4</v>
      </c>
      <c r="G472" s="1047">
        <f t="shared" si="25"/>
        <v>158400</v>
      </c>
      <c r="H472" s="1071">
        <v>39600</v>
      </c>
    </row>
    <row r="473" spans="1:8" ht="15" customHeight="1">
      <c r="A473" s="1072" t="s">
        <v>11503</v>
      </c>
      <c r="B473" s="1342" t="s">
        <v>11504</v>
      </c>
      <c r="C473" s="1304">
        <f>VLOOKUP(A473,[14]Sheet1!$A$2:$I$1768,5,0)</f>
        <v>3</v>
      </c>
      <c r="D473" s="1045">
        <f>VLOOKUP(A473,[14]Sheet1!$A$2:$I$1768,6,0)</f>
        <v>118800</v>
      </c>
      <c r="E473" s="1046">
        <f t="shared" si="24"/>
        <v>39600</v>
      </c>
      <c r="F473" s="1343">
        <v>3</v>
      </c>
      <c r="G473" s="1047">
        <f t="shared" si="25"/>
        <v>118800</v>
      </c>
      <c r="H473" s="1071">
        <v>39600</v>
      </c>
    </row>
    <row r="474" spans="1:8" ht="15" customHeight="1">
      <c r="A474" s="1072" t="s">
        <v>11505</v>
      </c>
      <c r="B474" s="1342" t="s">
        <v>11506</v>
      </c>
      <c r="C474" s="1304">
        <f>VLOOKUP(A474,[14]Sheet1!$A$2:$I$1768,5,0)</f>
        <v>2</v>
      </c>
      <c r="D474" s="1045">
        <f>VLOOKUP(A474,[14]Sheet1!$A$2:$I$1768,6,0)</f>
        <v>79200</v>
      </c>
      <c r="E474" s="1046">
        <f t="shared" si="24"/>
        <v>39600</v>
      </c>
      <c r="F474" s="1343">
        <v>2</v>
      </c>
      <c r="G474" s="1047">
        <f t="shared" si="25"/>
        <v>79200</v>
      </c>
      <c r="H474" s="1071">
        <v>39600</v>
      </c>
    </row>
    <row r="475" spans="1:8" ht="15" customHeight="1">
      <c r="A475" s="1072" t="s">
        <v>11507</v>
      </c>
      <c r="B475" s="1342" t="s">
        <v>11508</v>
      </c>
      <c r="C475" s="1304">
        <f>VLOOKUP(A475,[14]Sheet1!$A$2:$I$1768,5,0)</f>
        <v>1</v>
      </c>
      <c r="D475" s="1045">
        <f>VLOOKUP(A475,[14]Sheet1!$A$2:$I$1768,6,0)</f>
        <v>39600</v>
      </c>
      <c r="E475" s="1046">
        <f t="shared" si="24"/>
        <v>39600</v>
      </c>
      <c r="F475" s="1343">
        <v>1</v>
      </c>
      <c r="G475" s="1047">
        <f t="shared" si="25"/>
        <v>39600</v>
      </c>
      <c r="H475" s="1071">
        <v>39600</v>
      </c>
    </row>
    <row r="476" spans="1:8" ht="15" customHeight="1">
      <c r="A476" s="1072" t="s">
        <v>11509</v>
      </c>
      <c r="B476" s="1342" t="s">
        <v>11510</v>
      </c>
      <c r="C476" s="1304">
        <f>VLOOKUP(A476,[14]Sheet1!$A$2:$I$1768,5,0)</f>
        <v>5</v>
      </c>
      <c r="D476" s="1045">
        <f>VLOOKUP(A476,[14]Sheet1!$A$2:$I$1768,6,0)</f>
        <v>197450</v>
      </c>
      <c r="E476" s="1046">
        <f t="shared" si="24"/>
        <v>39490</v>
      </c>
      <c r="F476" s="1343">
        <v>5</v>
      </c>
      <c r="G476" s="1047">
        <f t="shared" si="25"/>
        <v>197450</v>
      </c>
      <c r="H476" s="1071">
        <v>39490</v>
      </c>
    </row>
    <row r="477" spans="1:8" ht="15" customHeight="1">
      <c r="A477" s="1056" t="s">
        <v>11511</v>
      </c>
      <c r="B477" s="1310" t="s">
        <v>11512</v>
      </c>
      <c r="C477" s="1304">
        <f>VLOOKUP(A477,[14]Sheet1!$A$2:$I$1768,5,0)</f>
        <v>2</v>
      </c>
      <c r="D477" s="1045">
        <f>VLOOKUP(A477,[14]Sheet1!$A$2:$I$1768,6,0)</f>
        <v>78980</v>
      </c>
      <c r="E477" s="1046">
        <f t="shared" si="24"/>
        <v>39490</v>
      </c>
      <c r="F477" s="1343">
        <v>2</v>
      </c>
      <c r="G477" s="1047">
        <f t="shared" si="25"/>
        <v>78980</v>
      </c>
      <c r="H477" s="1071">
        <v>39490</v>
      </c>
    </row>
    <row r="478" spans="1:8" ht="15" customHeight="1">
      <c r="A478" s="1072" t="s">
        <v>11513</v>
      </c>
      <c r="B478" s="1342" t="s">
        <v>11514</v>
      </c>
      <c r="C478" s="1304">
        <f>VLOOKUP(A478,[14]Sheet1!$A$2:$I$1768,5,0)</f>
        <v>4</v>
      </c>
      <c r="D478" s="1045">
        <f>VLOOKUP(A478,[14]Sheet1!$A$2:$I$1768,6,0)</f>
        <v>157960</v>
      </c>
      <c r="E478" s="1046">
        <f t="shared" ref="E478:E541" si="26">D478/C478</f>
        <v>39490</v>
      </c>
      <c r="F478" s="1343">
        <v>4</v>
      </c>
      <c r="G478" s="1047">
        <f t="shared" si="25"/>
        <v>157960</v>
      </c>
      <c r="H478" s="1071">
        <v>39490</v>
      </c>
    </row>
    <row r="479" spans="1:8" ht="15" customHeight="1">
      <c r="A479" s="1072" t="s">
        <v>11515</v>
      </c>
      <c r="B479" s="1342" t="s">
        <v>11516</v>
      </c>
      <c r="C479" s="1304">
        <f>VLOOKUP(A479,[14]Sheet1!$A$2:$I$1768,5,0)</f>
        <v>2</v>
      </c>
      <c r="D479" s="1045">
        <f>VLOOKUP(A479,[14]Sheet1!$A$2:$I$1768,6,0)</f>
        <v>78980</v>
      </c>
      <c r="E479" s="1046">
        <f t="shared" si="26"/>
        <v>39490</v>
      </c>
      <c r="F479" s="1343">
        <v>3</v>
      </c>
      <c r="G479" s="1047">
        <f t="shared" si="25"/>
        <v>118470</v>
      </c>
      <c r="H479" s="1071">
        <v>39490</v>
      </c>
    </row>
    <row r="480" spans="1:8" ht="15" customHeight="1">
      <c r="A480" s="1072" t="s">
        <v>11517</v>
      </c>
      <c r="B480" s="1342" t="s">
        <v>11518</v>
      </c>
      <c r="C480" s="1304">
        <f>VLOOKUP(A480,[14]Sheet1!$A$2:$I$1768,5,0)</f>
        <v>2</v>
      </c>
      <c r="D480" s="1045">
        <f>VLOOKUP(A480,[14]Sheet1!$A$2:$I$1768,6,0)</f>
        <v>78980</v>
      </c>
      <c r="E480" s="1046">
        <f t="shared" si="26"/>
        <v>39490</v>
      </c>
      <c r="F480" s="1343">
        <v>3</v>
      </c>
      <c r="G480" s="1047">
        <f t="shared" si="25"/>
        <v>118470</v>
      </c>
      <c r="H480" s="1071">
        <v>39490</v>
      </c>
    </row>
    <row r="481" spans="1:8" ht="15" customHeight="1">
      <c r="A481" s="1072" t="s">
        <v>11519</v>
      </c>
      <c r="B481" s="1342" t="s">
        <v>11520</v>
      </c>
      <c r="C481" s="1304">
        <f>VLOOKUP(A481,[14]Sheet1!$A$2:$I$1768,5,0)</f>
        <v>11</v>
      </c>
      <c r="D481" s="1045">
        <f>VLOOKUP(A481,[14]Sheet1!$A$2:$I$1768,6,0)</f>
        <v>434390</v>
      </c>
      <c r="E481" s="1046">
        <f t="shared" si="26"/>
        <v>39490</v>
      </c>
      <c r="F481" s="1343">
        <v>10</v>
      </c>
      <c r="G481" s="1047">
        <f t="shared" si="25"/>
        <v>394900</v>
      </c>
      <c r="H481" s="1071">
        <v>39490</v>
      </c>
    </row>
    <row r="482" spans="1:8" ht="15" customHeight="1">
      <c r="A482" s="1072" t="s">
        <v>11521</v>
      </c>
      <c r="B482" s="1342" t="s">
        <v>11522</v>
      </c>
      <c r="C482" s="1304">
        <f>VLOOKUP(A482,[14]Sheet1!$A$2:$I$1768,5,0)</f>
        <v>13</v>
      </c>
      <c r="D482" s="1045">
        <f>VLOOKUP(A482,[14]Sheet1!$A$2:$I$1768,6,0)</f>
        <v>513370</v>
      </c>
      <c r="E482" s="1046">
        <f t="shared" si="26"/>
        <v>39490</v>
      </c>
      <c r="F482" s="1343">
        <v>12</v>
      </c>
      <c r="G482" s="1047">
        <f t="shared" ref="G482:G545" si="27">H482*F482</f>
        <v>473880</v>
      </c>
      <c r="H482" s="1071">
        <v>39490</v>
      </c>
    </row>
    <row r="483" spans="1:8" ht="15" customHeight="1">
      <c r="A483" s="1072" t="s">
        <v>11523</v>
      </c>
      <c r="B483" s="1342" t="s">
        <v>11524</v>
      </c>
      <c r="C483" s="1304">
        <f>VLOOKUP(A483,[14]Sheet1!$A$2:$I$1768,5,0)</f>
        <v>3</v>
      </c>
      <c r="D483" s="1045">
        <f>VLOOKUP(A483,[14]Sheet1!$A$2:$I$1768,6,0)</f>
        <v>118470</v>
      </c>
      <c r="E483" s="1046">
        <f t="shared" si="26"/>
        <v>39490</v>
      </c>
      <c r="F483" s="1343">
        <v>3</v>
      </c>
      <c r="G483" s="1047">
        <f t="shared" si="27"/>
        <v>118470</v>
      </c>
      <c r="H483" s="1071">
        <v>39490</v>
      </c>
    </row>
    <row r="484" spans="1:8" ht="15" customHeight="1">
      <c r="A484" s="1072" t="s">
        <v>11525</v>
      </c>
      <c r="B484" s="1342" t="s">
        <v>11526</v>
      </c>
      <c r="C484" s="1304">
        <f>VLOOKUP(A484,[14]Sheet1!$A$2:$I$1768,5,0)</f>
        <v>1</v>
      </c>
      <c r="D484" s="1045">
        <f>VLOOKUP(A484,[14]Sheet1!$A$2:$I$1768,6,0)</f>
        <v>39490</v>
      </c>
      <c r="E484" s="1046">
        <f t="shared" si="26"/>
        <v>39490</v>
      </c>
      <c r="F484" s="1343">
        <v>1</v>
      </c>
      <c r="G484" s="1047">
        <f t="shared" si="27"/>
        <v>39490</v>
      </c>
      <c r="H484" s="1071">
        <v>39490</v>
      </c>
    </row>
    <row r="485" spans="1:8" ht="15" customHeight="1">
      <c r="A485" s="1072" t="s">
        <v>11527</v>
      </c>
      <c r="B485" s="1342" t="s">
        <v>11528</v>
      </c>
      <c r="C485" s="1304">
        <f>VLOOKUP(A485,[14]Sheet1!$A$2:$I$1768,5,0)</f>
        <v>2</v>
      </c>
      <c r="D485" s="1045">
        <f>VLOOKUP(A485,[14]Sheet1!$A$2:$I$1768,6,0)</f>
        <v>78980</v>
      </c>
      <c r="E485" s="1046">
        <f t="shared" si="26"/>
        <v>39490</v>
      </c>
      <c r="F485" s="1343">
        <v>2</v>
      </c>
      <c r="G485" s="1047">
        <f t="shared" si="27"/>
        <v>78980</v>
      </c>
      <c r="H485" s="1071">
        <v>39490</v>
      </c>
    </row>
    <row r="486" spans="1:8" ht="15" customHeight="1">
      <c r="A486" s="1056" t="s">
        <v>11529</v>
      </c>
      <c r="B486" s="1310" t="s">
        <v>11530</v>
      </c>
      <c r="C486" s="1304">
        <f>VLOOKUP(A486,[14]Sheet1!$A$2:$I$1768,5,0)</f>
        <v>9</v>
      </c>
      <c r="D486" s="1045">
        <f>VLOOKUP(A486,[14]Sheet1!$A$2:$I$1768,6,0)</f>
        <v>355410</v>
      </c>
      <c r="E486" s="1046">
        <f t="shared" si="26"/>
        <v>39490</v>
      </c>
      <c r="F486" s="1343">
        <v>8</v>
      </c>
      <c r="G486" s="1047">
        <f t="shared" si="27"/>
        <v>315920</v>
      </c>
      <c r="H486" s="1071">
        <v>39490</v>
      </c>
    </row>
    <row r="487" spans="1:8" ht="15" customHeight="1">
      <c r="A487" s="1072" t="s">
        <v>11531</v>
      </c>
      <c r="B487" s="1342" t="s">
        <v>11532</v>
      </c>
      <c r="C487" s="1304">
        <f>VLOOKUP(A487,[14]Sheet1!$A$2:$I$1768,5,0)</f>
        <v>1</v>
      </c>
      <c r="D487" s="1045">
        <f>VLOOKUP(A487,[14]Sheet1!$A$2:$I$1768,6,0)</f>
        <v>39490</v>
      </c>
      <c r="E487" s="1046">
        <f t="shared" si="26"/>
        <v>39490</v>
      </c>
      <c r="F487" s="1343">
        <v>1</v>
      </c>
      <c r="G487" s="1047">
        <f t="shared" si="27"/>
        <v>39490</v>
      </c>
      <c r="H487" s="1071">
        <v>39490</v>
      </c>
    </row>
    <row r="488" spans="1:8" ht="15" customHeight="1">
      <c r="A488" s="1056" t="s">
        <v>11533</v>
      </c>
      <c r="B488" s="1310" t="s">
        <v>11534</v>
      </c>
      <c r="C488" s="1304">
        <f>VLOOKUP(A488,[14]Sheet1!$A$2:$I$1768,5,0)</f>
        <v>6</v>
      </c>
      <c r="D488" s="1045">
        <f>VLOOKUP(A488,[14]Sheet1!$A$2:$I$1768,6,0)</f>
        <v>236940</v>
      </c>
      <c r="E488" s="1046">
        <f t="shared" si="26"/>
        <v>39490</v>
      </c>
      <c r="F488" s="1343">
        <v>6</v>
      </c>
      <c r="G488" s="1047">
        <f t="shared" si="27"/>
        <v>236940</v>
      </c>
      <c r="H488" s="1071">
        <v>39490</v>
      </c>
    </row>
    <row r="489" spans="1:8" ht="15" customHeight="1">
      <c r="A489" s="1072" t="s">
        <v>11535</v>
      </c>
      <c r="B489" s="1342" t="s">
        <v>11536</v>
      </c>
      <c r="C489" s="1304">
        <f>VLOOKUP(A489,[14]Sheet1!$A$2:$I$1768,5,0)</f>
        <v>4</v>
      </c>
      <c r="D489" s="1045">
        <f>VLOOKUP(A489,[14]Sheet1!$A$2:$I$1768,6,0)</f>
        <v>157960</v>
      </c>
      <c r="E489" s="1046">
        <f t="shared" si="26"/>
        <v>39490</v>
      </c>
      <c r="F489" s="1343">
        <v>4</v>
      </c>
      <c r="G489" s="1047">
        <f t="shared" si="27"/>
        <v>157960</v>
      </c>
      <c r="H489" s="1071">
        <v>39490</v>
      </c>
    </row>
    <row r="490" spans="1:8" ht="15" customHeight="1">
      <c r="A490" s="1072" t="s">
        <v>11537</v>
      </c>
      <c r="B490" s="1342" t="s">
        <v>11538</v>
      </c>
      <c r="C490" s="1304">
        <f>VLOOKUP(A490,[14]Sheet1!$A$2:$I$1768,5,0)</f>
        <v>5</v>
      </c>
      <c r="D490" s="1045">
        <f>VLOOKUP(A490,[14]Sheet1!$A$2:$I$1768,6,0)</f>
        <v>157960</v>
      </c>
      <c r="E490" s="1046">
        <f t="shared" si="26"/>
        <v>31592</v>
      </c>
      <c r="F490" s="1343">
        <v>5</v>
      </c>
      <c r="G490" s="1047">
        <f t="shared" si="27"/>
        <v>157960</v>
      </c>
      <c r="H490" s="1071">
        <v>31592</v>
      </c>
    </row>
    <row r="491" spans="1:8" ht="15" customHeight="1">
      <c r="A491" s="1056" t="s">
        <v>11539</v>
      </c>
      <c r="B491" s="1310" t="s">
        <v>11540</v>
      </c>
      <c r="C491" s="1304">
        <f>VLOOKUP(A491,[14]Sheet1!$A$2:$I$1768,5,0)</f>
        <v>14</v>
      </c>
      <c r="D491" s="1045">
        <f>VLOOKUP(A491,[14]Sheet1!$A$2:$I$1768,6,0)</f>
        <v>552860</v>
      </c>
      <c r="E491" s="1046">
        <f t="shared" si="26"/>
        <v>39490</v>
      </c>
      <c r="F491" s="1343">
        <v>14</v>
      </c>
      <c r="G491" s="1047">
        <f t="shared" si="27"/>
        <v>552860</v>
      </c>
      <c r="H491" s="1071">
        <v>39490</v>
      </c>
    </row>
    <row r="492" spans="1:8" ht="15" customHeight="1">
      <c r="A492" s="1072" t="s">
        <v>11541</v>
      </c>
      <c r="B492" s="1342" t="s">
        <v>11542</v>
      </c>
      <c r="C492" s="1304">
        <f>VLOOKUP(A492,[14]Sheet1!$A$2:$I$1768,5,0)</f>
        <v>7</v>
      </c>
      <c r="D492" s="1045">
        <f>VLOOKUP(A492,[14]Sheet1!$A$2:$I$1768,6,0)</f>
        <v>276430</v>
      </c>
      <c r="E492" s="1046">
        <f t="shared" si="26"/>
        <v>39490</v>
      </c>
      <c r="F492" s="1343">
        <v>8</v>
      </c>
      <c r="G492" s="1047">
        <f t="shared" si="27"/>
        <v>315920</v>
      </c>
      <c r="H492" s="1071">
        <v>39490</v>
      </c>
    </row>
    <row r="493" spans="1:8" ht="15" customHeight="1">
      <c r="A493" s="1056" t="s">
        <v>11543</v>
      </c>
      <c r="B493" s="1310" t="s">
        <v>11544</v>
      </c>
      <c r="C493" s="1304">
        <f>VLOOKUP(A493,[14]Sheet1!$A$2:$I$1768,5,0)</f>
        <v>11</v>
      </c>
      <c r="D493" s="1045">
        <f>VLOOKUP(A493,[14]Sheet1!$A$2:$I$1768,6,0)</f>
        <v>434390</v>
      </c>
      <c r="E493" s="1046">
        <f t="shared" si="26"/>
        <v>39490</v>
      </c>
      <c r="F493" s="1343">
        <v>12</v>
      </c>
      <c r="G493" s="1047">
        <f t="shared" si="27"/>
        <v>473880</v>
      </c>
      <c r="H493" s="1071">
        <v>39490</v>
      </c>
    </row>
    <row r="494" spans="1:8" ht="15" customHeight="1">
      <c r="A494" s="1056" t="s">
        <v>11545</v>
      </c>
      <c r="B494" s="1310" t="s">
        <v>11546</v>
      </c>
      <c r="C494" s="1304">
        <f>VLOOKUP(A494,[14]Sheet1!$A$2:$I$1768,5,0)</f>
        <v>12</v>
      </c>
      <c r="D494" s="1045">
        <f>VLOOKUP(A494,[14]Sheet1!$A$2:$I$1768,6,0)</f>
        <v>473880</v>
      </c>
      <c r="E494" s="1046">
        <f t="shared" si="26"/>
        <v>39490</v>
      </c>
      <c r="F494" s="1343">
        <v>12</v>
      </c>
      <c r="G494" s="1047">
        <f t="shared" si="27"/>
        <v>473880</v>
      </c>
      <c r="H494" s="1071">
        <v>39490</v>
      </c>
    </row>
    <row r="495" spans="1:8" ht="15" customHeight="1">
      <c r="A495" s="1056" t="s">
        <v>11547</v>
      </c>
      <c r="B495" s="1310" t="s">
        <v>11548</v>
      </c>
      <c r="C495" s="1304">
        <f>VLOOKUP(A495,[14]Sheet1!$A$2:$I$1768,5,0)</f>
        <v>17</v>
      </c>
      <c r="D495" s="1045">
        <f>VLOOKUP(A495,[14]Sheet1!$A$2:$I$1768,6,0)</f>
        <v>671330</v>
      </c>
      <c r="E495" s="1046">
        <f t="shared" si="26"/>
        <v>39490</v>
      </c>
      <c r="F495" s="1343">
        <v>16</v>
      </c>
      <c r="G495" s="1047">
        <f t="shared" si="27"/>
        <v>631840</v>
      </c>
      <c r="H495" s="1071">
        <v>39490</v>
      </c>
    </row>
    <row r="496" spans="1:8" ht="15" customHeight="1">
      <c r="A496" s="1056" t="s">
        <v>11549</v>
      </c>
      <c r="B496" s="1310" t="s">
        <v>11550</v>
      </c>
      <c r="C496" s="1304">
        <f>VLOOKUP(A496,[14]Sheet1!$A$2:$I$1768,5,0)</f>
        <v>15</v>
      </c>
      <c r="D496" s="1045">
        <f>VLOOKUP(A496,[14]Sheet1!$A$2:$I$1768,6,0)</f>
        <v>592350</v>
      </c>
      <c r="E496" s="1046">
        <f t="shared" si="26"/>
        <v>39490</v>
      </c>
      <c r="F496" s="1343">
        <v>26</v>
      </c>
      <c r="G496" s="1047">
        <f t="shared" si="27"/>
        <v>1026740</v>
      </c>
      <c r="H496" s="1071">
        <v>39490</v>
      </c>
    </row>
    <row r="497" spans="1:8" ht="15" customHeight="1">
      <c r="A497" s="1072" t="s">
        <v>11551</v>
      </c>
      <c r="B497" s="1342" t="s">
        <v>11552</v>
      </c>
      <c r="C497" s="1304">
        <f>VLOOKUP(A497,[14]Sheet1!$A$2:$I$1768,5,0)</f>
        <v>13</v>
      </c>
      <c r="D497" s="1045">
        <f>VLOOKUP(A497,[14]Sheet1!$A$2:$I$1768,6,0)</f>
        <v>513370</v>
      </c>
      <c r="E497" s="1046">
        <f t="shared" si="26"/>
        <v>39490</v>
      </c>
      <c r="F497" s="1343">
        <v>20</v>
      </c>
      <c r="G497" s="1047">
        <f t="shared" si="27"/>
        <v>789800</v>
      </c>
      <c r="H497" s="1071">
        <v>39490</v>
      </c>
    </row>
    <row r="498" spans="1:8" ht="15" customHeight="1">
      <c r="A498" s="1056" t="s">
        <v>11553</v>
      </c>
      <c r="B498" s="1310" t="s">
        <v>11554</v>
      </c>
      <c r="C498" s="1304">
        <f>VLOOKUP(A498,[14]Sheet1!$A$2:$I$1768,5,0)</f>
        <v>20</v>
      </c>
      <c r="D498" s="1045">
        <f>VLOOKUP(A498,[14]Sheet1!$A$2:$I$1768,6,0)</f>
        <v>789800</v>
      </c>
      <c r="E498" s="1046">
        <f t="shared" si="26"/>
        <v>39490</v>
      </c>
      <c r="F498" s="1343">
        <v>32</v>
      </c>
      <c r="G498" s="1047">
        <f t="shared" si="27"/>
        <v>1263680</v>
      </c>
      <c r="H498" s="1071">
        <v>39490</v>
      </c>
    </row>
    <row r="499" spans="1:8" ht="15" customHeight="1">
      <c r="A499" s="1056" t="s">
        <v>11555</v>
      </c>
      <c r="B499" s="1310" t="s">
        <v>11556</v>
      </c>
      <c r="C499" s="1304">
        <f>VLOOKUP(A499,[14]Sheet1!$A$2:$I$1768,5,0)</f>
        <v>6</v>
      </c>
      <c r="D499" s="1045">
        <f>VLOOKUP(A499,[14]Sheet1!$A$2:$I$1768,6,0)</f>
        <v>236940</v>
      </c>
      <c r="E499" s="1046">
        <f t="shared" si="26"/>
        <v>39490</v>
      </c>
      <c r="F499" s="1343">
        <v>10</v>
      </c>
      <c r="G499" s="1047">
        <f t="shared" si="27"/>
        <v>394900</v>
      </c>
      <c r="H499" s="1071">
        <v>39490</v>
      </c>
    </row>
    <row r="500" spans="1:8" ht="15" customHeight="1">
      <c r="A500" s="1056" t="s">
        <v>11557</v>
      </c>
      <c r="B500" s="1310" t="s">
        <v>11558</v>
      </c>
      <c r="C500" s="1304">
        <f>VLOOKUP(A500,[14]Sheet1!$A$2:$I$1768,5,0)</f>
        <v>13</v>
      </c>
      <c r="D500" s="1045">
        <f>VLOOKUP(A500,[14]Sheet1!$A$2:$I$1768,6,0)</f>
        <v>513370</v>
      </c>
      <c r="E500" s="1046">
        <f t="shared" si="26"/>
        <v>39490</v>
      </c>
      <c r="F500" s="1343">
        <v>20</v>
      </c>
      <c r="G500" s="1047">
        <f t="shared" si="27"/>
        <v>789800</v>
      </c>
      <c r="H500" s="1071">
        <v>39490</v>
      </c>
    </row>
    <row r="501" spans="1:8" ht="15" customHeight="1">
      <c r="A501" s="1056" t="s">
        <v>11559</v>
      </c>
      <c r="B501" s="1310" t="s">
        <v>11560</v>
      </c>
      <c r="C501" s="1304">
        <f>VLOOKUP(A501,[14]Sheet1!$A$2:$I$1768,5,0)</f>
        <v>4</v>
      </c>
      <c r="D501" s="1045">
        <f>VLOOKUP(A501,[14]Sheet1!$A$2:$I$1768,6,0)</f>
        <v>157960</v>
      </c>
      <c r="E501" s="1046">
        <f t="shared" si="26"/>
        <v>39490</v>
      </c>
      <c r="F501" s="1343">
        <v>8</v>
      </c>
      <c r="G501" s="1047">
        <f t="shared" si="27"/>
        <v>315920</v>
      </c>
      <c r="H501" s="1071">
        <v>39490</v>
      </c>
    </row>
    <row r="502" spans="1:8" ht="15" customHeight="1">
      <c r="A502" s="1072" t="s">
        <v>11561</v>
      </c>
      <c r="B502" s="1342" t="s">
        <v>11562</v>
      </c>
      <c r="C502" s="1304">
        <f>VLOOKUP(A502,[14]Sheet1!$A$2:$I$1768,5,0)</f>
        <v>13</v>
      </c>
      <c r="D502" s="1045">
        <f>VLOOKUP(A502,[14]Sheet1!$A$2:$I$1768,6,0)</f>
        <v>513370</v>
      </c>
      <c r="E502" s="1046">
        <f t="shared" si="26"/>
        <v>39490</v>
      </c>
      <c r="F502" s="1343">
        <v>20</v>
      </c>
      <c r="G502" s="1047">
        <f t="shared" si="27"/>
        <v>789800</v>
      </c>
      <c r="H502" s="1071">
        <v>39490</v>
      </c>
    </row>
    <row r="503" spans="1:8" ht="15" customHeight="1">
      <c r="A503" s="1056" t="s">
        <v>11563</v>
      </c>
      <c r="B503" s="1310" t="s">
        <v>11564</v>
      </c>
      <c r="C503" s="1304">
        <f>VLOOKUP(A503,[14]Sheet1!$A$2:$I$1768,5,0)</f>
        <v>21</v>
      </c>
      <c r="D503" s="1045">
        <f>VLOOKUP(A503,[14]Sheet1!$A$2:$I$1768,6,0)</f>
        <v>829290</v>
      </c>
      <c r="E503" s="1046">
        <f t="shared" si="26"/>
        <v>39490</v>
      </c>
      <c r="F503" s="1343">
        <v>30</v>
      </c>
      <c r="G503" s="1047">
        <f t="shared" si="27"/>
        <v>1184700</v>
      </c>
      <c r="H503" s="1071">
        <v>39490</v>
      </c>
    </row>
    <row r="504" spans="1:8" ht="15" customHeight="1">
      <c r="A504" s="1072" t="s">
        <v>11565</v>
      </c>
      <c r="B504" s="1342" t="s">
        <v>11566</v>
      </c>
      <c r="C504" s="1304">
        <f>VLOOKUP(A504,[14]Sheet1!$A$2:$I$1768,5,0)</f>
        <v>5</v>
      </c>
      <c r="D504" s="1045">
        <f>VLOOKUP(A504,[14]Sheet1!$A$2:$I$1768,6,0)</f>
        <v>197450</v>
      </c>
      <c r="E504" s="1046">
        <f t="shared" si="26"/>
        <v>39490</v>
      </c>
      <c r="F504" s="1343">
        <v>8</v>
      </c>
      <c r="G504" s="1047">
        <f t="shared" si="27"/>
        <v>315920</v>
      </c>
      <c r="H504" s="1071">
        <v>39490</v>
      </c>
    </row>
    <row r="505" spans="1:8" ht="15" customHeight="1">
      <c r="A505" s="1056" t="s">
        <v>11567</v>
      </c>
      <c r="B505" s="1310" t="s">
        <v>11568</v>
      </c>
      <c r="C505" s="1304">
        <f>VLOOKUP(A505,[14]Sheet1!$A$2:$I$1768,5,0)</f>
        <v>9</v>
      </c>
      <c r="D505" s="1045">
        <f>VLOOKUP(A505,[14]Sheet1!$A$2:$I$1768,6,0)</f>
        <v>355410</v>
      </c>
      <c r="E505" s="1046">
        <f t="shared" si="26"/>
        <v>39490</v>
      </c>
      <c r="F505" s="1343">
        <v>15</v>
      </c>
      <c r="G505" s="1047">
        <f t="shared" si="27"/>
        <v>592350</v>
      </c>
      <c r="H505" s="1071">
        <v>39490</v>
      </c>
    </row>
    <row r="506" spans="1:8" ht="15" customHeight="1">
      <c r="A506" s="1056" t="s">
        <v>11569</v>
      </c>
      <c r="B506" s="1310" t="s">
        <v>11570</v>
      </c>
      <c r="C506" s="1304">
        <f>VLOOKUP(A506,[14]Sheet1!$A$2:$I$1768,5,0)</f>
        <v>10</v>
      </c>
      <c r="D506" s="1045">
        <f>VLOOKUP(A506,[14]Sheet1!$A$2:$I$1768,6,0)</f>
        <v>394900</v>
      </c>
      <c r="E506" s="1046">
        <f t="shared" si="26"/>
        <v>39490</v>
      </c>
      <c r="F506" s="1343">
        <v>17</v>
      </c>
      <c r="G506" s="1047">
        <f t="shared" si="27"/>
        <v>671330</v>
      </c>
      <c r="H506" s="1071">
        <v>39490</v>
      </c>
    </row>
    <row r="507" spans="1:8" ht="15" customHeight="1">
      <c r="A507" s="1056" t="s">
        <v>11571</v>
      </c>
      <c r="B507" s="1310" t="s">
        <v>11572</v>
      </c>
      <c r="C507" s="1304">
        <f>VLOOKUP(A507,[14]Sheet1!$A$2:$I$1768,5,0)</f>
        <v>4</v>
      </c>
      <c r="D507" s="1045">
        <f>VLOOKUP(A507,[14]Sheet1!$A$2:$I$1768,6,0)</f>
        <v>157960</v>
      </c>
      <c r="E507" s="1046">
        <f t="shared" si="26"/>
        <v>39490</v>
      </c>
      <c r="F507" s="1343">
        <v>7</v>
      </c>
      <c r="G507" s="1047">
        <f t="shared" si="27"/>
        <v>276430</v>
      </c>
      <c r="H507" s="1071">
        <v>39490</v>
      </c>
    </row>
    <row r="508" spans="1:8" ht="15" customHeight="1">
      <c r="A508" s="1056" t="s">
        <v>11573</v>
      </c>
      <c r="B508" s="1310" t="s">
        <v>11574</v>
      </c>
      <c r="C508" s="1304">
        <f>VLOOKUP(A508,[14]Sheet1!$A$2:$I$1768,5,0)</f>
        <v>7</v>
      </c>
      <c r="D508" s="1045">
        <f>VLOOKUP(A508,[14]Sheet1!$A$2:$I$1768,6,0)</f>
        <v>276430</v>
      </c>
      <c r="E508" s="1046">
        <f t="shared" si="26"/>
        <v>39490</v>
      </c>
      <c r="F508" s="1343">
        <v>12</v>
      </c>
      <c r="G508" s="1047">
        <f t="shared" si="27"/>
        <v>473880</v>
      </c>
      <c r="H508" s="1071">
        <v>39490</v>
      </c>
    </row>
    <row r="509" spans="1:8" ht="15" customHeight="1">
      <c r="A509" s="1056" t="s">
        <v>11575</v>
      </c>
      <c r="B509" s="1310" t="s">
        <v>11576</v>
      </c>
      <c r="C509" s="1304">
        <f>VLOOKUP(A509,[14]Sheet1!$A$2:$I$1768,5,0)</f>
        <v>11</v>
      </c>
      <c r="D509" s="1045">
        <f>VLOOKUP(A509,[14]Sheet1!$A$2:$I$1768,6,0)</f>
        <v>434390</v>
      </c>
      <c r="E509" s="1046">
        <f t="shared" si="26"/>
        <v>39490</v>
      </c>
      <c r="F509" s="1343">
        <v>17</v>
      </c>
      <c r="G509" s="1047">
        <f t="shared" si="27"/>
        <v>671330</v>
      </c>
      <c r="H509" s="1071">
        <v>39490</v>
      </c>
    </row>
    <row r="510" spans="1:8" ht="15" customHeight="1">
      <c r="A510" s="1072" t="s">
        <v>11577</v>
      </c>
      <c r="B510" s="1342" t="s">
        <v>11578</v>
      </c>
      <c r="C510" s="1304">
        <f>VLOOKUP(A510,[14]Sheet1!$A$2:$I$1768,5,0)</f>
        <v>4</v>
      </c>
      <c r="D510" s="1045">
        <f>VLOOKUP(A510,[14]Sheet1!$A$2:$I$1768,6,0)</f>
        <v>157960</v>
      </c>
      <c r="E510" s="1046">
        <f t="shared" si="26"/>
        <v>39490</v>
      </c>
      <c r="F510" s="1343">
        <v>7</v>
      </c>
      <c r="G510" s="1047">
        <f t="shared" si="27"/>
        <v>276430</v>
      </c>
      <c r="H510" s="1071">
        <v>39490</v>
      </c>
    </row>
    <row r="511" spans="1:8" ht="15" customHeight="1">
      <c r="A511" s="1056" t="s">
        <v>11579</v>
      </c>
      <c r="B511" s="1310" t="s">
        <v>11580</v>
      </c>
      <c r="C511" s="1304">
        <f>VLOOKUP(A511,[14]Sheet1!$A$2:$I$1768,5,0)</f>
        <v>12</v>
      </c>
      <c r="D511" s="1045">
        <f>VLOOKUP(A511,[14]Sheet1!$A$2:$I$1768,6,0)</f>
        <v>473880</v>
      </c>
      <c r="E511" s="1046">
        <f t="shared" si="26"/>
        <v>39490</v>
      </c>
      <c r="F511" s="1343">
        <v>20</v>
      </c>
      <c r="G511" s="1047">
        <f t="shared" si="27"/>
        <v>789800</v>
      </c>
      <c r="H511" s="1071">
        <v>39490</v>
      </c>
    </row>
    <row r="512" spans="1:8" ht="15" customHeight="1">
      <c r="A512" s="1056" t="s">
        <v>11581</v>
      </c>
      <c r="B512" s="1310" t="s">
        <v>11582</v>
      </c>
      <c r="C512" s="1304">
        <f>VLOOKUP(A512,[14]Sheet1!$A$2:$I$1768,5,0)</f>
        <v>19</v>
      </c>
      <c r="D512" s="1045">
        <f>VLOOKUP(A512,[14]Sheet1!$A$2:$I$1768,6,0)</f>
        <v>750310</v>
      </c>
      <c r="E512" s="1046">
        <f t="shared" si="26"/>
        <v>39490</v>
      </c>
      <c r="F512" s="1343">
        <v>30</v>
      </c>
      <c r="G512" s="1047">
        <f t="shared" si="27"/>
        <v>1184700</v>
      </c>
      <c r="H512" s="1071">
        <v>39490</v>
      </c>
    </row>
    <row r="513" spans="1:8" ht="15" customHeight="1">
      <c r="A513" s="1072" t="s">
        <v>11583</v>
      </c>
      <c r="B513" s="1342" t="s">
        <v>11584</v>
      </c>
      <c r="C513" s="1304">
        <f>VLOOKUP(A513,[14]Sheet1!$A$2:$I$1768,5,0)</f>
        <v>15</v>
      </c>
      <c r="D513" s="1045">
        <f>VLOOKUP(A513,[14]Sheet1!$A$2:$I$1768,6,0)</f>
        <v>592350</v>
      </c>
      <c r="E513" s="1046">
        <f t="shared" si="26"/>
        <v>39490</v>
      </c>
      <c r="F513" s="1343">
        <v>17</v>
      </c>
      <c r="G513" s="1047">
        <f t="shared" si="27"/>
        <v>671330</v>
      </c>
      <c r="H513" s="1071">
        <v>39490</v>
      </c>
    </row>
    <row r="514" spans="1:8" ht="15" customHeight="1">
      <c r="A514" s="1072" t="s">
        <v>11585</v>
      </c>
      <c r="B514" s="1342" t="s">
        <v>11586</v>
      </c>
      <c r="C514" s="1304">
        <f>VLOOKUP(A514,[14]Sheet1!$A$2:$I$1768,5,0)</f>
        <v>5</v>
      </c>
      <c r="D514" s="1045">
        <f>VLOOKUP(A514,[14]Sheet1!$A$2:$I$1768,6,0)</f>
        <v>197450</v>
      </c>
      <c r="E514" s="1046">
        <f t="shared" si="26"/>
        <v>39490</v>
      </c>
      <c r="F514" s="1343">
        <v>8</v>
      </c>
      <c r="G514" s="1047">
        <f t="shared" si="27"/>
        <v>315920</v>
      </c>
      <c r="H514" s="1071">
        <v>39490</v>
      </c>
    </row>
    <row r="515" spans="1:8" ht="15" customHeight="1">
      <c r="A515" s="1056" t="s">
        <v>11587</v>
      </c>
      <c r="B515" s="1310" t="s">
        <v>11588</v>
      </c>
      <c r="C515" s="1304">
        <f>VLOOKUP(A515,[14]Sheet1!$A$2:$I$1768,5,0)</f>
        <v>11</v>
      </c>
      <c r="D515" s="1045">
        <f>VLOOKUP(A515,[14]Sheet1!$A$2:$I$1768,6,0)</f>
        <v>434390</v>
      </c>
      <c r="E515" s="1046">
        <f t="shared" si="26"/>
        <v>39490</v>
      </c>
      <c r="F515" s="1343">
        <v>15</v>
      </c>
      <c r="G515" s="1047">
        <f t="shared" si="27"/>
        <v>592350</v>
      </c>
      <c r="H515" s="1071">
        <v>39490</v>
      </c>
    </row>
    <row r="516" spans="1:8" ht="15" customHeight="1">
      <c r="A516" s="1072" t="s">
        <v>11589</v>
      </c>
      <c r="B516" s="1342" t="s">
        <v>11590</v>
      </c>
      <c r="C516" s="1304">
        <f>VLOOKUP(A516,[14]Sheet1!$A$2:$I$1768,5,0)</f>
        <v>7</v>
      </c>
      <c r="D516" s="1045">
        <f>VLOOKUP(A516,[14]Sheet1!$A$2:$I$1768,6,0)</f>
        <v>277200</v>
      </c>
      <c r="E516" s="1046">
        <f t="shared" si="26"/>
        <v>39600</v>
      </c>
      <c r="F516" s="1343">
        <v>10</v>
      </c>
      <c r="G516" s="1047">
        <f t="shared" si="27"/>
        <v>396000</v>
      </c>
      <c r="H516" s="1071">
        <v>39600</v>
      </c>
    </row>
    <row r="517" spans="1:8" ht="15" customHeight="1">
      <c r="A517" s="1072" t="s">
        <v>11591</v>
      </c>
      <c r="B517" s="1342" t="s">
        <v>11592</v>
      </c>
      <c r="C517" s="1304">
        <f>VLOOKUP(A517,[14]Sheet1!$A$2:$I$1768,5,0)</f>
        <v>6</v>
      </c>
      <c r="D517" s="1045">
        <f>VLOOKUP(A517,[14]Sheet1!$A$2:$I$1768,6,0)</f>
        <v>237600</v>
      </c>
      <c r="E517" s="1046">
        <f t="shared" si="26"/>
        <v>39600</v>
      </c>
      <c r="F517" s="1343">
        <v>8</v>
      </c>
      <c r="G517" s="1047">
        <f t="shared" si="27"/>
        <v>316800</v>
      </c>
      <c r="H517" s="1071">
        <v>39600</v>
      </c>
    </row>
    <row r="518" spans="1:8" ht="15" customHeight="1">
      <c r="A518" s="1072" t="s">
        <v>11593</v>
      </c>
      <c r="B518" s="1342" t="s">
        <v>11594</v>
      </c>
      <c r="C518" s="1304">
        <f>VLOOKUP(A518,[14]Sheet1!$A$2:$I$1768,5,0)</f>
        <v>6</v>
      </c>
      <c r="D518" s="1045">
        <f>VLOOKUP(A518,[14]Sheet1!$A$2:$I$1768,6,0)</f>
        <v>237600</v>
      </c>
      <c r="E518" s="1046">
        <f t="shared" si="26"/>
        <v>39600</v>
      </c>
      <c r="F518" s="1343">
        <v>8</v>
      </c>
      <c r="G518" s="1047">
        <f t="shared" si="27"/>
        <v>316800</v>
      </c>
      <c r="H518" s="1071">
        <v>39600</v>
      </c>
    </row>
    <row r="519" spans="1:8" ht="15" customHeight="1">
      <c r="A519" s="1072" t="s">
        <v>11595</v>
      </c>
      <c r="B519" s="1342" t="s">
        <v>11596</v>
      </c>
      <c r="C519" s="1304">
        <f>VLOOKUP(A519,[14]Sheet1!$A$2:$I$1768,5,0)</f>
        <v>6</v>
      </c>
      <c r="D519" s="1045">
        <f>VLOOKUP(A519,[14]Sheet1!$A$2:$I$1768,6,0)</f>
        <v>237600</v>
      </c>
      <c r="E519" s="1046">
        <f t="shared" si="26"/>
        <v>39600</v>
      </c>
      <c r="F519" s="1343">
        <v>8</v>
      </c>
      <c r="G519" s="1047">
        <f t="shared" si="27"/>
        <v>316800</v>
      </c>
      <c r="H519" s="1071">
        <v>39600</v>
      </c>
    </row>
    <row r="520" spans="1:8" ht="15" customHeight="1">
      <c r="A520" s="1072" t="s">
        <v>11597</v>
      </c>
      <c r="B520" s="1342" t="s">
        <v>11598</v>
      </c>
      <c r="C520" s="1304">
        <f>VLOOKUP(A520,[14]Sheet1!$A$2:$I$1768,5,0)</f>
        <v>5</v>
      </c>
      <c r="D520" s="1045">
        <f>VLOOKUP(A520,[14]Sheet1!$A$2:$I$1768,6,0)</f>
        <v>198000</v>
      </c>
      <c r="E520" s="1046">
        <f t="shared" si="26"/>
        <v>39600</v>
      </c>
      <c r="F520" s="1343">
        <v>8</v>
      </c>
      <c r="G520" s="1047">
        <f t="shared" si="27"/>
        <v>316800</v>
      </c>
      <c r="H520" s="1071">
        <v>39600</v>
      </c>
    </row>
    <row r="521" spans="1:8" ht="15" customHeight="1">
      <c r="A521" s="1072" t="s">
        <v>11599</v>
      </c>
      <c r="B521" s="1342" t="s">
        <v>11600</v>
      </c>
      <c r="C521" s="1304">
        <f>VLOOKUP(A521,[14]Sheet1!$A$2:$I$1768,5,0)</f>
        <v>6</v>
      </c>
      <c r="D521" s="1045">
        <f>VLOOKUP(A521,[14]Sheet1!$A$2:$I$1768,6,0)</f>
        <v>237600</v>
      </c>
      <c r="E521" s="1046">
        <f t="shared" si="26"/>
        <v>39600</v>
      </c>
      <c r="F521" s="1343">
        <v>8</v>
      </c>
      <c r="G521" s="1047">
        <f t="shared" si="27"/>
        <v>316800</v>
      </c>
      <c r="H521" s="1071">
        <v>39600</v>
      </c>
    </row>
    <row r="522" spans="1:8" ht="15" customHeight="1">
      <c r="A522" s="1056" t="s">
        <v>11601</v>
      </c>
      <c r="B522" s="1310" t="s">
        <v>11602</v>
      </c>
      <c r="C522" s="1304">
        <f>VLOOKUP(A522,[14]Sheet1!$A$2:$I$1768,5,0)</f>
        <v>12</v>
      </c>
      <c r="D522" s="1045">
        <f>VLOOKUP(A522,[14]Sheet1!$A$2:$I$1768,6,0)</f>
        <v>475200</v>
      </c>
      <c r="E522" s="1046">
        <f t="shared" si="26"/>
        <v>39600</v>
      </c>
      <c r="F522" s="1343">
        <v>15</v>
      </c>
      <c r="G522" s="1047">
        <f t="shared" si="27"/>
        <v>594000</v>
      </c>
      <c r="H522" s="1071">
        <v>39600</v>
      </c>
    </row>
    <row r="523" spans="1:8" ht="15" customHeight="1">
      <c r="A523" s="1072" t="s">
        <v>11603</v>
      </c>
      <c r="B523" s="1342" t="s">
        <v>11604</v>
      </c>
      <c r="C523" s="1304">
        <f>VLOOKUP(A523,[14]Sheet1!$A$2:$I$1768,5,0)</f>
        <v>6</v>
      </c>
      <c r="D523" s="1045">
        <f>VLOOKUP(A523,[14]Sheet1!$A$2:$I$1768,6,0)</f>
        <v>237600</v>
      </c>
      <c r="E523" s="1046">
        <f t="shared" si="26"/>
        <v>39600</v>
      </c>
      <c r="F523" s="1343">
        <v>8</v>
      </c>
      <c r="G523" s="1047">
        <f t="shared" si="27"/>
        <v>316800</v>
      </c>
      <c r="H523" s="1071">
        <v>39600</v>
      </c>
    </row>
    <row r="524" spans="1:8" ht="15" customHeight="1">
      <c r="A524" s="1072" t="s">
        <v>11605</v>
      </c>
      <c r="B524" s="1342" t="s">
        <v>11606</v>
      </c>
      <c r="C524" s="1304">
        <f>VLOOKUP(A524,[14]Sheet1!$A$2:$I$1768,5,0)</f>
        <v>9</v>
      </c>
      <c r="D524" s="1045">
        <f>VLOOKUP(A524,[14]Sheet1!$A$2:$I$1768,6,0)</f>
        <v>356400</v>
      </c>
      <c r="E524" s="1046">
        <f t="shared" si="26"/>
        <v>39600</v>
      </c>
      <c r="F524" s="1343">
        <v>13</v>
      </c>
      <c r="G524" s="1047">
        <f t="shared" si="27"/>
        <v>514800</v>
      </c>
      <c r="H524" s="1071">
        <v>39600</v>
      </c>
    </row>
    <row r="525" spans="1:8" ht="15" customHeight="1">
      <c r="A525" s="1072" t="s">
        <v>11607</v>
      </c>
      <c r="B525" s="1342" t="s">
        <v>11608</v>
      </c>
      <c r="C525" s="1304">
        <f>VLOOKUP(A525,[14]Sheet1!$A$2:$I$1768,5,0)</f>
        <v>1</v>
      </c>
      <c r="D525" s="1045">
        <f>VLOOKUP(A525,[14]Sheet1!$A$2:$I$1768,6,0)</f>
        <v>39600</v>
      </c>
      <c r="E525" s="1046">
        <f t="shared" si="26"/>
        <v>39600</v>
      </c>
      <c r="F525" s="1343">
        <v>2</v>
      </c>
      <c r="G525" s="1047">
        <f t="shared" si="27"/>
        <v>79200</v>
      </c>
      <c r="H525" s="1071">
        <v>39600</v>
      </c>
    </row>
    <row r="526" spans="1:8" ht="15" customHeight="1">
      <c r="A526" s="1072" t="s">
        <v>11609</v>
      </c>
      <c r="B526" s="1342" t="s">
        <v>11610</v>
      </c>
      <c r="C526" s="1304">
        <f>VLOOKUP(A526,[14]Sheet1!$A$2:$I$1768,5,0)</f>
        <v>4</v>
      </c>
      <c r="D526" s="1045">
        <f>VLOOKUP(A526,[14]Sheet1!$A$2:$I$1768,6,0)</f>
        <v>158400</v>
      </c>
      <c r="E526" s="1046">
        <f t="shared" si="26"/>
        <v>39600</v>
      </c>
      <c r="F526" s="1343">
        <v>6</v>
      </c>
      <c r="G526" s="1047">
        <f t="shared" si="27"/>
        <v>237600</v>
      </c>
      <c r="H526" s="1071">
        <v>39600</v>
      </c>
    </row>
    <row r="527" spans="1:8" ht="15" customHeight="1">
      <c r="A527" s="1072" t="s">
        <v>11611</v>
      </c>
      <c r="B527" s="1342" t="s">
        <v>11612</v>
      </c>
      <c r="C527" s="1304">
        <f>VLOOKUP(A527,[14]Sheet1!$A$2:$I$1768,5,0)</f>
        <v>1</v>
      </c>
      <c r="D527" s="1045">
        <f>VLOOKUP(A527,[14]Sheet1!$A$2:$I$1768,6,0)</f>
        <v>39600</v>
      </c>
      <c r="E527" s="1046">
        <f t="shared" si="26"/>
        <v>39600</v>
      </c>
      <c r="F527" s="1343">
        <v>2</v>
      </c>
      <c r="G527" s="1047">
        <f t="shared" si="27"/>
        <v>79200</v>
      </c>
      <c r="H527" s="1071">
        <v>39600</v>
      </c>
    </row>
    <row r="528" spans="1:8" ht="15" customHeight="1">
      <c r="A528" s="1056" t="s">
        <v>11613</v>
      </c>
      <c r="B528" s="1310" t="s">
        <v>11614</v>
      </c>
      <c r="C528" s="1304">
        <f>VLOOKUP(A528,[14]Sheet1!$A$2:$I$1768,5,0)</f>
        <v>20</v>
      </c>
      <c r="D528" s="1045">
        <f>VLOOKUP(A528,[14]Sheet1!$A$2:$I$1768,6,0)</f>
        <v>792000</v>
      </c>
      <c r="E528" s="1046">
        <f t="shared" si="26"/>
        <v>39600</v>
      </c>
      <c r="F528" s="1343">
        <v>22</v>
      </c>
      <c r="G528" s="1047">
        <f t="shared" si="27"/>
        <v>871200</v>
      </c>
      <c r="H528" s="1071">
        <v>39600</v>
      </c>
    </row>
    <row r="529" spans="1:8" ht="15" customHeight="1">
      <c r="A529" s="1056" t="s">
        <v>11615</v>
      </c>
      <c r="B529" s="1310" t="s">
        <v>11616</v>
      </c>
      <c r="C529" s="1304">
        <f>VLOOKUP(A529,[14]Sheet1!$A$2:$I$1768,5,0)</f>
        <v>7</v>
      </c>
      <c r="D529" s="1045">
        <f>VLOOKUP(A529,[14]Sheet1!$A$2:$I$1768,6,0)</f>
        <v>277200</v>
      </c>
      <c r="E529" s="1046">
        <f t="shared" si="26"/>
        <v>39600</v>
      </c>
      <c r="F529" s="1343">
        <v>2</v>
      </c>
      <c r="G529" s="1047">
        <f t="shared" si="27"/>
        <v>79200</v>
      </c>
      <c r="H529" s="1071">
        <v>39600</v>
      </c>
    </row>
    <row r="530" spans="1:8" ht="15" customHeight="1">
      <c r="A530" s="1056" t="s">
        <v>11617</v>
      </c>
      <c r="B530" s="1310" t="s">
        <v>11618</v>
      </c>
      <c r="C530" s="1304">
        <f>VLOOKUP(A530,[14]Sheet1!$A$2:$I$1768,5,0)</f>
        <v>8</v>
      </c>
      <c r="D530" s="1045">
        <f>VLOOKUP(A530,[14]Sheet1!$A$2:$I$1768,6,0)</f>
        <v>316800</v>
      </c>
      <c r="E530" s="1046">
        <f t="shared" si="26"/>
        <v>39600</v>
      </c>
      <c r="F530" s="1343">
        <v>2</v>
      </c>
      <c r="G530" s="1047">
        <f t="shared" si="27"/>
        <v>79200</v>
      </c>
      <c r="H530" s="1071">
        <v>39600</v>
      </c>
    </row>
    <row r="531" spans="1:8" ht="15" customHeight="1">
      <c r="A531" s="1056" t="s">
        <v>11619</v>
      </c>
      <c r="B531" s="1310" t="s">
        <v>11620</v>
      </c>
      <c r="C531" s="1304">
        <f>VLOOKUP(A531,[14]Sheet1!$A$2:$I$1768,5,0)</f>
        <v>11</v>
      </c>
      <c r="D531" s="1045">
        <f>VLOOKUP(A531,[14]Sheet1!$A$2:$I$1768,6,0)</f>
        <v>435600</v>
      </c>
      <c r="E531" s="1046">
        <f t="shared" si="26"/>
        <v>39600</v>
      </c>
      <c r="F531" s="1343">
        <v>2</v>
      </c>
      <c r="G531" s="1047">
        <f t="shared" si="27"/>
        <v>79200</v>
      </c>
      <c r="H531" s="1071">
        <v>39600</v>
      </c>
    </row>
    <row r="532" spans="1:8" ht="15" customHeight="1">
      <c r="A532" s="1056" t="s">
        <v>11621</v>
      </c>
      <c r="B532" s="1310" t="s">
        <v>11622</v>
      </c>
      <c r="C532" s="1304">
        <f>VLOOKUP(A532,[14]Sheet1!$A$2:$I$1768,5,0)</f>
        <v>12</v>
      </c>
      <c r="D532" s="1045">
        <f>VLOOKUP(A532,[14]Sheet1!$A$2:$I$1768,6,0)</f>
        <v>475200</v>
      </c>
      <c r="E532" s="1046">
        <f t="shared" si="26"/>
        <v>39600</v>
      </c>
      <c r="F532" s="1343">
        <v>2</v>
      </c>
      <c r="G532" s="1047">
        <f t="shared" si="27"/>
        <v>79200</v>
      </c>
      <c r="H532" s="1071">
        <v>39600</v>
      </c>
    </row>
    <row r="533" spans="1:8" ht="15" customHeight="1">
      <c r="A533" s="1072" t="s">
        <v>11623</v>
      </c>
      <c r="B533" s="1342" t="s">
        <v>11624</v>
      </c>
      <c r="C533" s="1304">
        <f>VLOOKUP(A533,[14]Sheet1!$A$2:$I$1768,5,0)</f>
        <v>14</v>
      </c>
      <c r="D533" s="1045">
        <f>VLOOKUP(A533,[14]Sheet1!$A$2:$I$1768,6,0)</f>
        <v>554400</v>
      </c>
      <c r="E533" s="1046">
        <f t="shared" si="26"/>
        <v>39600</v>
      </c>
      <c r="F533" s="1343">
        <v>14</v>
      </c>
      <c r="G533" s="1047">
        <f t="shared" si="27"/>
        <v>554400</v>
      </c>
      <c r="H533" s="1071">
        <v>39600</v>
      </c>
    </row>
    <row r="534" spans="1:8" ht="15" customHeight="1">
      <c r="A534" s="1056" t="s">
        <v>11625</v>
      </c>
      <c r="B534" s="1310" t="s">
        <v>11626</v>
      </c>
      <c r="C534" s="1304">
        <f>VLOOKUP(A534,[14]Sheet1!$A$2:$I$1768,5,0)</f>
        <v>14</v>
      </c>
      <c r="D534" s="1045">
        <f>VLOOKUP(A534,[14]Sheet1!$A$2:$I$1768,6,0)</f>
        <v>554400</v>
      </c>
      <c r="E534" s="1046">
        <f t="shared" si="26"/>
        <v>39600</v>
      </c>
      <c r="F534" s="1343">
        <v>2</v>
      </c>
      <c r="G534" s="1047">
        <f t="shared" si="27"/>
        <v>79200</v>
      </c>
      <c r="H534" s="1071">
        <v>39600</v>
      </c>
    </row>
    <row r="535" spans="1:8" ht="15" customHeight="1">
      <c r="A535" s="1056" t="s">
        <v>11627</v>
      </c>
      <c r="B535" s="1310" t="s">
        <v>11628</v>
      </c>
      <c r="C535" s="1304">
        <f>VLOOKUP(A535,[14]Sheet1!$A$2:$I$1768,5,0)</f>
        <v>15</v>
      </c>
      <c r="D535" s="1045">
        <f>VLOOKUP(A535,[14]Sheet1!$A$2:$I$1768,6,0)</f>
        <v>594000</v>
      </c>
      <c r="E535" s="1046">
        <f t="shared" si="26"/>
        <v>39600</v>
      </c>
      <c r="F535" s="1343">
        <v>2</v>
      </c>
      <c r="G535" s="1047">
        <f t="shared" si="27"/>
        <v>79200</v>
      </c>
      <c r="H535" s="1071">
        <v>39600</v>
      </c>
    </row>
    <row r="536" spans="1:8" ht="15" customHeight="1">
      <c r="A536" s="1072" t="s">
        <v>11629</v>
      </c>
      <c r="B536" s="1342" t="s">
        <v>11630</v>
      </c>
      <c r="C536" s="1304">
        <f>VLOOKUP(A536,[14]Sheet1!$A$2:$I$1768,5,0)</f>
        <v>17</v>
      </c>
      <c r="D536" s="1045">
        <f>VLOOKUP(A536,[14]Sheet1!$A$2:$I$1768,6,0)</f>
        <v>673200</v>
      </c>
      <c r="E536" s="1046">
        <f t="shared" si="26"/>
        <v>39600</v>
      </c>
      <c r="F536" s="1343">
        <v>17</v>
      </c>
      <c r="G536" s="1047">
        <f t="shared" si="27"/>
        <v>673200</v>
      </c>
      <c r="H536" s="1071">
        <v>39600</v>
      </c>
    </row>
    <row r="537" spans="1:8" ht="15" customHeight="1">
      <c r="A537" s="1056" t="s">
        <v>11631</v>
      </c>
      <c r="B537" s="1310" t="s">
        <v>11632</v>
      </c>
      <c r="C537" s="1304">
        <f>VLOOKUP(A537,[14]Sheet1!$A$2:$I$1768,5,0)</f>
        <v>18</v>
      </c>
      <c r="D537" s="1045">
        <f>VLOOKUP(A537,[14]Sheet1!$A$2:$I$1768,6,0)</f>
        <v>712800</v>
      </c>
      <c r="E537" s="1046">
        <f t="shared" si="26"/>
        <v>39600</v>
      </c>
      <c r="F537" s="1343">
        <v>2</v>
      </c>
      <c r="G537" s="1047">
        <f t="shared" si="27"/>
        <v>79200</v>
      </c>
      <c r="H537" s="1071">
        <v>39600</v>
      </c>
    </row>
    <row r="538" spans="1:8" ht="15" customHeight="1">
      <c r="A538" s="1072" t="s">
        <v>11633</v>
      </c>
      <c r="B538" s="1342" t="s">
        <v>11634</v>
      </c>
      <c r="C538" s="1304">
        <f>VLOOKUP(A538,[14]Sheet1!$A$2:$I$1768,5,0)</f>
        <v>9</v>
      </c>
      <c r="D538" s="1045">
        <f>VLOOKUP(A538,[14]Sheet1!$A$2:$I$1768,6,0)</f>
        <v>356400</v>
      </c>
      <c r="E538" s="1046">
        <f t="shared" si="26"/>
        <v>39600</v>
      </c>
      <c r="F538" s="1343">
        <v>9</v>
      </c>
      <c r="G538" s="1047">
        <f t="shared" si="27"/>
        <v>356400</v>
      </c>
      <c r="H538" s="1071">
        <v>39600</v>
      </c>
    </row>
    <row r="539" spans="1:8" ht="15" customHeight="1">
      <c r="A539" s="1072" t="s">
        <v>11635</v>
      </c>
      <c r="B539" s="1342" t="s">
        <v>11636</v>
      </c>
      <c r="C539" s="1304">
        <f>VLOOKUP(A539,[14]Sheet1!$A$2:$I$1768,5,0)</f>
        <v>6</v>
      </c>
      <c r="D539" s="1045">
        <f>VLOOKUP(A539,[14]Sheet1!$A$2:$I$1768,6,0)</f>
        <v>237600</v>
      </c>
      <c r="E539" s="1046">
        <f t="shared" si="26"/>
        <v>39600</v>
      </c>
      <c r="F539" s="1343">
        <v>6</v>
      </c>
      <c r="G539" s="1047">
        <f t="shared" si="27"/>
        <v>237600</v>
      </c>
      <c r="H539" s="1071">
        <v>39600</v>
      </c>
    </row>
    <row r="540" spans="1:8" ht="15" customHeight="1">
      <c r="A540" s="1056" t="s">
        <v>11637</v>
      </c>
      <c r="B540" s="1310" t="s">
        <v>11638</v>
      </c>
      <c r="C540" s="1304">
        <f>VLOOKUP(A540,[14]Sheet1!$A$2:$I$1768,5,0)</f>
        <v>17</v>
      </c>
      <c r="D540" s="1045">
        <f>VLOOKUP(A540,[14]Sheet1!$A$2:$I$1768,6,0)</f>
        <v>673200</v>
      </c>
      <c r="E540" s="1046">
        <f t="shared" si="26"/>
        <v>39600</v>
      </c>
      <c r="F540" s="1343">
        <v>2</v>
      </c>
      <c r="G540" s="1047">
        <f t="shared" si="27"/>
        <v>79200</v>
      </c>
      <c r="H540" s="1071">
        <v>39600</v>
      </c>
    </row>
    <row r="541" spans="1:8" ht="15" customHeight="1">
      <c r="A541" s="1072" t="s">
        <v>11639</v>
      </c>
      <c r="B541" s="1342" t="s">
        <v>11640</v>
      </c>
      <c r="C541" s="1304">
        <f>VLOOKUP(A541,[14]Sheet1!$A$2:$I$1768,5,0)</f>
        <v>13</v>
      </c>
      <c r="D541" s="1045">
        <f>VLOOKUP(A541,[14]Sheet1!$A$2:$I$1768,6,0)</f>
        <v>514800</v>
      </c>
      <c r="E541" s="1046">
        <f t="shared" si="26"/>
        <v>39600</v>
      </c>
      <c r="F541" s="1343">
        <v>13</v>
      </c>
      <c r="G541" s="1047">
        <f t="shared" si="27"/>
        <v>514800</v>
      </c>
      <c r="H541" s="1071">
        <v>39600</v>
      </c>
    </row>
    <row r="542" spans="1:8" ht="15" customHeight="1">
      <c r="A542" s="1056" t="s">
        <v>11641</v>
      </c>
      <c r="B542" s="1310" t="s">
        <v>11642</v>
      </c>
      <c r="C542" s="1304">
        <f>VLOOKUP(A542,[14]Sheet1!$A$2:$I$1768,5,0)</f>
        <v>2</v>
      </c>
      <c r="D542" s="1045">
        <f>VLOOKUP(A542,[14]Sheet1!$A$2:$I$1768,6,0)</f>
        <v>79200</v>
      </c>
      <c r="E542" s="1046">
        <f t="shared" ref="E542:E605" si="28">D542/C542</f>
        <v>39600</v>
      </c>
      <c r="F542" s="1343">
        <v>2</v>
      </c>
      <c r="G542" s="1047">
        <f t="shared" si="27"/>
        <v>79200</v>
      </c>
      <c r="H542" s="1071">
        <v>39600</v>
      </c>
    </row>
    <row r="543" spans="1:8" ht="15" customHeight="1">
      <c r="A543" s="1056" t="s">
        <v>11643</v>
      </c>
      <c r="B543" s="1310" t="s">
        <v>11644</v>
      </c>
      <c r="C543" s="1304">
        <f>VLOOKUP(A543,[14]Sheet1!$A$2:$I$1768,5,0)</f>
        <v>7</v>
      </c>
      <c r="D543" s="1045">
        <f>VLOOKUP(A543,[14]Sheet1!$A$2:$I$1768,6,0)</f>
        <v>277200</v>
      </c>
      <c r="E543" s="1046">
        <f t="shared" si="28"/>
        <v>39600</v>
      </c>
      <c r="F543" s="1343">
        <v>2</v>
      </c>
      <c r="G543" s="1047">
        <f t="shared" si="27"/>
        <v>79200</v>
      </c>
      <c r="H543" s="1071">
        <v>39600</v>
      </c>
    </row>
    <row r="544" spans="1:8" ht="15" customHeight="1">
      <c r="A544" s="1072" t="s">
        <v>11645</v>
      </c>
      <c r="B544" s="1342" t="s">
        <v>11646</v>
      </c>
      <c r="C544" s="1304">
        <f>VLOOKUP(A544,[14]Sheet1!$A$2:$I$1768,5,0)</f>
        <v>10</v>
      </c>
      <c r="D544" s="1045">
        <f>VLOOKUP(A544,[14]Sheet1!$A$2:$I$1768,6,0)</f>
        <v>396000</v>
      </c>
      <c r="E544" s="1046">
        <f t="shared" si="28"/>
        <v>39600</v>
      </c>
      <c r="F544" s="1343">
        <v>10</v>
      </c>
      <c r="G544" s="1047">
        <f t="shared" si="27"/>
        <v>396000</v>
      </c>
      <c r="H544" s="1071">
        <v>39600</v>
      </c>
    </row>
    <row r="545" spans="1:8" ht="15" customHeight="1">
      <c r="A545" s="1056" t="s">
        <v>11647</v>
      </c>
      <c r="B545" s="1310" t="s">
        <v>11648</v>
      </c>
      <c r="C545" s="1304">
        <f>VLOOKUP(A545,[14]Sheet1!$A$2:$I$1768,5,0)</f>
        <v>9</v>
      </c>
      <c r="D545" s="1045">
        <f>VLOOKUP(A545,[14]Sheet1!$A$2:$I$1768,6,0)</f>
        <v>356400</v>
      </c>
      <c r="E545" s="1046">
        <f t="shared" si="28"/>
        <v>39600</v>
      </c>
      <c r="F545" s="1343">
        <v>2</v>
      </c>
      <c r="G545" s="1047">
        <f t="shared" si="27"/>
        <v>79200</v>
      </c>
      <c r="H545" s="1071">
        <v>39600</v>
      </c>
    </row>
    <row r="546" spans="1:8" ht="15" customHeight="1">
      <c r="A546" s="1072" t="s">
        <v>11649</v>
      </c>
      <c r="B546" s="1342" t="s">
        <v>11650</v>
      </c>
      <c r="C546" s="1304">
        <f>VLOOKUP(A546,[14]Sheet1!$A$2:$I$1768,5,0)</f>
        <v>3</v>
      </c>
      <c r="D546" s="1045">
        <f>VLOOKUP(A546,[14]Sheet1!$A$2:$I$1768,6,0)</f>
        <v>118800</v>
      </c>
      <c r="E546" s="1046">
        <f t="shared" si="28"/>
        <v>39600</v>
      </c>
      <c r="F546" s="1343">
        <v>3</v>
      </c>
      <c r="G546" s="1047">
        <f t="shared" ref="G546:G609" si="29">H546*F546</f>
        <v>118800</v>
      </c>
      <c r="H546" s="1071">
        <v>39600</v>
      </c>
    </row>
    <row r="547" spans="1:8" ht="15" customHeight="1">
      <c r="A547" s="1072" t="s">
        <v>11651</v>
      </c>
      <c r="B547" s="1342" t="s">
        <v>11652</v>
      </c>
      <c r="C547" s="1304">
        <f>VLOOKUP(A547,[14]Sheet1!$A$2:$I$1768,5,0)</f>
        <v>2</v>
      </c>
      <c r="D547" s="1045">
        <f>VLOOKUP(A547,[14]Sheet1!$A$2:$I$1768,6,0)</f>
        <v>79200</v>
      </c>
      <c r="E547" s="1046">
        <f t="shared" si="28"/>
        <v>39600</v>
      </c>
      <c r="F547" s="1343">
        <v>2</v>
      </c>
      <c r="G547" s="1047">
        <f t="shared" si="29"/>
        <v>79200</v>
      </c>
      <c r="H547" s="1071">
        <v>39600</v>
      </c>
    </row>
    <row r="548" spans="1:8" ht="15" customHeight="1">
      <c r="A548" s="1072" t="s">
        <v>11653</v>
      </c>
      <c r="B548" s="1342" t="s">
        <v>11654</v>
      </c>
      <c r="C548" s="1304">
        <f>VLOOKUP(A548,[14]Sheet1!$A$2:$I$1768,5,0)</f>
        <v>9</v>
      </c>
      <c r="D548" s="1045">
        <f>VLOOKUP(A548,[14]Sheet1!$A$2:$I$1768,6,0)</f>
        <v>356400</v>
      </c>
      <c r="E548" s="1046">
        <f t="shared" si="28"/>
        <v>39600</v>
      </c>
      <c r="F548" s="1343">
        <v>9</v>
      </c>
      <c r="G548" s="1047">
        <f t="shared" si="29"/>
        <v>356400</v>
      </c>
      <c r="H548" s="1071">
        <v>39600</v>
      </c>
    </row>
    <row r="549" spans="1:8" ht="15" customHeight="1">
      <c r="A549" s="1072" t="s">
        <v>11655</v>
      </c>
      <c r="B549" s="1342" t="s">
        <v>11656</v>
      </c>
      <c r="C549" s="1304">
        <f>VLOOKUP(A549,[14]Sheet1!$A$2:$I$1768,5,0)</f>
        <v>14</v>
      </c>
      <c r="D549" s="1045">
        <f>VLOOKUP(A549,[14]Sheet1!$A$2:$I$1768,6,0)</f>
        <v>554400</v>
      </c>
      <c r="E549" s="1046">
        <f t="shared" si="28"/>
        <v>39600</v>
      </c>
      <c r="F549" s="1343">
        <v>14</v>
      </c>
      <c r="G549" s="1047">
        <f t="shared" si="29"/>
        <v>554400</v>
      </c>
      <c r="H549" s="1071">
        <v>39600</v>
      </c>
    </row>
    <row r="550" spans="1:8" ht="15" customHeight="1">
      <c r="A550" s="1072" t="s">
        <v>11657</v>
      </c>
      <c r="B550" s="1342" t="s">
        <v>11658</v>
      </c>
      <c r="C550" s="1304">
        <f>VLOOKUP(A550,[14]Sheet1!$A$2:$I$1768,5,0)</f>
        <v>1</v>
      </c>
      <c r="D550" s="1045">
        <f>VLOOKUP(A550,[14]Sheet1!$A$2:$I$1768,6,0)</f>
        <v>39600</v>
      </c>
      <c r="E550" s="1046">
        <f t="shared" si="28"/>
        <v>39600</v>
      </c>
      <c r="F550" s="1343">
        <v>1</v>
      </c>
      <c r="G550" s="1047">
        <f t="shared" si="29"/>
        <v>39600</v>
      </c>
      <c r="H550" s="1071">
        <v>39600</v>
      </c>
    </row>
    <row r="551" spans="1:8" ht="15" customHeight="1">
      <c r="A551" s="1072" t="s">
        <v>11659</v>
      </c>
      <c r="B551" s="1342" t="s">
        <v>11660</v>
      </c>
      <c r="C551" s="1304">
        <f>VLOOKUP(A551,[14]Sheet1!$A$2:$I$1768,5,0)</f>
        <v>1</v>
      </c>
      <c r="D551" s="1045">
        <f>VLOOKUP(A551,[14]Sheet1!$A$2:$I$1768,6,0)</f>
        <v>39600</v>
      </c>
      <c r="E551" s="1046">
        <f t="shared" si="28"/>
        <v>39600</v>
      </c>
      <c r="F551" s="1343">
        <v>1</v>
      </c>
      <c r="G551" s="1047">
        <f t="shared" si="29"/>
        <v>39600</v>
      </c>
      <c r="H551" s="1071">
        <v>39600</v>
      </c>
    </row>
    <row r="552" spans="1:8" ht="15" customHeight="1">
      <c r="A552" s="1072" t="s">
        <v>11661</v>
      </c>
      <c r="B552" s="1342" t="s">
        <v>11662</v>
      </c>
      <c r="C552" s="1304">
        <f>VLOOKUP(A552,[14]Sheet1!$A$2:$I$1768,5,0)</f>
        <v>6</v>
      </c>
      <c r="D552" s="1045">
        <f>VLOOKUP(A552,[14]Sheet1!$A$2:$I$1768,6,0)</f>
        <v>237600</v>
      </c>
      <c r="E552" s="1046">
        <f t="shared" si="28"/>
        <v>39600</v>
      </c>
      <c r="F552" s="1343">
        <v>6</v>
      </c>
      <c r="G552" s="1047">
        <f t="shared" si="29"/>
        <v>237600</v>
      </c>
      <c r="H552" s="1071">
        <v>39600</v>
      </c>
    </row>
    <row r="553" spans="1:8" ht="15" customHeight="1">
      <c r="A553" s="1072" t="s">
        <v>11663</v>
      </c>
      <c r="B553" s="1342" t="s">
        <v>11664</v>
      </c>
      <c r="C553" s="1304">
        <f>VLOOKUP(A553,[14]Sheet1!$A$2:$I$1768,5,0)</f>
        <v>2</v>
      </c>
      <c r="D553" s="1045">
        <f>VLOOKUP(A553,[14]Sheet1!$A$2:$I$1768,6,0)</f>
        <v>79200</v>
      </c>
      <c r="E553" s="1046">
        <f t="shared" si="28"/>
        <v>39600</v>
      </c>
      <c r="F553" s="1343">
        <v>2</v>
      </c>
      <c r="G553" s="1047">
        <f t="shared" si="29"/>
        <v>79200</v>
      </c>
      <c r="H553" s="1071">
        <v>39600</v>
      </c>
    </row>
    <row r="554" spans="1:8" ht="15" customHeight="1">
      <c r="A554" s="1072" t="s">
        <v>11665</v>
      </c>
      <c r="B554" s="1342" t="s">
        <v>11666</v>
      </c>
      <c r="C554" s="1304">
        <f>VLOOKUP(A554,[14]Sheet1!$A$2:$I$1768,5,0)</f>
        <v>4</v>
      </c>
      <c r="D554" s="1045">
        <f>VLOOKUP(A554,[14]Sheet1!$A$2:$I$1768,6,0)</f>
        <v>158400</v>
      </c>
      <c r="E554" s="1046">
        <f t="shared" si="28"/>
        <v>39600</v>
      </c>
      <c r="F554" s="1343">
        <v>4</v>
      </c>
      <c r="G554" s="1047">
        <f t="shared" si="29"/>
        <v>158400</v>
      </c>
      <c r="H554" s="1071">
        <v>39600</v>
      </c>
    </row>
    <row r="555" spans="1:8" ht="15" customHeight="1">
      <c r="A555" s="1072" t="s">
        <v>11667</v>
      </c>
      <c r="B555" s="1342" t="s">
        <v>11668</v>
      </c>
      <c r="C555" s="1304">
        <f>VLOOKUP(A555,[14]Sheet1!$A$2:$I$1768,5,0)</f>
        <v>3</v>
      </c>
      <c r="D555" s="1045">
        <f>VLOOKUP(A555,[14]Sheet1!$A$2:$I$1768,6,0)</f>
        <v>118800</v>
      </c>
      <c r="E555" s="1046">
        <f t="shared" si="28"/>
        <v>39600</v>
      </c>
      <c r="F555" s="1343">
        <v>3</v>
      </c>
      <c r="G555" s="1047">
        <f t="shared" si="29"/>
        <v>118800</v>
      </c>
      <c r="H555" s="1071">
        <v>39600</v>
      </c>
    </row>
    <row r="556" spans="1:8" ht="15" customHeight="1">
      <c r="A556" s="1072" t="s">
        <v>11669</v>
      </c>
      <c r="B556" s="1342" t="s">
        <v>11670</v>
      </c>
      <c r="C556" s="1304">
        <f>VLOOKUP(A556,[14]Sheet1!$A$2:$I$1768,5,0)</f>
        <v>2</v>
      </c>
      <c r="D556" s="1045">
        <f>VLOOKUP(A556,[14]Sheet1!$A$2:$I$1768,6,0)</f>
        <v>79200</v>
      </c>
      <c r="E556" s="1046">
        <f t="shared" si="28"/>
        <v>39600</v>
      </c>
      <c r="F556" s="1343">
        <v>2</v>
      </c>
      <c r="G556" s="1047">
        <f t="shared" si="29"/>
        <v>79200</v>
      </c>
      <c r="H556" s="1071">
        <v>39600</v>
      </c>
    </row>
    <row r="557" spans="1:8" ht="15" customHeight="1">
      <c r="A557" s="1072" t="s">
        <v>11671</v>
      </c>
      <c r="B557" s="1342" t="s">
        <v>11672</v>
      </c>
      <c r="C557" s="1304">
        <f>VLOOKUP(A557,[14]Sheet1!$A$2:$I$1768,5,0)</f>
        <v>2</v>
      </c>
      <c r="D557" s="1045">
        <f>VLOOKUP(A557,[14]Sheet1!$A$2:$I$1768,6,0)</f>
        <v>79200</v>
      </c>
      <c r="E557" s="1046">
        <f t="shared" si="28"/>
        <v>39600</v>
      </c>
      <c r="F557" s="1343">
        <v>2</v>
      </c>
      <c r="G557" s="1047">
        <f t="shared" si="29"/>
        <v>79200</v>
      </c>
      <c r="H557" s="1071">
        <v>39600</v>
      </c>
    </row>
    <row r="558" spans="1:8" ht="15" customHeight="1">
      <c r="A558" s="1072" t="s">
        <v>11673</v>
      </c>
      <c r="B558" s="1342" t="s">
        <v>11674</v>
      </c>
      <c r="C558" s="1304">
        <f>VLOOKUP(A558,[14]Sheet1!$A$2:$I$1768,5,0)</f>
        <v>4</v>
      </c>
      <c r="D558" s="1045">
        <f>VLOOKUP(A558,[14]Sheet1!$A$2:$I$1768,6,0)</f>
        <v>158400</v>
      </c>
      <c r="E558" s="1046">
        <f t="shared" si="28"/>
        <v>39600</v>
      </c>
      <c r="F558" s="1343">
        <v>4</v>
      </c>
      <c r="G558" s="1047">
        <f t="shared" si="29"/>
        <v>158400</v>
      </c>
      <c r="H558" s="1071">
        <v>39600</v>
      </c>
    </row>
    <row r="559" spans="1:8" ht="15" customHeight="1">
      <c r="A559" s="1072" t="s">
        <v>11675</v>
      </c>
      <c r="B559" s="1342" t="s">
        <v>11676</v>
      </c>
      <c r="C559" s="1304">
        <f>VLOOKUP(A559,[14]Sheet1!$A$2:$I$1768,5,0)</f>
        <v>2</v>
      </c>
      <c r="D559" s="1045">
        <f>VLOOKUP(A559,[14]Sheet1!$A$2:$I$1768,6,0)</f>
        <v>79200</v>
      </c>
      <c r="E559" s="1046">
        <f t="shared" si="28"/>
        <v>39600</v>
      </c>
      <c r="F559" s="1343">
        <v>2</v>
      </c>
      <c r="G559" s="1047">
        <f t="shared" si="29"/>
        <v>79200</v>
      </c>
      <c r="H559" s="1071">
        <v>39600</v>
      </c>
    </row>
    <row r="560" spans="1:8" ht="15" customHeight="1">
      <c r="A560" s="1072" t="s">
        <v>11677</v>
      </c>
      <c r="B560" s="1342" t="s">
        <v>11678</v>
      </c>
      <c r="C560" s="1304">
        <f>VLOOKUP(A560,[14]Sheet1!$A$2:$I$1768,5,0)</f>
        <v>7</v>
      </c>
      <c r="D560" s="1045">
        <f>VLOOKUP(A560,[14]Sheet1!$A$2:$I$1768,6,0)</f>
        <v>277200</v>
      </c>
      <c r="E560" s="1046">
        <f t="shared" si="28"/>
        <v>39600</v>
      </c>
      <c r="F560" s="1343">
        <v>7</v>
      </c>
      <c r="G560" s="1047">
        <f t="shared" si="29"/>
        <v>277200</v>
      </c>
      <c r="H560" s="1071">
        <v>39600</v>
      </c>
    </row>
    <row r="561" spans="1:8" ht="15" customHeight="1">
      <c r="A561" s="1072" t="s">
        <v>11679</v>
      </c>
      <c r="B561" s="1342" t="s">
        <v>11680</v>
      </c>
      <c r="C561" s="1304">
        <f>VLOOKUP(A561,[14]Sheet1!$A$2:$I$1768,5,0)</f>
        <v>5</v>
      </c>
      <c r="D561" s="1045">
        <f>VLOOKUP(A561,[14]Sheet1!$A$2:$I$1768,6,0)</f>
        <v>198000</v>
      </c>
      <c r="E561" s="1046">
        <f t="shared" si="28"/>
        <v>39600</v>
      </c>
      <c r="F561" s="1343">
        <v>5</v>
      </c>
      <c r="G561" s="1047">
        <f t="shared" si="29"/>
        <v>198000</v>
      </c>
      <c r="H561" s="1071">
        <v>39600</v>
      </c>
    </row>
    <row r="562" spans="1:8" ht="15" customHeight="1">
      <c r="A562" s="1072" t="s">
        <v>11681</v>
      </c>
      <c r="B562" s="1342" t="s">
        <v>11682</v>
      </c>
      <c r="C562" s="1304">
        <f>VLOOKUP(A562,[14]Sheet1!$A$2:$I$1768,5,0)</f>
        <v>3</v>
      </c>
      <c r="D562" s="1045">
        <f>VLOOKUP(A562,[14]Sheet1!$A$2:$I$1768,6,0)</f>
        <v>118800</v>
      </c>
      <c r="E562" s="1046">
        <f t="shared" si="28"/>
        <v>39600</v>
      </c>
      <c r="F562" s="1343">
        <v>3</v>
      </c>
      <c r="G562" s="1047">
        <f t="shared" si="29"/>
        <v>118800</v>
      </c>
      <c r="H562" s="1071">
        <v>39600</v>
      </c>
    </row>
    <row r="563" spans="1:8" ht="15" customHeight="1">
      <c r="A563" s="1072" t="s">
        <v>11683</v>
      </c>
      <c r="B563" s="1342" t="s">
        <v>11684</v>
      </c>
      <c r="C563" s="1304">
        <f>VLOOKUP(A563,[14]Sheet1!$A$2:$I$1768,5,0)</f>
        <v>10</v>
      </c>
      <c r="D563" s="1045">
        <f>VLOOKUP(A563,[14]Sheet1!$A$2:$I$1768,6,0)</f>
        <v>396000</v>
      </c>
      <c r="E563" s="1046">
        <f t="shared" si="28"/>
        <v>39600</v>
      </c>
      <c r="F563" s="1343">
        <v>10</v>
      </c>
      <c r="G563" s="1047">
        <f t="shared" si="29"/>
        <v>396000</v>
      </c>
      <c r="H563" s="1071">
        <v>39600</v>
      </c>
    </row>
    <row r="564" spans="1:8" ht="15" customHeight="1">
      <c r="A564" s="1072" t="s">
        <v>11685</v>
      </c>
      <c r="B564" s="1342" t="s">
        <v>11686</v>
      </c>
      <c r="C564" s="1304">
        <f>VLOOKUP(A564,[14]Sheet1!$A$2:$I$1768,5,0)</f>
        <v>7</v>
      </c>
      <c r="D564" s="1045">
        <f>VLOOKUP(A564,[14]Sheet1!$A$2:$I$1768,6,0)</f>
        <v>277200</v>
      </c>
      <c r="E564" s="1046">
        <f t="shared" si="28"/>
        <v>39600</v>
      </c>
      <c r="F564" s="1343">
        <v>7</v>
      </c>
      <c r="G564" s="1047">
        <f t="shared" si="29"/>
        <v>277200</v>
      </c>
      <c r="H564" s="1071">
        <v>39600</v>
      </c>
    </row>
    <row r="565" spans="1:8" ht="15" customHeight="1">
      <c r="A565" s="1072" t="s">
        <v>11687</v>
      </c>
      <c r="B565" s="1342" t="s">
        <v>11688</v>
      </c>
      <c r="C565" s="1304">
        <f>VLOOKUP(A565,[14]Sheet1!$A$2:$I$1768,5,0)</f>
        <v>1</v>
      </c>
      <c r="D565" s="1045">
        <f>VLOOKUP(A565,[14]Sheet1!$A$2:$I$1768,6,0)</f>
        <v>39600</v>
      </c>
      <c r="E565" s="1046">
        <f t="shared" si="28"/>
        <v>39600</v>
      </c>
      <c r="F565" s="1343">
        <v>1</v>
      </c>
      <c r="G565" s="1047">
        <f t="shared" si="29"/>
        <v>39600</v>
      </c>
      <c r="H565" s="1071">
        <v>39600</v>
      </c>
    </row>
    <row r="566" spans="1:8" ht="15" customHeight="1">
      <c r="A566" s="1072" t="s">
        <v>11689</v>
      </c>
      <c r="B566" s="1342" t="s">
        <v>11690</v>
      </c>
      <c r="C566" s="1304">
        <f>VLOOKUP(A566,[14]Sheet1!$A$2:$I$1768,5,0)</f>
        <v>1</v>
      </c>
      <c r="D566" s="1045">
        <f>VLOOKUP(A566,[14]Sheet1!$A$2:$I$1768,6,0)</f>
        <v>39600</v>
      </c>
      <c r="E566" s="1046">
        <f t="shared" si="28"/>
        <v>39600</v>
      </c>
      <c r="F566" s="1343">
        <v>1</v>
      </c>
      <c r="G566" s="1047">
        <f t="shared" si="29"/>
        <v>39600</v>
      </c>
      <c r="H566" s="1071">
        <v>39600</v>
      </c>
    </row>
    <row r="567" spans="1:8" ht="15" customHeight="1">
      <c r="A567" s="1072" t="s">
        <v>11691</v>
      </c>
      <c r="B567" s="1342" t="s">
        <v>11692</v>
      </c>
      <c r="C567" s="1304">
        <f>VLOOKUP(A567,[14]Sheet1!$A$2:$I$1768,5,0)</f>
        <v>1</v>
      </c>
      <c r="D567" s="1045">
        <f>VLOOKUP(A567,[14]Sheet1!$A$2:$I$1768,6,0)</f>
        <v>39600</v>
      </c>
      <c r="E567" s="1046">
        <f t="shared" si="28"/>
        <v>39600</v>
      </c>
      <c r="F567" s="1343">
        <v>1</v>
      </c>
      <c r="G567" s="1047">
        <f t="shared" si="29"/>
        <v>39600</v>
      </c>
      <c r="H567" s="1071">
        <v>39600</v>
      </c>
    </row>
    <row r="568" spans="1:8" ht="15" customHeight="1">
      <c r="A568" s="1072" t="s">
        <v>11693</v>
      </c>
      <c r="B568" s="1342" t="s">
        <v>11694</v>
      </c>
      <c r="C568" s="1304">
        <f>VLOOKUP(A568,[14]Sheet1!$A$2:$I$1768,5,0)</f>
        <v>3</v>
      </c>
      <c r="D568" s="1045">
        <f>VLOOKUP(A568,[14]Sheet1!$A$2:$I$1768,6,0)</f>
        <v>118800</v>
      </c>
      <c r="E568" s="1046">
        <f t="shared" si="28"/>
        <v>39600</v>
      </c>
      <c r="F568" s="1343">
        <v>3</v>
      </c>
      <c r="G568" s="1047">
        <f t="shared" si="29"/>
        <v>118800</v>
      </c>
      <c r="H568" s="1071">
        <v>39600</v>
      </c>
    </row>
    <row r="569" spans="1:8" ht="15" customHeight="1">
      <c r="A569" s="1072" t="s">
        <v>11695</v>
      </c>
      <c r="B569" s="1342" t="s">
        <v>11696</v>
      </c>
      <c r="C569" s="1304">
        <f>VLOOKUP(A569,[14]Sheet1!$A$2:$I$1768,5,0)</f>
        <v>1</v>
      </c>
      <c r="D569" s="1045">
        <f>VLOOKUP(A569,[14]Sheet1!$A$2:$I$1768,6,0)</f>
        <v>39600</v>
      </c>
      <c r="E569" s="1046">
        <f t="shared" si="28"/>
        <v>39600</v>
      </c>
      <c r="F569" s="1343">
        <v>1</v>
      </c>
      <c r="G569" s="1047">
        <f t="shared" si="29"/>
        <v>39600</v>
      </c>
      <c r="H569" s="1071">
        <v>39600</v>
      </c>
    </row>
    <row r="570" spans="1:8" ht="15" customHeight="1">
      <c r="A570" s="1072" t="s">
        <v>11697</v>
      </c>
      <c r="B570" s="1342" t="s">
        <v>11698</v>
      </c>
      <c r="C570" s="1304">
        <f>VLOOKUP(A570,[14]Sheet1!$A$2:$I$1768,5,0)</f>
        <v>1</v>
      </c>
      <c r="D570" s="1045">
        <f>VLOOKUP(A570,[14]Sheet1!$A$2:$I$1768,6,0)</f>
        <v>39600</v>
      </c>
      <c r="E570" s="1046">
        <f t="shared" si="28"/>
        <v>39600</v>
      </c>
      <c r="F570" s="1343">
        <v>1</v>
      </c>
      <c r="G570" s="1047">
        <f t="shared" si="29"/>
        <v>39600</v>
      </c>
      <c r="H570" s="1071">
        <v>39600</v>
      </c>
    </row>
    <row r="571" spans="1:8" ht="15" customHeight="1">
      <c r="A571" s="1072" t="s">
        <v>11699</v>
      </c>
      <c r="B571" s="1342" t="s">
        <v>11700</v>
      </c>
      <c r="C571" s="1304">
        <f>VLOOKUP(A571,[14]Sheet1!$A$2:$I$1768,5,0)</f>
        <v>2</v>
      </c>
      <c r="D571" s="1045">
        <f>VLOOKUP(A571,[14]Sheet1!$A$2:$I$1768,6,0)</f>
        <v>79200</v>
      </c>
      <c r="E571" s="1046">
        <f t="shared" si="28"/>
        <v>39600</v>
      </c>
      <c r="F571" s="1343">
        <v>2</v>
      </c>
      <c r="G571" s="1047">
        <f t="shared" si="29"/>
        <v>79200</v>
      </c>
      <c r="H571" s="1071">
        <v>39600</v>
      </c>
    </row>
    <row r="572" spans="1:8" ht="15" customHeight="1">
      <c r="A572" s="1072" t="s">
        <v>11701</v>
      </c>
      <c r="B572" s="1342" t="s">
        <v>11702</v>
      </c>
      <c r="C572" s="1304">
        <f>VLOOKUP(A572,[14]Sheet1!$A$2:$I$1768,5,0)</f>
        <v>1</v>
      </c>
      <c r="D572" s="1045">
        <f>VLOOKUP(A572,[14]Sheet1!$A$2:$I$1768,6,0)</f>
        <v>39600</v>
      </c>
      <c r="E572" s="1046">
        <f t="shared" si="28"/>
        <v>39600</v>
      </c>
      <c r="F572" s="1343">
        <v>1</v>
      </c>
      <c r="G572" s="1047">
        <f t="shared" si="29"/>
        <v>39600</v>
      </c>
      <c r="H572" s="1071">
        <v>39600</v>
      </c>
    </row>
    <row r="573" spans="1:8" ht="15" customHeight="1">
      <c r="A573" s="1072" t="s">
        <v>11703</v>
      </c>
      <c r="B573" s="1342" t="s">
        <v>11704</v>
      </c>
      <c r="C573" s="1304">
        <f>VLOOKUP(A573,[14]Sheet1!$A$2:$I$1768,5,0)</f>
        <v>5</v>
      </c>
      <c r="D573" s="1045">
        <f>VLOOKUP(A573,[14]Sheet1!$A$2:$I$1768,6,0)</f>
        <v>198000</v>
      </c>
      <c r="E573" s="1046">
        <f t="shared" si="28"/>
        <v>39600</v>
      </c>
      <c r="F573" s="1343">
        <v>5</v>
      </c>
      <c r="G573" s="1047">
        <f t="shared" si="29"/>
        <v>198000</v>
      </c>
      <c r="H573" s="1071">
        <v>39600</v>
      </c>
    </row>
    <row r="574" spans="1:8" ht="15" customHeight="1">
      <c r="A574" s="1072" t="s">
        <v>11705</v>
      </c>
      <c r="B574" s="1342" t="s">
        <v>11706</v>
      </c>
      <c r="C574" s="1304">
        <f>VLOOKUP(A574,[14]Sheet1!$A$2:$I$1768,5,0)</f>
        <v>5</v>
      </c>
      <c r="D574" s="1045">
        <f>VLOOKUP(A574,[14]Sheet1!$A$2:$I$1768,6,0)</f>
        <v>198000</v>
      </c>
      <c r="E574" s="1046">
        <f t="shared" si="28"/>
        <v>39600</v>
      </c>
      <c r="F574" s="1343">
        <v>5</v>
      </c>
      <c r="G574" s="1047">
        <f t="shared" si="29"/>
        <v>198000</v>
      </c>
      <c r="H574" s="1071">
        <v>39600</v>
      </c>
    </row>
    <row r="575" spans="1:8" ht="15" customHeight="1">
      <c r="A575" s="1072" t="s">
        <v>11707</v>
      </c>
      <c r="B575" s="1342" t="s">
        <v>11708</v>
      </c>
      <c r="C575" s="1304">
        <f>VLOOKUP(A575,[14]Sheet1!$A$2:$I$1768,5,0)</f>
        <v>1</v>
      </c>
      <c r="D575" s="1045">
        <f>VLOOKUP(A575,[14]Sheet1!$A$2:$I$1768,6,0)</f>
        <v>39600</v>
      </c>
      <c r="E575" s="1046">
        <f t="shared" si="28"/>
        <v>39600</v>
      </c>
      <c r="F575" s="1343">
        <v>1</v>
      </c>
      <c r="G575" s="1047">
        <f t="shared" si="29"/>
        <v>39600</v>
      </c>
      <c r="H575" s="1071">
        <v>39600</v>
      </c>
    </row>
    <row r="576" spans="1:8" ht="15" customHeight="1">
      <c r="A576" s="1072" t="s">
        <v>11709</v>
      </c>
      <c r="B576" s="1342" t="s">
        <v>11710</v>
      </c>
      <c r="C576" s="1304">
        <f>VLOOKUP(A576,[14]Sheet1!$A$2:$I$1768,5,0)</f>
        <v>5</v>
      </c>
      <c r="D576" s="1045">
        <f>VLOOKUP(A576,[14]Sheet1!$A$2:$I$1768,6,0)</f>
        <v>198000</v>
      </c>
      <c r="E576" s="1046">
        <f t="shared" si="28"/>
        <v>39600</v>
      </c>
      <c r="F576" s="1343">
        <v>5</v>
      </c>
      <c r="G576" s="1047">
        <f t="shared" si="29"/>
        <v>198000</v>
      </c>
      <c r="H576" s="1071">
        <v>39600</v>
      </c>
    </row>
    <row r="577" spans="1:8" ht="15" customHeight="1">
      <c r="A577" s="1072" t="s">
        <v>11711</v>
      </c>
      <c r="B577" s="1342" t="s">
        <v>11702</v>
      </c>
      <c r="C577" s="1304">
        <f>VLOOKUP(A577,[14]Sheet1!$A$2:$I$1768,5,0)</f>
        <v>3</v>
      </c>
      <c r="D577" s="1045">
        <f>VLOOKUP(A577,[14]Sheet1!$A$2:$I$1768,6,0)</f>
        <v>118800</v>
      </c>
      <c r="E577" s="1046">
        <f t="shared" si="28"/>
        <v>39600</v>
      </c>
      <c r="F577" s="1343">
        <v>3</v>
      </c>
      <c r="G577" s="1047">
        <f t="shared" si="29"/>
        <v>118800</v>
      </c>
      <c r="H577" s="1071">
        <v>39600</v>
      </c>
    </row>
    <row r="578" spans="1:8" ht="15" customHeight="1">
      <c r="A578" s="1072" t="s">
        <v>11712</v>
      </c>
      <c r="B578" s="1342" t="s">
        <v>11713</v>
      </c>
      <c r="C578" s="1304">
        <f>VLOOKUP(A578,[14]Sheet1!$A$2:$I$1768,5,0)</f>
        <v>3</v>
      </c>
      <c r="D578" s="1045">
        <f>VLOOKUP(A578,[14]Sheet1!$A$2:$I$1768,6,0)</f>
        <v>118800</v>
      </c>
      <c r="E578" s="1046">
        <f t="shared" si="28"/>
        <v>39600</v>
      </c>
      <c r="F578" s="1343">
        <v>3</v>
      </c>
      <c r="G578" s="1047">
        <f t="shared" si="29"/>
        <v>118800</v>
      </c>
      <c r="H578" s="1071">
        <v>39600</v>
      </c>
    </row>
    <row r="579" spans="1:8" ht="15" customHeight="1">
      <c r="A579" s="1072" t="s">
        <v>11714</v>
      </c>
      <c r="B579" s="1342" t="s">
        <v>11715</v>
      </c>
      <c r="C579" s="1304">
        <f>VLOOKUP(A579,[14]Sheet1!$A$2:$I$1768,5,0)</f>
        <v>1</v>
      </c>
      <c r="D579" s="1045">
        <f>VLOOKUP(A579,[14]Sheet1!$A$2:$I$1768,6,0)</f>
        <v>39600</v>
      </c>
      <c r="E579" s="1046">
        <f t="shared" si="28"/>
        <v>39600</v>
      </c>
      <c r="F579" s="1343">
        <v>1</v>
      </c>
      <c r="G579" s="1047">
        <f t="shared" si="29"/>
        <v>39600</v>
      </c>
      <c r="H579" s="1071">
        <v>39600</v>
      </c>
    </row>
    <row r="580" spans="1:8" ht="15" customHeight="1">
      <c r="A580" s="1072" t="s">
        <v>11716</v>
      </c>
      <c r="B580" s="1342" t="s">
        <v>11717</v>
      </c>
      <c r="C580" s="1304">
        <f>VLOOKUP(A580,[14]Sheet1!$A$2:$I$1768,5,0)</f>
        <v>6</v>
      </c>
      <c r="D580" s="1045">
        <f>VLOOKUP(A580,[14]Sheet1!$A$2:$I$1768,6,0)</f>
        <v>237600</v>
      </c>
      <c r="E580" s="1046">
        <f t="shared" si="28"/>
        <v>39600</v>
      </c>
      <c r="F580" s="1343">
        <v>6</v>
      </c>
      <c r="G580" s="1047">
        <f t="shared" si="29"/>
        <v>237600</v>
      </c>
      <c r="H580" s="1071">
        <v>39600</v>
      </c>
    </row>
    <row r="581" spans="1:8" ht="15" customHeight="1">
      <c r="A581" s="1072" t="s">
        <v>11718</v>
      </c>
      <c r="B581" s="1342" t="s">
        <v>11719</v>
      </c>
      <c r="C581" s="1304">
        <f>VLOOKUP(A581,[14]Sheet1!$A$2:$I$1768,5,0)</f>
        <v>3</v>
      </c>
      <c r="D581" s="1045">
        <f>VLOOKUP(A581,[14]Sheet1!$A$2:$I$1768,6,0)</f>
        <v>118800</v>
      </c>
      <c r="E581" s="1046">
        <f t="shared" si="28"/>
        <v>39600</v>
      </c>
      <c r="F581" s="1343">
        <v>3</v>
      </c>
      <c r="G581" s="1047">
        <f t="shared" si="29"/>
        <v>118800</v>
      </c>
      <c r="H581" s="1071">
        <v>39600</v>
      </c>
    </row>
    <row r="582" spans="1:8" ht="15" customHeight="1">
      <c r="A582" s="1072" t="s">
        <v>11720</v>
      </c>
      <c r="B582" s="1342" t="s">
        <v>11721</v>
      </c>
      <c r="C582" s="1304">
        <f>VLOOKUP(A582,[14]Sheet1!$A$2:$I$1768,5,0)</f>
        <v>3</v>
      </c>
      <c r="D582" s="1045">
        <f>VLOOKUP(A582,[14]Sheet1!$A$2:$I$1768,6,0)</f>
        <v>118800</v>
      </c>
      <c r="E582" s="1046">
        <f t="shared" si="28"/>
        <v>39600</v>
      </c>
      <c r="F582" s="1343">
        <v>3</v>
      </c>
      <c r="G582" s="1047">
        <f t="shared" si="29"/>
        <v>118800</v>
      </c>
      <c r="H582" s="1071">
        <v>39600</v>
      </c>
    </row>
    <row r="583" spans="1:8" ht="15" customHeight="1">
      <c r="A583" s="1072" t="s">
        <v>11722</v>
      </c>
      <c r="B583" s="1342" t="s">
        <v>11723</v>
      </c>
      <c r="C583" s="1304">
        <f>VLOOKUP(A583,[14]Sheet1!$A$2:$I$1768,5,0)</f>
        <v>4</v>
      </c>
      <c r="D583" s="1045">
        <f>VLOOKUP(A583,[14]Sheet1!$A$2:$I$1768,6,0)</f>
        <v>158400</v>
      </c>
      <c r="E583" s="1046">
        <f t="shared" si="28"/>
        <v>39600</v>
      </c>
      <c r="F583" s="1343">
        <v>4</v>
      </c>
      <c r="G583" s="1047">
        <f t="shared" si="29"/>
        <v>158400</v>
      </c>
      <c r="H583" s="1071">
        <v>39600</v>
      </c>
    </row>
    <row r="584" spans="1:8" ht="15" customHeight="1">
      <c r="A584" s="1072" t="s">
        <v>11724</v>
      </c>
      <c r="B584" s="1342" t="s">
        <v>11725</v>
      </c>
      <c r="C584" s="1304">
        <f>VLOOKUP(A584,[14]Sheet1!$A$2:$I$1768,5,0)</f>
        <v>2</v>
      </c>
      <c r="D584" s="1045">
        <f>VLOOKUP(A584,[14]Sheet1!$A$2:$I$1768,6,0)</f>
        <v>79200</v>
      </c>
      <c r="E584" s="1046">
        <f t="shared" si="28"/>
        <v>39600</v>
      </c>
      <c r="F584" s="1343">
        <v>2</v>
      </c>
      <c r="G584" s="1047">
        <f t="shared" si="29"/>
        <v>79200</v>
      </c>
      <c r="H584" s="1071">
        <v>39600</v>
      </c>
    </row>
    <row r="585" spans="1:8" ht="15" customHeight="1">
      <c r="A585" s="1072" t="s">
        <v>11726</v>
      </c>
      <c r="B585" s="1342" t="s">
        <v>11727</v>
      </c>
      <c r="C585" s="1304">
        <f>VLOOKUP(A585,[14]Sheet1!$A$2:$I$1768,5,0)</f>
        <v>2</v>
      </c>
      <c r="D585" s="1045">
        <f>VLOOKUP(A585,[14]Sheet1!$A$2:$I$1768,6,0)</f>
        <v>79200</v>
      </c>
      <c r="E585" s="1046">
        <f t="shared" si="28"/>
        <v>39600</v>
      </c>
      <c r="F585" s="1343">
        <v>2</v>
      </c>
      <c r="G585" s="1047">
        <f t="shared" si="29"/>
        <v>79200</v>
      </c>
      <c r="H585" s="1071">
        <v>39600</v>
      </c>
    </row>
    <row r="586" spans="1:8" ht="15" customHeight="1">
      <c r="A586" s="1072" t="s">
        <v>11728</v>
      </c>
      <c r="B586" s="1342" t="s">
        <v>11729</v>
      </c>
      <c r="C586" s="1304">
        <f>VLOOKUP(A586,[14]Sheet1!$A$2:$I$1768,5,0)</f>
        <v>7</v>
      </c>
      <c r="D586" s="1045">
        <f>VLOOKUP(A586,[14]Sheet1!$A$2:$I$1768,6,0)</f>
        <v>277200</v>
      </c>
      <c r="E586" s="1046">
        <f t="shared" si="28"/>
        <v>39600</v>
      </c>
      <c r="F586" s="1343">
        <v>7</v>
      </c>
      <c r="G586" s="1047">
        <f t="shared" si="29"/>
        <v>277200</v>
      </c>
      <c r="H586" s="1071">
        <v>39600</v>
      </c>
    </row>
    <row r="587" spans="1:8" ht="15" customHeight="1">
      <c r="A587" s="1072" t="s">
        <v>11730</v>
      </c>
      <c r="B587" s="1342" t="s">
        <v>11731</v>
      </c>
      <c r="C587" s="1304">
        <f>VLOOKUP(A587,[14]Sheet1!$A$2:$I$1768,5,0)</f>
        <v>2</v>
      </c>
      <c r="D587" s="1045">
        <f>VLOOKUP(A587,[14]Sheet1!$A$2:$I$1768,6,0)</f>
        <v>79200</v>
      </c>
      <c r="E587" s="1046">
        <f t="shared" si="28"/>
        <v>39600</v>
      </c>
      <c r="F587" s="1343">
        <v>2</v>
      </c>
      <c r="G587" s="1047">
        <f t="shared" si="29"/>
        <v>79200</v>
      </c>
      <c r="H587" s="1071">
        <v>39600</v>
      </c>
    </row>
    <row r="588" spans="1:8" ht="15" customHeight="1">
      <c r="A588" s="1072" t="s">
        <v>11732</v>
      </c>
      <c r="B588" s="1342" t="s">
        <v>11733</v>
      </c>
      <c r="C588" s="1304">
        <f>VLOOKUP(A588,[14]Sheet1!$A$2:$I$1768,5,0)</f>
        <v>14</v>
      </c>
      <c r="D588" s="1045">
        <f>VLOOKUP(A588,[14]Sheet1!$A$2:$I$1768,6,0)</f>
        <v>554400</v>
      </c>
      <c r="E588" s="1046">
        <f t="shared" si="28"/>
        <v>39600</v>
      </c>
      <c r="F588" s="1343">
        <v>14</v>
      </c>
      <c r="G588" s="1047">
        <f t="shared" si="29"/>
        <v>554400</v>
      </c>
      <c r="H588" s="1071">
        <v>39600</v>
      </c>
    </row>
    <row r="589" spans="1:8" ht="15" customHeight="1">
      <c r="A589" s="1072" t="s">
        <v>11734</v>
      </c>
      <c r="B589" s="1342" t="s">
        <v>11735</v>
      </c>
      <c r="C589" s="1304">
        <f>VLOOKUP(A589,[14]Sheet1!$A$2:$I$1768,5,0)</f>
        <v>2</v>
      </c>
      <c r="D589" s="1045">
        <f>VLOOKUP(A589,[14]Sheet1!$A$2:$I$1768,6,0)</f>
        <v>79200</v>
      </c>
      <c r="E589" s="1046">
        <f t="shared" si="28"/>
        <v>39600</v>
      </c>
      <c r="F589" s="1343">
        <v>2</v>
      </c>
      <c r="G589" s="1047">
        <f t="shared" si="29"/>
        <v>79200</v>
      </c>
      <c r="H589" s="1071">
        <v>39600</v>
      </c>
    </row>
    <row r="590" spans="1:8" ht="15" customHeight="1">
      <c r="A590" s="1072" t="s">
        <v>11736</v>
      </c>
      <c r="B590" s="1342" t="s">
        <v>11737</v>
      </c>
      <c r="C590" s="1304">
        <f>VLOOKUP(A590,[14]Sheet1!$A$2:$I$1768,5,0)</f>
        <v>4</v>
      </c>
      <c r="D590" s="1045">
        <f>VLOOKUP(A590,[14]Sheet1!$A$2:$I$1768,6,0)</f>
        <v>158400</v>
      </c>
      <c r="E590" s="1046">
        <f t="shared" si="28"/>
        <v>39600</v>
      </c>
      <c r="F590" s="1343">
        <v>4</v>
      </c>
      <c r="G590" s="1047">
        <f t="shared" si="29"/>
        <v>158400</v>
      </c>
      <c r="H590" s="1071">
        <v>39600</v>
      </c>
    </row>
    <row r="591" spans="1:8" ht="15" customHeight="1">
      <c r="A591" s="1072" t="s">
        <v>11738</v>
      </c>
      <c r="B591" s="1342" t="s">
        <v>11739</v>
      </c>
      <c r="C591" s="1304">
        <f>VLOOKUP(A591,[14]Sheet1!$A$2:$I$1768,5,0)</f>
        <v>15</v>
      </c>
      <c r="D591" s="1045">
        <f>VLOOKUP(A591,[14]Sheet1!$A$2:$I$1768,6,0)</f>
        <v>594000</v>
      </c>
      <c r="E591" s="1046">
        <f t="shared" si="28"/>
        <v>39600</v>
      </c>
      <c r="F591" s="1343">
        <v>15</v>
      </c>
      <c r="G591" s="1047">
        <f t="shared" si="29"/>
        <v>594000</v>
      </c>
      <c r="H591" s="1071">
        <v>39600</v>
      </c>
    </row>
    <row r="592" spans="1:8" ht="15" customHeight="1">
      <c r="A592" s="1072" t="s">
        <v>11740</v>
      </c>
      <c r="B592" s="1342" t="s">
        <v>11741</v>
      </c>
      <c r="C592" s="1304">
        <f>VLOOKUP(A592,[14]Sheet1!$A$2:$I$1768,5,0)</f>
        <v>6</v>
      </c>
      <c r="D592" s="1045">
        <f>VLOOKUP(A592,[14]Sheet1!$A$2:$I$1768,6,0)</f>
        <v>237600</v>
      </c>
      <c r="E592" s="1046">
        <f t="shared" si="28"/>
        <v>39600</v>
      </c>
      <c r="F592" s="1343">
        <v>6</v>
      </c>
      <c r="G592" s="1047">
        <f t="shared" si="29"/>
        <v>237600</v>
      </c>
      <c r="H592" s="1071">
        <v>39600</v>
      </c>
    </row>
    <row r="593" spans="1:8" ht="15" customHeight="1">
      <c r="A593" s="1072" t="s">
        <v>11742</v>
      </c>
      <c r="B593" s="1342" t="s">
        <v>11743</v>
      </c>
      <c r="C593" s="1304">
        <f>VLOOKUP(A593,[14]Sheet1!$A$2:$I$1768,5,0)</f>
        <v>7</v>
      </c>
      <c r="D593" s="1045">
        <f>VLOOKUP(A593,[14]Sheet1!$A$2:$I$1768,6,0)</f>
        <v>277200</v>
      </c>
      <c r="E593" s="1046">
        <f t="shared" si="28"/>
        <v>39600</v>
      </c>
      <c r="F593" s="1343">
        <v>7</v>
      </c>
      <c r="G593" s="1047">
        <f t="shared" si="29"/>
        <v>277200</v>
      </c>
      <c r="H593" s="1071">
        <v>39600</v>
      </c>
    </row>
    <row r="594" spans="1:8" ht="15" customHeight="1">
      <c r="A594" s="1072" t="s">
        <v>11744</v>
      </c>
      <c r="B594" s="1342" t="s">
        <v>11745</v>
      </c>
      <c r="C594" s="1304">
        <f>VLOOKUP(A594,[14]Sheet1!$A$2:$I$1768,5,0)</f>
        <v>6</v>
      </c>
      <c r="D594" s="1045">
        <f>VLOOKUP(A594,[14]Sheet1!$A$2:$I$1768,6,0)</f>
        <v>237600</v>
      </c>
      <c r="E594" s="1046">
        <f t="shared" si="28"/>
        <v>39600</v>
      </c>
      <c r="F594" s="1343">
        <v>6</v>
      </c>
      <c r="G594" s="1047">
        <f t="shared" si="29"/>
        <v>237600</v>
      </c>
      <c r="H594" s="1071">
        <v>39600</v>
      </c>
    </row>
    <row r="595" spans="1:8" ht="15" customHeight="1">
      <c r="A595" s="1072" t="s">
        <v>11746</v>
      </c>
      <c r="B595" s="1342" t="s">
        <v>11747</v>
      </c>
      <c r="C595" s="1304">
        <f>VLOOKUP(A595,[14]Sheet1!$A$2:$I$1768,5,0)</f>
        <v>13</v>
      </c>
      <c r="D595" s="1045">
        <f>VLOOKUP(A595,[14]Sheet1!$A$2:$I$1768,6,0)</f>
        <v>514800</v>
      </c>
      <c r="E595" s="1046">
        <f t="shared" si="28"/>
        <v>39600</v>
      </c>
      <c r="F595" s="1343">
        <v>13</v>
      </c>
      <c r="G595" s="1047">
        <f t="shared" si="29"/>
        <v>514800</v>
      </c>
      <c r="H595" s="1071">
        <v>39600</v>
      </c>
    </row>
    <row r="596" spans="1:8" ht="15" customHeight="1">
      <c r="A596" s="1072" t="s">
        <v>11748</v>
      </c>
      <c r="B596" s="1342" t="s">
        <v>11749</v>
      </c>
      <c r="C596" s="1304">
        <f>VLOOKUP(A596,[14]Sheet1!$A$2:$I$1768,5,0)</f>
        <v>1</v>
      </c>
      <c r="D596" s="1045">
        <f>VLOOKUP(A596,[14]Sheet1!$A$2:$I$1768,6,0)</f>
        <v>39600</v>
      </c>
      <c r="E596" s="1046">
        <f t="shared" si="28"/>
        <v>39600</v>
      </c>
      <c r="F596" s="1343">
        <v>1</v>
      </c>
      <c r="G596" s="1047">
        <f t="shared" si="29"/>
        <v>39600</v>
      </c>
      <c r="H596" s="1071">
        <v>39600</v>
      </c>
    </row>
    <row r="597" spans="1:8" ht="15" customHeight="1">
      <c r="A597" s="1072" t="s">
        <v>11750</v>
      </c>
      <c r="B597" s="1342" t="s">
        <v>11751</v>
      </c>
      <c r="C597" s="1304">
        <f>VLOOKUP(A597,[14]Sheet1!$A$2:$I$1768,5,0)</f>
        <v>8</v>
      </c>
      <c r="D597" s="1045">
        <f>VLOOKUP(A597,[14]Sheet1!$A$2:$I$1768,6,0)</f>
        <v>316800</v>
      </c>
      <c r="E597" s="1046">
        <f t="shared" si="28"/>
        <v>39600</v>
      </c>
      <c r="F597" s="1343">
        <v>8</v>
      </c>
      <c r="G597" s="1047">
        <f t="shared" si="29"/>
        <v>316800</v>
      </c>
      <c r="H597" s="1071">
        <v>39600</v>
      </c>
    </row>
    <row r="598" spans="1:8" ht="15" customHeight="1">
      <c r="A598" s="1072" t="s">
        <v>11752</v>
      </c>
      <c r="B598" s="1342" t="s">
        <v>11753</v>
      </c>
      <c r="C598" s="1304">
        <f>VLOOKUP(A598,[14]Sheet1!$A$2:$I$1768,5,0)</f>
        <v>12</v>
      </c>
      <c r="D598" s="1045">
        <f>VLOOKUP(A598,[14]Sheet1!$A$2:$I$1768,6,0)</f>
        <v>475200</v>
      </c>
      <c r="E598" s="1046">
        <f t="shared" si="28"/>
        <v>39600</v>
      </c>
      <c r="F598" s="1343">
        <v>12</v>
      </c>
      <c r="G598" s="1047">
        <f t="shared" si="29"/>
        <v>475200</v>
      </c>
      <c r="H598" s="1071">
        <v>39600</v>
      </c>
    </row>
    <row r="599" spans="1:8" ht="15" customHeight="1">
      <c r="A599" s="1072" t="s">
        <v>11754</v>
      </c>
      <c r="B599" s="1342" t="s">
        <v>11755</v>
      </c>
      <c r="C599" s="1304">
        <f>VLOOKUP(A599,[14]Sheet1!$A$2:$I$1768,5,0)</f>
        <v>7</v>
      </c>
      <c r="D599" s="1045">
        <f>VLOOKUP(A599,[14]Sheet1!$A$2:$I$1768,6,0)</f>
        <v>277200</v>
      </c>
      <c r="E599" s="1046">
        <f t="shared" si="28"/>
        <v>39600</v>
      </c>
      <c r="F599" s="1343">
        <v>7</v>
      </c>
      <c r="G599" s="1047">
        <f t="shared" si="29"/>
        <v>277200</v>
      </c>
      <c r="H599" s="1071">
        <v>39600</v>
      </c>
    </row>
    <row r="600" spans="1:8" ht="15" customHeight="1">
      <c r="A600" s="1072" t="s">
        <v>11756</v>
      </c>
      <c r="B600" s="1342" t="s">
        <v>11757</v>
      </c>
      <c r="C600" s="1304">
        <f>VLOOKUP(A600,[14]Sheet1!$A$2:$I$1768,5,0)</f>
        <v>6</v>
      </c>
      <c r="D600" s="1045">
        <f>VLOOKUP(A600,[14]Sheet1!$A$2:$I$1768,6,0)</f>
        <v>237600</v>
      </c>
      <c r="E600" s="1046">
        <f t="shared" si="28"/>
        <v>39600</v>
      </c>
      <c r="F600" s="1343">
        <v>6</v>
      </c>
      <c r="G600" s="1047">
        <f t="shared" si="29"/>
        <v>237600</v>
      </c>
      <c r="H600" s="1071">
        <v>39600</v>
      </c>
    </row>
    <row r="601" spans="1:8" ht="15" customHeight="1">
      <c r="A601" s="1072" t="s">
        <v>11758</v>
      </c>
      <c r="B601" s="1342" t="s">
        <v>11759</v>
      </c>
      <c r="C601" s="1304">
        <f>VLOOKUP(A601,[14]Sheet1!$A$2:$I$1768,5,0)</f>
        <v>2</v>
      </c>
      <c r="D601" s="1045">
        <f>VLOOKUP(A601,[14]Sheet1!$A$2:$I$1768,6,0)</f>
        <v>79200</v>
      </c>
      <c r="E601" s="1046">
        <f t="shared" si="28"/>
        <v>39600</v>
      </c>
      <c r="F601" s="1343">
        <v>2</v>
      </c>
      <c r="G601" s="1047">
        <f t="shared" si="29"/>
        <v>79200</v>
      </c>
      <c r="H601" s="1071">
        <v>39600</v>
      </c>
    </row>
    <row r="602" spans="1:8" ht="15" customHeight="1">
      <c r="A602" s="1072" t="s">
        <v>11760</v>
      </c>
      <c r="B602" s="1342" t="s">
        <v>11761</v>
      </c>
      <c r="C602" s="1304">
        <f>VLOOKUP(A602,[14]Sheet1!$A$2:$I$1768,5,0)</f>
        <v>5</v>
      </c>
      <c r="D602" s="1045">
        <f>VLOOKUP(A602,[14]Sheet1!$A$2:$I$1768,6,0)</f>
        <v>198000</v>
      </c>
      <c r="E602" s="1046">
        <f t="shared" si="28"/>
        <v>39600</v>
      </c>
      <c r="F602" s="1343">
        <v>5</v>
      </c>
      <c r="G602" s="1047">
        <f t="shared" si="29"/>
        <v>198000</v>
      </c>
      <c r="H602" s="1071">
        <v>39600</v>
      </c>
    </row>
    <row r="603" spans="1:8" ht="15" customHeight="1">
      <c r="A603" s="1072" t="s">
        <v>11762</v>
      </c>
      <c r="B603" s="1342" t="s">
        <v>11763</v>
      </c>
      <c r="C603" s="1304">
        <f>VLOOKUP(A603,[14]Sheet1!$A$2:$I$1768,5,0)</f>
        <v>12</v>
      </c>
      <c r="D603" s="1045">
        <f>VLOOKUP(A603,[14]Sheet1!$A$2:$I$1768,6,0)</f>
        <v>475200</v>
      </c>
      <c r="E603" s="1046">
        <f t="shared" si="28"/>
        <v>39600</v>
      </c>
      <c r="F603" s="1343">
        <v>12</v>
      </c>
      <c r="G603" s="1047">
        <f t="shared" si="29"/>
        <v>475200</v>
      </c>
      <c r="H603" s="1071">
        <v>39600</v>
      </c>
    </row>
    <row r="604" spans="1:8" ht="15" customHeight="1">
      <c r="A604" s="1072" t="s">
        <v>11764</v>
      </c>
      <c r="B604" s="1342" t="s">
        <v>11765</v>
      </c>
      <c r="C604" s="1304">
        <f>VLOOKUP(A604,[14]Sheet1!$A$2:$I$1768,5,0)</f>
        <v>1</v>
      </c>
      <c r="D604" s="1045">
        <f>VLOOKUP(A604,[14]Sheet1!$A$2:$I$1768,6,0)</f>
        <v>39600</v>
      </c>
      <c r="E604" s="1046">
        <f t="shared" si="28"/>
        <v>39600</v>
      </c>
      <c r="F604" s="1343">
        <v>1</v>
      </c>
      <c r="G604" s="1047">
        <f t="shared" si="29"/>
        <v>39600</v>
      </c>
      <c r="H604" s="1071">
        <v>39600</v>
      </c>
    </row>
    <row r="605" spans="1:8" ht="15" customHeight="1">
      <c r="A605" s="1072" t="s">
        <v>11766</v>
      </c>
      <c r="B605" s="1342" t="s">
        <v>11767</v>
      </c>
      <c r="C605" s="1304">
        <f>VLOOKUP(A605,[14]Sheet1!$A$2:$I$1768,5,0)</f>
        <v>2</v>
      </c>
      <c r="D605" s="1045">
        <f>VLOOKUP(A605,[14]Sheet1!$A$2:$I$1768,6,0)</f>
        <v>79200</v>
      </c>
      <c r="E605" s="1046">
        <f t="shared" si="28"/>
        <v>39600</v>
      </c>
      <c r="F605" s="1343">
        <v>2</v>
      </c>
      <c r="G605" s="1047">
        <f t="shared" si="29"/>
        <v>79200</v>
      </c>
      <c r="H605" s="1071">
        <v>39600</v>
      </c>
    </row>
    <row r="606" spans="1:8" ht="15" customHeight="1">
      <c r="A606" s="1072" t="s">
        <v>11768</v>
      </c>
      <c r="B606" s="1342" t="s">
        <v>11769</v>
      </c>
      <c r="C606" s="1304">
        <f>VLOOKUP(A606,[14]Sheet1!$A$2:$I$1768,5,0)</f>
        <v>17</v>
      </c>
      <c r="D606" s="1045">
        <f>VLOOKUP(A606,[14]Sheet1!$A$2:$I$1768,6,0)</f>
        <v>673200</v>
      </c>
      <c r="E606" s="1046">
        <f t="shared" ref="E606:E622" si="30">D606/C606</f>
        <v>39600</v>
      </c>
      <c r="F606" s="1343">
        <v>17</v>
      </c>
      <c r="G606" s="1047">
        <f t="shared" si="29"/>
        <v>673200</v>
      </c>
      <c r="H606" s="1071">
        <v>39600</v>
      </c>
    </row>
    <row r="607" spans="1:8" ht="15" customHeight="1">
      <c r="A607" s="1072" t="s">
        <v>11770</v>
      </c>
      <c r="B607" s="1342" t="s">
        <v>11771</v>
      </c>
      <c r="C607" s="1304">
        <f>VLOOKUP(A607,[14]Sheet1!$A$2:$I$1768,5,0)</f>
        <v>23</v>
      </c>
      <c r="D607" s="1045">
        <f>VLOOKUP(A607,[14]Sheet1!$A$2:$I$1768,6,0)</f>
        <v>910800</v>
      </c>
      <c r="E607" s="1046">
        <f t="shared" si="30"/>
        <v>39600</v>
      </c>
      <c r="F607" s="1343">
        <v>25</v>
      </c>
      <c r="G607" s="1047">
        <f t="shared" si="29"/>
        <v>990000</v>
      </c>
      <c r="H607" s="1071">
        <v>39600</v>
      </c>
    </row>
    <row r="608" spans="1:8" ht="15" customHeight="1">
      <c r="A608" s="1072" t="s">
        <v>11772</v>
      </c>
      <c r="B608" s="1342" t="s">
        <v>11773</v>
      </c>
      <c r="C608" s="1304">
        <f>VLOOKUP(A608,[14]Sheet1!$A$2:$I$1768,5,0)</f>
        <v>23</v>
      </c>
      <c r="D608" s="1045">
        <f>VLOOKUP(A608,[14]Sheet1!$A$2:$I$1768,6,0)</f>
        <v>910800</v>
      </c>
      <c r="E608" s="1046">
        <f t="shared" si="30"/>
        <v>39600</v>
      </c>
      <c r="F608" s="1343">
        <v>23</v>
      </c>
      <c r="G608" s="1047">
        <f t="shared" si="29"/>
        <v>910800</v>
      </c>
      <c r="H608" s="1071">
        <v>39600</v>
      </c>
    </row>
    <row r="609" spans="1:8" ht="15" customHeight="1">
      <c r="A609" s="1072" t="s">
        <v>11774</v>
      </c>
      <c r="B609" s="1342" t="s">
        <v>11775</v>
      </c>
      <c r="C609" s="1304">
        <f>VLOOKUP(A609,[14]Sheet1!$A$2:$I$1768,5,0)</f>
        <v>5</v>
      </c>
      <c r="D609" s="1045">
        <f>VLOOKUP(A609,[14]Sheet1!$A$2:$I$1768,6,0)</f>
        <v>198000</v>
      </c>
      <c r="E609" s="1046">
        <f t="shared" si="30"/>
        <v>39600</v>
      </c>
      <c r="F609" s="1343">
        <v>5</v>
      </c>
      <c r="G609" s="1047">
        <f t="shared" si="29"/>
        <v>198000</v>
      </c>
      <c r="H609" s="1071">
        <v>39600</v>
      </c>
    </row>
    <row r="610" spans="1:8" ht="15" customHeight="1">
      <c r="A610" s="1072" t="s">
        <v>11776</v>
      </c>
      <c r="B610" s="1342" t="s">
        <v>11777</v>
      </c>
      <c r="C610" s="1304">
        <f>VLOOKUP(A610,[14]Sheet1!$A$2:$I$1768,5,0)</f>
        <v>8</v>
      </c>
      <c r="D610" s="1045">
        <f>VLOOKUP(A610,[14]Sheet1!$A$2:$I$1768,6,0)</f>
        <v>316800</v>
      </c>
      <c r="E610" s="1046">
        <f t="shared" si="30"/>
        <v>39600</v>
      </c>
      <c r="F610" s="1343">
        <v>8</v>
      </c>
      <c r="G610" s="1047">
        <f t="shared" ref="G610:G622" si="31">H610*F610</f>
        <v>316800</v>
      </c>
      <c r="H610" s="1071">
        <v>39600</v>
      </c>
    </row>
    <row r="611" spans="1:8" ht="15" customHeight="1">
      <c r="A611" s="1072" t="s">
        <v>11778</v>
      </c>
      <c r="B611" s="1342" t="s">
        <v>11779</v>
      </c>
      <c r="C611" s="1304">
        <f>VLOOKUP(A611,[14]Sheet1!$A$2:$I$1768,5,0)</f>
        <v>1</v>
      </c>
      <c r="D611" s="1045">
        <f>VLOOKUP(A611,[14]Sheet1!$A$2:$I$1768,6,0)</f>
        <v>39600</v>
      </c>
      <c r="E611" s="1046">
        <f t="shared" si="30"/>
        <v>39600</v>
      </c>
      <c r="F611" s="1343">
        <v>1</v>
      </c>
      <c r="G611" s="1047">
        <f t="shared" si="31"/>
        <v>39600</v>
      </c>
      <c r="H611" s="1071">
        <v>39600</v>
      </c>
    </row>
    <row r="612" spans="1:8" ht="15" customHeight="1">
      <c r="A612" s="1072" t="s">
        <v>11780</v>
      </c>
      <c r="B612" s="1342" t="s">
        <v>11781</v>
      </c>
      <c r="C612" s="1304">
        <f>VLOOKUP(A612,[14]Sheet1!$A$2:$I$1768,5,0)</f>
        <v>1</v>
      </c>
      <c r="D612" s="1045">
        <f>VLOOKUP(A612,[14]Sheet1!$A$2:$I$1768,6,0)</f>
        <v>39600</v>
      </c>
      <c r="E612" s="1046">
        <f t="shared" si="30"/>
        <v>39600</v>
      </c>
      <c r="F612" s="1343">
        <v>1</v>
      </c>
      <c r="G612" s="1047">
        <f t="shared" si="31"/>
        <v>39600</v>
      </c>
      <c r="H612" s="1071">
        <v>39600</v>
      </c>
    </row>
    <row r="613" spans="1:8" ht="15" customHeight="1">
      <c r="A613" s="1072" t="s">
        <v>11782</v>
      </c>
      <c r="B613" s="1342" t="s">
        <v>11783</v>
      </c>
      <c r="C613" s="1304">
        <f>VLOOKUP(A613,[14]Sheet1!$A$2:$I$1768,5,0)</f>
        <v>12</v>
      </c>
      <c r="D613" s="1045">
        <f>VLOOKUP(A613,[14]Sheet1!$A$2:$I$1768,6,0)</f>
        <v>475200</v>
      </c>
      <c r="E613" s="1046">
        <f t="shared" si="30"/>
        <v>39600</v>
      </c>
      <c r="F613" s="1343">
        <v>12</v>
      </c>
      <c r="G613" s="1047">
        <f t="shared" si="31"/>
        <v>475200</v>
      </c>
      <c r="H613" s="1071">
        <v>39600</v>
      </c>
    </row>
    <row r="614" spans="1:8" ht="15" customHeight="1">
      <c r="A614" s="1072" t="s">
        <v>11784</v>
      </c>
      <c r="B614" s="1342" t="s">
        <v>11785</v>
      </c>
      <c r="C614" s="1304">
        <f>VLOOKUP(A614,[14]Sheet1!$A$2:$I$1768,5,0)</f>
        <v>12</v>
      </c>
      <c r="D614" s="1045">
        <f>VLOOKUP(A614,[14]Sheet1!$A$2:$I$1768,6,0)</f>
        <v>475200</v>
      </c>
      <c r="E614" s="1046">
        <f t="shared" si="30"/>
        <v>39600</v>
      </c>
      <c r="F614" s="1343">
        <v>12</v>
      </c>
      <c r="G614" s="1047">
        <f t="shared" si="31"/>
        <v>475200</v>
      </c>
      <c r="H614" s="1071">
        <v>39600</v>
      </c>
    </row>
    <row r="615" spans="1:8" ht="15" customHeight="1">
      <c r="A615" s="1072" t="s">
        <v>11786</v>
      </c>
      <c r="B615" s="1342" t="s">
        <v>11787</v>
      </c>
      <c r="C615" s="1304">
        <f>VLOOKUP(A615,[14]Sheet1!$A$2:$I$1768,5,0)</f>
        <v>8</v>
      </c>
      <c r="D615" s="1045">
        <f>VLOOKUP(A615,[14]Sheet1!$A$2:$I$1768,6,0)</f>
        <v>316800</v>
      </c>
      <c r="E615" s="1046">
        <f t="shared" si="30"/>
        <v>39600</v>
      </c>
      <c r="F615" s="1343">
        <v>8</v>
      </c>
      <c r="G615" s="1047">
        <f t="shared" si="31"/>
        <v>316800</v>
      </c>
      <c r="H615" s="1071">
        <v>39600</v>
      </c>
    </row>
    <row r="616" spans="1:8" ht="15" customHeight="1">
      <c r="A616" s="1072" t="s">
        <v>11788</v>
      </c>
      <c r="B616" s="1342" t="s">
        <v>11789</v>
      </c>
      <c r="C616" s="1304">
        <f>VLOOKUP(A616,[14]Sheet1!$A$2:$I$1768,5,0)</f>
        <v>15</v>
      </c>
      <c r="D616" s="1045">
        <f>VLOOKUP(A616,[14]Sheet1!$A$2:$I$1768,6,0)</f>
        <v>594000</v>
      </c>
      <c r="E616" s="1046">
        <f t="shared" si="30"/>
        <v>39600</v>
      </c>
      <c r="F616" s="1343">
        <v>15</v>
      </c>
      <c r="G616" s="1047">
        <f t="shared" si="31"/>
        <v>594000</v>
      </c>
      <c r="H616" s="1071">
        <v>39600</v>
      </c>
    </row>
    <row r="617" spans="1:8" ht="15" customHeight="1">
      <c r="A617" s="1072" t="s">
        <v>11790</v>
      </c>
      <c r="B617" s="1342" t="s">
        <v>11791</v>
      </c>
      <c r="C617" s="1304">
        <f>VLOOKUP(A617,[14]Sheet1!$A$2:$I$1768,5,0)</f>
        <v>15</v>
      </c>
      <c r="D617" s="1045">
        <f>VLOOKUP(A617,[14]Sheet1!$A$2:$I$1768,6,0)</f>
        <v>594000</v>
      </c>
      <c r="E617" s="1046">
        <f t="shared" si="30"/>
        <v>39600</v>
      </c>
      <c r="F617" s="1343">
        <v>15</v>
      </c>
      <c r="G617" s="1047">
        <f t="shared" si="31"/>
        <v>594000</v>
      </c>
      <c r="H617" s="1071">
        <v>39600</v>
      </c>
    </row>
    <row r="618" spans="1:8" ht="15" customHeight="1">
      <c r="A618" s="1072" t="s">
        <v>11792</v>
      </c>
      <c r="B618" s="1342" t="s">
        <v>11793</v>
      </c>
      <c r="C618" s="1304">
        <f>VLOOKUP(A618,[14]Sheet1!$A$2:$I$1768,5,0)</f>
        <v>9</v>
      </c>
      <c r="D618" s="1045">
        <f>VLOOKUP(A618,[14]Sheet1!$A$2:$I$1768,6,0)</f>
        <v>356400</v>
      </c>
      <c r="E618" s="1046">
        <f t="shared" si="30"/>
        <v>39600</v>
      </c>
      <c r="F618" s="1343">
        <v>9</v>
      </c>
      <c r="G618" s="1047">
        <f t="shared" si="31"/>
        <v>356400</v>
      </c>
      <c r="H618" s="1071">
        <v>39600</v>
      </c>
    </row>
    <row r="619" spans="1:8" ht="15" customHeight="1">
      <c r="A619" s="1072" t="s">
        <v>11794</v>
      </c>
      <c r="B619" s="1342" t="s">
        <v>11795</v>
      </c>
      <c r="C619" s="1304">
        <f>VLOOKUP(A619,[14]Sheet1!$A$2:$I$1768,5,0)</f>
        <v>7</v>
      </c>
      <c r="D619" s="1045">
        <f>VLOOKUP(A619,[14]Sheet1!$A$2:$I$1768,6,0)</f>
        <v>277200</v>
      </c>
      <c r="E619" s="1046">
        <f t="shared" si="30"/>
        <v>39600</v>
      </c>
      <c r="F619" s="1343">
        <v>7</v>
      </c>
      <c r="G619" s="1047">
        <f t="shared" si="31"/>
        <v>277200</v>
      </c>
      <c r="H619" s="1071">
        <v>39600</v>
      </c>
    </row>
    <row r="620" spans="1:8" ht="15" customHeight="1">
      <c r="A620" s="1072" t="s">
        <v>11796</v>
      </c>
      <c r="B620" s="1342" t="s">
        <v>11797</v>
      </c>
      <c r="C620" s="1304">
        <f>VLOOKUP(A620,[14]Sheet1!$A$2:$I$1768,5,0)</f>
        <v>9</v>
      </c>
      <c r="D620" s="1045">
        <f>VLOOKUP(A620,[14]Sheet1!$A$2:$I$1768,6,0)</f>
        <v>356400</v>
      </c>
      <c r="E620" s="1046">
        <f t="shared" si="30"/>
        <v>39600</v>
      </c>
      <c r="F620" s="1343">
        <v>9</v>
      </c>
      <c r="G620" s="1047">
        <f t="shared" si="31"/>
        <v>356400</v>
      </c>
      <c r="H620" s="1071">
        <v>39600</v>
      </c>
    </row>
    <row r="621" spans="1:8" ht="15" customHeight="1">
      <c r="A621" s="1072" t="s">
        <v>11798</v>
      </c>
      <c r="B621" s="1342" t="s">
        <v>11799</v>
      </c>
      <c r="C621" s="1304">
        <f>VLOOKUP(A621,[14]Sheet1!$A$2:$I$1768,5,0)</f>
        <v>11</v>
      </c>
      <c r="D621" s="1045">
        <f>VLOOKUP(A621,[14]Sheet1!$A$2:$I$1768,6,0)</f>
        <v>435600</v>
      </c>
      <c r="E621" s="1046">
        <f t="shared" si="30"/>
        <v>39600</v>
      </c>
      <c r="F621" s="1343">
        <v>11</v>
      </c>
      <c r="G621" s="1047">
        <f t="shared" si="31"/>
        <v>435600</v>
      </c>
      <c r="H621" s="1071">
        <v>39600</v>
      </c>
    </row>
    <row r="622" spans="1:8" ht="15" customHeight="1">
      <c r="A622" s="1072" t="s">
        <v>11800</v>
      </c>
      <c r="B622" s="1342" t="s">
        <v>11801</v>
      </c>
      <c r="C622" s="1304">
        <f>VLOOKUP(A622,[14]Sheet1!$A$2:$I$1768,5,0)</f>
        <v>6</v>
      </c>
      <c r="D622" s="1045">
        <f>VLOOKUP(A622,[14]Sheet1!$A$2:$I$1768,6,0)</f>
        <v>237600</v>
      </c>
      <c r="E622" s="1046">
        <f t="shared" si="30"/>
        <v>39600</v>
      </c>
      <c r="F622" s="1343">
        <v>5</v>
      </c>
      <c r="G622" s="1047">
        <f t="shared" si="31"/>
        <v>198000</v>
      </c>
      <c r="H622" s="1071">
        <v>39600</v>
      </c>
    </row>
    <row r="623" spans="1:8">
      <c r="A623" s="1072"/>
      <c r="B623" s="1344" t="s">
        <v>10934</v>
      </c>
      <c r="C623" s="1304"/>
      <c r="D623" s="1053">
        <f>SUM(D289:D622)</f>
        <v>68322485</v>
      </c>
      <c r="E623" s="1046"/>
      <c r="F623" s="1343"/>
      <c r="G623" s="1054">
        <f>SUM(G289:G622)</f>
        <v>72695480</v>
      </c>
      <c r="H623" s="1071"/>
    </row>
    <row r="624" spans="1:8">
      <c r="A624" s="1072"/>
      <c r="B624" s="1342"/>
      <c r="C624" s="1304"/>
      <c r="D624" s="1045"/>
      <c r="E624" s="1046"/>
      <c r="F624" s="1343"/>
      <c r="G624" s="1047"/>
      <c r="H624" s="1071"/>
    </row>
    <row r="625" spans="1:8">
      <c r="A625" s="1072"/>
      <c r="B625" s="1342"/>
      <c r="C625" s="1304"/>
      <c r="D625" s="1045"/>
      <c r="E625" s="1046"/>
      <c r="F625" s="1343"/>
      <c r="G625" s="1047"/>
      <c r="H625" s="1071"/>
    </row>
    <row r="626" spans="1:8" ht="25.5">
      <c r="A626" s="1073"/>
      <c r="B626" s="1345" t="s">
        <v>11802</v>
      </c>
      <c r="C626" s="1304"/>
      <c r="D626" s="1045"/>
      <c r="E626" s="1046"/>
      <c r="F626" s="1343"/>
      <c r="G626" s="1054">
        <v>27828200.800000001</v>
      </c>
      <c r="H626" s="1071"/>
    </row>
    <row r="627" spans="1:8" ht="15" customHeight="1">
      <c r="A627" s="1074" t="s">
        <v>11803</v>
      </c>
      <c r="B627" s="1346" t="s">
        <v>11804</v>
      </c>
      <c r="C627" s="1304"/>
      <c r="D627" s="1045"/>
      <c r="E627" s="1046"/>
      <c r="F627" s="1343"/>
      <c r="G627" s="1054"/>
      <c r="H627" s="1071"/>
    </row>
    <row r="628" spans="1:8" ht="15" customHeight="1">
      <c r="A628" s="1074" t="s">
        <v>11805</v>
      </c>
      <c r="B628" s="1346" t="s">
        <v>11806</v>
      </c>
      <c r="C628" s="1304"/>
      <c r="D628" s="1045"/>
      <c r="E628" s="1046"/>
      <c r="F628" s="1343"/>
      <c r="G628" s="1054"/>
      <c r="H628" s="1071"/>
    </row>
    <row r="629" spans="1:8" ht="15" customHeight="1">
      <c r="A629" s="1074" t="s">
        <v>11807</v>
      </c>
      <c r="B629" s="1346" t="s">
        <v>11808</v>
      </c>
      <c r="C629" s="1304"/>
      <c r="D629" s="1045"/>
      <c r="E629" s="1046"/>
      <c r="F629" s="1343"/>
      <c r="G629" s="1054"/>
      <c r="H629" s="1071"/>
    </row>
    <row r="630" spans="1:8" ht="15" customHeight="1">
      <c r="A630" s="1298" t="s">
        <v>15151</v>
      </c>
      <c r="B630" s="1299" t="s">
        <v>15152</v>
      </c>
      <c r="C630" s="1304">
        <v>1</v>
      </c>
      <c r="D630" s="1045">
        <v>68200</v>
      </c>
      <c r="E630" s="1046">
        <f t="shared" ref="E630:E686" si="32">D630/C630</f>
        <v>68200</v>
      </c>
      <c r="F630" s="1343">
        <v>1</v>
      </c>
      <c r="G630" s="1047">
        <f>H630*F630</f>
        <v>68200</v>
      </c>
      <c r="H630" s="1071">
        <v>68200</v>
      </c>
    </row>
    <row r="631" spans="1:8" ht="15" customHeight="1">
      <c r="A631" s="1298" t="s">
        <v>15153</v>
      </c>
      <c r="B631" s="1299" t="s">
        <v>15154</v>
      </c>
      <c r="C631" s="1304">
        <v>2</v>
      </c>
      <c r="D631" s="1045">
        <v>35200</v>
      </c>
      <c r="E631" s="1046">
        <f t="shared" si="32"/>
        <v>17600</v>
      </c>
      <c r="F631" s="1343">
        <v>1</v>
      </c>
      <c r="G631" s="1047">
        <f t="shared" ref="G631:G694" si="33">H631*F631</f>
        <v>17600</v>
      </c>
      <c r="H631" s="1071">
        <v>17600</v>
      </c>
    </row>
    <row r="632" spans="1:8" ht="15" customHeight="1">
      <c r="A632" s="1298" t="s">
        <v>15155</v>
      </c>
      <c r="B632" s="1299" t="s">
        <v>15156</v>
      </c>
      <c r="C632" s="1304">
        <v>2</v>
      </c>
      <c r="D632" s="1045">
        <v>33692</v>
      </c>
      <c r="E632" s="1046">
        <f t="shared" si="32"/>
        <v>16846</v>
      </c>
      <c r="F632" s="1343">
        <v>1</v>
      </c>
      <c r="G632" s="1047">
        <f t="shared" si="33"/>
        <v>16846</v>
      </c>
      <c r="H632" s="1071">
        <v>16846</v>
      </c>
    </row>
    <row r="633" spans="1:8" ht="15" customHeight="1">
      <c r="A633" s="1298" t="s">
        <v>15157</v>
      </c>
      <c r="B633" s="1299" t="s">
        <v>15158</v>
      </c>
      <c r="C633" s="1304">
        <v>6</v>
      </c>
      <c r="D633" s="1045">
        <v>105600</v>
      </c>
      <c r="E633" s="1046">
        <f t="shared" si="32"/>
        <v>17600</v>
      </c>
      <c r="F633" s="1343">
        <v>4</v>
      </c>
      <c r="G633" s="1047">
        <f t="shared" si="33"/>
        <v>70400</v>
      </c>
      <c r="H633" s="1071">
        <v>17600</v>
      </c>
    </row>
    <row r="634" spans="1:8" ht="15" customHeight="1">
      <c r="A634" s="1298" t="s">
        <v>15159</v>
      </c>
      <c r="B634" s="1299" t="s">
        <v>15160</v>
      </c>
      <c r="C634" s="1304">
        <v>2</v>
      </c>
      <c r="D634" s="1045">
        <v>35200</v>
      </c>
      <c r="E634" s="1046">
        <f t="shared" si="32"/>
        <v>17600</v>
      </c>
      <c r="F634" s="1343">
        <v>1</v>
      </c>
      <c r="G634" s="1047">
        <f t="shared" si="33"/>
        <v>17600</v>
      </c>
      <c r="H634" s="1071">
        <v>17600</v>
      </c>
    </row>
    <row r="635" spans="1:8" ht="15" customHeight="1">
      <c r="A635" s="1298" t="s">
        <v>15161</v>
      </c>
      <c r="B635" s="1299" t="s">
        <v>15162</v>
      </c>
      <c r="C635" s="1304">
        <v>2</v>
      </c>
      <c r="D635" s="1045">
        <v>35200</v>
      </c>
      <c r="E635" s="1046">
        <f t="shared" si="32"/>
        <v>17600</v>
      </c>
      <c r="F635" s="1343">
        <v>1</v>
      </c>
      <c r="G635" s="1047">
        <f t="shared" si="33"/>
        <v>17600</v>
      </c>
      <c r="H635" s="1071">
        <v>17600</v>
      </c>
    </row>
    <row r="636" spans="1:8" ht="15" customHeight="1">
      <c r="A636" s="1298" t="s">
        <v>15163</v>
      </c>
      <c r="B636" s="1299" t="s">
        <v>15164</v>
      </c>
      <c r="C636" s="1304">
        <v>1</v>
      </c>
      <c r="D636" s="1045">
        <v>17600</v>
      </c>
      <c r="E636" s="1046">
        <f t="shared" si="32"/>
        <v>17600</v>
      </c>
      <c r="F636" s="1343">
        <v>1</v>
      </c>
      <c r="G636" s="1047">
        <f t="shared" si="33"/>
        <v>17600</v>
      </c>
      <c r="H636" s="1071">
        <v>17600</v>
      </c>
    </row>
    <row r="637" spans="1:8" ht="15" customHeight="1">
      <c r="A637" s="1298" t="s">
        <v>15165</v>
      </c>
      <c r="B637" s="1299" t="s">
        <v>15166</v>
      </c>
      <c r="C637" s="1304">
        <v>2</v>
      </c>
      <c r="D637" s="1045">
        <v>158400</v>
      </c>
      <c r="E637" s="1046">
        <f t="shared" si="32"/>
        <v>79200</v>
      </c>
      <c r="F637" s="1343">
        <v>1</v>
      </c>
      <c r="G637" s="1047">
        <f t="shared" si="33"/>
        <v>79200</v>
      </c>
      <c r="H637" s="1071">
        <v>79200</v>
      </c>
    </row>
    <row r="638" spans="1:8" ht="15" customHeight="1">
      <c r="A638" s="1298" t="s">
        <v>15167</v>
      </c>
      <c r="B638" s="1299" t="s">
        <v>15168</v>
      </c>
      <c r="C638" s="1304">
        <v>1</v>
      </c>
      <c r="D638" s="1045">
        <v>79200</v>
      </c>
      <c r="E638" s="1046">
        <f t="shared" si="32"/>
        <v>79200</v>
      </c>
      <c r="F638" s="1343">
        <v>1</v>
      </c>
      <c r="G638" s="1047">
        <f t="shared" si="33"/>
        <v>79200</v>
      </c>
      <c r="H638" s="1071">
        <v>79200</v>
      </c>
    </row>
    <row r="639" spans="1:8" ht="15" customHeight="1">
      <c r="A639" s="1298" t="s">
        <v>15169</v>
      </c>
      <c r="B639" s="1299" t="s">
        <v>15170</v>
      </c>
      <c r="C639" s="1304">
        <v>1</v>
      </c>
      <c r="D639" s="1045">
        <v>55000</v>
      </c>
      <c r="E639" s="1046">
        <f t="shared" si="32"/>
        <v>55000</v>
      </c>
      <c r="F639" s="1343">
        <v>1</v>
      </c>
      <c r="G639" s="1047">
        <f t="shared" si="33"/>
        <v>55000</v>
      </c>
      <c r="H639" s="1071">
        <v>55000</v>
      </c>
    </row>
    <row r="640" spans="1:8" ht="15" customHeight="1">
      <c r="A640" s="1298" t="s">
        <v>15171</v>
      </c>
      <c r="B640" s="1299" t="s">
        <v>15172</v>
      </c>
      <c r="C640" s="1304">
        <v>2</v>
      </c>
      <c r="D640" s="1045">
        <v>110000</v>
      </c>
      <c r="E640" s="1046">
        <f t="shared" si="32"/>
        <v>55000</v>
      </c>
      <c r="F640" s="1343">
        <v>1</v>
      </c>
      <c r="G640" s="1047">
        <f t="shared" si="33"/>
        <v>55000</v>
      </c>
      <c r="H640" s="1071">
        <v>55000</v>
      </c>
    </row>
    <row r="641" spans="1:8" ht="15" customHeight="1">
      <c r="A641" s="1298" t="s">
        <v>15173</v>
      </c>
      <c r="B641" s="1299" t="s">
        <v>15174</v>
      </c>
      <c r="C641" s="1304">
        <v>1</v>
      </c>
      <c r="D641" s="1045">
        <v>14300</v>
      </c>
      <c r="E641" s="1046">
        <f t="shared" si="32"/>
        <v>14300</v>
      </c>
      <c r="F641" s="1343">
        <v>1</v>
      </c>
      <c r="G641" s="1047">
        <f t="shared" si="33"/>
        <v>14300</v>
      </c>
      <c r="H641" s="1071">
        <v>14300</v>
      </c>
    </row>
    <row r="642" spans="1:8" ht="15" customHeight="1">
      <c r="A642" s="1298" t="s">
        <v>15175</v>
      </c>
      <c r="B642" s="1299" t="s">
        <v>15176</v>
      </c>
      <c r="C642" s="1304">
        <v>2</v>
      </c>
      <c r="D642" s="1045">
        <v>28600</v>
      </c>
      <c r="E642" s="1046">
        <f t="shared" si="32"/>
        <v>14300</v>
      </c>
      <c r="F642" s="1343">
        <v>1</v>
      </c>
      <c r="G642" s="1047">
        <f t="shared" si="33"/>
        <v>14300</v>
      </c>
      <c r="H642" s="1071">
        <v>14300</v>
      </c>
    </row>
    <row r="643" spans="1:8" ht="15" customHeight="1">
      <c r="A643" s="1298" t="s">
        <v>15177</v>
      </c>
      <c r="B643" s="1299" t="s">
        <v>15178</v>
      </c>
      <c r="C643" s="1304">
        <v>2</v>
      </c>
      <c r="D643" s="1045">
        <v>28600</v>
      </c>
      <c r="E643" s="1046">
        <f t="shared" si="32"/>
        <v>14300</v>
      </c>
      <c r="F643" s="1343">
        <v>1</v>
      </c>
      <c r="G643" s="1047">
        <f t="shared" si="33"/>
        <v>14300</v>
      </c>
      <c r="H643" s="1071">
        <v>14300</v>
      </c>
    </row>
    <row r="644" spans="1:8" ht="15" customHeight="1">
      <c r="A644" s="1298" t="s">
        <v>15179</v>
      </c>
      <c r="B644" s="1299" t="s">
        <v>15180</v>
      </c>
      <c r="C644" s="1304">
        <v>1</v>
      </c>
      <c r="D644" s="1045">
        <v>14300</v>
      </c>
      <c r="E644" s="1046">
        <f t="shared" si="32"/>
        <v>14300</v>
      </c>
      <c r="F644" s="1343">
        <v>1</v>
      </c>
      <c r="G644" s="1047">
        <f t="shared" si="33"/>
        <v>14300</v>
      </c>
      <c r="H644" s="1071">
        <v>14300</v>
      </c>
    </row>
    <row r="645" spans="1:8" ht="15" customHeight="1">
      <c r="A645" s="1298" t="s">
        <v>15181</v>
      </c>
      <c r="B645" s="1299" t="s">
        <v>15182</v>
      </c>
      <c r="C645" s="1304">
        <v>1</v>
      </c>
      <c r="D645" s="1045">
        <v>14300</v>
      </c>
      <c r="E645" s="1046">
        <f t="shared" si="32"/>
        <v>14300</v>
      </c>
      <c r="F645" s="1343">
        <v>1</v>
      </c>
      <c r="G645" s="1047">
        <f t="shared" si="33"/>
        <v>14300</v>
      </c>
      <c r="H645" s="1071">
        <v>14300</v>
      </c>
    </row>
    <row r="646" spans="1:8" ht="15" customHeight="1">
      <c r="A646" s="1298" t="s">
        <v>15183</v>
      </c>
      <c r="B646" s="1299" t="s">
        <v>15184</v>
      </c>
      <c r="C646" s="1304">
        <v>1</v>
      </c>
      <c r="D646" s="1045">
        <v>14300</v>
      </c>
      <c r="E646" s="1046">
        <f t="shared" si="32"/>
        <v>14300</v>
      </c>
      <c r="F646" s="1343">
        <v>1</v>
      </c>
      <c r="G646" s="1047">
        <f t="shared" si="33"/>
        <v>14300</v>
      </c>
      <c r="H646" s="1071">
        <v>14300</v>
      </c>
    </row>
    <row r="647" spans="1:8" ht="15" customHeight="1">
      <c r="A647" s="1298" t="s">
        <v>15185</v>
      </c>
      <c r="B647" s="1299" t="s">
        <v>15186</v>
      </c>
      <c r="C647" s="1304">
        <v>1</v>
      </c>
      <c r="D647" s="1045">
        <v>14300</v>
      </c>
      <c r="E647" s="1046">
        <f t="shared" si="32"/>
        <v>14300</v>
      </c>
      <c r="F647" s="1343">
        <v>1</v>
      </c>
      <c r="G647" s="1047">
        <f t="shared" si="33"/>
        <v>14300</v>
      </c>
      <c r="H647" s="1071">
        <v>14300</v>
      </c>
    </row>
    <row r="648" spans="1:8" ht="15" customHeight="1">
      <c r="A648" s="1298" t="s">
        <v>15187</v>
      </c>
      <c r="B648" s="1299" t="s">
        <v>15188</v>
      </c>
      <c r="C648" s="1304">
        <v>1</v>
      </c>
      <c r="D648" s="1045">
        <v>70070</v>
      </c>
      <c r="E648" s="1046">
        <f t="shared" si="32"/>
        <v>70070</v>
      </c>
      <c r="F648" s="1343">
        <v>1</v>
      </c>
      <c r="G648" s="1047">
        <f t="shared" si="33"/>
        <v>70070</v>
      </c>
      <c r="H648" s="1071">
        <v>70070</v>
      </c>
    </row>
    <row r="649" spans="1:8" ht="15" customHeight="1">
      <c r="A649" s="1298" t="s">
        <v>15189</v>
      </c>
      <c r="B649" s="1299" t="s">
        <v>15190</v>
      </c>
      <c r="C649" s="1304">
        <v>1</v>
      </c>
      <c r="D649" s="1045">
        <v>70070</v>
      </c>
      <c r="E649" s="1046">
        <f t="shared" si="32"/>
        <v>70070</v>
      </c>
      <c r="F649" s="1343">
        <v>1</v>
      </c>
      <c r="G649" s="1047">
        <f t="shared" si="33"/>
        <v>70070</v>
      </c>
      <c r="H649" s="1071">
        <v>70070</v>
      </c>
    </row>
    <row r="650" spans="1:8" ht="15" customHeight="1">
      <c r="A650" s="1298" t="s">
        <v>15191</v>
      </c>
      <c r="B650" s="1299" t="s">
        <v>15192</v>
      </c>
      <c r="C650" s="1304">
        <v>1</v>
      </c>
      <c r="D650" s="1045">
        <v>45540</v>
      </c>
      <c r="E650" s="1046">
        <f t="shared" si="32"/>
        <v>45540</v>
      </c>
      <c r="F650" s="1343">
        <v>1</v>
      </c>
      <c r="G650" s="1047">
        <f t="shared" si="33"/>
        <v>45540</v>
      </c>
      <c r="H650" s="1071">
        <v>45540</v>
      </c>
    </row>
    <row r="651" spans="1:8" ht="15" customHeight="1">
      <c r="A651" s="1298" t="s">
        <v>15193</v>
      </c>
      <c r="B651" s="1299" t="s">
        <v>15194</v>
      </c>
      <c r="C651" s="1304">
        <v>1</v>
      </c>
      <c r="D651" s="1045">
        <v>45540</v>
      </c>
      <c r="E651" s="1046">
        <f t="shared" si="32"/>
        <v>45540</v>
      </c>
      <c r="F651" s="1343">
        <v>1</v>
      </c>
      <c r="G651" s="1047">
        <f t="shared" si="33"/>
        <v>45540</v>
      </c>
      <c r="H651" s="1071">
        <v>45540</v>
      </c>
    </row>
    <row r="652" spans="1:8" ht="15" customHeight="1">
      <c r="A652" s="1298" t="s">
        <v>15195</v>
      </c>
      <c r="B652" s="1299" t="s">
        <v>15196</v>
      </c>
      <c r="C652" s="1304">
        <v>1</v>
      </c>
      <c r="D652" s="1045">
        <v>21010</v>
      </c>
      <c r="E652" s="1046">
        <f t="shared" si="32"/>
        <v>21010</v>
      </c>
      <c r="F652" s="1343">
        <v>1</v>
      </c>
      <c r="G652" s="1047">
        <f t="shared" si="33"/>
        <v>21010</v>
      </c>
      <c r="H652" s="1071">
        <v>21010</v>
      </c>
    </row>
    <row r="653" spans="1:8" ht="15" customHeight="1">
      <c r="A653" s="1298" t="s">
        <v>15197</v>
      </c>
      <c r="B653" s="1299" t="s">
        <v>15198</v>
      </c>
      <c r="C653" s="1304">
        <v>1</v>
      </c>
      <c r="D653" s="1045">
        <v>21010</v>
      </c>
      <c r="E653" s="1046">
        <f t="shared" si="32"/>
        <v>21010</v>
      </c>
      <c r="F653" s="1343">
        <v>1</v>
      </c>
      <c r="G653" s="1047">
        <f t="shared" si="33"/>
        <v>21010</v>
      </c>
      <c r="H653" s="1071">
        <v>21010</v>
      </c>
    </row>
    <row r="654" spans="1:8" ht="15" customHeight="1">
      <c r="A654" s="1298" t="s">
        <v>15199</v>
      </c>
      <c r="B654" s="1299" t="s">
        <v>15200</v>
      </c>
      <c r="C654" s="1304">
        <v>2</v>
      </c>
      <c r="D654" s="1045">
        <v>38500</v>
      </c>
      <c r="E654" s="1046">
        <f t="shared" si="32"/>
        <v>19250</v>
      </c>
      <c r="F654" s="1343">
        <v>2</v>
      </c>
      <c r="G654" s="1047">
        <f t="shared" si="33"/>
        <v>38500</v>
      </c>
      <c r="H654" s="1071">
        <v>19250</v>
      </c>
    </row>
    <row r="655" spans="1:8" ht="15" customHeight="1">
      <c r="A655" s="1298" t="s">
        <v>15201</v>
      </c>
      <c r="B655" s="1299" t="s">
        <v>15202</v>
      </c>
      <c r="C655" s="1304">
        <v>1</v>
      </c>
      <c r="D655" s="1045">
        <v>19250</v>
      </c>
      <c r="E655" s="1046">
        <f t="shared" si="32"/>
        <v>19250</v>
      </c>
      <c r="F655" s="1343">
        <v>1</v>
      </c>
      <c r="G655" s="1047">
        <f t="shared" si="33"/>
        <v>19250</v>
      </c>
      <c r="H655" s="1071">
        <v>19250</v>
      </c>
    </row>
    <row r="656" spans="1:8" ht="15" customHeight="1">
      <c r="A656" s="1298" t="s">
        <v>15203</v>
      </c>
      <c r="B656" s="1299" t="s">
        <v>15204</v>
      </c>
      <c r="C656" s="1304">
        <v>1</v>
      </c>
      <c r="D656" s="1045">
        <v>18700</v>
      </c>
      <c r="E656" s="1046">
        <f t="shared" si="32"/>
        <v>18700</v>
      </c>
      <c r="F656" s="1343">
        <v>1</v>
      </c>
      <c r="G656" s="1047">
        <f t="shared" si="33"/>
        <v>18700</v>
      </c>
      <c r="H656" s="1071">
        <v>18700</v>
      </c>
    </row>
    <row r="657" spans="1:8" ht="15" customHeight="1">
      <c r="A657" s="1298" t="s">
        <v>15205</v>
      </c>
      <c r="B657" s="1299" t="s">
        <v>15206</v>
      </c>
      <c r="C657" s="1304">
        <v>2</v>
      </c>
      <c r="D657" s="1045">
        <v>70400</v>
      </c>
      <c r="E657" s="1046">
        <f t="shared" si="32"/>
        <v>35200</v>
      </c>
      <c r="F657" s="1343">
        <v>2</v>
      </c>
      <c r="G657" s="1047">
        <f t="shared" si="33"/>
        <v>70400</v>
      </c>
      <c r="H657" s="1071">
        <v>35200</v>
      </c>
    </row>
    <row r="658" spans="1:8" ht="15" customHeight="1">
      <c r="A658" s="1298" t="s">
        <v>15207</v>
      </c>
      <c r="B658" s="1299" t="s">
        <v>15208</v>
      </c>
      <c r="C658" s="1304">
        <v>1</v>
      </c>
      <c r="D658" s="1045">
        <v>18700</v>
      </c>
      <c r="E658" s="1046">
        <f t="shared" si="32"/>
        <v>18700</v>
      </c>
      <c r="F658" s="1343">
        <v>1</v>
      </c>
      <c r="G658" s="1047">
        <f t="shared" si="33"/>
        <v>18700</v>
      </c>
      <c r="H658" s="1071">
        <v>18700</v>
      </c>
    </row>
    <row r="659" spans="1:8" ht="15" customHeight="1">
      <c r="A659" s="1298" t="s">
        <v>15209</v>
      </c>
      <c r="B659" s="1299" t="s">
        <v>15210</v>
      </c>
      <c r="C659" s="1304">
        <v>1</v>
      </c>
      <c r="D659" s="1045">
        <v>39050</v>
      </c>
      <c r="E659" s="1046">
        <f t="shared" si="32"/>
        <v>39050</v>
      </c>
      <c r="F659" s="1343">
        <v>1</v>
      </c>
      <c r="G659" s="1047">
        <f t="shared" si="33"/>
        <v>39050</v>
      </c>
      <c r="H659" s="1071">
        <v>39050</v>
      </c>
    </row>
    <row r="660" spans="1:8" ht="15" customHeight="1">
      <c r="A660" s="1298" t="s">
        <v>15211</v>
      </c>
      <c r="B660" s="1299" t="s">
        <v>15212</v>
      </c>
      <c r="C660" s="1304">
        <v>1</v>
      </c>
      <c r="D660" s="1045">
        <v>23650</v>
      </c>
      <c r="E660" s="1046">
        <f t="shared" si="32"/>
        <v>23650</v>
      </c>
      <c r="F660" s="1343">
        <v>1</v>
      </c>
      <c r="G660" s="1047">
        <f t="shared" si="33"/>
        <v>23650</v>
      </c>
      <c r="H660" s="1071">
        <v>23650</v>
      </c>
    </row>
    <row r="661" spans="1:8" ht="15" customHeight="1">
      <c r="A661" s="1298" t="s">
        <v>15213</v>
      </c>
      <c r="B661" s="1299" t="s">
        <v>15214</v>
      </c>
      <c r="C661" s="1304">
        <v>1</v>
      </c>
      <c r="D661" s="1045">
        <v>82500</v>
      </c>
      <c r="E661" s="1046">
        <f t="shared" si="32"/>
        <v>82500</v>
      </c>
      <c r="F661" s="1343">
        <v>1</v>
      </c>
      <c r="G661" s="1047">
        <f t="shared" si="33"/>
        <v>82500</v>
      </c>
      <c r="H661" s="1071">
        <v>82500</v>
      </c>
    </row>
    <row r="662" spans="1:8" ht="15" customHeight="1">
      <c r="A662" s="1298" t="s">
        <v>15215</v>
      </c>
      <c r="B662" s="1299" t="s">
        <v>15216</v>
      </c>
      <c r="C662" s="1304">
        <v>2</v>
      </c>
      <c r="D662" s="1045">
        <v>22000</v>
      </c>
      <c r="E662" s="1046">
        <f t="shared" si="32"/>
        <v>11000</v>
      </c>
      <c r="F662" s="1343">
        <v>1</v>
      </c>
      <c r="G662" s="1047">
        <f t="shared" si="33"/>
        <v>11000</v>
      </c>
      <c r="H662" s="1071">
        <v>11000</v>
      </c>
    </row>
    <row r="663" spans="1:8" ht="15" customHeight="1">
      <c r="A663" s="1298" t="s">
        <v>15217</v>
      </c>
      <c r="B663" s="1299" t="s">
        <v>15218</v>
      </c>
      <c r="C663" s="1304">
        <v>2</v>
      </c>
      <c r="D663" s="1045">
        <v>110000</v>
      </c>
      <c r="E663" s="1046">
        <f t="shared" si="32"/>
        <v>55000</v>
      </c>
      <c r="F663" s="1343">
        <v>1</v>
      </c>
      <c r="G663" s="1047">
        <f t="shared" si="33"/>
        <v>55000</v>
      </c>
      <c r="H663" s="1071">
        <v>55000</v>
      </c>
    </row>
    <row r="664" spans="1:8" ht="15" customHeight="1">
      <c r="A664" s="1298" t="s">
        <v>15219</v>
      </c>
      <c r="B664" s="1299" t="s">
        <v>15220</v>
      </c>
      <c r="C664" s="1304">
        <v>1</v>
      </c>
      <c r="D664" s="1045">
        <v>55000</v>
      </c>
      <c r="E664" s="1046">
        <f t="shared" si="32"/>
        <v>55000</v>
      </c>
      <c r="F664" s="1343">
        <v>1</v>
      </c>
      <c r="G664" s="1047">
        <f t="shared" si="33"/>
        <v>55000</v>
      </c>
      <c r="H664" s="1071">
        <v>55000</v>
      </c>
    </row>
    <row r="665" spans="1:8" ht="15" customHeight="1">
      <c r="A665" s="1298" t="s">
        <v>15221</v>
      </c>
      <c r="B665" s="1299" t="s">
        <v>15222</v>
      </c>
      <c r="C665" s="1304">
        <v>1</v>
      </c>
      <c r="D665" s="1045">
        <v>55000</v>
      </c>
      <c r="E665" s="1046">
        <f t="shared" si="32"/>
        <v>55000</v>
      </c>
      <c r="F665" s="1343">
        <v>1</v>
      </c>
      <c r="G665" s="1047">
        <f t="shared" si="33"/>
        <v>55000</v>
      </c>
      <c r="H665" s="1071">
        <v>55000</v>
      </c>
    </row>
    <row r="666" spans="1:8" ht="15" customHeight="1">
      <c r="A666" s="1298" t="s">
        <v>15223</v>
      </c>
      <c r="B666" s="1299" t="s">
        <v>15224</v>
      </c>
      <c r="C666" s="1304">
        <v>2</v>
      </c>
      <c r="D666" s="1045">
        <v>66440</v>
      </c>
      <c r="E666" s="1046">
        <f t="shared" si="32"/>
        <v>33220</v>
      </c>
      <c r="F666" s="1343">
        <v>2</v>
      </c>
      <c r="G666" s="1047">
        <f t="shared" si="33"/>
        <v>66440</v>
      </c>
      <c r="H666" s="1071">
        <v>33220</v>
      </c>
    </row>
    <row r="667" spans="1:8" ht="15" customHeight="1">
      <c r="A667" s="1298" t="s">
        <v>15225</v>
      </c>
      <c r="B667" s="1299" t="s">
        <v>15226</v>
      </c>
      <c r="C667" s="1304">
        <v>1</v>
      </c>
      <c r="D667" s="1045">
        <v>22220</v>
      </c>
      <c r="E667" s="1046">
        <f t="shared" si="32"/>
        <v>22220</v>
      </c>
      <c r="F667" s="1343">
        <v>1</v>
      </c>
      <c r="G667" s="1047">
        <f t="shared" si="33"/>
        <v>22220</v>
      </c>
      <c r="H667" s="1071">
        <v>22220</v>
      </c>
    </row>
    <row r="668" spans="1:8" ht="15" customHeight="1">
      <c r="A668" s="1298" t="s">
        <v>15227</v>
      </c>
      <c r="B668" s="1299" t="s">
        <v>15228</v>
      </c>
      <c r="C668" s="1304">
        <v>3</v>
      </c>
      <c r="D668" s="1045">
        <v>66660</v>
      </c>
      <c r="E668" s="1046">
        <f t="shared" si="32"/>
        <v>22220</v>
      </c>
      <c r="F668" s="1343">
        <v>2</v>
      </c>
      <c r="G668" s="1047">
        <f t="shared" si="33"/>
        <v>44440</v>
      </c>
      <c r="H668" s="1071">
        <v>22220</v>
      </c>
    </row>
    <row r="669" spans="1:8" ht="15" customHeight="1">
      <c r="A669" s="1298" t="s">
        <v>15229</v>
      </c>
      <c r="B669" s="1299" t="s">
        <v>15230</v>
      </c>
      <c r="C669" s="1304">
        <v>1</v>
      </c>
      <c r="D669" s="1045">
        <v>22220</v>
      </c>
      <c r="E669" s="1046">
        <f t="shared" si="32"/>
        <v>22220</v>
      </c>
      <c r="F669" s="1343">
        <v>1</v>
      </c>
      <c r="G669" s="1047">
        <f t="shared" si="33"/>
        <v>22220</v>
      </c>
      <c r="H669" s="1071">
        <v>22220</v>
      </c>
    </row>
    <row r="670" spans="1:8" ht="15" customHeight="1">
      <c r="A670" s="1298" t="s">
        <v>15231</v>
      </c>
      <c r="B670" s="1299" t="s">
        <v>15232</v>
      </c>
      <c r="C670" s="1304">
        <v>2</v>
      </c>
      <c r="D670" s="1045">
        <v>44036</v>
      </c>
      <c r="E670" s="1046">
        <f t="shared" si="32"/>
        <v>22018</v>
      </c>
      <c r="F670" s="1343">
        <v>1</v>
      </c>
      <c r="G670" s="1047">
        <f t="shared" si="33"/>
        <v>22018</v>
      </c>
      <c r="H670" s="1071">
        <v>22018</v>
      </c>
    </row>
    <row r="671" spans="1:8" ht="15" customHeight="1">
      <c r="A671" s="1298" t="s">
        <v>15233</v>
      </c>
      <c r="B671" s="1299" t="s">
        <v>15234</v>
      </c>
      <c r="C671" s="1304">
        <v>1</v>
      </c>
      <c r="D671" s="1045">
        <v>22220</v>
      </c>
      <c r="E671" s="1046">
        <f t="shared" si="32"/>
        <v>22220</v>
      </c>
      <c r="F671" s="1343">
        <v>1</v>
      </c>
      <c r="G671" s="1047">
        <f t="shared" si="33"/>
        <v>22220</v>
      </c>
      <c r="H671" s="1071">
        <v>22220</v>
      </c>
    </row>
    <row r="672" spans="1:8" ht="15" customHeight="1">
      <c r="A672" s="1298" t="s">
        <v>15235</v>
      </c>
      <c r="B672" s="1299" t="s">
        <v>15236</v>
      </c>
      <c r="C672" s="1304">
        <v>1</v>
      </c>
      <c r="D672" s="1045">
        <v>19140</v>
      </c>
      <c r="E672" s="1046">
        <f t="shared" si="32"/>
        <v>19140</v>
      </c>
      <c r="F672" s="1343">
        <v>1</v>
      </c>
      <c r="G672" s="1047">
        <f t="shared" si="33"/>
        <v>19140</v>
      </c>
      <c r="H672" s="1071">
        <v>19140</v>
      </c>
    </row>
    <row r="673" spans="1:8" ht="15" customHeight="1">
      <c r="A673" s="1298" t="s">
        <v>15237</v>
      </c>
      <c r="B673" s="1299" t="s">
        <v>15238</v>
      </c>
      <c r="C673" s="1304">
        <v>2</v>
      </c>
      <c r="D673" s="1045">
        <v>24200</v>
      </c>
      <c r="E673" s="1046">
        <f t="shared" si="32"/>
        <v>12100</v>
      </c>
      <c r="F673" s="1343">
        <v>1</v>
      </c>
      <c r="G673" s="1047">
        <f t="shared" si="33"/>
        <v>12100</v>
      </c>
      <c r="H673" s="1071">
        <v>12100</v>
      </c>
    </row>
    <row r="674" spans="1:8" ht="15" customHeight="1">
      <c r="A674" s="1298" t="s">
        <v>15239</v>
      </c>
      <c r="B674" s="1299" t="s">
        <v>15240</v>
      </c>
      <c r="C674" s="1304">
        <v>2</v>
      </c>
      <c r="D674" s="1045">
        <v>24200</v>
      </c>
      <c r="E674" s="1046">
        <f t="shared" si="32"/>
        <v>12100</v>
      </c>
      <c r="F674" s="1343">
        <v>1</v>
      </c>
      <c r="G674" s="1047">
        <f t="shared" si="33"/>
        <v>12100</v>
      </c>
      <c r="H674" s="1071">
        <v>12100</v>
      </c>
    </row>
    <row r="675" spans="1:8" ht="15" customHeight="1">
      <c r="A675" s="1298" t="s">
        <v>15241</v>
      </c>
      <c r="B675" s="1299" t="s">
        <v>15242</v>
      </c>
      <c r="C675" s="1304">
        <v>4</v>
      </c>
      <c r="D675" s="1045">
        <v>48400</v>
      </c>
      <c r="E675" s="1046">
        <f t="shared" si="32"/>
        <v>12100</v>
      </c>
      <c r="F675" s="1343">
        <v>3</v>
      </c>
      <c r="G675" s="1047">
        <f t="shared" si="33"/>
        <v>36300</v>
      </c>
      <c r="H675" s="1071">
        <v>12100</v>
      </c>
    </row>
    <row r="676" spans="1:8" ht="15" customHeight="1">
      <c r="A676" s="1298" t="s">
        <v>15243</v>
      </c>
      <c r="B676" s="1299" t="s">
        <v>15244</v>
      </c>
      <c r="C676" s="1304">
        <v>4</v>
      </c>
      <c r="D676" s="1045">
        <v>48400</v>
      </c>
      <c r="E676" s="1046">
        <f t="shared" si="32"/>
        <v>12100</v>
      </c>
      <c r="F676" s="1343">
        <v>3</v>
      </c>
      <c r="G676" s="1047">
        <f t="shared" si="33"/>
        <v>36300</v>
      </c>
      <c r="H676" s="1071">
        <v>12100</v>
      </c>
    </row>
    <row r="677" spans="1:8" ht="15" customHeight="1">
      <c r="A677" s="1298" t="s">
        <v>15245</v>
      </c>
      <c r="B677" s="1299" t="s">
        <v>15246</v>
      </c>
      <c r="C677" s="1304">
        <v>1</v>
      </c>
      <c r="D677" s="1045">
        <v>12100</v>
      </c>
      <c r="E677" s="1046">
        <f t="shared" si="32"/>
        <v>12100</v>
      </c>
      <c r="F677" s="1343">
        <v>1</v>
      </c>
      <c r="G677" s="1047">
        <f t="shared" si="33"/>
        <v>12100</v>
      </c>
      <c r="H677" s="1071">
        <v>12100</v>
      </c>
    </row>
    <row r="678" spans="1:8" ht="15" customHeight="1">
      <c r="A678" s="1298" t="s">
        <v>15247</v>
      </c>
      <c r="B678" s="1299" t="s">
        <v>15248</v>
      </c>
      <c r="C678" s="1304">
        <v>1</v>
      </c>
      <c r="D678" s="1045">
        <v>50050</v>
      </c>
      <c r="E678" s="1046">
        <f t="shared" si="32"/>
        <v>50050</v>
      </c>
      <c r="F678" s="1343">
        <v>1</v>
      </c>
      <c r="G678" s="1047">
        <f t="shared" si="33"/>
        <v>50050</v>
      </c>
      <c r="H678" s="1071">
        <v>50050</v>
      </c>
    </row>
    <row r="679" spans="1:8" ht="15" customHeight="1">
      <c r="A679" s="1298" t="s">
        <v>15249</v>
      </c>
      <c r="B679" s="1299" t="s">
        <v>15250</v>
      </c>
      <c r="C679" s="1304">
        <v>1</v>
      </c>
      <c r="D679" s="1045">
        <v>50050</v>
      </c>
      <c r="E679" s="1046">
        <f t="shared" si="32"/>
        <v>50050</v>
      </c>
      <c r="F679" s="1343">
        <v>1</v>
      </c>
      <c r="G679" s="1047">
        <f t="shared" si="33"/>
        <v>50050</v>
      </c>
      <c r="H679" s="1071">
        <v>50050</v>
      </c>
    </row>
    <row r="680" spans="1:8" ht="15" customHeight="1">
      <c r="A680" s="1298" t="s">
        <v>15251</v>
      </c>
      <c r="B680" s="1299" t="s">
        <v>15252</v>
      </c>
      <c r="C680" s="1304">
        <v>1</v>
      </c>
      <c r="D680" s="1045">
        <v>27500</v>
      </c>
      <c r="E680" s="1046">
        <f t="shared" si="32"/>
        <v>27500</v>
      </c>
      <c r="F680" s="1343">
        <v>1</v>
      </c>
      <c r="G680" s="1047">
        <f t="shared" si="33"/>
        <v>27500</v>
      </c>
      <c r="H680" s="1071">
        <v>27500</v>
      </c>
    </row>
    <row r="681" spans="1:8" ht="15" customHeight="1">
      <c r="A681" s="1298" t="s">
        <v>15253</v>
      </c>
      <c r="B681" s="1299" t="s">
        <v>15254</v>
      </c>
      <c r="C681" s="1304">
        <v>1</v>
      </c>
      <c r="D681" s="1045">
        <v>27500</v>
      </c>
      <c r="E681" s="1046">
        <f t="shared" si="32"/>
        <v>27500</v>
      </c>
      <c r="F681" s="1343">
        <v>1</v>
      </c>
      <c r="G681" s="1047">
        <f t="shared" si="33"/>
        <v>27500</v>
      </c>
      <c r="H681" s="1071">
        <v>27500</v>
      </c>
    </row>
    <row r="682" spans="1:8" ht="15" customHeight="1">
      <c r="A682" s="1298" t="s">
        <v>15255</v>
      </c>
      <c r="B682" s="1299" t="s">
        <v>15256</v>
      </c>
      <c r="C682" s="1304">
        <v>1</v>
      </c>
      <c r="D682" s="1045">
        <v>50050</v>
      </c>
      <c r="E682" s="1046">
        <f t="shared" si="32"/>
        <v>50050</v>
      </c>
      <c r="F682" s="1343">
        <v>1</v>
      </c>
      <c r="G682" s="1047">
        <f t="shared" si="33"/>
        <v>50050</v>
      </c>
      <c r="H682" s="1071">
        <v>50050</v>
      </c>
    </row>
    <row r="683" spans="1:8" ht="15" customHeight="1">
      <c r="A683" s="1298" t="s">
        <v>15257</v>
      </c>
      <c r="B683" s="1299" t="s">
        <v>15258</v>
      </c>
      <c r="C683" s="1304">
        <v>1</v>
      </c>
      <c r="D683" s="1045">
        <v>16500</v>
      </c>
      <c r="E683" s="1046">
        <f t="shared" si="32"/>
        <v>16500</v>
      </c>
      <c r="F683" s="1343">
        <v>1</v>
      </c>
      <c r="G683" s="1047">
        <f t="shared" si="33"/>
        <v>16500</v>
      </c>
      <c r="H683" s="1071">
        <v>16500</v>
      </c>
    </row>
    <row r="684" spans="1:8" ht="15" customHeight="1">
      <c r="A684" s="1298" t="s">
        <v>15259</v>
      </c>
      <c r="B684" s="1299" t="s">
        <v>15260</v>
      </c>
      <c r="C684" s="1304">
        <v>2</v>
      </c>
      <c r="D684" s="1045">
        <v>8800</v>
      </c>
      <c r="E684" s="1046">
        <f t="shared" si="32"/>
        <v>4400</v>
      </c>
      <c r="F684" s="1343">
        <v>2</v>
      </c>
      <c r="G684" s="1047">
        <f t="shared" si="33"/>
        <v>8800</v>
      </c>
      <c r="H684" s="1071">
        <v>4400</v>
      </c>
    </row>
    <row r="685" spans="1:8" ht="15" customHeight="1">
      <c r="A685" s="1298" t="s">
        <v>15261</v>
      </c>
      <c r="B685" s="1299" t="s">
        <v>15262</v>
      </c>
      <c r="C685" s="1304">
        <v>1</v>
      </c>
      <c r="D685" s="1045">
        <v>23100</v>
      </c>
      <c r="E685" s="1046">
        <f t="shared" si="32"/>
        <v>23100</v>
      </c>
      <c r="F685" s="1343">
        <v>1</v>
      </c>
      <c r="G685" s="1047">
        <f t="shared" si="33"/>
        <v>23100</v>
      </c>
      <c r="H685" s="1071">
        <v>23100</v>
      </c>
    </row>
    <row r="686" spans="1:8" ht="15" customHeight="1">
      <c r="A686" s="1298" t="s">
        <v>15263</v>
      </c>
      <c r="B686" s="1299" t="s">
        <v>15264</v>
      </c>
      <c r="C686" s="1304">
        <v>1</v>
      </c>
      <c r="D686" s="1045">
        <v>23100</v>
      </c>
      <c r="E686" s="1046">
        <f t="shared" si="32"/>
        <v>23100</v>
      </c>
      <c r="F686" s="1343">
        <v>1</v>
      </c>
      <c r="G686" s="1047">
        <f t="shared" si="33"/>
        <v>23100</v>
      </c>
      <c r="H686" s="1071">
        <v>23100</v>
      </c>
    </row>
    <row r="687" spans="1:8" ht="15" customHeight="1">
      <c r="A687" s="1298" t="s">
        <v>15265</v>
      </c>
      <c r="B687" s="1299" t="s">
        <v>15266</v>
      </c>
      <c r="C687" s="1304">
        <v>1</v>
      </c>
      <c r="D687" s="1045">
        <v>385</v>
      </c>
      <c r="E687" s="1046">
        <f>D687/C687</f>
        <v>385</v>
      </c>
      <c r="F687" s="1343">
        <v>1</v>
      </c>
      <c r="G687" s="1047">
        <f t="shared" si="33"/>
        <v>385</v>
      </c>
      <c r="H687" s="1071">
        <v>385</v>
      </c>
    </row>
    <row r="688" spans="1:8" ht="15" customHeight="1">
      <c r="A688" s="1298" t="s">
        <v>15267</v>
      </c>
      <c r="B688" s="1299" t="s">
        <v>15268</v>
      </c>
      <c r="C688" s="1304">
        <v>3</v>
      </c>
      <c r="D688" s="1045">
        <v>1155</v>
      </c>
      <c r="E688" s="1046">
        <f t="shared" ref="E688:E751" si="34">D688/C688</f>
        <v>385</v>
      </c>
      <c r="F688" s="1343">
        <v>3</v>
      </c>
      <c r="G688" s="1047">
        <f t="shared" si="33"/>
        <v>1155</v>
      </c>
      <c r="H688" s="1071">
        <v>385</v>
      </c>
    </row>
    <row r="689" spans="1:8" ht="15" customHeight="1">
      <c r="A689" s="1298" t="s">
        <v>15269</v>
      </c>
      <c r="B689" s="1299" t="s">
        <v>15270</v>
      </c>
      <c r="C689" s="1304">
        <v>1</v>
      </c>
      <c r="D689" s="1045">
        <v>673.33</v>
      </c>
      <c r="E689" s="1046">
        <f t="shared" si="34"/>
        <v>673.33</v>
      </c>
      <c r="F689" s="1343">
        <v>1</v>
      </c>
      <c r="G689" s="1047">
        <f t="shared" si="33"/>
        <v>673.33</v>
      </c>
      <c r="H689" s="1071">
        <v>673.33</v>
      </c>
    </row>
    <row r="690" spans="1:8" ht="15" customHeight="1">
      <c r="A690" s="1298" t="s">
        <v>15271</v>
      </c>
      <c r="B690" s="1299" t="s">
        <v>15272</v>
      </c>
      <c r="C690" s="1304">
        <v>3</v>
      </c>
      <c r="D690" s="1045">
        <v>478.5</v>
      </c>
      <c r="E690" s="1046">
        <f t="shared" si="34"/>
        <v>159.5</v>
      </c>
      <c r="F690" s="1343">
        <v>3</v>
      </c>
      <c r="G690" s="1047">
        <f t="shared" si="33"/>
        <v>478.5</v>
      </c>
      <c r="H690" s="1071">
        <v>159.5</v>
      </c>
    </row>
    <row r="691" spans="1:8" ht="15" customHeight="1">
      <c r="A691" s="1298" t="s">
        <v>15273</v>
      </c>
      <c r="B691" s="1299" t="s">
        <v>15274</v>
      </c>
      <c r="C691" s="1304">
        <v>1</v>
      </c>
      <c r="D691" s="1045">
        <v>40920</v>
      </c>
      <c r="E691" s="1046">
        <f t="shared" si="34"/>
        <v>40920</v>
      </c>
      <c r="F691" s="1343">
        <v>1</v>
      </c>
      <c r="G691" s="1047">
        <f t="shared" si="33"/>
        <v>40920</v>
      </c>
      <c r="H691" s="1071">
        <v>40920</v>
      </c>
    </row>
    <row r="692" spans="1:8" ht="15" customHeight="1">
      <c r="A692" s="1298" t="s">
        <v>15275</v>
      </c>
      <c r="B692" s="1299" t="s">
        <v>15276</v>
      </c>
      <c r="C692" s="1304">
        <v>1</v>
      </c>
      <c r="D692" s="1045">
        <v>40920</v>
      </c>
      <c r="E692" s="1046">
        <f t="shared" si="34"/>
        <v>40920</v>
      </c>
      <c r="F692" s="1343">
        <v>1</v>
      </c>
      <c r="G692" s="1047">
        <f t="shared" si="33"/>
        <v>40920</v>
      </c>
      <c r="H692" s="1071">
        <v>40920</v>
      </c>
    </row>
    <row r="693" spans="1:8" ht="15" customHeight="1">
      <c r="A693" s="1298" t="s">
        <v>15277</v>
      </c>
      <c r="B693" s="1299" t="s">
        <v>15278</v>
      </c>
      <c r="C693" s="1304">
        <v>1</v>
      </c>
      <c r="D693" s="1045">
        <v>40920</v>
      </c>
      <c r="E693" s="1046">
        <f t="shared" si="34"/>
        <v>40920</v>
      </c>
      <c r="F693" s="1343">
        <v>1</v>
      </c>
      <c r="G693" s="1047">
        <f t="shared" si="33"/>
        <v>40920</v>
      </c>
      <c r="H693" s="1071">
        <v>40920</v>
      </c>
    </row>
    <row r="694" spans="1:8" ht="15" customHeight="1">
      <c r="A694" s="1298" t="s">
        <v>15279</v>
      </c>
      <c r="B694" s="1299" t="s">
        <v>15280</v>
      </c>
      <c r="C694" s="1304">
        <v>1</v>
      </c>
      <c r="D694" s="1045">
        <v>40920</v>
      </c>
      <c r="E694" s="1046">
        <f t="shared" si="34"/>
        <v>40920</v>
      </c>
      <c r="F694" s="1343">
        <v>1</v>
      </c>
      <c r="G694" s="1047">
        <f t="shared" si="33"/>
        <v>40920</v>
      </c>
      <c r="H694" s="1071">
        <v>40920</v>
      </c>
    </row>
    <row r="695" spans="1:8" ht="15" customHeight="1">
      <c r="A695" s="1298" t="s">
        <v>15281</v>
      </c>
      <c r="B695" s="1299" t="s">
        <v>15282</v>
      </c>
      <c r="C695" s="1304">
        <v>1</v>
      </c>
      <c r="D695" s="1045">
        <v>39050</v>
      </c>
      <c r="E695" s="1046">
        <f t="shared" si="34"/>
        <v>39050</v>
      </c>
      <c r="F695" s="1343">
        <v>1</v>
      </c>
      <c r="G695" s="1047">
        <f t="shared" ref="G695:G758" si="35">H695*F695</f>
        <v>39050</v>
      </c>
      <c r="H695" s="1071">
        <v>39050</v>
      </c>
    </row>
    <row r="696" spans="1:8" ht="15" customHeight="1">
      <c r="A696" s="1298" t="s">
        <v>15283</v>
      </c>
      <c r="B696" s="1299" t="s">
        <v>15284</v>
      </c>
      <c r="C696" s="1304">
        <v>4</v>
      </c>
      <c r="D696" s="1045">
        <v>17160</v>
      </c>
      <c r="E696" s="1046">
        <f t="shared" si="34"/>
        <v>4290</v>
      </c>
      <c r="F696" s="1343">
        <v>3</v>
      </c>
      <c r="G696" s="1047">
        <f t="shared" si="35"/>
        <v>12870</v>
      </c>
      <c r="H696" s="1071">
        <v>4290</v>
      </c>
    </row>
    <row r="697" spans="1:8" ht="15" customHeight="1">
      <c r="A697" s="1298" t="s">
        <v>15285</v>
      </c>
      <c r="B697" s="1299" t="s">
        <v>15286</v>
      </c>
      <c r="C697" s="1304">
        <v>5</v>
      </c>
      <c r="D697" s="1045">
        <v>21450</v>
      </c>
      <c r="E697" s="1046">
        <f t="shared" si="34"/>
        <v>4290</v>
      </c>
      <c r="F697" s="1343">
        <v>3</v>
      </c>
      <c r="G697" s="1047">
        <f t="shared" si="35"/>
        <v>12870</v>
      </c>
      <c r="H697" s="1071">
        <v>4290</v>
      </c>
    </row>
    <row r="698" spans="1:8" ht="15" customHeight="1">
      <c r="A698" s="1298" t="s">
        <v>15287</v>
      </c>
      <c r="B698" s="1299" t="s">
        <v>15288</v>
      </c>
      <c r="C698" s="1304">
        <v>2</v>
      </c>
      <c r="D698" s="1045">
        <v>8580</v>
      </c>
      <c r="E698" s="1046">
        <f t="shared" si="34"/>
        <v>4290</v>
      </c>
      <c r="F698" s="1343">
        <v>1</v>
      </c>
      <c r="G698" s="1047">
        <f t="shared" si="35"/>
        <v>4290</v>
      </c>
      <c r="H698" s="1071">
        <v>4290</v>
      </c>
    </row>
    <row r="699" spans="1:8" ht="15" customHeight="1">
      <c r="A699" s="1298" t="s">
        <v>15289</v>
      </c>
      <c r="B699" s="1299" t="s">
        <v>15290</v>
      </c>
      <c r="C699" s="1304">
        <v>1</v>
      </c>
      <c r="D699" s="1045">
        <v>1097.28</v>
      </c>
      <c r="E699" s="1046">
        <f t="shared" si="34"/>
        <v>1097.28</v>
      </c>
      <c r="F699" s="1343">
        <v>1</v>
      </c>
      <c r="G699" s="1047">
        <f t="shared" si="35"/>
        <v>1097.28</v>
      </c>
      <c r="H699" s="1071">
        <v>1097.28</v>
      </c>
    </row>
    <row r="700" spans="1:8" ht="15" customHeight="1">
      <c r="A700" s="1298" t="s">
        <v>15291</v>
      </c>
      <c r="B700" s="1299" t="s">
        <v>15292</v>
      </c>
      <c r="C700" s="1304">
        <v>2</v>
      </c>
      <c r="D700" s="1045">
        <v>2194.56</v>
      </c>
      <c r="E700" s="1046">
        <f t="shared" si="34"/>
        <v>1097.28</v>
      </c>
      <c r="F700" s="1343">
        <v>1</v>
      </c>
      <c r="G700" s="1047">
        <f t="shared" si="35"/>
        <v>1097.28</v>
      </c>
      <c r="H700" s="1071">
        <v>1097.28</v>
      </c>
    </row>
    <row r="701" spans="1:8" ht="15" customHeight="1">
      <c r="A701" s="1298" t="s">
        <v>15293</v>
      </c>
      <c r="B701" s="1299" t="s">
        <v>15294</v>
      </c>
      <c r="C701" s="1304">
        <v>2</v>
      </c>
      <c r="D701" s="1045">
        <v>7700</v>
      </c>
      <c r="E701" s="1046">
        <f t="shared" si="34"/>
        <v>3850</v>
      </c>
      <c r="F701" s="1343">
        <v>1</v>
      </c>
      <c r="G701" s="1047">
        <f t="shared" si="35"/>
        <v>3850</v>
      </c>
      <c r="H701" s="1071">
        <v>3850</v>
      </c>
    </row>
    <row r="702" spans="1:8" ht="15" customHeight="1">
      <c r="A702" s="1298" t="s">
        <v>15295</v>
      </c>
      <c r="B702" s="1299" t="s">
        <v>15296</v>
      </c>
      <c r="C702" s="1304">
        <v>6</v>
      </c>
      <c r="D702" s="1045">
        <v>6583.68</v>
      </c>
      <c r="E702" s="1046">
        <f t="shared" si="34"/>
        <v>1097.28</v>
      </c>
      <c r="F702" s="1343">
        <v>4</v>
      </c>
      <c r="G702" s="1047">
        <f t="shared" si="35"/>
        <v>4389.12</v>
      </c>
      <c r="H702" s="1071">
        <v>1097.28</v>
      </c>
    </row>
    <row r="703" spans="1:8" ht="15" customHeight="1">
      <c r="A703" s="1298" t="s">
        <v>15297</v>
      </c>
      <c r="B703" s="1299" t="s">
        <v>15298</v>
      </c>
      <c r="C703" s="1304">
        <v>2</v>
      </c>
      <c r="D703" s="1045">
        <v>1320</v>
      </c>
      <c r="E703" s="1046">
        <f t="shared" si="34"/>
        <v>660</v>
      </c>
      <c r="F703" s="1343">
        <v>1</v>
      </c>
      <c r="G703" s="1047">
        <f t="shared" si="35"/>
        <v>660</v>
      </c>
      <c r="H703" s="1071">
        <v>660</v>
      </c>
    </row>
    <row r="704" spans="1:8" ht="15" customHeight="1">
      <c r="A704" s="1298" t="s">
        <v>15299</v>
      </c>
      <c r="B704" s="1299" t="s">
        <v>15300</v>
      </c>
      <c r="C704" s="1304">
        <v>1</v>
      </c>
      <c r="D704" s="1045">
        <v>16500</v>
      </c>
      <c r="E704" s="1046">
        <f t="shared" si="34"/>
        <v>16500</v>
      </c>
      <c r="F704" s="1343">
        <v>1</v>
      </c>
      <c r="G704" s="1047">
        <f t="shared" si="35"/>
        <v>16500</v>
      </c>
      <c r="H704" s="1071">
        <v>16500</v>
      </c>
    </row>
    <row r="705" spans="1:8" ht="15" customHeight="1">
      <c r="A705" s="1298" t="s">
        <v>15301</v>
      </c>
      <c r="B705" s="1299" t="s">
        <v>15302</v>
      </c>
      <c r="C705" s="1304">
        <v>1</v>
      </c>
      <c r="D705" s="1045">
        <v>17050</v>
      </c>
      <c r="E705" s="1046">
        <f t="shared" si="34"/>
        <v>17050</v>
      </c>
      <c r="F705" s="1343">
        <v>1</v>
      </c>
      <c r="G705" s="1047">
        <f t="shared" si="35"/>
        <v>17050</v>
      </c>
      <c r="H705" s="1071">
        <v>17050</v>
      </c>
    </row>
    <row r="706" spans="1:8" ht="15" customHeight="1">
      <c r="A706" s="1298" t="s">
        <v>15303</v>
      </c>
      <c r="B706" s="1299" t="s">
        <v>15304</v>
      </c>
      <c r="C706" s="1304">
        <v>2</v>
      </c>
      <c r="D706" s="1045">
        <v>2420</v>
      </c>
      <c r="E706" s="1046">
        <f t="shared" si="34"/>
        <v>1210</v>
      </c>
      <c r="F706" s="1343">
        <v>2</v>
      </c>
      <c r="G706" s="1047">
        <f t="shared" si="35"/>
        <v>2420</v>
      </c>
      <c r="H706" s="1071">
        <v>1210</v>
      </c>
    </row>
    <row r="707" spans="1:8" ht="15" customHeight="1">
      <c r="A707" s="1298" t="s">
        <v>15305</v>
      </c>
      <c r="B707" s="1299" t="s">
        <v>15306</v>
      </c>
      <c r="C707" s="1304">
        <v>1</v>
      </c>
      <c r="D707" s="1045">
        <v>1210</v>
      </c>
      <c r="E707" s="1046">
        <f t="shared" si="34"/>
        <v>1210</v>
      </c>
      <c r="F707" s="1343">
        <v>1</v>
      </c>
      <c r="G707" s="1047">
        <f t="shared" si="35"/>
        <v>1210</v>
      </c>
      <c r="H707" s="1071">
        <v>1210</v>
      </c>
    </row>
    <row r="708" spans="1:8" ht="15" customHeight="1">
      <c r="A708" s="1298" t="s">
        <v>15307</v>
      </c>
      <c r="B708" s="1299" t="s">
        <v>15308</v>
      </c>
      <c r="C708" s="1304">
        <v>3</v>
      </c>
      <c r="D708" s="1045">
        <v>3630</v>
      </c>
      <c r="E708" s="1046">
        <f t="shared" si="34"/>
        <v>1210</v>
      </c>
      <c r="F708" s="1343">
        <v>3</v>
      </c>
      <c r="G708" s="1047">
        <f t="shared" si="35"/>
        <v>3630</v>
      </c>
      <c r="H708" s="1071">
        <v>1210</v>
      </c>
    </row>
    <row r="709" spans="1:8" ht="15" customHeight="1">
      <c r="A709" s="1298" t="s">
        <v>15309</v>
      </c>
      <c r="B709" s="1299" t="s">
        <v>15310</v>
      </c>
      <c r="C709" s="1304">
        <v>3</v>
      </c>
      <c r="D709" s="1045">
        <v>3630</v>
      </c>
      <c r="E709" s="1046">
        <f t="shared" si="34"/>
        <v>1210</v>
      </c>
      <c r="F709" s="1343">
        <v>3</v>
      </c>
      <c r="G709" s="1047">
        <f t="shared" si="35"/>
        <v>3630</v>
      </c>
      <c r="H709" s="1071">
        <v>1210</v>
      </c>
    </row>
    <row r="710" spans="1:8" ht="15" customHeight="1">
      <c r="A710" s="1298" t="s">
        <v>15311</v>
      </c>
      <c r="B710" s="1299" t="s">
        <v>15312</v>
      </c>
      <c r="C710" s="1304">
        <v>4</v>
      </c>
      <c r="D710" s="1045">
        <v>4840</v>
      </c>
      <c r="E710" s="1046">
        <f t="shared" si="34"/>
        <v>1210</v>
      </c>
      <c r="F710" s="1343">
        <v>4</v>
      </c>
      <c r="G710" s="1047">
        <f t="shared" si="35"/>
        <v>4840</v>
      </c>
      <c r="H710" s="1071">
        <v>1210</v>
      </c>
    </row>
    <row r="711" spans="1:8" ht="15" customHeight="1">
      <c r="A711" s="1298" t="s">
        <v>15313</v>
      </c>
      <c r="B711" s="1299" t="s">
        <v>15314</v>
      </c>
      <c r="C711" s="1304">
        <v>1</v>
      </c>
      <c r="D711" s="1045">
        <v>36300</v>
      </c>
      <c r="E711" s="1046">
        <f t="shared" si="34"/>
        <v>36300</v>
      </c>
      <c r="F711" s="1343">
        <v>1</v>
      </c>
      <c r="G711" s="1047">
        <f t="shared" si="35"/>
        <v>36300</v>
      </c>
      <c r="H711" s="1071">
        <v>36300</v>
      </c>
    </row>
    <row r="712" spans="1:8" ht="15" customHeight="1">
      <c r="A712" s="1298" t="s">
        <v>15315</v>
      </c>
      <c r="B712" s="1299" t="s">
        <v>15316</v>
      </c>
      <c r="C712" s="1304">
        <v>1</v>
      </c>
      <c r="D712" s="1045">
        <v>36300</v>
      </c>
      <c r="E712" s="1046">
        <f t="shared" si="34"/>
        <v>36300</v>
      </c>
      <c r="F712" s="1343">
        <v>1</v>
      </c>
      <c r="G712" s="1047">
        <f t="shared" si="35"/>
        <v>36300</v>
      </c>
      <c r="H712" s="1071">
        <v>36300</v>
      </c>
    </row>
    <row r="713" spans="1:8" ht="15" customHeight="1">
      <c r="A713" s="1298" t="s">
        <v>15317</v>
      </c>
      <c r="B713" s="1299" t="s">
        <v>15318</v>
      </c>
      <c r="C713" s="1304">
        <v>2</v>
      </c>
      <c r="D713" s="1045">
        <v>8800</v>
      </c>
      <c r="E713" s="1046">
        <f t="shared" si="34"/>
        <v>4400</v>
      </c>
      <c r="F713" s="1343">
        <v>2</v>
      </c>
      <c r="G713" s="1047">
        <f t="shared" si="35"/>
        <v>8800</v>
      </c>
      <c r="H713" s="1071">
        <v>4400</v>
      </c>
    </row>
    <row r="714" spans="1:8" ht="15" customHeight="1">
      <c r="A714" s="1298" t="s">
        <v>15319</v>
      </c>
      <c r="B714" s="1299" t="s">
        <v>15320</v>
      </c>
      <c r="C714" s="1304">
        <v>4</v>
      </c>
      <c r="D714" s="1045">
        <v>17600</v>
      </c>
      <c r="E714" s="1046">
        <f t="shared" si="34"/>
        <v>4400</v>
      </c>
      <c r="F714" s="1343">
        <v>4</v>
      </c>
      <c r="G714" s="1047">
        <f t="shared" si="35"/>
        <v>17600</v>
      </c>
      <c r="H714" s="1071">
        <v>4400</v>
      </c>
    </row>
    <row r="715" spans="1:8" ht="15" customHeight="1">
      <c r="A715" s="1298" t="s">
        <v>15321</v>
      </c>
      <c r="B715" s="1299" t="s">
        <v>15322</v>
      </c>
      <c r="C715" s="1304">
        <v>1</v>
      </c>
      <c r="D715" s="1045">
        <v>4950</v>
      </c>
      <c r="E715" s="1046">
        <f t="shared" si="34"/>
        <v>4950</v>
      </c>
      <c r="F715" s="1343">
        <v>1</v>
      </c>
      <c r="G715" s="1047">
        <f t="shared" si="35"/>
        <v>4950</v>
      </c>
      <c r="H715" s="1071">
        <v>4950</v>
      </c>
    </row>
    <row r="716" spans="1:8" ht="15" customHeight="1">
      <c r="A716" s="1298" t="s">
        <v>15323</v>
      </c>
      <c r="B716" s="1299" t="s">
        <v>15324</v>
      </c>
      <c r="C716" s="1304">
        <v>2</v>
      </c>
      <c r="D716" s="1045">
        <v>9900</v>
      </c>
      <c r="E716" s="1046">
        <f t="shared" si="34"/>
        <v>4950</v>
      </c>
      <c r="F716" s="1343">
        <v>2</v>
      </c>
      <c r="G716" s="1047">
        <f t="shared" si="35"/>
        <v>9900</v>
      </c>
      <c r="H716" s="1071">
        <v>4950</v>
      </c>
    </row>
    <row r="717" spans="1:8" ht="15" customHeight="1">
      <c r="A717" s="1298" t="s">
        <v>15325</v>
      </c>
      <c r="B717" s="1299" t="s">
        <v>15326</v>
      </c>
      <c r="C717" s="1304">
        <v>2</v>
      </c>
      <c r="D717" s="1045">
        <v>9900</v>
      </c>
      <c r="E717" s="1046">
        <f t="shared" si="34"/>
        <v>4950</v>
      </c>
      <c r="F717" s="1343">
        <v>2</v>
      </c>
      <c r="G717" s="1047">
        <f t="shared" si="35"/>
        <v>9900</v>
      </c>
      <c r="H717" s="1071">
        <v>4950</v>
      </c>
    </row>
    <row r="718" spans="1:8" ht="15" customHeight="1">
      <c r="A718" s="1298" t="s">
        <v>15327</v>
      </c>
      <c r="B718" s="1299" t="s">
        <v>15328</v>
      </c>
      <c r="C718" s="1304">
        <v>1</v>
      </c>
      <c r="D718" s="1045">
        <v>9900</v>
      </c>
      <c r="E718" s="1046">
        <f t="shared" si="34"/>
        <v>9900</v>
      </c>
      <c r="F718" s="1343">
        <v>1</v>
      </c>
      <c r="G718" s="1047">
        <f t="shared" si="35"/>
        <v>9900</v>
      </c>
      <c r="H718" s="1071">
        <v>9900</v>
      </c>
    </row>
    <row r="719" spans="1:8" ht="15" customHeight="1">
      <c r="A719" s="1298" t="s">
        <v>15329</v>
      </c>
      <c r="B719" s="1299" t="s">
        <v>15330</v>
      </c>
      <c r="C719" s="1304">
        <v>5</v>
      </c>
      <c r="D719" s="1045">
        <v>2160</v>
      </c>
      <c r="E719" s="1046">
        <f t="shared" si="34"/>
        <v>432</v>
      </c>
      <c r="F719" s="1343">
        <v>5</v>
      </c>
      <c r="G719" s="1047">
        <f t="shared" si="35"/>
        <v>2160</v>
      </c>
      <c r="H719" s="1071">
        <v>432</v>
      </c>
    </row>
    <row r="720" spans="1:8" ht="15" customHeight="1">
      <c r="A720" s="1298" t="s">
        <v>15331</v>
      </c>
      <c r="B720" s="1299" t="s">
        <v>15332</v>
      </c>
      <c r="C720" s="1304">
        <v>1</v>
      </c>
      <c r="D720" s="1045">
        <v>65120</v>
      </c>
      <c r="E720" s="1046">
        <f t="shared" si="34"/>
        <v>65120</v>
      </c>
      <c r="F720" s="1343">
        <v>1</v>
      </c>
      <c r="G720" s="1047">
        <f t="shared" si="35"/>
        <v>65120</v>
      </c>
      <c r="H720" s="1071">
        <v>65120</v>
      </c>
    </row>
    <row r="721" spans="1:8" ht="15" customHeight="1">
      <c r="A721" s="1298" t="s">
        <v>15333</v>
      </c>
      <c r="B721" s="1299" t="s">
        <v>15334</v>
      </c>
      <c r="C721" s="1304">
        <v>1</v>
      </c>
      <c r="D721" s="1045">
        <v>33990</v>
      </c>
      <c r="E721" s="1046">
        <f t="shared" si="34"/>
        <v>33990</v>
      </c>
      <c r="F721" s="1343">
        <v>1</v>
      </c>
      <c r="G721" s="1047">
        <f t="shared" si="35"/>
        <v>33990</v>
      </c>
      <c r="H721" s="1071">
        <v>33990</v>
      </c>
    </row>
    <row r="722" spans="1:8" ht="15" customHeight="1">
      <c r="A722" s="1298" t="s">
        <v>15335</v>
      </c>
      <c r="B722" s="1299" t="s">
        <v>15336</v>
      </c>
      <c r="C722" s="1304">
        <v>1</v>
      </c>
      <c r="D722" s="1045">
        <v>65120</v>
      </c>
      <c r="E722" s="1046">
        <f t="shared" si="34"/>
        <v>65120</v>
      </c>
      <c r="F722" s="1343">
        <v>1</v>
      </c>
      <c r="G722" s="1047">
        <f t="shared" si="35"/>
        <v>65120</v>
      </c>
      <c r="H722" s="1071">
        <v>65120</v>
      </c>
    </row>
    <row r="723" spans="1:8" ht="15" customHeight="1">
      <c r="A723" s="1298" t="s">
        <v>15337</v>
      </c>
      <c r="B723" s="1299" t="s">
        <v>15338</v>
      </c>
      <c r="C723" s="1304">
        <v>1</v>
      </c>
      <c r="D723" s="1045">
        <v>65120</v>
      </c>
      <c r="E723" s="1046">
        <f t="shared" si="34"/>
        <v>65120</v>
      </c>
      <c r="F723" s="1343">
        <v>1</v>
      </c>
      <c r="G723" s="1047">
        <f t="shared" si="35"/>
        <v>65120</v>
      </c>
      <c r="H723" s="1071">
        <v>65120</v>
      </c>
    </row>
    <row r="724" spans="1:8" ht="15" customHeight="1">
      <c r="A724" s="1298" t="s">
        <v>15339</v>
      </c>
      <c r="B724" s="1299" t="s">
        <v>15340</v>
      </c>
      <c r="C724" s="1304">
        <v>4</v>
      </c>
      <c r="D724" s="1045">
        <v>27280</v>
      </c>
      <c r="E724" s="1046">
        <f t="shared" si="34"/>
        <v>6820</v>
      </c>
      <c r="F724" s="1343">
        <v>4</v>
      </c>
      <c r="G724" s="1047">
        <f t="shared" si="35"/>
        <v>27280</v>
      </c>
      <c r="H724" s="1071">
        <v>6820</v>
      </c>
    </row>
    <row r="725" spans="1:8" ht="15" customHeight="1">
      <c r="A725" s="1298" t="s">
        <v>15341</v>
      </c>
      <c r="B725" s="1299" t="s">
        <v>15342</v>
      </c>
      <c r="C725" s="1304">
        <v>1</v>
      </c>
      <c r="D725" s="1045">
        <v>297</v>
      </c>
      <c r="E725" s="1046">
        <f t="shared" si="34"/>
        <v>297</v>
      </c>
      <c r="F725" s="1343">
        <v>1</v>
      </c>
      <c r="G725" s="1047">
        <f t="shared" si="35"/>
        <v>297</v>
      </c>
      <c r="H725" s="1071">
        <v>297</v>
      </c>
    </row>
    <row r="726" spans="1:8" ht="15" customHeight="1">
      <c r="A726" s="1298" t="s">
        <v>15343</v>
      </c>
      <c r="B726" s="1299" t="s">
        <v>15344</v>
      </c>
      <c r="C726" s="1304">
        <v>1</v>
      </c>
      <c r="D726" s="1045">
        <v>46860</v>
      </c>
      <c r="E726" s="1046">
        <f t="shared" si="34"/>
        <v>46860</v>
      </c>
      <c r="F726" s="1343">
        <v>1</v>
      </c>
      <c r="G726" s="1047">
        <f t="shared" si="35"/>
        <v>46860</v>
      </c>
      <c r="H726" s="1071">
        <v>46860</v>
      </c>
    </row>
    <row r="727" spans="1:8" ht="15" customHeight="1">
      <c r="A727" s="1298" t="s">
        <v>15345</v>
      </c>
      <c r="B727" s="1299" t="s">
        <v>15346</v>
      </c>
      <c r="C727" s="1304">
        <v>9</v>
      </c>
      <c r="D727" s="1045">
        <v>78210</v>
      </c>
      <c r="E727" s="1046">
        <f t="shared" si="34"/>
        <v>8690</v>
      </c>
      <c r="F727" s="1343">
        <v>7</v>
      </c>
      <c r="G727" s="1047">
        <f t="shared" si="35"/>
        <v>60830</v>
      </c>
      <c r="H727" s="1071">
        <v>8690</v>
      </c>
    </row>
    <row r="728" spans="1:8" ht="15" customHeight="1">
      <c r="A728" s="1298" t="s">
        <v>15347</v>
      </c>
      <c r="B728" s="1299" t="s">
        <v>15348</v>
      </c>
      <c r="C728" s="1304">
        <v>1</v>
      </c>
      <c r="D728" s="1045">
        <v>9350</v>
      </c>
      <c r="E728" s="1046">
        <f t="shared" si="34"/>
        <v>9350</v>
      </c>
      <c r="F728" s="1343">
        <v>1</v>
      </c>
      <c r="G728" s="1047">
        <f t="shared" si="35"/>
        <v>9350</v>
      </c>
      <c r="H728" s="1071">
        <v>9350</v>
      </c>
    </row>
    <row r="729" spans="1:8" ht="15" customHeight="1">
      <c r="A729" s="1298" t="s">
        <v>15349</v>
      </c>
      <c r="B729" s="1299" t="s">
        <v>15350</v>
      </c>
      <c r="C729" s="1304">
        <v>1</v>
      </c>
      <c r="D729" s="1045">
        <v>308000</v>
      </c>
      <c r="E729" s="1046">
        <f t="shared" si="34"/>
        <v>308000</v>
      </c>
      <c r="F729" s="1343">
        <v>1</v>
      </c>
      <c r="G729" s="1047">
        <f t="shared" si="35"/>
        <v>308000</v>
      </c>
      <c r="H729" s="1071">
        <v>308000</v>
      </c>
    </row>
    <row r="730" spans="1:8" ht="15" customHeight="1">
      <c r="A730" s="1298" t="s">
        <v>15351</v>
      </c>
      <c r="B730" s="1299" t="s">
        <v>15352</v>
      </c>
      <c r="C730" s="1304">
        <v>1</v>
      </c>
      <c r="D730" s="1045">
        <v>154000</v>
      </c>
      <c r="E730" s="1046">
        <f t="shared" si="34"/>
        <v>154000</v>
      </c>
      <c r="F730" s="1343">
        <v>1</v>
      </c>
      <c r="G730" s="1047">
        <f t="shared" si="35"/>
        <v>154000</v>
      </c>
      <c r="H730" s="1071">
        <v>154000</v>
      </c>
    </row>
    <row r="731" spans="1:8" ht="15" customHeight="1">
      <c r="A731" s="1298" t="s">
        <v>15353</v>
      </c>
      <c r="B731" s="1299" t="s">
        <v>15354</v>
      </c>
      <c r="C731" s="1304">
        <v>2</v>
      </c>
      <c r="D731" s="1045">
        <v>2200</v>
      </c>
      <c r="E731" s="1046">
        <f t="shared" si="34"/>
        <v>1100</v>
      </c>
      <c r="F731" s="1343">
        <v>1</v>
      </c>
      <c r="G731" s="1047">
        <f t="shared" si="35"/>
        <v>1100</v>
      </c>
      <c r="H731" s="1071">
        <v>1100</v>
      </c>
    </row>
    <row r="732" spans="1:8" ht="15" customHeight="1">
      <c r="A732" s="1298" t="s">
        <v>15355</v>
      </c>
      <c r="B732" s="1299" t="s">
        <v>15356</v>
      </c>
      <c r="C732" s="1304">
        <v>1</v>
      </c>
      <c r="D732" s="1045">
        <v>1100</v>
      </c>
      <c r="E732" s="1046">
        <f t="shared" si="34"/>
        <v>1100</v>
      </c>
      <c r="F732" s="1343">
        <v>1</v>
      </c>
      <c r="G732" s="1047">
        <f t="shared" si="35"/>
        <v>1100</v>
      </c>
      <c r="H732" s="1071">
        <v>1100</v>
      </c>
    </row>
    <row r="733" spans="1:8" ht="15" customHeight="1">
      <c r="A733" s="1298" t="s">
        <v>15357</v>
      </c>
      <c r="B733" s="1299" t="s">
        <v>15358</v>
      </c>
      <c r="C733" s="1304">
        <v>1</v>
      </c>
      <c r="D733" s="1045">
        <v>1100</v>
      </c>
      <c r="E733" s="1046">
        <f t="shared" si="34"/>
        <v>1100</v>
      </c>
      <c r="F733" s="1343">
        <v>1</v>
      </c>
      <c r="G733" s="1047">
        <f t="shared" si="35"/>
        <v>1100</v>
      </c>
      <c r="H733" s="1071">
        <v>1100</v>
      </c>
    </row>
    <row r="734" spans="1:8" ht="15" customHeight="1">
      <c r="A734" s="1298" t="s">
        <v>15359</v>
      </c>
      <c r="B734" s="1299" t="s">
        <v>15360</v>
      </c>
      <c r="C734" s="1304">
        <v>3</v>
      </c>
      <c r="D734" s="1045">
        <v>3300</v>
      </c>
      <c r="E734" s="1046">
        <f t="shared" si="34"/>
        <v>1100</v>
      </c>
      <c r="F734" s="1343">
        <v>2</v>
      </c>
      <c r="G734" s="1047">
        <f t="shared" si="35"/>
        <v>2200</v>
      </c>
      <c r="H734" s="1071">
        <v>1100</v>
      </c>
    </row>
    <row r="735" spans="1:8" ht="15" customHeight="1">
      <c r="A735" s="1298" t="s">
        <v>15361</v>
      </c>
      <c r="B735" s="1299" t="s">
        <v>15362</v>
      </c>
      <c r="C735" s="1304">
        <v>1</v>
      </c>
      <c r="D735" s="1045">
        <v>1100</v>
      </c>
      <c r="E735" s="1046">
        <f t="shared" si="34"/>
        <v>1100</v>
      </c>
      <c r="F735" s="1343">
        <v>1</v>
      </c>
      <c r="G735" s="1047">
        <f t="shared" si="35"/>
        <v>1100</v>
      </c>
      <c r="H735" s="1071">
        <v>1100</v>
      </c>
    </row>
    <row r="736" spans="1:8" ht="15" customHeight="1">
      <c r="A736" s="1298" t="s">
        <v>15363</v>
      </c>
      <c r="B736" s="1299" t="s">
        <v>15364</v>
      </c>
      <c r="C736" s="1304">
        <v>1</v>
      </c>
      <c r="D736" s="1045">
        <v>1100</v>
      </c>
      <c r="E736" s="1046">
        <f t="shared" si="34"/>
        <v>1100</v>
      </c>
      <c r="F736" s="1343">
        <v>1</v>
      </c>
      <c r="G736" s="1047">
        <f t="shared" si="35"/>
        <v>1100</v>
      </c>
      <c r="H736" s="1071">
        <v>1100</v>
      </c>
    </row>
    <row r="737" spans="1:8" ht="15" customHeight="1">
      <c r="A737" s="1298" t="s">
        <v>15365</v>
      </c>
      <c r="B737" s="1299" t="s">
        <v>15366</v>
      </c>
      <c r="C737" s="1304">
        <v>1</v>
      </c>
      <c r="D737" s="1045">
        <v>2673</v>
      </c>
      <c r="E737" s="1046">
        <f t="shared" si="34"/>
        <v>2673</v>
      </c>
      <c r="F737" s="1343">
        <v>1</v>
      </c>
      <c r="G737" s="1047">
        <f t="shared" si="35"/>
        <v>2673</v>
      </c>
      <c r="H737" s="1071">
        <v>2673</v>
      </c>
    </row>
    <row r="738" spans="1:8" ht="15" customHeight="1">
      <c r="A738" s="1298" t="s">
        <v>15367</v>
      </c>
      <c r="B738" s="1299" t="s">
        <v>15368</v>
      </c>
      <c r="C738" s="1304">
        <v>1</v>
      </c>
      <c r="D738" s="1045">
        <v>114070</v>
      </c>
      <c r="E738" s="1046">
        <f t="shared" si="34"/>
        <v>114070</v>
      </c>
      <c r="F738" s="1343">
        <v>1</v>
      </c>
      <c r="G738" s="1047">
        <f t="shared" si="35"/>
        <v>114070</v>
      </c>
      <c r="H738" s="1071">
        <v>114070</v>
      </c>
    </row>
    <row r="739" spans="1:8" ht="15" customHeight="1">
      <c r="A739" s="1298" t="s">
        <v>15369</v>
      </c>
      <c r="B739" s="1299" t="s">
        <v>15370</v>
      </c>
      <c r="C739" s="1304">
        <v>1</v>
      </c>
      <c r="D739" s="1045">
        <v>70950</v>
      </c>
      <c r="E739" s="1046">
        <f t="shared" si="34"/>
        <v>70950</v>
      </c>
      <c r="F739" s="1343">
        <v>1</v>
      </c>
      <c r="G739" s="1047">
        <f t="shared" si="35"/>
        <v>70950</v>
      </c>
      <c r="H739" s="1071">
        <v>70950</v>
      </c>
    </row>
    <row r="740" spans="1:8" ht="15" customHeight="1">
      <c r="A740" s="1298" t="s">
        <v>15371</v>
      </c>
      <c r="B740" s="1299" t="s">
        <v>15372</v>
      </c>
      <c r="C740" s="1304">
        <v>1</v>
      </c>
      <c r="D740" s="1045">
        <v>7434.9</v>
      </c>
      <c r="E740" s="1046">
        <f t="shared" si="34"/>
        <v>7434.9</v>
      </c>
      <c r="F740" s="1343">
        <v>1</v>
      </c>
      <c r="G740" s="1047">
        <f t="shared" si="35"/>
        <v>7434.9</v>
      </c>
      <c r="H740" s="1071">
        <v>7434.9</v>
      </c>
    </row>
    <row r="741" spans="1:8" ht="15" customHeight="1">
      <c r="A741" s="1298" t="s">
        <v>15373</v>
      </c>
      <c r="B741" s="1299" t="s">
        <v>15374</v>
      </c>
      <c r="C741" s="1304">
        <v>1</v>
      </c>
      <c r="D741" s="1045">
        <v>7434.9</v>
      </c>
      <c r="E741" s="1046">
        <f t="shared" si="34"/>
        <v>7434.9</v>
      </c>
      <c r="F741" s="1343">
        <v>1</v>
      </c>
      <c r="G741" s="1047">
        <f t="shared" si="35"/>
        <v>7434.9</v>
      </c>
      <c r="H741" s="1071">
        <v>7434.9</v>
      </c>
    </row>
    <row r="742" spans="1:8" ht="15" customHeight="1">
      <c r="A742" s="1298" t="s">
        <v>15375</v>
      </c>
      <c r="B742" s="1299" t="s">
        <v>15376</v>
      </c>
      <c r="C742" s="1304">
        <v>1</v>
      </c>
      <c r="D742" s="1045">
        <v>4620</v>
      </c>
      <c r="E742" s="1046">
        <f t="shared" si="34"/>
        <v>4620</v>
      </c>
      <c r="F742" s="1343">
        <v>1</v>
      </c>
      <c r="G742" s="1047">
        <f t="shared" si="35"/>
        <v>4620</v>
      </c>
      <c r="H742" s="1071">
        <v>4620</v>
      </c>
    </row>
    <row r="743" spans="1:8" ht="15" customHeight="1">
      <c r="A743" s="1298" t="s">
        <v>15377</v>
      </c>
      <c r="B743" s="1299" t="s">
        <v>15378</v>
      </c>
      <c r="C743" s="1304">
        <v>1</v>
      </c>
      <c r="D743" s="1045">
        <v>7434.9</v>
      </c>
      <c r="E743" s="1046">
        <f t="shared" si="34"/>
        <v>7434.9</v>
      </c>
      <c r="F743" s="1343">
        <v>1</v>
      </c>
      <c r="G743" s="1047">
        <f t="shared" si="35"/>
        <v>7434.9</v>
      </c>
      <c r="H743" s="1071">
        <v>7434.9</v>
      </c>
    </row>
    <row r="744" spans="1:8" ht="15" customHeight="1">
      <c r="A744" s="1298" t="s">
        <v>15379</v>
      </c>
      <c r="B744" s="1299" t="s">
        <v>15380</v>
      </c>
      <c r="C744" s="1304">
        <v>25</v>
      </c>
      <c r="D744" s="1045">
        <v>159000</v>
      </c>
      <c r="E744" s="1046">
        <f t="shared" si="34"/>
        <v>6360</v>
      </c>
      <c r="F744" s="1343">
        <v>17</v>
      </c>
      <c r="G744" s="1047">
        <f t="shared" si="35"/>
        <v>108120</v>
      </c>
      <c r="H744" s="1071">
        <v>6360</v>
      </c>
    </row>
    <row r="745" spans="1:8" ht="15" customHeight="1">
      <c r="A745" s="1298" t="s">
        <v>15381</v>
      </c>
      <c r="B745" s="1299" t="s">
        <v>15382</v>
      </c>
      <c r="C745" s="1304">
        <v>5</v>
      </c>
      <c r="D745" s="1045">
        <v>31800</v>
      </c>
      <c r="E745" s="1046">
        <f t="shared" si="34"/>
        <v>6360</v>
      </c>
      <c r="F745" s="1343">
        <v>2</v>
      </c>
      <c r="G745" s="1047">
        <f t="shared" si="35"/>
        <v>12720</v>
      </c>
      <c r="H745" s="1071">
        <v>6360</v>
      </c>
    </row>
    <row r="746" spans="1:8" ht="15" customHeight="1">
      <c r="A746" s="1298" t="s">
        <v>15383</v>
      </c>
      <c r="B746" s="1299" t="s">
        <v>15384</v>
      </c>
      <c r="C746" s="1304">
        <v>4</v>
      </c>
      <c r="D746" s="1045">
        <v>188100</v>
      </c>
      <c r="E746" s="1046">
        <f t="shared" si="34"/>
        <v>47025</v>
      </c>
      <c r="F746" s="1343">
        <v>2</v>
      </c>
      <c r="G746" s="1047">
        <f t="shared" si="35"/>
        <v>94050</v>
      </c>
      <c r="H746" s="1071">
        <v>47025</v>
      </c>
    </row>
    <row r="747" spans="1:8" ht="15" customHeight="1">
      <c r="A747" s="1298" t="s">
        <v>15385</v>
      </c>
      <c r="B747" s="1299" t="s">
        <v>15386</v>
      </c>
      <c r="C747" s="1304">
        <v>4</v>
      </c>
      <c r="D747" s="1045">
        <v>188100</v>
      </c>
      <c r="E747" s="1046">
        <f t="shared" si="34"/>
        <v>47025</v>
      </c>
      <c r="F747" s="1343">
        <v>2</v>
      </c>
      <c r="G747" s="1047">
        <f t="shared" si="35"/>
        <v>94050</v>
      </c>
      <c r="H747" s="1071">
        <v>47025</v>
      </c>
    </row>
    <row r="748" spans="1:8" ht="15" customHeight="1">
      <c r="A748" s="1298" t="s">
        <v>15387</v>
      </c>
      <c r="B748" s="1299" t="s">
        <v>15388</v>
      </c>
      <c r="C748" s="1304">
        <v>10</v>
      </c>
      <c r="D748" s="1045">
        <v>528000</v>
      </c>
      <c r="E748" s="1046">
        <f t="shared" si="34"/>
        <v>52800</v>
      </c>
      <c r="F748" s="1343">
        <v>7</v>
      </c>
      <c r="G748" s="1047">
        <f t="shared" si="35"/>
        <v>369600</v>
      </c>
      <c r="H748" s="1071">
        <v>52800</v>
      </c>
    </row>
    <row r="749" spans="1:8" ht="15" customHeight="1">
      <c r="A749" s="1298" t="s">
        <v>15389</v>
      </c>
      <c r="B749" s="1299" t="s">
        <v>15390</v>
      </c>
      <c r="C749" s="1304">
        <v>4</v>
      </c>
      <c r="D749" s="1045">
        <v>68200</v>
      </c>
      <c r="E749" s="1046">
        <f t="shared" si="34"/>
        <v>17050</v>
      </c>
      <c r="F749" s="1343">
        <v>2</v>
      </c>
      <c r="G749" s="1047">
        <f t="shared" si="35"/>
        <v>34100</v>
      </c>
      <c r="H749" s="1071">
        <v>17050</v>
      </c>
    </row>
    <row r="750" spans="1:8" ht="15" customHeight="1">
      <c r="A750" s="1298" t="s">
        <v>15391</v>
      </c>
      <c r="B750" s="1299" t="s">
        <v>15392</v>
      </c>
      <c r="C750" s="1304">
        <v>5</v>
      </c>
      <c r="D750" s="1045">
        <v>85250</v>
      </c>
      <c r="E750" s="1046">
        <f t="shared" si="34"/>
        <v>17050</v>
      </c>
      <c r="F750" s="1343">
        <v>2</v>
      </c>
      <c r="G750" s="1047">
        <f t="shared" si="35"/>
        <v>34100</v>
      </c>
      <c r="H750" s="1071">
        <v>17050</v>
      </c>
    </row>
    <row r="751" spans="1:8" ht="15" customHeight="1">
      <c r="A751" s="1298" t="s">
        <v>15393</v>
      </c>
      <c r="B751" s="1299" t="s">
        <v>15394</v>
      </c>
      <c r="C751" s="1304">
        <v>1</v>
      </c>
      <c r="D751" s="1045">
        <v>17050</v>
      </c>
      <c r="E751" s="1046">
        <f t="shared" si="34"/>
        <v>17050</v>
      </c>
      <c r="F751" s="1343">
        <v>1</v>
      </c>
      <c r="G751" s="1047">
        <f t="shared" si="35"/>
        <v>17050</v>
      </c>
      <c r="H751" s="1071">
        <v>17050</v>
      </c>
    </row>
    <row r="752" spans="1:8" ht="15" customHeight="1">
      <c r="A752" s="1298" t="s">
        <v>15395</v>
      </c>
      <c r="B752" s="1299" t="s">
        <v>15396</v>
      </c>
      <c r="C752" s="1304">
        <v>1</v>
      </c>
      <c r="D752" s="1045">
        <v>7700</v>
      </c>
      <c r="E752" s="1046">
        <f t="shared" ref="E752:E789" si="36">D752/C752</f>
        <v>7700</v>
      </c>
      <c r="F752" s="1343">
        <v>1</v>
      </c>
      <c r="G752" s="1047">
        <f t="shared" si="35"/>
        <v>7700</v>
      </c>
      <c r="H752" s="1071">
        <v>7700</v>
      </c>
    </row>
    <row r="753" spans="1:8" ht="15" customHeight="1">
      <c r="A753" s="1298" t="s">
        <v>15397</v>
      </c>
      <c r="B753" s="1299" t="s">
        <v>15398</v>
      </c>
      <c r="C753" s="1304">
        <v>1</v>
      </c>
      <c r="D753" s="1045">
        <v>7700</v>
      </c>
      <c r="E753" s="1046">
        <f t="shared" si="36"/>
        <v>7700</v>
      </c>
      <c r="F753" s="1343">
        <v>1</v>
      </c>
      <c r="G753" s="1047">
        <f t="shared" si="35"/>
        <v>7700</v>
      </c>
      <c r="H753" s="1071">
        <v>7700</v>
      </c>
    </row>
    <row r="754" spans="1:8" ht="15" customHeight="1">
      <c r="A754" s="1298" t="s">
        <v>15399</v>
      </c>
      <c r="B754" s="1299" t="s">
        <v>15400</v>
      </c>
      <c r="C754" s="1304">
        <v>4</v>
      </c>
      <c r="D754" s="1045">
        <v>30800</v>
      </c>
      <c r="E754" s="1046">
        <f t="shared" si="36"/>
        <v>7700</v>
      </c>
      <c r="F754" s="1343">
        <v>2</v>
      </c>
      <c r="G754" s="1047">
        <f t="shared" si="35"/>
        <v>15400</v>
      </c>
      <c r="H754" s="1071">
        <v>7700</v>
      </c>
    </row>
    <row r="755" spans="1:8" ht="15" customHeight="1">
      <c r="A755" s="1298" t="s">
        <v>15401</v>
      </c>
      <c r="B755" s="1299" t="s">
        <v>15402</v>
      </c>
      <c r="C755" s="1304">
        <v>4</v>
      </c>
      <c r="D755" s="1045">
        <v>30800</v>
      </c>
      <c r="E755" s="1046">
        <f t="shared" si="36"/>
        <v>7700</v>
      </c>
      <c r="F755" s="1343">
        <v>2</v>
      </c>
      <c r="G755" s="1047">
        <f t="shared" si="35"/>
        <v>15400</v>
      </c>
      <c r="H755" s="1071">
        <v>7700</v>
      </c>
    </row>
    <row r="756" spans="1:8" ht="15" customHeight="1">
      <c r="A756" s="1298" t="s">
        <v>15403</v>
      </c>
      <c r="B756" s="1299" t="s">
        <v>15404</v>
      </c>
      <c r="C756" s="1304">
        <v>1</v>
      </c>
      <c r="D756" s="1045">
        <v>60060</v>
      </c>
      <c r="E756" s="1046">
        <f t="shared" si="36"/>
        <v>60060</v>
      </c>
      <c r="F756" s="1343">
        <v>1</v>
      </c>
      <c r="G756" s="1047">
        <f t="shared" si="35"/>
        <v>60060</v>
      </c>
      <c r="H756" s="1071">
        <v>60060</v>
      </c>
    </row>
    <row r="757" spans="1:8" ht="15" customHeight="1">
      <c r="A757" s="1298" t="s">
        <v>15405</v>
      </c>
      <c r="B757" s="1299" t="s">
        <v>15406</v>
      </c>
      <c r="C757" s="1304">
        <v>1</v>
      </c>
      <c r="D757" s="1045">
        <v>40425</v>
      </c>
      <c r="E757" s="1046">
        <f t="shared" si="36"/>
        <v>40425</v>
      </c>
      <c r="F757" s="1343">
        <v>1</v>
      </c>
      <c r="G757" s="1047">
        <f t="shared" si="35"/>
        <v>40425</v>
      </c>
      <c r="H757" s="1071">
        <v>40425</v>
      </c>
    </row>
    <row r="758" spans="1:8" ht="15" customHeight="1">
      <c r="A758" s="1298" t="s">
        <v>15407</v>
      </c>
      <c r="B758" s="1299" t="s">
        <v>15408</v>
      </c>
      <c r="C758" s="1304">
        <v>1</v>
      </c>
      <c r="D758" s="1045">
        <v>58300</v>
      </c>
      <c r="E758" s="1046">
        <f t="shared" si="36"/>
        <v>58300</v>
      </c>
      <c r="F758" s="1343">
        <v>1</v>
      </c>
      <c r="G758" s="1047">
        <f t="shared" si="35"/>
        <v>58300</v>
      </c>
      <c r="H758" s="1071">
        <v>58300</v>
      </c>
    </row>
    <row r="759" spans="1:8" ht="15" customHeight="1">
      <c r="A759" s="1298" t="s">
        <v>15409</v>
      </c>
      <c r="B759" s="1299" t="s">
        <v>15410</v>
      </c>
      <c r="C759" s="1304">
        <v>3</v>
      </c>
      <c r="D759" s="1045">
        <v>177540</v>
      </c>
      <c r="E759" s="1046">
        <f t="shared" si="36"/>
        <v>59180</v>
      </c>
      <c r="F759" s="1343">
        <v>2</v>
      </c>
      <c r="G759" s="1047">
        <f t="shared" ref="G759:G822" si="37">H759*F759</f>
        <v>118360</v>
      </c>
      <c r="H759" s="1071">
        <v>59180</v>
      </c>
    </row>
    <row r="760" spans="1:8" ht="15" customHeight="1">
      <c r="A760" s="1298" t="s">
        <v>15411</v>
      </c>
      <c r="B760" s="1299" t="s">
        <v>15412</v>
      </c>
      <c r="C760" s="1304">
        <v>1</v>
      </c>
      <c r="D760" s="1045">
        <v>74497.5</v>
      </c>
      <c r="E760" s="1046">
        <f t="shared" si="36"/>
        <v>74497.5</v>
      </c>
      <c r="F760" s="1343">
        <v>1</v>
      </c>
      <c r="G760" s="1047">
        <f t="shared" si="37"/>
        <v>74497.5</v>
      </c>
      <c r="H760" s="1071">
        <v>74497.5</v>
      </c>
    </row>
    <row r="761" spans="1:8" ht="15" customHeight="1">
      <c r="A761" s="1298" t="s">
        <v>15413</v>
      </c>
      <c r="B761" s="1299" t="s">
        <v>15414</v>
      </c>
      <c r="C761" s="1304">
        <v>1</v>
      </c>
      <c r="D761" s="1045">
        <v>4158</v>
      </c>
      <c r="E761" s="1046">
        <f t="shared" si="36"/>
        <v>4158</v>
      </c>
      <c r="F761" s="1343">
        <v>1</v>
      </c>
      <c r="G761" s="1047">
        <f t="shared" si="37"/>
        <v>4158</v>
      </c>
      <c r="H761" s="1071">
        <v>4158</v>
      </c>
    </row>
    <row r="762" spans="1:8" ht="15" customHeight="1">
      <c r="A762" s="1298" t="s">
        <v>15415</v>
      </c>
      <c r="B762" s="1299" t="s">
        <v>13380</v>
      </c>
      <c r="C762" s="1304">
        <v>2</v>
      </c>
      <c r="D762" s="1045">
        <v>7920</v>
      </c>
      <c r="E762" s="1046">
        <f t="shared" si="36"/>
        <v>3960</v>
      </c>
      <c r="F762" s="1343">
        <v>2</v>
      </c>
      <c r="G762" s="1047">
        <f t="shared" si="37"/>
        <v>7920</v>
      </c>
      <c r="H762" s="1071">
        <v>3960</v>
      </c>
    </row>
    <row r="763" spans="1:8" ht="15" customHeight="1">
      <c r="A763" s="1298" t="s">
        <v>15416</v>
      </c>
      <c r="B763" s="1299" t="s">
        <v>13384</v>
      </c>
      <c r="C763" s="1304">
        <v>10</v>
      </c>
      <c r="D763" s="1045">
        <v>39600</v>
      </c>
      <c r="E763" s="1046">
        <f t="shared" si="36"/>
        <v>3960</v>
      </c>
      <c r="F763" s="1343">
        <v>7</v>
      </c>
      <c r="G763" s="1047">
        <f t="shared" si="37"/>
        <v>27720</v>
      </c>
      <c r="H763" s="1071">
        <v>3960</v>
      </c>
    </row>
    <row r="764" spans="1:8" ht="15" customHeight="1">
      <c r="A764" s="1298" t="s">
        <v>15417</v>
      </c>
      <c r="B764" s="1299" t="s">
        <v>13386</v>
      </c>
      <c r="C764" s="1304">
        <v>3</v>
      </c>
      <c r="D764" s="1045">
        <v>11880</v>
      </c>
      <c r="E764" s="1046">
        <f t="shared" si="36"/>
        <v>3960</v>
      </c>
      <c r="F764" s="1343">
        <v>2</v>
      </c>
      <c r="G764" s="1047">
        <f t="shared" si="37"/>
        <v>7920</v>
      </c>
      <c r="H764" s="1071">
        <v>3960</v>
      </c>
    </row>
    <row r="765" spans="1:8" ht="15" customHeight="1">
      <c r="A765" s="1298" t="s">
        <v>15418</v>
      </c>
      <c r="B765" s="1299" t="s">
        <v>13395</v>
      </c>
      <c r="C765" s="1304">
        <v>2</v>
      </c>
      <c r="D765" s="1045">
        <v>7920</v>
      </c>
      <c r="E765" s="1046">
        <f t="shared" si="36"/>
        <v>3960</v>
      </c>
      <c r="F765" s="1343">
        <v>1</v>
      </c>
      <c r="G765" s="1047">
        <f t="shared" si="37"/>
        <v>3960</v>
      </c>
      <c r="H765" s="1071">
        <v>3960</v>
      </c>
    </row>
    <row r="766" spans="1:8" ht="15" customHeight="1">
      <c r="A766" s="1298" t="s">
        <v>15419</v>
      </c>
      <c r="B766" s="1299" t="s">
        <v>15420</v>
      </c>
      <c r="C766" s="1304">
        <v>5</v>
      </c>
      <c r="D766" s="1045">
        <v>19800</v>
      </c>
      <c r="E766" s="1046">
        <f t="shared" si="36"/>
        <v>3960</v>
      </c>
      <c r="F766" s="1343">
        <v>3</v>
      </c>
      <c r="G766" s="1047">
        <f t="shared" si="37"/>
        <v>11880</v>
      </c>
      <c r="H766" s="1071">
        <v>3960</v>
      </c>
    </row>
    <row r="767" spans="1:8" ht="15" customHeight="1">
      <c r="A767" s="1298" t="s">
        <v>15421</v>
      </c>
      <c r="B767" s="1299" t="s">
        <v>15422</v>
      </c>
      <c r="C767" s="1304">
        <v>2</v>
      </c>
      <c r="D767" s="1045">
        <v>7920</v>
      </c>
      <c r="E767" s="1046">
        <f t="shared" si="36"/>
        <v>3960</v>
      </c>
      <c r="F767" s="1343">
        <v>1</v>
      </c>
      <c r="G767" s="1047">
        <f t="shared" si="37"/>
        <v>3960</v>
      </c>
      <c r="H767" s="1071">
        <v>3960</v>
      </c>
    </row>
    <row r="768" spans="1:8" ht="15" customHeight="1">
      <c r="A768" s="1298" t="s">
        <v>15423</v>
      </c>
      <c r="B768" s="1299" t="s">
        <v>15424</v>
      </c>
      <c r="C768" s="1304">
        <v>2</v>
      </c>
      <c r="D768" s="1045">
        <v>52272</v>
      </c>
      <c r="E768" s="1046">
        <f t="shared" si="36"/>
        <v>26136</v>
      </c>
      <c r="F768" s="1343">
        <v>1</v>
      </c>
      <c r="G768" s="1047">
        <f t="shared" si="37"/>
        <v>26136</v>
      </c>
      <c r="H768" s="1071">
        <v>26136</v>
      </c>
    </row>
    <row r="769" spans="1:8" ht="15" customHeight="1">
      <c r="A769" s="1298" t="s">
        <v>15425</v>
      </c>
      <c r="B769" s="1299" t="s">
        <v>13362</v>
      </c>
      <c r="C769" s="1304">
        <v>1</v>
      </c>
      <c r="D769" s="1045">
        <v>1155</v>
      </c>
      <c r="E769" s="1046">
        <f t="shared" si="36"/>
        <v>1155</v>
      </c>
      <c r="F769" s="1343">
        <v>1</v>
      </c>
      <c r="G769" s="1047">
        <f t="shared" si="37"/>
        <v>1155</v>
      </c>
      <c r="H769" s="1071">
        <v>1155</v>
      </c>
    </row>
    <row r="770" spans="1:8" ht="15" customHeight="1">
      <c r="A770" s="1298" t="s">
        <v>15426</v>
      </c>
      <c r="B770" s="1299" t="s">
        <v>15427</v>
      </c>
      <c r="C770" s="1304">
        <v>5</v>
      </c>
      <c r="D770" s="1045">
        <v>5775</v>
      </c>
      <c r="E770" s="1046">
        <f t="shared" si="36"/>
        <v>1155</v>
      </c>
      <c r="F770" s="1343">
        <v>3</v>
      </c>
      <c r="G770" s="1047">
        <f t="shared" si="37"/>
        <v>3465</v>
      </c>
      <c r="H770" s="1071">
        <v>1155</v>
      </c>
    </row>
    <row r="771" spans="1:8" ht="15" customHeight="1">
      <c r="A771" s="1298" t="s">
        <v>15428</v>
      </c>
      <c r="B771" s="1299" t="s">
        <v>13460</v>
      </c>
      <c r="C771" s="1304">
        <v>1</v>
      </c>
      <c r="D771" s="1045">
        <v>1155</v>
      </c>
      <c r="E771" s="1046">
        <f t="shared" si="36"/>
        <v>1155</v>
      </c>
      <c r="F771" s="1343">
        <v>1</v>
      </c>
      <c r="G771" s="1047">
        <f t="shared" si="37"/>
        <v>1155</v>
      </c>
      <c r="H771" s="1071">
        <v>1155</v>
      </c>
    </row>
    <row r="772" spans="1:8" ht="15" customHeight="1">
      <c r="A772" s="1298" t="s">
        <v>15429</v>
      </c>
      <c r="B772" s="1299" t="s">
        <v>15430</v>
      </c>
      <c r="C772" s="1304">
        <v>3</v>
      </c>
      <c r="D772" s="1045">
        <v>4950</v>
      </c>
      <c r="E772" s="1046">
        <f t="shared" si="36"/>
        <v>1650</v>
      </c>
      <c r="F772" s="1343">
        <v>3</v>
      </c>
      <c r="G772" s="1047">
        <f t="shared" si="37"/>
        <v>4950</v>
      </c>
      <c r="H772" s="1071">
        <v>1650</v>
      </c>
    </row>
    <row r="773" spans="1:8" ht="15" customHeight="1">
      <c r="A773" s="1298" t="s">
        <v>15431</v>
      </c>
      <c r="B773" s="1299" t="s">
        <v>15432</v>
      </c>
      <c r="C773" s="1304">
        <v>1</v>
      </c>
      <c r="D773" s="1045">
        <v>12078</v>
      </c>
      <c r="E773" s="1046">
        <f t="shared" si="36"/>
        <v>12078</v>
      </c>
      <c r="F773" s="1343">
        <v>1</v>
      </c>
      <c r="G773" s="1047">
        <f t="shared" si="37"/>
        <v>12078</v>
      </c>
      <c r="H773" s="1071">
        <v>12078</v>
      </c>
    </row>
    <row r="774" spans="1:8" ht="15" customHeight="1">
      <c r="A774" s="1298" t="s">
        <v>15433</v>
      </c>
      <c r="B774" s="1299" t="s">
        <v>15434</v>
      </c>
      <c r="C774" s="1304">
        <v>1</v>
      </c>
      <c r="D774" s="1045">
        <v>81510</v>
      </c>
      <c r="E774" s="1046">
        <f t="shared" si="36"/>
        <v>81510</v>
      </c>
      <c r="F774" s="1343">
        <v>1</v>
      </c>
      <c r="G774" s="1047">
        <f t="shared" si="37"/>
        <v>81510</v>
      </c>
      <c r="H774" s="1071">
        <v>81510</v>
      </c>
    </row>
    <row r="775" spans="1:8" ht="15" customHeight="1">
      <c r="A775" s="1298" t="s">
        <v>15435</v>
      </c>
      <c r="B775" s="1299" t="s">
        <v>15436</v>
      </c>
      <c r="C775" s="1304">
        <v>1</v>
      </c>
      <c r="D775" s="1045">
        <v>81510</v>
      </c>
      <c r="E775" s="1046">
        <f t="shared" si="36"/>
        <v>81510</v>
      </c>
      <c r="F775" s="1343">
        <v>1</v>
      </c>
      <c r="G775" s="1047">
        <f t="shared" si="37"/>
        <v>81510</v>
      </c>
      <c r="H775" s="1071">
        <v>81510</v>
      </c>
    </row>
    <row r="776" spans="1:8" ht="15" customHeight="1">
      <c r="A776" s="1298" t="s">
        <v>15437</v>
      </c>
      <c r="B776" s="1299" t="s">
        <v>15438</v>
      </c>
      <c r="C776" s="1304">
        <v>1</v>
      </c>
      <c r="D776" s="1045">
        <v>81510</v>
      </c>
      <c r="E776" s="1046">
        <f t="shared" si="36"/>
        <v>81510</v>
      </c>
      <c r="F776" s="1343">
        <v>1</v>
      </c>
      <c r="G776" s="1047">
        <f t="shared" si="37"/>
        <v>81510</v>
      </c>
      <c r="H776" s="1071">
        <v>81510</v>
      </c>
    </row>
    <row r="777" spans="1:8" ht="15" customHeight="1">
      <c r="A777" s="1298" t="s">
        <v>15439</v>
      </c>
      <c r="B777" s="1299" t="s">
        <v>15440</v>
      </c>
      <c r="C777" s="1304">
        <v>2</v>
      </c>
      <c r="D777" s="1045">
        <v>163020</v>
      </c>
      <c r="E777" s="1046">
        <f t="shared" si="36"/>
        <v>81510</v>
      </c>
      <c r="F777" s="1343">
        <v>1</v>
      </c>
      <c r="G777" s="1047">
        <f t="shared" si="37"/>
        <v>81510</v>
      </c>
      <c r="H777" s="1071">
        <v>81510</v>
      </c>
    </row>
    <row r="778" spans="1:8" ht="15" customHeight="1">
      <c r="A778" s="1298" t="s">
        <v>15441</v>
      </c>
      <c r="B778" s="1299" t="s">
        <v>15442</v>
      </c>
      <c r="C778" s="1304">
        <v>3</v>
      </c>
      <c r="D778" s="1045">
        <v>16500</v>
      </c>
      <c r="E778" s="1046">
        <f t="shared" si="36"/>
        <v>5500</v>
      </c>
      <c r="F778" s="1343">
        <v>3</v>
      </c>
      <c r="G778" s="1047">
        <f t="shared" si="37"/>
        <v>16500</v>
      </c>
      <c r="H778" s="1071">
        <v>5500</v>
      </c>
    </row>
    <row r="779" spans="1:8" ht="15" customHeight="1">
      <c r="A779" s="1298" t="s">
        <v>15443</v>
      </c>
      <c r="B779" s="1299" t="s">
        <v>15444</v>
      </c>
      <c r="C779" s="1304">
        <v>1</v>
      </c>
      <c r="D779" s="1045">
        <v>5500</v>
      </c>
      <c r="E779" s="1046">
        <f t="shared" si="36"/>
        <v>5500</v>
      </c>
      <c r="F779" s="1343">
        <v>1</v>
      </c>
      <c r="G779" s="1047">
        <f t="shared" si="37"/>
        <v>5500</v>
      </c>
      <c r="H779" s="1071">
        <v>5500</v>
      </c>
    </row>
    <row r="780" spans="1:8" ht="15" customHeight="1">
      <c r="A780" s="1298" t="s">
        <v>15445</v>
      </c>
      <c r="B780" s="1299" t="s">
        <v>15446</v>
      </c>
      <c r="C780" s="1304">
        <v>1</v>
      </c>
      <c r="D780" s="1045">
        <v>5500</v>
      </c>
      <c r="E780" s="1046">
        <f t="shared" si="36"/>
        <v>5500</v>
      </c>
      <c r="F780" s="1343">
        <v>1</v>
      </c>
      <c r="G780" s="1047">
        <f t="shared" si="37"/>
        <v>5500</v>
      </c>
      <c r="H780" s="1071">
        <v>5500</v>
      </c>
    </row>
    <row r="781" spans="1:8" ht="15" customHeight="1">
      <c r="A781" s="1298" t="s">
        <v>15447</v>
      </c>
      <c r="B781" s="1299" t="s">
        <v>15448</v>
      </c>
      <c r="C781" s="1304">
        <v>2</v>
      </c>
      <c r="D781" s="1045">
        <v>11000</v>
      </c>
      <c r="E781" s="1046">
        <f t="shared" si="36"/>
        <v>5500</v>
      </c>
      <c r="F781" s="1343">
        <v>2</v>
      </c>
      <c r="G781" s="1047">
        <f t="shared" si="37"/>
        <v>11000</v>
      </c>
      <c r="H781" s="1071">
        <v>5500</v>
      </c>
    </row>
    <row r="782" spans="1:8" ht="15" customHeight="1">
      <c r="A782" s="1298" t="s">
        <v>15449</v>
      </c>
      <c r="B782" s="1299" t="s">
        <v>15450</v>
      </c>
      <c r="C782" s="1304">
        <v>1</v>
      </c>
      <c r="D782" s="1045">
        <v>5500</v>
      </c>
      <c r="E782" s="1046">
        <f t="shared" si="36"/>
        <v>5500</v>
      </c>
      <c r="F782" s="1343">
        <v>1</v>
      </c>
      <c r="G782" s="1047">
        <f t="shared" si="37"/>
        <v>5500</v>
      </c>
      <c r="H782" s="1071">
        <v>5500</v>
      </c>
    </row>
    <row r="783" spans="1:8" ht="15" customHeight="1">
      <c r="A783" s="1298" t="s">
        <v>15451</v>
      </c>
      <c r="B783" s="1299" t="s">
        <v>15452</v>
      </c>
      <c r="C783" s="1304">
        <v>2</v>
      </c>
      <c r="D783" s="1045">
        <v>11000</v>
      </c>
      <c r="E783" s="1046">
        <f t="shared" si="36"/>
        <v>5500</v>
      </c>
      <c r="F783" s="1343">
        <v>2</v>
      </c>
      <c r="G783" s="1047">
        <f t="shared" si="37"/>
        <v>11000</v>
      </c>
      <c r="H783" s="1071">
        <v>5500</v>
      </c>
    </row>
    <row r="784" spans="1:8" ht="15" customHeight="1">
      <c r="A784" s="1298" t="s">
        <v>15453</v>
      </c>
      <c r="B784" s="1299" t="s">
        <v>15454</v>
      </c>
      <c r="C784" s="1304">
        <v>4</v>
      </c>
      <c r="D784" s="1045">
        <v>80520</v>
      </c>
      <c r="E784" s="1046">
        <f t="shared" si="36"/>
        <v>20130</v>
      </c>
      <c r="F784" s="1343">
        <v>2</v>
      </c>
      <c r="G784" s="1047">
        <f t="shared" si="37"/>
        <v>40260</v>
      </c>
      <c r="H784" s="1071">
        <v>20130</v>
      </c>
    </row>
    <row r="785" spans="1:8" ht="15" customHeight="1">
      <c r="A785" s="1298" t="s">
        <v>15455</v>
      </c>
      <c r="B785" s="1299" t="s">
        <v>15456</v>
      </c>
      <c r="C785" s="1304">
        <v>30</v>
      </c>
      <c r="D785" s="1045">
        <v>603900</v>
      </c>
      <c r="E785" s="1046">
        <f t="shared" si="36"/>
        <v>20130</v>
      </c>
      <c r="F785" s="1343">
        <v>20</v>
      </c>
      <c r="G785" s="1047">
        <f t="shared" si="37"/>
        <v>402600</v>
      </c>
      <c r="H785" s="1071">
        <v>20130</v>
      </c>
    </row>
    <row r="786" spans="1:8" ht="15" customHeight="1">
      <c r="A786" s="1298" t="s">
        <v>15457</v>
      </c>
      <c r="B786" s="1299" t="s">
        <v>15458</v>
      </c>
      <c r="C786" s="1304">
        <v>10</v>
      </c>
      <c r="D786" s="1045">
        <v>201300</v>
      </c>
      <c r="E786" s="1046">
        <f t="shared" si="36"/>
        <v>20130</v>
      </c>
      <c r="F786" s="1343">
        <v>7</v>
      </c>
      <c r="G786" s="1047">
        <f t="shared" si="37"/>
        <v>140910</v>
      </c>
      <c r="H786" s="1071">
        <v>20130</v>
      </c>
    </row>
    <row r="787" spans="1:8" ht="15" customHeight="1">
      <c r="A787" s="1298" t="s">
        <v>15459</v>
      </c>
      <c r="B787" s="1299" t="s">
        <v>15460</v>
      </c>
      <c r="C787" s="1304">
        <v>2</v>
      </c>
      <c r="D787" s="1045">
        <v>40260</v>
      </c>
      <c r="E787" s="1046">
        <f t="shared" si="36"/>
        <v>20130</v>
      </c>
      <c r="F787" s="1343">
        <v>1</v>
      </c>
      <c r="G787" s="1047">
        <f t="shared" si="37"/>
        <v>20130</v>
      </c>
      <c r="H787" s="1071">
        <v>20130</v>
      </c>
    </row>
    <row r="788" spans="1:8" ht="15" customHeight="1">
      <c r="A788" s="1298" t="s">
        <v>15461</v>
      </c>
      <c r="B788" s="1299" t="s">
        <v>15462</v>
      </c>
      <c r="C788" s="1304">
        <v>4</v>
      </c>
      <c r="D788" s="1045">
        <v>80520</v>
      </c>
      <c r="E788" s="1046">
        <f t="shared" si="36"/>
        <v>20130</v>
      </c>
      <c r="F788" s="1343">
        <v>2</v>
      </c>
      <c r="G788" s="1047">
        <f t="shared" si="37"/>
        <v>40260</v>
      </c>
      <c r="H788" s="1071">
        <v>20130</v>
      </c>
    </row>
    <row r="789" spans="1:8" ht="15" customHeight="1">
      <c r="A789" s="1298" t="s">
        <v>15463</v>
      </c>
      <c r="B789" s="1299" t="s">
        <v>15464</v>
      </c>
      <c r="C789" s="1304">
        <v>1</v>
      </c>
      <c r="D789" s="1045">
        <v>6050</v>
      </c>
      <c r="E789" s="1046">
        <f t="shared" si="36"/>
        <v>6050</v>
      </c>
      <c r="F789" s="1343">
        <v>1</v>
      </c>
      <c r="G789" s="1047">
        <f t="shared" si="37"/>
        <v>6050</v>
      </c>
      <c r="H789" s="1071">
        <v>6050</v>
      </c>
    </row>
    <row r="790" spans="1:8" ht="15" customHeight="1">
      <c r="A790" s="1298" t="s">
        <v>15465</v>
      </c>
      <c r="B790" s="1299" t="s">
        <v>15466</v>
      </c>
      <c r="C790" s="1304">
        <v>1</v>
      </c>
      <c r="D790" s="1045">
        <v>138048.29999999999</v>
      </c>
      <c r="E790" s="1046">
        <f>D790/C790</f>
        <v>138048.29999999999</v>
      </c>
      <c r="F790" s="1343">
        <v>1</v>
      </c>
      <c r="G790" s="1047">
        <f t="shared" si="37"/>
        <v>138048.29999999999</v>
      </c>
      <c r="H790" s="1071">
        <v>138048.29999999999</v>
      </c>
    </row>
    <row r="791" spans="1:8" ht="15" customHeight="1">
      <c r="A791" s="1298" t="s">
        <v>15467</v>
      </c>
      <c r="B791" s="1299" t="s">
        <v>15468</v>
      </c>
      <c r="C791" s="1304">
        <v>1</v>
      </c>
      <c r="D791" s="1045">
        <v>308000</v>
      </c>
      <c r="E791" s="1046">
        <f t="shared" ref="E791:E797" si="38">D791/C791</f>
        <v>308000</v>
      </c>
      <c r="F791" s="1343">
        <v>1</v>
      </c>
      <c r="G791" s="1047">
        <f t="shared" si="37"/>
        <v>308000</v>
      </c>
      <c r="H791" s="1071">
        <v>308000</v>
      </c>
    </row>
    <row r="792" spans="1:8" ht="15" customHeight="1">
      <c r="A792" s="1298" t="s">
        <v>15469</v>
      </c>
      <c r="B792" s="1299" t="s">
        <v>15470</v>
      </c>
      <c r="C792" s="1304">
        <v>2</v>
      </c>
      <c r="D792" s="1045">
        <v>68200</v>
      </c>
      <c r="E792" s="1046">
        <f t="shared" si="38"/>
        <v>34100</v>
      </c>
      <c r="F792" s="1343">
        <v>1</v>
      </c>
      <c r="G792" s="1047">
        <f t="shared" si="37"/>
        <v>34100</v>
      </c>
      <c r="H792" s="1071">
        <v>34100</v>
      </c>
    </row>
    <row r="793" spans="1:8" ht="15" customHeight="1">
      <c r="A793" s="1298" t="s">
        <v>15471</v>
      </c>
      <c r="B793" s="1299" t="s">
        <v>15472</v>
      </c>
      <c r="C793" s="1304">
        <v>2</v>
      </c>
      <c r="D793" s="1045">
        <v>53298</v>
      </c>
      <c r="E793" s="1046">
        <f t="shared" si="38"/>
        <v>26649</v>
      </c>
      <c r="F793" s="1343">
        <v>1</v>
      </c>
      <c r="G793" s="1047">
        <f t="shared" si="37"/>
        <v>26649</v>
      </c>
      <c r="H793" s="1071">
        <v>26649</v>
      </c>
    </row>
    <row r="794" spans="1:8" ht="15" customHeight="1">
      <c r="A794" s="1298" t="s">
        <v>15473</v>
      </c>
      <c r="B794" s="1299" t="s">
        <v>15474</v>
      </c>
      <c r="C794" s="1304">
        <v>2</v>
      </c>
      <c r="D794" s="1045">
        <v>39600</v>
      </c>
      <c r="E794" s="1046">
        <f t="shared" si="38"/>
        <v>19800</v>
      </c>
      <c r="F794" s="1343">
        <v>1</v>
      </c>
      <c r="G794" s="1047">
        <f t="shared" si="37"/>
        <v>19800</v>
      </c>
      <c r="H794" s="1071">
        <v>19800</v>
      </c>
    </row>
    <row r="795" spans="1:8" ht="15" customHeight="1">
      <c r="A795" s="1298" t="s">
        <v>15475</v>
      </c>
      <c r="B795" s="1299" t="s">
        <v>15476</v>
      </c>
      <c r="C795" s="1304">
        <v>20</v>
      </c>
      <c r="D795" s="1045">
        <v>179997.2</v>
      </c>
      <c r="E795" s="1046">
        <f t="shared" si="38"/>
        <v>8999.86</v>
      </c>
      <c r="F795" s="1343">
        <v>15</v>
      </c>
      <c r="G795" s="1047">
        <f t="shared" si="37"/>
        <v>134997.90000000002</v>
      </c>
      <c r="H795" s="1071">
        <v>8999.86</v>
      </c>
    </row>
    <row r="796" spans="1:8" ht="15" customHeight="1">
      <c r="A796" s="1298" t="s">
        <v>15477</v>
      </c>
      <c r="B796" s="1299" t="s">
        <v>15478</v>
      </c>
      <c r="C796" s="1304">
        <v>1</v>
      </c>
      <c r="D796" s="1045">
        <v>40920</v>
      </c>
      <c r="E796" s="1046">
        <f t="shared" si="38"/>
        <v>40920</v>
      </c>
      <c r="F796" s="1343">
        <v>1</v>
      </c>
      <c r="G796" s="1047">
        <f t="shared" si="37"/>
        <v>40920</v>
      </c>
      <c r="H796" s="1071">
        <v>40920</v>
      </c>
    </row>
    <row r="797" spans="1:8" ht="15" customHeight="1">
      <c r="A797" s="1298" t="s">
        <v>15479</v>
      </c>
      <c r="B797" s="1299" t="s">
        <v>15480</v>
      </c>
      <c r="C797" s="1304">
        <v>4</v>
      </c>
      <c r="D797" s="1045">
        <v>163680</v>
      </c>
      <c r="E797" s="1046">
        <f t="shared" si="38"/>
        <v>40920</v>
      </c>
      <c r="F797" s="1343">
        <v>2</v>
      </c>
      <c r="G797" s="1047">
        <f t="shared" si="37"/>
        <v>81840</v>
      </c>
      <c r="H797" s="1071">
        <v>40920</v>
      </c>
    </row>
    <row r="798" spans="1:8" ht="15" customHeight="1">
      <c r="A798" s="1298" t="s">
        <v>15481</v>
      </c>
      <c r="B798" s="1299" t="s">
        <v>15482</v>
      </c>
      <c r="C798" s="1304">
        <v>5</v>
      </c>
      <c r="D798" s="1045">
        <v>326973.84999999998</v>
      </c>
      <c r="E798" s="1046">
        <f>D798/C798</f>
        <v>65394.77</v>
      </c>
      <c r="F798" s="1343">
        <v>2</v>
      </c>
      <c r="G798" s="1047">
        <f t="shared" si="37"/>
        <v>130789.54</v>
      </c>
      <c r="H798" s="1071">
        <v>65394.77</v>
      </c>
    </row>
    <row r="799" spans="1:8" ht="15" customHeight="1">
      <c r="A799" s="1298" t="s">
        <v>15483</v>
      </c>
      <c r="B799" s="1299" t="s">
        <v>15484</v>
      </c>
      <c r="C799" s="1304">
        <v>2</v>
      </c>
      <c r="D799" s="1045">
        <v>20552.400000000001</v>
      </c>
      <c r="E799" s="1046">
        <f t="shared" ref="E799:E820" si="39">D799/C799</f>
        <v>10276.200000000001</v>
      </c>
      <c r="F799" s="1343">
        <v>1</v>
      </c>
      <c r="G799" s="1047">
        <f t="shared" si="37"/>
        <v>10276.200000000001</v>
      </c>
      <c r="H799" s="1071">
        <v>10276.200000000001</v>
      </c>
    </row>
    <row r="800" spans="1:8" ht="15" customHeight="1">
      <c r="A800" s="1298" t="s">
        <v>15485</v>
      </c>
      <c r="B800" s="1299" t="s">
        <v>15486</v>
      </c>
      <c r="C800" s="1304">
        <v>2</v>
      </c>
      <c r="D800" s="1045">
        <v>9417.6</v>
      </c>
      <c r="E800" s="1046">
        <f t="shared" si="39"/>
        <v>4708.8</v>
      </c>
      <c r="F800" s="1343">
        <v>1</v>
      </c>
      <c r="G800" s="1047">
        <f t="shared" si="37"/>
        <v>4708.8</v>
      </c>
      <c r="H800" s="1071">
        <v>4708.8</v>
      </c>
    </row>
    <row r="801" spans="1:8" ht="15" customHeight="1">
      <c r="A801" s="1298" t="s">
        <v>15487</v>
      </c>
      <c r="B801" s="1299" t="s">
        <v>15488</v>
      </c>
      <c r="C801" s="1304">
        <v>1</v>
      </c>
      <c r="D801" s="1045">
        <v>55290.400000000001</v>
      </c>
      <c r="E801" s="1046">
        <f t="shared" si="39"/>
        <v>55290.400000000001</v>
      </c>
      <c r="F801" s="1343">
        <v>1</v>
      </c>
      <c r="G801" s="1047">
        <f t="shared" si="37"/>
        <v>55290.400000000001</v>
      </c>
      <c r="H801" s="1071">
        <v>55290.400000000001</v>
      </c>
    </row>
    <row r="802" spans="1:8" ht="15" customHeight="1">
      <c r="A802" s="1298" t="s">
        <v>15489</v>
      </c>
      <c r="B802" s="1299" t="s">
        <v>15490</v>
      </c>
      <c r="C802" s="1304">
        <v>2</v>
      </c>
      <c r="D802" s="1045">
        <v>39021.4</v>
      </c>
      <c r="E802" s="1046">
        <f t="shared" si="39"/>
        <v>19510.7</v>
      </c>
      <c r="F802" s="1343">
        <v>1</v>
      </c>
      <c r="G802" s="1047">
        <f t="shared" si="37"/>
        <v>19510.7</v>
      </c>
      <c r="H802" s="1071">
        <v>19510.7</v>
      </c>
    </row>
    <row r="803" spans="1:8" ht="15" customHeight="1">
      <c r="A803" s="1298" t="s">
        <v>15491</v>
      </c>
      <c r="B803" s="1299" t="s">
        <v>15492</v>
      </c>
      <c r="C803" s="1304">
        <v>2</v>
      </c>
      <c r="D803" s="1045">
        <v>63404</v>
      </c>
      <c r="E803" s="1046">
        <f t="shared" si="39"/>
        <v>31702</v>
      </c>
      <c r="F803" s="1343">
        <v>1</v>
      </c>
      <c r="G803" s="1047">
        <f t="shared" si="37"/>
        <v>31702</v>
      </c>
      <c r="H803" s="1071">
        <v>31702</v>
      </c>
    </row>
    <row r="804" spans="1:8" ht="15" customHeight="1">
      <c r="A804" s="1298" t="s">
        <v>15493</v>
      </c>
      <c r="B804" s="1299" t="s">
        <v>15494</v>
      </c>
      <c r="C804" s="1304">
        <v>1</v>
      </c>
      <c r="D804" s="1045">
        <v>78408</v>
      </c>
      <c r="E804" s="1046">
        <f t="shared" si="39"/>
        <v>78408</v>
      </c>
      <c r="F804" s="1343">
        <v>1</v>
      </c>
      <c r="G804" s="1047">
        <f t="shared" si="37"/>
        <v>78408</v>
      </c>
      <c r="H804" s="1071">
        <v>78408</v>
      </c>
    </row>
    <row r="805" spans="1:8" ht="15" customHeight="1">
      <c r="A805" s="1298" t="s">
        <v>15495</v>
      </c>
      <c r="B805" s="1299" t="s">
        <v>15496</v>
      </c>
      <c r="C805" s="1304">
        <v>4</v>
      </c>
      <c r="D805" s="1045">
        <v>31363.200000000001</v>
      </c>
      <c r="E805" s="1046">
        <f t="shared" si="39"/>
        <v>7840.8</v>
      </c>
      <c r="F805" s="1343">
        <v>2</v>
      </c>
      <c r="G805" s="1047">
        <f t="shared" si="37"/>
        <v>15681.6</v>
      </c>
      <c r="H805" s="1071">
        <v>7840.8</v>
      </c>
    </row>
    <row r="806" spans="1:8" ht="15" customHeight="1">
      <c r="A806" s="1298" t="s">
        <v>15497</v>
      </c>
      <c r="B806" s="1299" t="s">
        <v>15498</v>
      </c>
      <c r="C806" s="1304">
        <v>1</v>
      </c>
      <c r="D806" s="1045">
        <v>22254.1</v>
      </c>
      <c r="E806" s="1046">
        <f t="shared" si="39"/>
        <v>22254.1</v>
      </c>
      <c r="F806" s="1343">
        <v>1</v>
      </c>
      <c r="G806" s="1047">
        <f t="shared" si="37"/>
        <v>22254.1</v>
      </c>
      <c r="H806" s="1071">
        <v>22254.1</v>
      </c>
    </row>
    <row r="807" spans="1:8" ht="15" customHeight="1">
      <c r="A807" s="1298" t="s">
        <v>15499</v>
      </c>
      <c r="B807" s="1299" t="s">
        <v>15500</v>
      </c>
      <c r="C807" s="1304">
        <v>8</v>
      </c>
      <c r="D807" s="1045">
        <v>52800</v>
      </c>
      <c r="E807" s="1046">
        <f t="shared" si="39"/>
        <v>6600</v>
      </c>
      <c r="F807" s="1343">
        <v>5</v>
      </c>
      <c r="G807" s="1047">
        <f t="shared" si="37"/>
        <v>33000</v>
      </c>
      <c r="H807" s="1071">
        <v>6600</v>
      </c>
    </row>
    <row r="808" spans="1:8" ht="15" customHeight="1">
      <c r="A808" s="1298" t="s">
        <v>15501</v>
      </c>
      <c r="B808" s="1299" t="s">
        <v>15502</v>
      </c>
      <c r="C808" s="1304">
        <v>7</v>
      </c>
      <c r="D808" s="1045">
        <v>63000</v>
      </c>
      <c r="E808" s="1046">
        <f t="shared" si="39"/>
        <v>9000</v>
      </c>
      <c r="F808" s="1343">
        <v>4</v>
      </c>
      <c r="G808" s="1047">
        <f t="shared" si="37"/>
        <v>36000</v>
      </c>
      <c r="H808" s="1071">
        <v>9000</v>
      </c>
    </row>
    <row r="809" spans="1:8" ht="15" customHeight="1">
      <c r="A809" s="1298" t="s">
        <v>15503</v>
      </c>
      <c r="B809" s="1299" t="s">
        <v>15504</v>
      </c>
      <c r="C809" s="1304">
        <v>1</v>
      </c>
      <c r="D809" s="1045">
        <v>26400</v>
      </c>
      <c r="E809" s="1046">
        <f t="shared" si="39"/>
        <v>26400</v>
      </c>
      <c r="F809" s="1343">
        <v>1</v>
      </c>
      <c r="G809" s="1047">
        <f t="shared" si="37"/>
        <v>26400</v>
      </c>
      <c r="H809" s="1071">
        <v>26400</v>
      </c>
    </row>
    <row r="810" spans="1:8" ht="15" customHeight="1">
      <c r="A810" s="1298" t="s">
        <v>15505</v>
      </c>
      <c r="B810" s="1299" t="s">
        <v>15506</v>
      </c>
      <c r="C810" s="1304">
        <v>4</v>
      </c>
      <c r="D810" s="1045">
        <v>188100</v>
      </c>
      <c r="E810" s="1046">
        <f t="shared" si="39"/>
        <v>47025</v>
      </c>
      <c r="F810" s="1343">
        <v>2</v>
      </c>
      <c r="G810" s="1047">
        <f t="shared" si="37"/>
        <v>94050</v>
      </c>
      <c r="H810" s="1071">
        <v>47025</v>
      </c>
    </row>
    <row r="811" spans="1:8" ht="15" customHeight="1">
      <c r="A811" s="1298" t="s">
        <v>15507</v>
      </c>
      <c r="B811" s="1299" t="s">
        <v>15508</v>
      </c>
      <c r="C811" s="1304">
        <v>4</v>
      </c>
      <c r="D811" s="1045">
        <v>188100</v>
      </c>
      <c r="E811" s="1046">
        <f t="shared" si="39"/>
        <v>47025</v>
      </c>
      <c r="F811" s="1343">
        <v>2</v>
      </c>
      <c r="G811" s="1047">
        <f t="shared" si="37"/>
        <v>94050</v>
      </c>
      <c r="H811" s="1071">
        <v>47025</v>
      </c>
    </row>
    <row r="812" spans="1:8" ht="15" customHeight="1">
      <c r="A812" s="1298" t="s">
        <v>15509</v>
      </c>
      <c r="B812" s="1299" t="s">
        <v>15510</v>
      </c>
      <c r="C812" s="1304">
        <v>4</v>
      </c>
      <c r="D812" s="1045">
        <v>188100</v>
      </c>
      <c r="E812" s="1046">
        <f t="shared" si="39"/>
        <v>47025</v>
      </c>
      <c r="F812" s="1343">
        <v>2</v>
      </c>
      <c r="G812" s="1047">
        <f t="shared" si="37"/>
        <v>94050</v>
      </c>
      <c r="H812" s="1071">
        <v>47025</v>
      </c>
    </row>
    <row r="813" spans="1:8" ht="15" customHeight="1">
      <c r="A813" s="1298" t="s">
        <v>15511</v>
      </c>
      <c r="B813" s="1299" t="s">
        <v>15508</v>
      </c>
      <c r="C813" s="1304">
        <v>2</v>
      </c>
      <c r="D813" s="1045">
        <v>94050</v>
      </c>
      <c r="E813" s="1046">
        <f t="shared" si="39"/>
        <v>47025</v>
      </c>
      <c r="F813" s="1343">
        <v>1</v>
      </c>
      <c r="G813" s="1047">
        <f t="shared" si="37"/>
        <v>47025</v>
      </c>
      <c r="H813" s="1071">
        <v>47025</v>
      </c>
    </row>
    <row r="814" spans="1:8" ht="15" customHeight="1">
      <c r="A814" s="1298" t="s">
        <v>15512</v>
      </c>
      <c r="B814" s="1299" t="s">
        <v>15513</v>
      </c>
      <c r="C814" s="1304">
        <v>2</v>
      </c>
      <c r="D814" s="1045">
        <v>270908</v>
      </c>
      <c r="E814" s="1046">
        <f t="shared" si="39"/>
        <v>135454</v>
      </c>
      <c r="F814" s="1343">
        <v>1</v>
      </c>
      <c r="G814" s="1047">
        <f t="shared" si="37"/>
        <v>135454</v>
      </c>
      <c r="H814" s="1071">
        <v>135454</v>
      </c>
    </row>
    <row r="815" spans="1:8" ht="15" customHeight="1">
      <c r="A815" s="1298" t="s">
        <v>15514</v>
      </c>
      <c r="B815" s="1299" t="s">
        <v>15515</v>
      </c>
      <c r="C815" s="1304">
        <v>2</v>
      </c>
      <c r="D815" s="1045">
        <v>32780</v>
      </c>
      <c r="E815" s="1046">
        <f t="shared" si="39"/>
        <v>16390</v>
      </c>
      <c r="F815" s="1343">
        <v>1</v>
      </c>
      <c r="G815" s="1047">
        <f t="shared" si="37"/>
        <v>16390</v>
      </c>
      <c r="H815" s="1071">
        <v>16390</v>
      </c>
    </row>
    <row r="816" spans="1:8" ht="15" customHeight="1">
      <c r="A816" s="1298" t="s">
        <v>15516</v>
      </c>
      <c r="B816" s="1299" t="s">
        <v>15517</v>
      </c>
      <c r="C816" s="1304">
        <v>2</v>
      </c>
      <c r="D816" s="1045">
        <v>32780</v>
      </c>
      <c r="E816" s="1046">
        <f t="shared" si="39"/>
        <v>16390</v>
      </c>
      <c r="F816" s="1343">
        <v>1</v>
      </c>
      <c r="G816" s="1047">
        <f t="shared" si="37"/>
        <v>16390</v>
      </c>
      <c r="H816" s="1071">
        <v>16390</v>
      </c>
    </row>
    <row r="817" spans="1:8" ht="15" customHeight="1">
      <c r="A817" s="1056" t="s">
        <v>11809</v>
      </c>
      <c r="B817" s="1310" t="s">
        <v>11810</v>
      </c>
      <c r="C817" s="1304">
        <f>VLOOKUP(A817,[14]Sheet1!$A$2:$I$1768,5,0)</f>
        <v>4.8</v>
      </c>
      <c r="D817" s="1045">
        <f>VLOOKUP(A817,[14]Sheet1!$A$2:$I$1768,6,0)</f>
        <v>1056</v>
      </c>
      <c r="E817" s="1046">
        <f t="shared" si="39"/>
        <v>220</v>
      </c>
      <c r="F817" s="1343">
        <v>5</v>
      </c>
      <c r="G817" s="1047">
        <f t="shared" si="37"/>
        <v>990</v>
      </c>
      <c r="H817" s="1071">
        <v>198</v>
      </c>
    </row>
    <row r="818" spans="1:8" ht="25.5">
      <c r="A818" s="1073" t="s">
        <v>11811</v>
      </c>
      <c r="B818" s="1347" t="s">
        <v>11812</v>
      </c>
      <c r="C818" s="1304">
        <f>VLOOKUP(A818,[14]Sheet1!$A$2:$I$1768,5,0)</f>
        <v>43</v>
      </c>
      <c r="D818" s="1045">
        <f>VLOOKUP(A818,[14]Sheet1!$A$2:$I$1768,6,0)</f>
        <v>709500</v>
      </c>
      <c r="E818" s="1046">
        <f t="shared" si="39"/>
        <v>16500</v>
      </c>
      <c r="F818" s="1343">
        <v>35</v>
      </c>
      <c r="G818" s="1047">
        <f t="shared" si="37"/>
        <v>726455.17241379316</v>
      </c>
      <c r="H818" s="1071">
        <v>20755.862068965518</v>
      </c>
    </row>
    <row r="819" spans="1:8" ht="25.5">
      <c r="A819" s="1073" t="s">
        <v>11813</v>
      </c>
      <c r="B819" s="1347" t="s">
        <v>11814</v>
      </c>
      <c r="C819" s="1304">
        <f>VLOOKUP(A819,[14]Sheet1!$A$2:$I$1768,5,0)</f>
        <v>14</v>
      </c>
      <c r="D819" s="1045">
        <f>VLOOKUP(A819,[14]Sheet1!$A$2:$I$1768,6,0)</f>
        <v>431200</v>
      </c>
      <c r="E819" s="1046">
        <f t="shared" si="39"/>
        <v>30800</v>
      </c>
      <c r="F819" s="1343">
        <v>10</v>
      </c>
      <c r="G819" s="1047">
        <f t="shared" si="37"/>
        <v>324192</v>
      </c>
      <c r="H819" s="1071">
        <v>32419.200000000001</v>
      </c>
    </row>
    <row r="820" spans="1:8" ht="15" customHeight="1">
      <c r="A820" s="1073" t="s">
        <v>11815</v>
      </c>
      <c r="B820" s="1347" t="s">
        <v>11816</v>
      </c>
      <c r="C820" s="1304">
        <v>9</v>
      </c>
      <c r="D820" s="1045">
        <v>864000</v>
      </c>
      <c r="E820" s="1046">
        <f t="shared" si="39"/>
        <v>96000</v>
      </c>
      <c r="F820" s="1343">
        <v>7</v>
      </c>
      <c r="G820" s="1047">
        <f t="shared" si="37"/>
        <v>672000</v>
      </c>
      <c r="H820" s="1071">
        <v>96000</v>
      </c>
    </row>
    <row r="821" spans="1:8" ht="25.5">
      <c r="A821" s="1073" t="s">
        <v>11817</v>
      </c>
      <c r="B821" s="1347" t="s">
        <v>11818</v>
      </c>
      <c r="C821" s="1304">
        <f>VLOOKUP(A821,[14]Sheet1!$A$2:$I$1768,5,0)</f>
        <v>63</v>
      </c>
      <c r="D821" s="1045">
        <f>VLOOKUP(A821,[14]Sheet1!$A$2:$I$1768,6,0)</f>
        <v>547470</v>
      </c>
      <c r="E821" s="1046">
        <f>D821/C821</f>
        <v>8690</v>
      </c>
      <c r="F821" s="1343">
        <v>30</v>
      </c>
      <c r="G821" s="1047">
        <f t="shared" si="37"/>
        <v>349272</v>
      </c>
      <c r="H821" s="1071">
        <v>11642.4</v>
      </c>
    </row>
    <row r="822" spans="1:8" ht="15" customHeight="1">
      <c r="A822" s="1056" t="s">
        <v>11819</v>
      </c>
      <c r="B822" s="1310" t="s">
        <v>11820</v>
      </c>
      <c r="C822" s="1304">
        <f>VLOOKUP(A822,[14]Sheet1!$A$2:$I$1768,5,0)</f>
        <v>1</v>
      </c>
      <c r="D822" s="1045">
        <f>VLOOKUP(A822,[14]Sheet1!$A$2:$I$1768,6,0)</f>
        <v>385</v>
      </c>
      <c r="E822" s="1046">
        <f t="shared" ref="E822:E825" si="40">D822/C822</f>
        <v>385</v>
      </c>
      <c r="F822" s="1343">
        <v>1</v>
      </c>
      <c r="G822" s="1047">
        <f t="shared" si="37"/>
        <v>385</v>
      </c>
      <c r="H822" s="1071">
        <v>385</v>
      </c>
    </row>
    <row r="823" spans="1:8" ht="15" customHeight="1">
      <c r="A823" s="1056" t="s">
        <v>11821</v>
      </c>
      <c r="B823" s="1310" t="s">
        <v>11822</v>
      </c>
      <c r="C823" s="1304">
        <f>VLOOKUP(A823,[14]Sheet1!$A$2:$I$1768,5,0)</f>
        <v>2</v>
      </c>
      <c r="D823" s="1045">
        <f>VLOOKUP(A823,[14]Sheet1!$A$2:$I$1768,6,0)</f>
        <v>1346.66</v>
      </c>
      <c r="E823" s="1046">
        <f t="shared" si="40"/>
        <v>673.33</v>
      </c>
      <c r="F823" s="1343">
        <v>2</v>
      </c>
      <c r="G823" s="1047">
        <f t="shared" ref="G823:G886" si="41">H823*F823</f>
        <v>1346.66</v>
      </c>
      <c r="H823" s="1071">
        <v>673.33</v>
      </c>
    </row>
    <row r="824" spans="1:8" ht="15" customHeight="1">
      <c r="A824" s="1056" t="s">
        <v>11823</v>
      </c>
      <c r="B824" s="1310" t="s">
        <v>11824</v>
      </c>
      <c r="C824" s="1304">
        <f>VLOOKUP(A824,[14]Sheet1!$A$2:$I$1768,5,0)</f>
        <v>47</v>
      </c>
      <c r="D824" s="1045">
        <f>VLOOKUP(A824,[14]Sheet1!$A$2:$I$1768,6,0)</f>
        <v>51700</v>
      </c>
      <c r="E824" s="1046">
        <f t="shared" si="40"/>
        <v>1100</v>
      </c>
      <c r="F824" s="1343">
        <v>38</v>
      </c>
      <c r="G824" s="1047">
        <f t="shared" si="41"/>
        <v>83600</v>
      </c>
      <c r="H824" s="1071">
        <v>2200</v>
      </c>
    </row>
    <row r="825" spans="1:8" ht="15" customHeight="1">
      <c r="A825" s="1056" t="s">
        <v>11825</v>
      </c>
      <c r="B825" s="1310" t="s">
        <v>11826</v>
      </c>
      <c r="C825" s="1304">
        <f>VLOOKUP(A825,[14]Sheet1!$A$2:$I$1768,5,0)</f>
        <v>16</v>
      </c>
      <c r="D825" s="1045">
        <f>VLOOKUP(A825,[14]Sheet1!$A$2:$I$1768,6,0)</f>
        <v>17600</v>
      </c>
      <c r="E825" s="1046">
        <f t="shared" si="40"/>
        <v>1100</v>
      </c>
      <c r="F825" s="1343">
        <v>10</v>
      </c>
      <c r="G825" s="1047">
        <f t="shared" si="41"/>
        <v>22000</v>
      </c>
      <c r="H825" s="1071">
        <v>2200</v>
      </c>
    </row>
    <row r="826" spans="1:8" ht="15" customHeight="1">
      <c r="A826" s="1073" t="s">
        <v>11827</v>
      </c>
      <c r="B826" s="1347" t="s">
        <v>11828</v>
      </c>
      <c r="C826" s="1304">
        <f>VLOOKUP(A826,[14]Sheet1!$A$2:$I$1768,5,0)</f>
        <v>10</v>
      </c>
      <c r="D826" s="1045">
        <f>VLOOKUP(A826,[14]Sheet1!$A$2:$I$1768,6,0)</f>
        <v>468000</v>
      </c>
      <c r="E826" s="1046">
        <f>D826/C826</f>
        <v>46800</v>
      </c>
      <c r="F826" s="1343">
        <v>7</v>
      </c>
      <c r="G826" s="1047">
        <f t="shared" si="41"/>
        <v>332640</v>
      </c>
      <c r="H826" s="1071">
        <v>47520</v>
      </c>
    </row>
    <row r="827" spans="1:8" ht="15" customHeight="1">
      <c r="A827" s="1073" t="s">
        <v>11829</v>
      </c>
      <c r="B827" s="1347" t="s">
        <v>11830</v>
      </c>
      <c r="C827" s="1304">
        <f>VLOOKUP(A827,[14]Sheet1!$A$2:$I$1768,5,0)</f>
        <v>5</v>
      </c>
      <c r="D827" s="1045">
        <f>VLOOKUP(A827,[14]Sheet1!$A$2:$I$1768,6,0)</f>
        <v>234000</v>
      </c>
      <c r="E827" s="1046">
        <f>D827/C827</f>
        <v>46800</v>
      </c>
      <c r="F827" s="1343">
        <v>3</v>
      </c>
      <c r="G827" s="1047">
        <f t="shared" si="41"/>
        <v>140400.00000000003</v>
      </c>
      <c r="H827" s="1071">
        <v>46800.000000000007</v>
      </c>
    </row>
    <row r="828" spans="1:8" ht="25.5">
      <c r="A828" s="1073" t="s">
        <v>11831</v>
      </c>
      <c r="B828" s="1347" t="s">
        <v>11832</v>
      </c>
      <c r="C828" s="1304">
        <f>VLOOKUP(A828,[14]Sheet1!$A$2:$I$1768,5,0)</f>
        <v>1</v>
      </c>
      <c r="D828" s="1045">
        <f>VLOOKUP(A828,[14]Sheet1!$A$2:$I$1768,6,0)</f>
        <v>138048.29999999999</v>
      </c>
      <c r="E828" s="1046">
        <f>D828/C828</f>
        <v>138048.29999999999</v>
      </c>
      <c r="F828" s="1343">
        <v>1</v>
      </c>
      <c r="G828" s="1047">
        <f t="shared" si="41"/>
        <v>138048.29999999996</v>
      </c>
      <c r="H828" s="1071">
        <v>138048.29999999996</v>
      </c>
    </row>
    <row r="829" spans="1:8" ht="15" customHeight="1">
      <c r="A829" s="1056" t="s">
        <v>11833</v>
      </c>
      <c r="B829" s="1310" t="s">
        <v>11834</v>
      </c>
      <c r="C829" s="1304">
        <f>VLOOKUP(A829,[14]Sheet1!$A$2:$I$1768,5,0)</f>
        <v>1</v>
      </c>
      <c r="D829" s="1045">
        <f>VLOOKUP(A829,[14]Sheet1!$A$2:$I$1768,6,0)</f>
        <v>2750</v>
      </c>
      <c r="E829" s="1046">
        <f t="shared" ref="E829:E831" si="42">D829/C829</f>
        <v>2750</v>
      </c>
      <c r="F829" s="1343">
        <v>1</v>
      </c>
      <c r="G829" s="1047">
        <f t="shared" si="41"/>
        <v>2750</v>
      </c>
      <c r="H829" s="1071">
        <v>2750</v>
      </c>
    </row>
    <row r="830" spans="1:8" ht="15" customHeight="1">
      <c r="A830" s="1056" t="s">
        <v>11835</v>
      </c>
      <c r="B830" s="1310" t="s">
        <v>11836</v>
      </c>
      <c r="C830" s="1304">
        <f>VLOOKUP(A830,[14]Sheet1!$A$2:$I$1768,5,0)</f>
        <v>9</v>
      </c>
      <c r="D830" s="1045">
        <f>VLOOKUP(A830,[14]Sheet1!$A$2:$I$1768,6,0)</f>
        <v>1435.5</v>
      </c>
      <c r="E830" s="1046">
        <f t="shared" si="42"/>
        <v>159.5</v>
      </c>
      <c r="F830" s="1343">
        <v>6</v>
      </c>
      <c r="G830" s="1047">
        <f t="shared" si="41"/>
        <v>957</v>
      </c>
      <c r="H830" s="1071">
        <v>159.5</v>
      </c>
    </row>
    <row r="831" spans="1:8" ht="15" customHeight="1">
      <c r="A831" s="1056" t="s">
        <v>11837</v>
      </c>
      <c r="B831" s="1310" t="s">
        <v>11838</v>
      </c>
      <c r="C831" s="1304">
        <f>VLOOKUP(A831,[14]Sheet1!$A$2:$I$1768,5,0)</f>
        <v>36</v>
      </c>
      <c r="D831" s="1045">
        <f>VLOOKUP(A831,[14]Sheet1!$A$2:$I$1768,6,0)</f>
        <v>5742</v>
      </c>
      <c r="E831" s="1046">
        <f t="shared" si="42"/>
        <v>159.5</v>
      </c>
      <c r="F831" s="1343">
        <v>35</v>
      </c>
      <c r="G831" s="1047">
        <f t="shared" si="41"/>
        <v>5582.5</v>
      </c>
      <c r="H831" s="1071">
        <v>159.5</v>
      </c>
    </row>
    <row r="832" spans="1:8" ht="15" customHeight="1">
      <c r="A832" s="1073" t="s">
        <v>11840</v>
      </c>
      <c r="B832" s="1347" t="s">
        <v>11839</v>
      </c>
      <c r="C832" s="1304">
        <f>VLOOKUP(A832,[14]Sheet1!$A$2:$I$1768,5,0)</f>
        <v>15</v>
      </c>
      <c r="D832" s="1045">
        <f>VLOOKUP(A832,[14]Sheet1!$A$2:$I$1768,6,0)</f>
        <v>1083240</v>
      </c>
      <c r="E832" s="1046">
        <f>D832/C832</f>
        <v>72216</v>
      </c>
      <c r="F832" s="1343">
        <v>7</v>
      </c>
      <c r="G832" s="1047">
        <f t="shared" si="41"/>
        <v>505512</v>
      </c>
      <c r="H832" s="1071">
        <v>72216</v>
      </c>
    </row>
    <row r="833" spans="1:8" ht="15" customHeight="1">
      <c r="A833" s="1073" t="s">
        <v>11841</v>
      </c>
      <c r="B833" s="1347" t="s">
        <v>11842</v>
      </c>
      <c r="C833" s="1304">
        <f>VLOOKUP(A833,[14]Sheet1!$A$2:$I$1768,5,0)</f>
        <v>1</v>
      </c>
      <c r="D833" s="1045">
        <f>VLOOKUP(A833,[14]Sheet1!$A$2:$I$1768,6,0)</f>
        <v>89914</v>
      </c>
      <c r="E833" s="1046">
        <f t="shared" ref="E833" si="43">D833/C833</f>
        <v>89914</v>
      </c>
      <c r="F833" s="1343">
        <v>1</v>
      </c>
      <c r="G833" s="1047">
        <f t="shared" si="41"/>
        <v>89913.999999999971</v>
      </c>
      <c r="H833" s="1071">
        <v>89913.999999999971</v>
      </c>
    </row>
    <row r="834" spans="1:8" ht="15" customHeight="1">
      <c r="A834" s="1073" t="s">
        <v>11843</v>
      </c>
      <c r="B834" s="1347" t="s">
        <v>11844</v>
      </c>
      <c r="C834" s="1304">
        <f>VLOOKUP(A834,[14]Sheet1!$A$2:$I$1768,5,0)</f>
        <v>5</v>
      </c>
      <c r="D834" s="1045">
        <f>VLOOKUP(A834,[14]Sheet1!$A$2:$I$1768,6,0)</f>
        <v>98466.5</v>
      </c>
      <c r="E834" s="1046">
        <f>D834/C834</f>
        <v>19693.3</v>
      </c>
      <c r="F834" s="1343">
        <v>2</v>
      </c>
      <c r="G834" s="1047">
        <f t="shared" si="41"/>
        <v>39386.6</v>
      </c>
      <c r="H834" s="1071">
        <v>19693.3</v>
      </c>
    </row>
    <row r="835" spans="1:8" ht="15" customHeight="1">
      <c r="A835" s="1073" t="s">
        <v>11845</v>
      </c>
      <c r="B835" s="1347" t="s">
        <v>11846</v>
      </c>
      <c r="C835" s="1304">
        <f>VLOOKUP(A835,[14]Sheet1!$A$2:$I$1768,5,0)</f>
        <v>47</v>
      </c>
      <c r="D835" s="1045">
        <f>VLOOKUP(A835,[14]Sheet1!$A$2:$I$1768,6,0)</f>
        <v>262075</v>
      </c>
      <c r="E835" s="1046">
        <f>D835/C835</f>
        <v>5576.0638297872338</v>
      </c>
      <c r="F835" s="1343">
        <v>20</v>
      </c>
      <c r="G835" s="1047">
        <f t="shared" si="41"/>
        <v>93522</v>
      </c>
      <c r="H835" s="1071">
        <v>4676.1000000000004</v>
      </c>
    </row>
    <row r="836" spans="1:8" ht="15" customHeight="1">
      <c r="A836" s="1073" t="s">
        <v>11847</v>
      </c>
      <c r="B836" s="1347" t="s">
        <v>11848</v>
      </c>
      <c r="C836" s="1304">
        <f>VLOOKUP(A836,[14]Sheet1!$A$2:$I$1768,5,0)</f>
        <v>6</v>
      </c>
      <c r="D836" s="1045">
        <f>VLOOKUP(A836,[14]Sheet1!$A$2:$I$1768,6,0)</f>
        <v>52720.800000000003</v>
      </c>
      <c r="E836" s="1046">
        <f>D836/C836</f>
        <v>8786.8000000000011</v>
      </c>
      <c r="F836" s="1343">
        <v>4</v>
      </c>
      <c r="G836" s="1047">
        <f t="shared" si="41"/>
        <v>35687.926153846151</v>
      </c>
      <c r="H836" s="1071">
        <v>8921.9815384615376</v>
      </c>
    </row>
    <row r="837" spans="1:8" ht="15" customHeight="1">
      <c r="A837" s="1073" t="s">
        <v>11849</v>
      </c>
      <c r="B837" s="1347" t="s">
        <v>11850</v>
      </c>
      <c r="C837" s="1304">
        <f>VLOOKUP(A837,[14]Sheet1!$A$2:$I$1768,5,0)</f>
        <v>5</v>
      </c>
      <c r="D837" s="1045">
        <f>VLOOKUP(A837,[14]Sheet1!$A$2:$I$1768,6,0)</f>
        <v>43934</v>
      </c>
      <c r="E837" s="1046">
        <f t="shared" ref="E837:E893" si="44">D837/C837</f>
        <v>8786.7999999999993</v>
      </c>
      <c r="F837" s="1343">
        <v>4</v>
      </c>
      <c r="G837" s="1047">
        <f t="shared" si="41"/>
        <v>35147.199999999997</v>
      </c>
      <c r="H837" s="1071">
        <v>8786.7999999999993</v>
      </c>
    </row>
    <row r="838" spans="1:8" ht="15" customHeight="1">
      <c r="A838" s="1056" t="s">
        <v>11851</v>
      </c>
      <c r="B838" s="1310" t="s">
        <v>11852</v>
      </c>
      <c r="C838" s="1304">
        <f>VLOOKUP(A838,[14]Sheet1!$A$2:$I$1768,5,0)</f>
        <v>1</v>
      </c>
      <c r="D838" s="1045">
        <f>VLOOKUP(A838,[14]Sheet1!$A$2:$I$1768,6,0)</f>
        <v>635.04</v>
      </c>
      <c r="E838" s="1046">
        <f t="shared" si="44"/>
        <v>635.04</v>
      </c>
      <c r="F838" s="1343">
        <v>1</v>
      </c>
      <c r="G838" s="1047">
        <f t="shared" si="41"/>
        <v>635.04</v>
      </c>
      <c r="H838" s="1071">
        <v>635.04</v>
      </c>
    </row>
    <row r="839" spans="1:8" ht="15" customHeight="1">
      <c r="A839" s="1056" t="s">
        <v>11853</v>
      </c>
      <c r="B839" s="1310" t="s">
        <v>11854</v>
      </c>
      <c r="C839" s="1304">
        <f>VLOOKUP(A839,[14]Sheet1!$A$2:$I$1768,5,0)</f>
        <v>93</v>
      </c>
      <c r="D839" s="1045">
        <f>VLOOKUP(A839,[14]Sheet1!$A$2:$I$1768,6,0)</f>
        <v>544608</v>
      </c>
      <c r="E839" s="1046">
        <f t="shared" si="44"/>
        <v>5856</v>
      </c>
      <c r="F839" s="1343">
        <v>63</v>
      </c>
      <c r="G839" s="1047">
        <f t="shared" si="41"/>
        <v>368928</v>
      </c>
      <c r="H839" s="1071">
        <v>5856</v>
      </c>
    </row>
    <row r="840" spans="1:8" ht="15" customHeight="1">
      <c r="A840" s="1056" t="s">
        <v>11855</v>
      </c>
      <c r="B840" s="1310" t="s">
        <v>11856</v>
      </c>
      <c r="C840" s="1304">
        <f>VLOOKUP(A840,[14]Sheet1!$A$2:$I$1768,5,0)</f>
        <v>2</v>
      </c>
      <c r="D840" s="1045">
        <f>VLOOKUP(A840,[14]Sheet1!$A$2:$I$1768,6,0)</f>
        <v>9020</v>
      </c>
      <c r="E840" s="1046">
        <f t="shared" si="44"/>
        <v>4510</v>
      </c>
      <c r="F840" s="1343">
        <v>2</v>
      </c>
      <c r="G840" s="1047">
        <f t="shared" si="41"/>
        <v>9020</v>
      </c>
      <c r="H840" s="1071">
        <v>4510</v>
      </c>
    </row>
    <row r="841" spans="1:8" ht="15" customHeight="1">
      <c r="A841" s="1056" t="s">
        <v>11857</v>
      </c>
      <c r="B841" s="1310" t="s">
        <v>11858</v>
      </c>
      <c r="C841" s="1304">
        <f>VLOOKUP(A841,[14]Sheet1!$A$2:$I$1768,5,0)</f>
        <v>1</v>
      </c>
      <c r="D841" s="1045">
        <f>VLOOKUP(A841,[14]Sheet1!$A$2:$I$1768,6,0)</f>
        <v>4290</v>
      </c>
      <c r="E841" s="1046">
        <f t="shared" si="44"/>
        <v>4290</v>
      </c>
      <c r="F841" s="1343">
        <v>1</v>
      </c>
      <c r="G841" s="1047">
        <f t="shared" si="41"/>
        <v>4290</v>
      </c>
      <c r="H841" s="1071">
        <v>4290</v>
      </c>
    </row>
    <row r="842" spans="1:8" ht="15" customHeight="1">
      <c r="A842" s="1056" t="s">
        <v>11859</v>
      </c>
      <c r="B842" s="1310" t="s">
        <v>11860</v>
      </c>
      <c r="C842" s="1304">
        <f>VLOOKUP(A842,[14]Sheet1!$A$2:$I$1768,5,0)</f>
        <v>4</v>
      </c>
      <c r="D842" s="1045">
        <f>VLOOKUP(A842,[14]Sheet1!$A$2:$I$1768,6,0)</f>
        <v>4389.12</v>
      </c>
      <c r="E842" s="1046">
        <f t="shared" si="44"/>
        <v>1097.28</v>
      </c>
      <c r="F842" s="1343">
        <v>2</v>
      </c>
      <c r="G842" s="1047">
        <f t="shared" si="41"/>
        <v>2194.56</v>
      </c>
      <c r="H842" s="1071">
        <v>1097.28</v>
      </c>
    </row>
    <row r="843" spans="1:8" ht="15" customHeight="1">
      <c r="A843" s="1056" t="s">
        <v>11861</v>
      </c>
      <c r="B843" s="1310" t="s">
        <v>11862</v>
      </c>
      <c r="C843" s="1304">
        <f>VLOOKUP(A843,[14]Sheet1!$A$2:$I$1768,5,0)</f>
        <v>17</v>
      </c>
      <c r="D843" s="1045">
        <f>VLOOKUP(A843,[14]Sheet1!$A$2:$I$1768,6,0)</f>
        <v>65450</v>
      </c>
      <c r="E843" s="1046">
        <f t="shared" si="44"/>
        <v>3850</v>
      </c>
      <c r="F843" s="1343">
        <v>11</v>
      </c>
      <c r="G843" s="1047">
        <f t="shared" si="41"/>
        <v>42350</v>
      </c>
      <c r="H843" s="1071">
        <v>3850</v>
      </c>
    </row>
    <row r="844" spans="1:8" ht="15" customHeight="1">
      <c r="A844" s="1056" t="s">
        <v>11863</v>
      </c>
      <c r="B844" s="1310" t="s">
        <v>11864</v>
      </c>
      <c r="C844" s="1304">
        <f>VLOOKUP(A844,[14]Sheet1!$A$2:$I$1768,5,0)</f>
        <v>9</v>
      </c>
      <c r="D844" s="1045">
        <f>VLOOKUP(A844,[14]Sheet1!$A$2:$I$1768,6,0)</f>
        <v>34650</v>
      </c>
      <c r="E844" s="1046">
        <f t="shared" si="44"/>
        <v>3850</v>
      </c>
      <c r="F844" s="1343">
        <v>4</v>
      </c>
      <c r="G844" s="1047">
        <f t="shared" si="41"/>
        <v>15400</v>
      </c>
      <c r="H844" s="1071">
        <v>3850</v>
      </c>
    </row>
    <row r="845" spans="1:8" ht="15" customHeight="1">
      <c r="A845" s="1056" t="s">
        <v>11865</v>
      </c>
      <c r="B845" s="1310" t="s">
        <v>11866</v>
      </c>
      <c r="C845" s="1304">
        <f>VLOOKUP(A845,[14]Sheet1!$A$2:$I$1768,5,0)</f>
        <v>10</v>
      </c>
      <c r="D845" s="1045">
        <f>VLOOKUP(A845,[14]Sheet1!$A$2:$I$1768,6,0)</f>
        <v>38500</v>
      </c>
      <c r="E845" s="1046">
        <f t="shared" si="44"/>
        <v>3850</v>
      </c>
      <c r="F845" s="1343">
        <v>5</v>
      </c>
      <c r="G845" s="1047">
        <f t="shared" si="41"/>
        <v>19250</v>
      </c>
      <c r="H845" s="1071">
        <v>3850</v>
      </c>
    </row>
    <row r="846" spans="1:8" ht="15" customHeight="1">
      <c r="A846" s="1056" t="s">
        <v>11867</v>
      </c>
      <c r="B846" s="1310" t="s">
        <v>11868</v>
      </c>
      <c r="C846" s="1304">
        <f>VLOOKUP(A846,[14]Sheet1!$A$2:$I$1768,5,0)</f>
        <v>4</v>
      </c>
      <c r="D846" s="1045">
        <f>VLOOKUP(A846,[14]Sheet1!$A$2:$I$1768,6,0)</f>
        <v>15400</v>
      </c>
      <c r="E846" s="1046">
        <f t="shared" si="44"/>
        <v>3850</v>
      </c>
      <c r="F846" s="1343">
        <v>4</v>
      </c>
      <c r="G846" s="1047">
        <f t="shared" si="41"/>
        <v>15400</v>
      </c>
      <c r="H846" s="1071">
        <v>3850</v>
      </c>
    </row>
    <row r="847" spans="1:8" ht="15" customHeight="1">
      <c r="A847" s="1056" t="s">
        <v>11869</v>
      </c>
      <c r="B847" s="1310" t="s">
        <v>11870</v>
      </c>
      <c r="C847" s="1304">
        <f>VLOOKUP(A847,[14]Sheet1!$A$2:$I$1768,5,0)</f>
        <v>14</v>
      </c>
      <c r="D847" s="1045">
        <f>VLOOKUP(A847,[14]Sheet1!$A$2:$I$1768,6,0)</f>
        <v>53900</v>
      </c>
      <c r="E847" s="1046">
        <f t="shared" si="44"/>
        <v>3850</v>
      </c>
      <c r="F847" s="1343">
        <v>11</v>
      </c>
      <c r="G847" s="1047">
        <f t="shared" si="41"/>
        <v>42350</v>
      </c>
      <c r="H847" s="1071">
        <v>3850</v>
      </c>
    </row>
    <row r="848" spans="1:8" ht="15" customHeight="1">
      <c r="A848" s="1056" t="s">
        <v>11871</v>
      </c>
      <c r="B848" s="1310" t="s">
        <v>11872</v>
      </c>
      <c r="C848" s="1304">
        <f>VLOOKUP(A848,[14]Sheet1!$A$2:$I$1768,5,0)</f>
        <v>7</v>
      </c>
      <c r="D848" s="1045">
        <f>VLOOKUP(A848,[14]Sheet1!$A$2:$I$1768,6,0)</f>
        <v>26950</v>
      </c>
      <c r="E848" s="1046">
        <f t="shared" si="44"/>
        <v>3850</v>
      </c>
      <c r="F848" s="1343">
        <v>5</v>
      </c>
      <c r="G848" s="1047">
        <f t="shared" si="41"/>
        <v>19250</v>
      </c>
      <c r="H848" s="1071">
        <v>3850</v>
      </c>
    </row>
    <row r="849" spans="1:8" ht="15" customHeight="1">
      <c r="A849" s="1056" t="s">
        <v>11873</v>
      </c>
      <c r="B849" s="1310" t="s">
        <v>11874</v>
      </c>
      <c r="C849" s="1304">
        <f>VLOOKUP(A849,[14]Sheet1!$A$2:$I$1768,5,0)</f>
        <v>1</v>
      </c>
      <c r="D849" s="1045">
        <f>VLOOKUP(A849,[14]Sheet1!$A$2:$I$1768,6,0)</f>
        <v>3850</v>
      </c>
      <c r="E849" s="1046">
        <f t="shared" si="44"/>
        <v>3850</v>
      </c>
      <c r="F849" s="1343">
        <v>1</v>
      </c>
      <c r="G849" s="1047">
        <f t="shared" si="41"/>
        <v>3850</v>
      </c>
      <c r="H849" s="1071">
        <v>3850</v>
      </c>
    </row>
    <row r="850" spans="1:8" ht="15" customHeight="1">
      <c r="A850" s="1056" t="s">
        <v>11875</v>
      </c>
      <c r="B850" s="1310" t="s">
        <v>11876</v>
      </c>
      <c r="C850" s="1304">
        <f>VLOOKUP(A850,[14]Sheet1!$A$2:$I$1768,5,0)</f>
        <v>16</v>
      </c>
      <c r="D850" s="1045">
        <f>VLOOKUP(A850,[14]Sheet1!$A$2:$I$1768,6,0)</f>
        <v>61600</v>
      </c>
      <c r="E850" s="1046">
        <f t="shared" si="44"/>
        <v>3850</v>
      </c>
      <c r="F850" s="1343">
        <v>11</v>
      </c>
      <c r="G850" s="1047">
        <f t="shared" si="41"/>
        <v>42350</v>
      </c>
      <c r="H850" s="1071">
        <v>3850</v>
      </c>
    </row>
    <row r="851" spans="1:8" ht="15" customHeight="1">
      <c r="A851" s="1056" t="s">
        <v>11877</v>
      </c>
      <c r="B851" s="1310" t="s">
        <v>11878</v>
      </c>
      <c r="C851" s="1304">
        <f>VLOOKUP(A851,[14]Sheet1!$A$2:$I$1768,5,0)</f>
        <v>5</v>
      </c>
      <c r="D851" s="1045">
        <f>VLOOKUP(A851,[14]Sheet1!$A$2:$I$1768,6,0)</f>
        <v>19250</v>
      </c>
      <c r="E851" s="1046">
        <f t="shared" si="44"/>
        <v>3850</v>
      </c>
      <c r="F851" s="1343">
        <v>2</v>
      </c>
      <c r="G851" s="1047">
        <f t="shared" si="41"/>
        <v>7700</v>
      </c>
      <c r="H851" s="1071">
        <v>3850</v>
      </c>
    </row>
    <row r="852" spans="1:8" ht="15" customHeight="1">
      <c r="A852" s="1056" t="s">
        <v>11879</v>
      </c>
      <c r="B852" s="1310" t="s">
        <v>11880</v>
      </c>
      <c r="C852" s="1304">
        <f>VLOOKUP(A852,[14]Sheet1!$A$2:$I$1768,5,0)</f>
        <v>1</v>
      </c>
      <c r="D852" s="1045">
        <f>VLOOKUP(A852,[14]Sheet1!$A$2:$I$1768,6,0)</f>
        <v>3850</v>
      </c>
      <c r="E852" s="1046">
        <f t="shared" si="44"/>
        <v>3850</v>
      </c>
      <c r="F852" s="1343">
        <v>1</v>
      </c>
      <c r="G852" s="1047">
        <f t="shared" si="41"/>
        <v>3850</v>
      </c>
      <c r="H852" s="1071">
        <v>3850</v>
      </c>
    </row>
    <row r="853" spans="1:8" ht="15" customHeight="1">
      <c r="A853" s="1056" t="s">
        <v>11881</v>
      </c>
      <c r="B853" s="1310" t="s">
        <v>11882</v>
      </c>
      <c r="C853" s="1304">
        <f>VLOOKUP(A853,[14]Sheet1!$A$2:$I$1768,5,0)</f>
        <v>5</v>
      </c>
      <c r="D853" s="1045">
        <f>VLOOKUP(A853,[14]Sheet1!$A$2:$I$1768,6,0)</f>
        <v>5486.4</v>
      </c>
      <c r="E853" s="1046">
        <f t="shared" si="44"/>
        <v>1097.28</v>
      </c>
      <c r="F853" s="1343">
        <v>1</v>
      </c>
      <c r="G853" s="1047">
        <f t="shared" si="41"/>
        <v>1097.28</v>
      </c>
      <c r="H853" s="1071">
        <v>1097.28</v>
      </c>
    </row>
    <row r="854" spans="1:8" ht="15" customHeight="1">
      <c r="A854" s="1056" t="s">
        <v>11883</v>
      </c>
      <c r="B854" s="1310" t="s">
        <v>11884</v>
      </c>
      <c r="C854" s="1304">
        <f>VLOOKUP(A854,[14]Sheet1!$A$2:$I$1768,5,0)</f>
        <v>8</v>
      </c>
      <c r="D854" s="1045">
        <f>VLOOKUP(A854,[14]Sheet1!$A$2:$I$1768,6,0)</f>
        <v>2992</v>
      </c>
      <c r="E854" s="1046">
        <f t="shared" si="44"/>
        <v>374</v>
      </c>
      <c r="F854" s="1343">
        <v>6</v>
      </c>
      <c r="G854" s="1047">
        <f t="shared" si="41"/>
        <v>2244</v>
      </c>
      <c r="H854" s="1071">
        <v>374</v>
      </c>
    </row>
    <row r="855" spans="1:8" ht="15" customHeight="1">
      <c r="A855" s="1056" t="s">
        <v>11885</v>
      </c>
      <c r="B855" s="1310" t="s">
        <v>11886</v>
      </c>
      <c r="C855" s="1304">
        <f>VLOOKUP(A855,[14]Sheet1!$A$2:$I$1768,5,0)</f>
        <v>1</v>
      </c>
      <c r="D855" s="1045">
        <f>VLOOKUP(A855,[14]Sheet1!$A$2:$I$1768,6,0)</f>
        <v>4400</v>
      </c>
      <c r="E855" s="1046">
        <f t="shared" si="44"/>
        <v>4400</v>
      </c>
      <c r="F855" s="1343">
        <v>1</v>
      </c>
      <c r="G855" s="1047">
        <f t="shared" si="41"/>
        <v>4400</v>
      </c>
      <c r="H855" s="1071">
        <v>4400</v>
      </c>
    </row>
    <row r="856" spans="1:8" ht="15" customHeight="1">
      <c r="A856" s="1073" t="s">
        <v>11887</v>
      </c>
      <c r="B856" s="1347" t="s">
        <v>11888</v>
      </c>
      <c r="C856" s="1304">
        <f>VLOOKUP(A856,[14]Sheet1!$A$2:$I$1768,5,0)</f>
        <v>2</v>
      </c>
      <c r="D856" s="1045">
        <f>VLOOKUP(A856,[14]Sheet1!$A$2:$I$1768,6,0)</f>
        <v>40198.400000000001</v>
      </c>
      <c r="E856" s="1046">
        <f t="shared" si="44"/>
        <v>20099.2</v>
      </c>
      <c r="F856" s="1343">
        <v>1</v>
      </c>
      <c r="G856" s="1047">
        <f t="shared" si="41"/>
        <v>20099.2</v>
      </c>
      <c r="H856" s="1071">
        <v>20099.2</v>
      </c>
    </row>
    <row r="857" spans="1:8" ht="15" customHeight="1">
      <c r="A857" s="1073" t="s">
        <v>11889</v>
      </c>
      <c r="B857" s="1347" t="s">
        <v>11890</v>
      </c>
      <c r="C857" s="1304">
        <f>VLOOKUP(A857,[14]Sheet1!$A$2:$I$1768,5,0)</f>
        <v>3</v>
      </c>
      <c r="D857" s="1045">
        <f>VLOOKUP(A857,[14]Sheet1!$A$2:$I$1768,6,0)</f>
        <v>66762.3</v>
      </c>
      <c r="E857" s="1046">
        <f t="shared" si="44"/>
        <v>22254.100000000002</v>
      </c>
      <c r="F857" s="1343">
        <v>1</v>
      </c>
      <c r="G857" s="1047">
        <f t="shared" si="41"/>
        <v>20028.690000000002</v>
      </c>
      <c r="H857" s="1071">
        <v>20028.690000000002</v>
      </c>
    </row>
    <row r="858" spans="1:8" ht="15" customHeight="1">
      <c r="A858" s="1056" t="s">
        <v>11891</v>
      </c>
      <c r="B858" s="1310" t="s">
        <v>11892</v>
      </c>
      <c r="C858" s="1304">
        <f>VLOOKUP(A858,[14]Sheet1!$A$2:$I$1768,5,0)</f>
        <v>1</v>
      </c>
      <c r="D858" s="1045">
        <f>VLOOKUP(A858,[14]Sheet1!$A$2:$I$1768,6,0)</f>
        <v>63800</v>
      </c>
      <c r="E858" s="1046">
        <f t="shared" si="44"/>
        <v>63800</v>
      </c>
      <c r="F858" s="1343">
        <v>1</v>
      </c>
      <c r="G858" s="1047">
        <f t="shared" si="41"/>
        <v>63800</v>
      </c>
      <c r="H858" s="1071">
        <v>63800</v>
      </c>
    </row>
    <row r="859" spans="1:8" ht="15" customHeight="1">
      <c r="A859" s="1073" t="s">
        <v>11893</v>
      </c>
      <c r="B859" s="1347" t="s">
        <v>11894</v>
      </c>
      <c r="C859" s="1304">
        <f>VLOOKUP(A859,[14]Sheet1!$A$2:$I$1768,5,0)</f>
        <v>4</v>
      </c>
      <c r="D859" s="1045">
        <f>VLOOKUP(A859,[14]Sheet1!$A$2:$I$1768,6,0)</f>
        <v>70400</v>
      </c>
      <c r="E859" s="1046">
        <f t="shared" si="44"/>
        <v>17600</v>
      </c>
      <c r="F859" s="1343">
        <v>2</v>
      </c>
      <c r="G859" s="1047">
        <f t="shared" si="41"/>
        <v>34785.882352941175</v>
      </c>
      <c r="H859" s="1071">
        <v>17392.941176470587</v>
      </c>
    </row>
    <row r="860" spans="1:8" ht="15" customHeight="1">
      <c r="A860" s="1073" t="s">
        <v>11895</v>
      </c>
      <c r="B860" s="1347" t="s">
        <v>11896</v>
      </c>
      <c r="C860" s="1304">
        <f>VLOOKUP(A860,[14]Sheet1!$A$2:$I$1768,5,0)</f>
        <v>4</v>
      </c>
      <c r="D860" s="1045">
        <f>VLOOKUP(A860,[14]Sheet1!$A$2:$I$1768,6,0)</f>
        <v>8800</v>
      </c>
      <c r="E860" s="1046">
        <f t="shared" si="44"/>
        <v>2200</v>
      </c>
      <c r="F860" s="1343">
        <v>2</v>
      </c>
      <c r="G860" s="1047">
        <f t="shared" si="41"/>
        <v>4376.8421052631575</v>
      </c>
      <c r="H860" s="1071">
        <v>2188.4210526315787</v>
      </c>
    </row>
    <row r="861" spans="1:8" ht="15" customHeight="1">
      <c r="A861" s="1073" t="s">
        <v>11897</v>
      </c>
      <c r="B861" s="1347" t="s">
        <v>11898</v>
      </c>
      <c r="C861" s="1304">
        <f>VLOOKUP(A861,[14]Sheet1!$A$2:$I$1768,5,0)</f>
        <v>1</v>
      </c>
      <c r="D861" s="1045">
        <f>VLOOKUP(A861,[14]Sheet1!$A$2:$I$1768,6,0)</f>
        <v>92400</v>
      </c>
      <c r="E861" s="1046">
        <f t="shared" si="44"/>
        <v>92400</v>
      </c>
      <c r="F861" s="1343">
        <v>1</v>
      </c>
      <c r="G861" s="1047">
        <f t="shared" si="41"/>
        <v>110880</v>
      </c>
      <c r="H861" s="1071">
        <v>110880</v>
      </c>
    </row>
    <row r="862" spans="1:8" ht="15" customHeight="1">
      <c r="A862" s="1073" t="s">
        <v>11899</v>
      </c>
      <c r="B862" s="1347" t="s">
        <v>11900</v>
      </c>
      <c r="C862" s="1304">
        <f>VLOOKUP(A862,[14]Sheet1!$A$2:$I$1768,5,0)</f>
        <v>2</v>
      </c>
      <c r="D862" s="1045">
        <f>VLOOKUP(A862,[14]Sheet1!$A$2:$I$1768,6,0)</f>
        <v>184800</v>
      </c>
      <c r="E862" s="1046">
        <f t="shared" si="44"/>
        <v>92400</v>
      </c>
      <c r="F862" s="1343">
        <v>1</v>
      </c>
      <c r="G862" s="1047">
        <f t="shared" si="41"/>
        <v>91312.941176470587</v>
      </c>
      <c r="H862" s="1071">
        <v>91312.941176470587</v>
      </c>
    </row>
    <row r="863" spans="1:8" ht="15" customHeight="1">
      <c r="A863" s="1073" t="s">
        <v>11901</v>
      </c>
      <c r="B863" s="1347" t="s">
        <v>11902</v>
      </c>
      <c r="C863" s="1304">
        <f>VLOOKUP(A863,[14]Sheet1!$A$2:$I$1768,5,0)</f>
        <v>6</v>
      </c>
      <c r="D863" s="1045">
        <f>VLOOKUP(A863,[14]Sheet1!$A$2:$I$1768,6,0)</f>
        <v>120595.2</v>
      </c>
      <c r="E863" s="1046">
        <f t="shared" si="44"/>
        <v>20099.2</v>
      </c>
      <c r="F863" s="1343">
        <v>3</v>
      </c>
      <c r="G863" s="1047">
        <f t="shared" si="41"/>
        <v>54267.839999999997</v>
      </c>
      <c r="H863" s="1071">
        <v>18089.28</v>
      </c>
    </row>
    <row r="864" spans="1:8" ht="15" customHeight="1">
      <c r="A864" s="1073" t="s">
        <v>11903</v>
      </c>
      <c r="B864" s="1347" t="s">
        <v>11904</v>
      </c>
      <c r="C864" s="1304">
        <f>VLOOKUP(A864,[14]Sheet1!$A$2:$I$1768,5,0)</f>
        <v>6</v>
      </c>
      <c r="D864" s="1045">
        <f>VLOOKUP(A864,[14]Sheet1!$A$2:$I$1768,6,0)</f>
        <v>120595.2</v>
      </c>
      <c r="E864" s="1046">
        <f t="shared" si="44"/>
        <v>20099.2</v>
      </c>
      <c r="F864" s="1343">
        <v>3</v>
      </c>
      <c r="G864" s="1047">
        <f t="shared" si="41"/>
        <v>60297.600000000006</v>
      </c>
      <c r="H864" s="1071">
        <v>20099.2</v>
      </c>
    </row>
    <row r="865" spans="1:8" ht="15" customHeight="1">
      <c r="A865" s="1073" t="s">
        <v>11905</v>
      </c>
      <c r="B865" s="1347" t="s">
        <v>11906</v>
      </c>
      <c r="C865" s="1304">
        <f>VLOOKUP(A865,[14]Sheet1!$A$2:$I$1768,5,0)</f>
        <v>1</v>
      </c>
      <c r="D865" s="1045">
        <f>VLOOKUP(A865,[14]Sheet1!$A$2:$I$1768,6,0)</f>
        <v>20099.2</v>
      </c>
      <c r="E865" s="1046">
        <f t="shared" si="44"/>
        <v>20099.2</v>
      </c>
      <c r="F865" s="1343">
        <v>1</v>
      </c>
      <c r="G865" s="1047">
        <f t="shared" si="41"/>
        <v>18089.28</v>
      </c>
      <c r="H865" s="1071">
        <v>18089.28</v>
      </c>
    </row>
    <row r="866" spans="1:8" ht="15" customHeight="1">
      <c r="A866" s="1073" t="s">
        <v>11907</v>
      </c>
      <c r="B866" s="1347" t="s">
        <v>11908</v>
      </c>
      <c r="C866" s="1304">
        <f>VLOOKUP(A866,[14]Sheet1!$A$2:$I$1768,5,0)</f>
        <v>4</v>
      </c>
      <c r="D866" s="1045">
        <f>VLOOKUP(A866,[14]Sheet1!$A$2:$I$1768,6,0)</f>
        <v>92444</v>
      </c>
      <c r="E866" s="1046">
        <f t="shared" si="44"/>
        <v>23111</v>
      </c>
      <c r="F866" s="1343">
        <v>2</v>
      </c>
      <c r="G866" s="1047">
        <f t="shared" si="41"/>
        <v>46222</v>
      </c>
      <c r="H866" s="1071">
        <v>23111</v>
      </c>
    </row>
    <row r="867" spans="1:8" ht="15" customHeight="1">
      <c r="A867" s="1056" t="s">
        <v>11910</v>
      </c>
      <c r="B867" s="1310" t="s">
        <v>11911</v>
      </c>
      <c r="C867" s="1304">
        <f>VLOOKUP(A867,[14]Sheet1!$A$2:$I$1768,5,0)</f>
        <v>2</v>
      </c>
      <c r="D867" s="1045">
        <f>VLOOKUP(A867,[14]Sheet1!$A$2:$I$1768,6,0)</f>
        <v>13640</v>
      </c>
      <c r="E867" s="1046">
        <f t="shared" si="44"/>
        <v>6820</v>
      </c>
      <c r="F867" s="1343">
        <v>1</v>
      </c>
      <c r="G867" s="1047">
        <f t="shared" si="41"/>
        <v>6820</v>
      </c>
      <c r="H867" s="1071">
        <v>6820</v>
      </c>
    </row>
    <row r="868" spans="1:8" ht="15" customHeight="1">
      <c r="A868" s="1056" t="s">
        <v>11912</v>
      </c>
      <c r="B868" s="1310" t="s">
        <v>11913</v>
      </c>
      <c r="C868" s="1304">
        <f>VLOOKUP(A868,[14]Sheet1!$A$2:$I$1768,5,0)</f>
        <v>9</v>
      </c>
      <c r="D868" s="1045">
        <f>VLOOKUP(A868,[14]Sheet1!$A$2:$I$1768,6,0)</f>
        <v>61380</v>
      </c>
      <c r="E868" s="1046">
        <f t="shared" si="44"/>
        <v>6820</v>
      </c>
      <c r="F868" s="1343">
        <v>5</v>
      </c>
      <c r="G868" s="1047">
        <f t="shared" si="41"/>
        <v>34100</v>
      </c>
      <c r="H868" s="1071">
        <v>6820</v>
      </c>
    </row>
    <row r="869" spans="1:8" ht="15" customHeight="1">
      <c r="A869" s="1073" t="s">
        <v>11914</v>
      </c>
      <c r="B869" s="1347" t="s">
        <v>11915</v>
      </c>
      <c r="C869" s="1304">
        <f>VLOOKUP(A869,[14]Sheet1!$A$2:$I$1768,5,0)</f>
        <v>1</v>
      </c>
      <c r="D869" s="1045">
        <f>VLOOKUP(A869,[14]Sheet1!$A$2:$I$1768,6,0)</f>
        <v>26763</v>
      </c>
      <c r="E869" s="1046">
        <f t="shared" si="44"/>
        <v>26763</v>
      </c>
      <c r="F869" s="1343">
        <v>1</v>
      </c>
      <c r="G869" s="1047">
        <f t="shared" si="41"/>
        <v>26762.999999999996</v>
      </c>
      <c r="H869" s="1071">
        <v>26762.999999999996</v>
      </c>
    </row>
    <row r="870" spans="1:8" ht="15" customHeight="1">
      <c r="A870" s="1073" t="s">
        <v>11916</v>
      </c>
      <c r="B870" s="1347" t="s">
        <v>11917</v>
      </c>
      <c r="C870" s="1304">
        <f>VLOOKUP(A870,[14]Sheet1!$A$2:$I$1768,5,0)</f>
        <v>2</v>
      </c>
      <c r="D870" s="1045">
        <f>VLOOKUP(A870,[14]Sheet1!$A$2:$I$1768,6,0)</f>
        <v>44508.2</v>
      </c>
      <c r="E870" s="1046">
        <f t="shared" si="44"/>
        <v>22254.1</v>
      </c>
      <c r="F870" s="1343">
        <v>1</v>
      </c>
      <c r="G870" s="1047">
        <f t="shared" si="41"/>
        <v>22254.099999999995</v>
      </c>
      <c r="H870" s="1071">
        <v>22254.099999999995</v>
      </c>
    </row>
    <row r="871" spans="1:8" ht="15" customHeight="1">
      <c r="A871" s="1073" t="s">
        <v>11918</v>
      </c>
      <c r="B871" s="1347" t="s">
        <v>11919</v>
      </c>
      <c r="C871" s="1304">
        <f>VLOOKUP(A871,[14]Sheet1!$A$2:$I$1768,5,0)</f>
        <v>1</v>
      </c>
      <c r="D871" s="1045">
        <f>VLOOKUP(A871,[14]Sheet1!$A$2:$I$1768,6,0)</f>
        <v>26763</v>
      </c>
      <c r="E871" s="1046">
        <f t="shared" si="44"/>
        <v>26763</v>
      </c>
      <c r="F871" s="1343">
        <v>1</v>
      </c>
      <c r="G871" s="1047">
        <f t="shared" si="41"/>
        <v>25692.480000000003</v>
      </c>
      <c r="H871" s="1071">
        <v>25692.480000000003</v>
      </c>
    </row>
    <row r="872" spans="1:8" ht="15" customHeight="1">
      <c r="A872" s="1073" t="s">
        <v>11920</v>
      </c>
      <c r="B872" s="1347" t="s">
        <v>11921</v>
      </c>
      <c r="C872" s="1304">
        <f>VLOOKUP(A872,[14]Sheet1!$A$2:$I$1768,5,0)</f>
        <v>242</v>
      </c>
      <c r="D872" s="1045">
        <f>VLOOKUP(A872,[14]Sheet1!$A$2:$I$1768,6,0)</f>
        <v>580800</v>
      </c>
      <c r="E872" s="1046">
        <f t="shared" si="44"/>
        <v>2400</v>
      </c>
      <c r="F872" s="1343">
        <v>199</v>
      </c>
      <c r="G872" s="1047">
        <f t="shared" si="41"/>
        <v>477129.45812807884</v>
      </c>
      <c r="H872" s="1071">
        <v>2397.6354679802957</v>
      </c>
    </row>
    <row r="873" spans="1:8" ht="15" customHeight="1">
      <c r="A873" s="1056" t="s">
        <v>11922</v>
      </c>
      <c r="B873" s="1310" t="s">
        <v>11923</v>
      </c>
      <c r="C873" s="1304">
        <f>VLOOKUP(A873,[14]Sheet1!$A$2:$I$1768,5,0)</f>
        <v>33</v>
      </c>
      <c r="D873" s="1045">
        <f>VLOOKUP(A873,[14]Sheet1!$A$2:$I$1768,6,0)</f>
        <v>8349</v>
      </c>
      <c r="E873" s="1046">
        <f t="shared" si="44"/>
        <v>253</v>
      </c>
      <c r="F873" s="1343">
        <v>25</v>
      </c>
      <c r="G873" s="1047">
        <f t="shared" si="41"/>
        <v>6325</v>
      </c>
      <c r="H873" s="1071">
        <v>253</v>
      </c>
    </row>
    <row r="874" spans="1:8" ht="15" customHeight="1">
      <c r="A874" s="1056" t="s">
        <v>11924</v>
      </c>
      <c r="B874" s="1310" t="s">
        <v>11925</v>
      </c>
      <c r="C874" s="1304">
        <f>VLOOKUP(A874,[14]Sheet1!$A$2:$I$1768,5,0)</f>
        <v>18</v>
      </c>
      <c r="D874" s="1045">
        <f>VLOOKUP(A874,[14]Sheet1!$A$2:$I$1768,6,0)</f>
        <v>4554</v>
      </c>
      <c r="E874" s="1046">
        <f t="shared" si="44"/>
        <v>253</v>
      </c>
      <c r="F874" s="1343">
        <v>15</v>
      </c>
      <c r="G874" s="1047">
        <f t="shared" si="41"/>
        <v>3795</v>
      </c>
      <c r="H874" s="1071">
        <v>253</v>
      </c>
    </row>
    <row r="875" spans="1:8" ht="15" customHeight="1">
      <c r="A875" s="1056" t="s">
        <v>11926</v>
      </c>
      <c r="B875" s="1310" t="s">
        <v>11927</v>
      </c>
      <c r="C875" s="1304">
        <f>VLOOKUP(A875,[14]Sheet1!$A$2:$I$1768,5,0)</f>
        <v>28</v>
      </c>
      <c r="D875" s="1045">
        <f>VLOOKUP(A875,[14]Sheet1!$A$2:$I$1768,6,0)</f>
        <v>7084</v>
      </c>
      <c r="E875" s="1046">
        <f t="shared" si="44"/>
        <v>253</v>
      </c>
      <c r="F875" s="1343">
        <v>20</v>
      </c>
      <c r="G875" s="1047">
        <f t="shared" si="41"/>
        <v>5060</v>
      </c>
      <c r="H875" s="1071">
        <v>253</v>
      </c>
    </row>
    <row r="876" spans="1:8" ht="15" customHeight="1">
      <c r="A876" s="1056" t="s">
        <v>11928</v>
      </c>
      <c r="B876" s="1310" t="s">
        <v>11929</v>
      </c>
      <c r="C876" s="1304">
        <f>VLOOKUP(A876,[14]Sheet1!$A$2:$I$1768,5,0)</f>
        <v>14</v>
      </c>
      <c r="D876" s="1045">
        <f>VLOOKUP(A876,[14]Sheet1!$A$2:$I$1768,6,0)</f>
        <v>3542</v>
      </c>
      <c r="E876" s="1046">
        <f t="shared" si="44"/>
        <v>253</v>
      </c>
      <c r="F876" s="1343">
        <v>10</v>
      </c>
      <c r="G876" s="1047">
        <f t="shared" si="41"/>
        <v>2530</v>
      </c>
      <c r="H876" s="1071">
        <v>253</v>
      </c>
    </row>
    <row r="877" spans="1:8" ht="15" customHeight="1">
      <c r="A877" s="1073" t="s">
        <v>11930</v>
      </c>
      <c r="B877" s="1347" t="s">
        <v>11931</v>
      </c>
      <c r="C877" s="1304">
        <f>VLOOKUP(A877,[14]Sheet1!$A$2:$I$1768,5,0)</f>
        <v>30</v>
      </c>
      <c r="D877" s="1045">
        <f>VLOOKUP(A877,[14]Sheet1!$A$2:$I$1768,6,0)</f>
        <v>885096</v>
      </c>
      <c r="E877" s="1046">
        <f t="shared" si="44"/>
        <v>29503.200000000001</v>
      </c>
      <c r="F877" s="1343">
        <v>18</v>
      </c>
      <c r="G877" s="1047">
        <f t="shared" si="41"/>
        <v>524809.86352941173</v>
      </c>
      <c r="H877" s="1071">
        <v>29156.103529411761</v>
      </c>
    </row>
    <row r="878" spans="1:8" ht="15" customHeight="1">
      <c r="A878" s="1073" t="s">
        <v>11932</v>
      </c>
      <c r="B878" s="1347" t="s">
        <v>11933</v>
      </c>
      <c r="C878" s="1304">
        <f>VLOOKUP(A878,[14]Sheet1!$A$2:$I$1768,5,0)</f>
        <v>30</v>
      </c>
      <c r="D878" s="1045">
        <f>VLOOKUP(A878,[14]Sheet1!$A$2:$I$1768,6,0)</f>
        <v>1440000</v>
      </c>
      <c r="E878" s="1046">
        <f t="shared" si="44"/>
        <v>48000</v>
      </c>
      <c r="F878" s="1343">
        <v>18</v>
      </c>
      <c r="G878" s="1047">
        <f t="shared" si="41"/>
        <v>853835.29411764699</v>
      </c>
      <c r="H878" s="1071">
        <v>47435.294117647056</v>
      </c>
    </row>
    <row r="879" spans="1:8" ht="15" customHeight="1">
      <c r="A879" s="1073" t="s">
        <v>11934</v>
      </c>
      <c r="B879" s="1347" t="s">
        <v>11935</v>
      </c>
      <c r="C879" s="1304">
        <f>VLOOKUP(A879,[14]Sheet1!$A$2:$I$1768,5,0)</f>
        <v>12</v>
      </c>
      <c r="D879" s="1045">
        <f>VLOOKUP(A879,[14]Sheet1!$A$2:$I$1768,6,0)</f>
        <v>98845.92</v>
      </c>
      <c r="E879" s="1046">
        <f t="shared" si="44"/>
        <v>8237.16</v>
      </c>
      <c r="F879" s="1343">
        <v>8</v>
      </c>
      <c r="G879" s="1047">
        <f t="shared" si="41"/>
        <v>67780.059428571432</v>
      </c>
      <c r="H879" s="1071">
        <v>8472.507428571429</v>
      </c>
    </row>
    <row r="880" spans="1:8" ht="15" customHeight="1">
      <c r="A880" s="1073" t="s">
        <v>11936</v>
      </c>
      <c r="B880" s="1347" t="s">
        <v>11937</v>
      </c>
      <c r="C880" s="1304">
        <f>VLOOKUP(A880,[14]Sheet1!$A$2:$I$1768,5,0)</f>
        <v>5</v>
      </c>
      <c r="D880" s="1045">
        <f>VLOOKUP(A880,[14]Sheet1!$A$2:$I$1768,6,0)</f>
        <v>61380</v>
      </c>
      <c r="E880" s="1046">
        <f t="shared" si="44"/>
        <v>12276</v>
      </c>
      <c r="F880" s="1343">
        <v>4</v>
      </c>
      <c r="G880" s="1047">
        <f t="shared" si="41"/>
        <v>47139.839999999997</v>
      </c>
      <c r="H880" s="1071">
        <v>11784.96</v>
      </c>
    </row>
    <row r="881" spans="1:8" ht="15" customHeight="1">
      <c r="A881" s="1073" t="s">
        <v>11938</v>
      </c>
      <c r="B881" s="1347" t="s">
        <v>11939</v>
      </c>
      <c r="C881" s="1304">
        <f>VLOOKUP(A881,[14]Sheet1!$A$2:$I$1768,5,0)</f>
        <v>16</v>
      </c>
      <c r="D881" s="1045">
        <f>VLOOKUP(A881,[14]Sheet1!$A$2:$I$1768,6,0)</f>
        <v>1767832</v>
      </c>
      <c r="E881" s="1046">
        <f t="shared" si="44"/>
        <v>110489.5</v>
      </c>
      <c r="F881" s="1343">
        <v>12</v>
      </c>
      <c r="G881" s="1047">
        <f t="shared" si="41"/>
        <v>1346272.0615384616</v>
      </c>
      <c r="H881" s="1071">
        <v>112189.33846153846</v>
      </c>
    </row>
    <row r="882" spans="1:8" ht="15" customHeight="1">
      <c r="A882" s="1073" t="s">
        <v>11940</v>
      </c>
      <c r="B882" s="1347" t="s">
        <v>11941</v>
      </c>
      <c r="C882" s="1304">
        <v>3</v>
      </c>
      <c r="D882" s="1045">
        <v>145200</v>
      </c>
      <c r="E882" s="1046">
        <f t="shared" si="44"/>
        <v>48400</v>
      </c>
      <c r="F882" s="1343">
        <v>1</v>
      </c>
      <c r="G882" s="1047">
        <f t="shared" si="41"/>
        <v>48400</v>
      </c>
      <c r="H882" s="1071">
        <v>48400</v>
      </c>
    </row>
    <row r="883" spans="1:8" ht="15" customHeight="1">
      <c r="A883" s="1073" t="s">
        <v>11942</v>
      </c>
      <c r="B883" s="1347" t="s">
        <v>11943</v>
      </c>
      <c r="C883" s="1304">
        <v>6</v>
      </c>
      <c r="D883" s="1045">
        <v>273600</v>
      </c>
      <c r="E883" s="1046">
        <f t="shared" si="44"/>
        <v>45600</v>
      </c>
      <c r="F883" s="1343">
        <v>3</v>
      </c>
      <c r="G883" s="1047">
        <f t="shared" si="41"/>
        <v>136800</v>
      </c>
      <c r="H883" s="1071">
        <v>45600</v>
      </c>
    </row>
    <row r="884" spans="1:8" ht="15" customHeight="1">
      <c r="A884" s="1073">
        <v>9521178</v>
      </c>
      <c r="B884" s="1347" t="s">
        <v>11944</v>
      </c>
      <c r="C884" s="1304">
        <v>1</v>
      </c>
      <c r="D884" s="1045">
        <v>28545</v>
      </c>
      <c r="E884" s="1046">
        <f t="shared" si="44"/>
        <v>28545</v>
      </c>
      <c r="F884" s="1343">
        <v>1</v>
      </c>
      <c r="G884" s="1047">
        <f t="shared" si="41"/>
        <v>28545</v>
      </c>
      <c r="H884" s="1071">
        <v>28545</v>
      </c>
    </row>
    <row r="885" spans="1:8" ht="15" customHeight="1">
      <c r="A885" s="1073">
        <v>9700000</v>
      </c>
      <c r="B885" s="1347" t="s">
        <v>11945</v>
      </c>
      <c r="C885" s="1304">
        <v>4</v>
      </c>
      <c r="D885" s="1045">
        <v>234080</v>
      </c>
      <c r="E885" s="1046">
        <f t="shared" si="44"/>
        <v>58520</v>
      </c>
      <c r="F885" s="1343">
        <v>2</v>
      </c>
      <c r="G885" s="1047">
        <f t="shared" si="41"/>
        <v>117040</v>
      </c>
      <c r="H885" s="1071">
        <v>58520</v>
      </c>
    </row>
    <row r="886" spans="1:8" ht="15" customHeight="1">
      <c r="A886" s="1073" t="s">
        <v>11946</v>
      </c>
      <c r="B886" s="1347" t="s">
        <v>11947</v>
      </c>
      <c r="C886" s="1304">
        <v>1</v>
      </c>
      <c r="D886" s="1045">
        <v>415800</v>
      </c>
      <c r="E886" s="1046">
        <f t="shared" si="44"/>
        <v>415800</v>
      </c>
      <c r="F886" s="1343">
        <v>1</v>
      </c>
      <c r="G886" s="1047">
        <f t="shared" si="41"/>
        <v>415800</v>
      </c>
      <c r="H886" s="1071">
        <v>415800</v>
      </c>
    </row>
    <row r="887" spans="1:8" ht="30.75" customHeight="1">
      <c r="A887" s="1073" t="s">
        <v>11948</v>
      </c>
      <c r="B887" s="1347" t="s">
        <v>11949</v>
      </c>
      <c r="C887" s="1304">
        <v>2</v>
      </c>
      <c r="D887" s="1045">
        <v>831600</v>
      </c>
      <c r="E887" s="1046">
        <f t="shared" si="44"/>
        <v>415800</v>
      </c>
      <c r="F887" s="1343">
        <v>1</v>
      </c>
      <c r="G887" s="1047">
        <f t="shared" ref="G887:G950" si="45">H887*F887</f>
        <v>415800</v>
      </c>
      <c r="H887" s="1071">
        <v>415800</v>
      </c>
    </row>
    <row r="888" spans="1:8" ht="15" customHeight="1">
      <c r="A888" s="1073" t="s">
        <v>11950</v>
      </c>
      <c r="B888" s="1347" t="s">
        <v>11951</v>
      </c>
      <c r="C888" s="1304">
        <f>VLOOKUP(A888,[14]Sheet1!$A$2:$I$1768,5,0)</f>
        <v>2</v>
      </c>
      <c r="D888" s="1045">
        <f>VLOOKUP(A888,[14]Sheet1!$A$2:$I$1768,6,0)</f>
        <v>53526</v>
      </c>
      <c r="E888" s="1046">
        <f t="shared" si="44"/>
        <v>26763</v>
      </c>
      <c r="F888" s="1343">
        <v>1</v>
      </c>
      <c r="G888" s="1047">
        <f t="shared" si="45"/>
        <v>26762.999999999996</v>
      </c>
      <c r="H888" s="1071">
        <v>26762.999999999996</v>
      </c>
    </row>
    <row r="889" spans="1:8" ht="15" customHeight="1">
      <c r="A889" s="1056" t="s">
        <v>11952</v>
      </c>
      <c r="B889" s="1310" t="s">
        <v>11953</v>
      </c>
      <c r="C889" s="1304">
        <f>VLOOKUP(A889,[14]Sheet1!$A$2:$I$1768,5,0)</f>
        <v>532</v>
      </c>
      <c r="D889" s="1045">
        <f>VLOOKUP(A889,[14]Sheet1!$A$2:$I$1768,6,0)</f>
        <v>239690</v>
      </c>
      <c r="E889" s="1046">
        <f t="shared" si="44"/>
        <v>450.54511278195491</v>
      </c>
      <c r="F889" s="1343">
        <v>351</v>
      </c>
      <c r="G889" s="1047">
        <f t="shared" si="45"/>
        <v>160231.5</v>
      </c>
      <c r="H889" s="1071">
        <v>456.5</v>
      </c>
    </row>
    <row r="890" spans="1:8" ht="15" customHeight="1">
      <c r="A890" s="1073" t="s">
        <v>11954</v>
      </c>
      <c r="B890" s="1347" t="s">
        <v>11955</v>
      </c>
      <c r="C890" s="1304">
        <f>VLOOKUP(A890,[14]Sheet1!$A$2:$I$1768,5,0)</f>
        <v>152</v>
      </c>
      <c r="D890" s="1045">
        <f>VLOOKUP(A890,[14]Sheet1!$A$2:$I$1768,6,0)</f>
        <v>2073280</v>
      </c>
      <c r="E890" s="1046">
        <f t="shared" si="44"/>
        <v>13640</v>
      </c>
      <c r="F890" s="1343">
        <v>100</v>
      </c>
      <c r="G890" s="1047">
        <f t="shared" si="45"/>
        <v>1339200</v>
      </c>
      <c r="H890" s="1071">
        <v>13392</v>
      </c>
    </row>
    <row r="891" spans="1:8" ht="15" customHeight="1">
      <c r="A891" s="1073" t="s">
        <v>11956</v>
      </c>
      <c r="B891" s="1347" t="s">
        <v>11957</v>
      </c>
      <c r="C891" s="1304">
        <f>VLOOKUP(A891,[14]Sheet1!$A$2:$I$1768,5,0)</f>
        <v>1</v>
      </c>
      <c r="D891" s="1045">
        <f>VLOOKUP(A891,[14]Sheet1!$A$2:$I$1768,6,0)</f>
        <v>70800</v>
      </c>
      <c r="E891" s="1046">
        <f t="shared" si="44"/>
        <v>70800</v>
      </c>
      <c r="F891" s="1343">
        <v>1</v>
      </c>
      <c r="G891" s="1047">
        <f t="shared" si="45"/>
        <v>70800</v>
      </c>
      <c r="H891" s="1071">
        <v>70800</v>
      </c>
    </row>
    <row r="892" spans="1:8" ht="15" customHeight="1">
      <c r="A892" s="1073" t="s">
        <v>11958</v>
      </c>
      <c r="B892" s="1347" t="s">
        <v>11959</v>
      </c>
      <c r="C892" s="1304">
        <f>VLOOKUP(A892,[14]Sheet1!$A$2:$I$1768,5,0)</f>
        <v>8</v>
      </c>
      <c r="D892" s="1045">
        <f>VLOOKUP(A892,[14]Sheet1!$A$2:$I$1768,6,0)</f>
        <v>327360</v>
      </c>
      <c r="E892" s="1046">
        <f t="shared" si="44"/>
        <v>40920</v>
      </c>
      <c r="F892" s="1343">
        <v>5</v>
      </c>
      <c r="G892" s="1047">
        <f t="shared" si="45"/>
        <v>210445.71428571426</v>
      </c>
      <c r="H892" s="1071">
        <v>42089.142857142855</v>
      </c>
    </row>
    <row r="893" spans="1:8" ht="15" customHeight="1">
      <c r="A893" s="1056" t="s">
        <v>11960</v>
      </c>
      <c r="B893" s="1310" t="s">
        <v>11961</v>
      </c>
      <c r="C893" s="1304">
        <f>VLOOKUP(A893,[14]Sheet1!$A$2:$I$1768,5,0)</f>
        <v>9</v>
      </c>
      <c r="D893" s="1045">
        <f>VLOOKUP(A893,[14]Sheet1!$A$2:$I$1768,6,0)</f>
        <v>368280</v>
      </c>
      <c r="E893" s="1046">
        <f t="shared" si="44"/>
        <v>40920</v>
      </c>
      <c r="F893" s="1343">
        <v>4</v>
      </c>
      <c r="G893" s="1047">
        <f t="shared" si="45"/>
        <v>163680</v>
      </c>
      <c r="H893" s="1071">
        <v>40920</v>
      </c>
    </row>
    <row r="894" spans="1:8" ht="15" customHeight="1">
      <c r="A894" s="1056" t="s">
        <v>11962</v>
      </c>
      <c r="B894" s="1310" t="s">
        <v>11963</v>
      </c>
      <c r="C894" s="1304">
        <f>VLOOKUP(A894,[14]Sheet1!$A$2:$I$1768,5,0)</f>
        <v>23</v>
      </c>
      <c r="D894" s="1045">
        <f>VLOOKUP(A894,[14]Sheet1!$A$2:$I$1768,6,0)</f>
        <v>941160</v>
      </c>
      <c r="E894" s="1046">
        <f>D894/C894</f>
        <v>40920</v>
      </c>
      <c r="F894" s="1343">
        <v>16</v>
      </c>
      <c r="G894" s="1047">
        <f t="shared" si="45"/>
        <v>654720</v>
      </c>
      <c r="H894" s="1071">
        <v>40920</v>
      </c>
    </row>
    <row r="895" spans="1:8" ht="15" customHeight="1">
      <c r="A895" s="1056" t="s">
        <v>11964</v>
      </c>
      <c r="B895" s="1310" t="s">
        <v>11965</v>
      </c>
      <c r="C895" s="1304">
        <f>VLOOKUP(A895,[14]Sheet1!$A$2:$I$1768,5,0)</f>
        <v>28</v>
      </c>
      <c r="D895" s="1045">
        <f>VLOOKUP(A895,[14]Sheet1!$A$2:$I$1768,6,0)</f>
        <v>77000</v>
      </c>
      <c r="E895" s="1046">
        <f t="shared" ref="E895:E899" si="46">D895/C895</f>
        <v>2750</v>
      </c>
      <c r="F895" s="1343">
        <v>19</v>
      </c>
      <c r="G895" s="1047">
        <f t="shared" si="45"/>
        <v>52250</v>
      </c>
      <c r="H895" s="1071">
        <v>2750</v>
      </c>
    </row>
    <row r="896" spans="1:8" ht="15" customHeight="1">
      <c r="A896" s="1056" t="s">
        <v>11966</v>
      </c>
      <c r="B896" s="1310" t="s">
        <v>11967</v>
      </c>
      <c r="C896" s="1304">
        <f>VLOOKUP(A896,[14]Sheet1!$A$2:$I$1768,5,0)</f>
        <v>22</v>
      </c>
      <c r="D896" s="1045">
        <f>VLOOKUP(A896,[14]Sheet1!$A$2:$I$1768,6,0)</f>
        <v>60500</v>
      </c>
      <c r="E896" s="1046">
        <f t="shared" si="46"/>
        <v>2750</v>
      </c>
      <c r="F896" s="1343">
        <v>14</v>
      </c>
      <c r="G896" s="1047">
        <f t="shared" si="45"/>
        <v>38500</v>
      </c>
      <c r="H896" s="1071">
        <v>2750</v>
      </c>
    </row>
    <row r="897" spans="1:8" ht="15" customHeight="1">
      <c r="A897" s="1073" t="s">
        <v>11968</v>
      </c>
      <c r="B897" s="1347" t="s">
        <v>11969</v>
      </c>
      <c r="C897" s="1304">
        <f>VLOOKUP(A897,[14]Sheet1!$A$2:$I$1768,5,0)</f>
        <v>4</v>
      </c>
      <c r="D897" s="1045">
        <f>VLOOKUP(A897,[14]Sheet1!$A$2:$I$1768,6,0)</f>
        <v>89016.4</v>
      </c>
      <c r="E897" s="1046">
        <f t="shared" si="46"/>
        <v>22254.1</v>
      </c>
      <c r="F897" s="1343">
        <v>2</v>
      </c>
      <c r="G897" s="1047">
        <f t="shared" si="45"/>
        <v>46733.61</v>
      </c>
      <c r="H897" s="1071">
        <v>23366.805</v>
      </c>
    </row>
    <row r="898" spans="1:8" ht="15" customHeight="1">
      <c r="A898" s="1056" t="s">
        <v>11970</v>
      </c>
      <c r="B898" s="1310" t="s">
        <v>11971</v>
      </c>
      <c r="C898" s="1304">
        <f>VLOOKUP(A898,[14]Sheet1!$A$2:$I$1768,5,0)</f>
        <v>2</v>
      </c>
      <c r="D898" s="1045">
        <f>VLOOKUP(A898,[14]Sheet1!$A$2:$I$1768,6,0)</f>
        <v>4400</v>
      </c>
      <c r="E898" s="1046">
        <f t="shared" si="46"/>
        <v>2200</v>
      </c>
      <c r="F898" s="1343">
        <v>1</v>
      </c>
      <c r="G898" s="1047">
        <f t="shared" si="45"/>
        <v>2200</v>
      </c>
      <c r="H898" s="1071">
        <v>2200</v>
      </c>
    </row>
    <row r="899" spans="1:8" ht="15" customHeight="1">
      <c r="A899" s="1056" t="s">
        <v>11972</v>
      </c>
      <c r="B899" s="1310" t="s">
        <v>11973</v>
      </c>
      <c r="C899" s="1304">
        <f>VLOOKUP(A899,[14]Sheet1!$A$2:$I$1768,5,0)</f>
        <v>17</v>
      </c>
      <c r="D899" s="1045">
        <f>VLOOKUP(A899,[14]Sheet1!$A$2:$I$1768,6,0)</f>
        <v>2244</v>
      </c>
      <c r="E899" s="1046">
        <f t="shared" si="46"/>
        <v>132</v>
      </c>
      <c r="F899" s="1343">
        <v>23</v>
      </c>
      <c r="G899" s="1047">
        <f t="shared" si="45"/>
        <v>3036</v>
      </c>
      <c r="H899" s="1071">
        <v>132</v>
      </c>
    </row>
    <row r="900" spans="1:8" ht="15" customHeight="1">
      <c r="A900" s="1073" t="s">
        <v>11974</v>
      </c>
      <c r="B900" s="1347" t="s">
        <v>11975</v>
      </c>
      <c r="C900" s="1304">
        <f>VLOOKUP(A900,[14]Sheet1!$A$2:$I$1768,5,0)</f>
        <v>3</v>
      </c>
      <c r="D900" s="1045">
        <f>VLOOKUP(A900,[14]Sheet1!$A$2:$I$1768,6,0)</f>
        <v>20460</v>
      </c>
      <c r="E900" s="1046">
        <f>D900/C900</f>
        <v>6820</v>
      </c>
      <c r="F900" s="1343">
        <v>1</v>
      </c>
      <c r="G900" s="1047">
        <f t="shared" si="45"/>
        <v>7014.8571428571431</v>
      </c>
      <c r="H900" s="1071">
        <v>7014.8571428571431</v>
      </c>
    </row>
    <row r="901" spans="1:8" ht="25.5">
      <c r="A901" s="1056" t="s">
        <v>11976</v>
      </c>
      <c r="B901" s="1320" t="s">
        <v>11977</v>
      </c>
      <c r="C901" s="1304">
        <f>VLOOKUP(A901,[14]Sheet1!$A$2:$I$1768,5,0)</f>
        <v>8</v>
      </c>
      <c r="D901" s="1045">
        <f>VLOOKUP(A901,[14]Sheet1!$A$2:$I$1768,6,0)</f>
        <v>76384</v>
      </c>
      <c r="E901" s="1046">
        <f>D901/C901</f>
        <v>9548</v>
      </c>
      <c r="F901" s="1343">
        <v>2</v>
      </c>
      <c r="G901" s="1047">
        <f t="shared" si="45"/>
        <v>19096</v>
      </c>
      <c r="H901" s="1071">
        <v>9548</v>
      </c>
    </row>
    <row r="902" spans="1:8" ht="15" customHeight="1">
      <c r="A902" s="1056" t="s">
        <v>11978</v>
      </c>
      <c r="B902" s="1310" t="s">
        <v>11979</v>
      </c>
      <c r="C902" s="1304">
        <f>VLOOKUP(A902,[14]Sheet1!$A$2:$I$1768,5,0)</f>
        <v>1</v>
      </c>
      <c r="D902" s="1045">
        <f>VLOOKUP(A902,[14]Sheet1!$A$2:$I$1768,6,0)</f>
        <v>93500</v>
      </c>
      <c r="E902" s="1046">
        <f t="shared" ref="E902:E955" si="47">D902/C902</f>
        <v>93500</v>
      </c>
      <c r="F902" s="1343">
        <v>1</v>
      </c>
      <c r="G902" s="1047">
        <f t="shared" si="45"/>
        <v>93500</v>
      </c>
      <c r="H902" s="1071">
        <v>93500</v>
      </c>
    </row>
    <row r="903" spans="1:8" ht="15" customHeight="1">
      <c r="A903" s="1073" t="s">
        <v>11980</v>
      </c>
      <c r="B903" s="1347" t="s">
        <v>11981</v>
      </c>
      <c r="C903" s="1304">
        <f>VLOOKUP(A903,[14]Sheet1!$A$2:$I$1768,5,0)</f>
        <v>6</v>
      </c>
      <c r="D903" s="1045">
        <f>VLOOKUP(A903,[14]Sheet1!$A$2:$I$1768,6,0)</f>
        <v>182256.8</v>
      </c>
      <c r="E903" s="1046">
        <f t="shared" si="47"/>
        <v>30376.133333333331</v>
      </c>
      <c r="F903" s="1343">
        <v>3</v>
      </c>
      <c r="G903" s="1047">
        <f t="shared" si="45"/>
        <v>88842.6</v>
      </c>
      <c r="H903" s="1071">
        <v>29614.2</v>
      </c>
    </row>
    <row r="904" spans="1:8" ht="15" customHeight="1">
      <c r="A904" s="1073" t="s">
        <v>11982</v>
      </c>
      <c r="B904" s="1347" t="s">
        <v>11983</v>
      </c>
      <c r="C904" s="1304">
        <f>VLOOKUP(A904,[14]Sheet1!$A$2:$I$1768,5,0)</f>
        <v>6</v>
      </c>
      <c r="D904" s="1045">
        <f>VLOOKUP(A904,[14]Sheet1!$A$2:$I$1768,6,0)</f>
        <v>174240</v>
      </c>
      <c r="E904" s="1046">
        <f t="shared" si="47"/>
        <v>29040</v>
      </c>
      <c r="F904" s="1343">
        <v>3</v>
      </c>
      <c r="G904" s="1047">
        <f t="shared" si="45"/>
        <v>88842.6</v>
      </c>
      <c r="H904" s="1071">
        <v>29614.2</v>
      </c>
    </row>
    <row r="905" spans="1:8" ht="15" customHeight="1">
      <c r="A905" s="1073" t="s">
        <v>11984</v>
      </c>
      <c r="B905" s="1347" t="s">
        <v>11985</v>
      </c>
      <c r="C905" s="1304">
        <f>VLOOKUP(A905,[14]Sheet1!$A$2:$I$1768,5,0)</f>
        <v>10</v>
      </c>
      <c r="D905" s="1045">
        <f>VLOOKUP(A905,[14]Sheet1!$A$2:$I$1768,6,0)</f>
        <v>307560</v>
      </c>
      <c r="E905" s="1046">
        <f t="shared" si="47"/>
        <v>30756</v>
      </c>
      <c r="F905" s="1343">
        <v>5</v>
      </c>
      <c r="G905" s="1047">
        <f t="shared" si="45"/>
        <v>148071</v>
      </c>
      <c r="H905" s="1071">
        <v>29614.2</v>
      </c>
    </row>
    <row r="906" spans="1:8" ht="15" customHeight="1">
      <c r="A906" s="1073" t="s">
        <v>11986</v>
      </c>
      <c r="B906" s="1347" t="s">
        <v>11987</v>
      </c>
      <c r="C906" s="1304">
        <f>VLOOKUP(A906,[14]Sheet1!$A$2:$I$1768,5,0)</f>
        <v>14</v>
      </c>
      <c r="D906" s="1045">
        <f>VLOOKUP(A906,[14]Sheet1!$A$2:$I$1768,6,0)</f>
        <v>426580</v>
      </c>
      <c r="E906" s="1046">
        <f t="shared" si="47"/>
        <v>30470</v>
      </c>
      <c r="F906" s="1343">
        <v>7</v>
      </c>
      <c r="G906" s="1047">
        <f t="shared" si="45"/>
        <v>199007.424</v>
      </c>
      <c r="H906" s="1071">
        <v>28429.632000000001</v>
      </c>
    </row>
    <row r="907" spans="1:8" ht="15" customHeight="1">
      <c r="A907" s="1073" t="s">
        <v>11988</v>
      </c>
      <c r="B907" s="1347" t="s">
        <v>11989</v>
      </c>
      <c r="C907" s="1304">
        <f>VLOOKUP(A907,[14]Sheet1!$A$2:$I$1768,5,0)</f>
        <v>1</v>
      </c>
      <c r="D907" s="1045">
        <f>VLOOKUP(A907,[14]Sheet1!$A$2:$I$1768,6,0)</f>
        <v>27390</v>
      </c>
      <c r="E907" s="1046">
        <f t="shared" si="47"/>
        <v>27390</v>
      </c>
      <c r="F907" s="1343">
        <v>1</v>
      </c>
      <c r="G907" s="1047">
        <f t="shared" si="45"/>
        <v>27390</v>
      </c>
      <c r="H907" s="1071">
        <v>27390</v>
      </c>
    </row>
    <row r="908" spans="1:8" ht="15" customHeight="1">
      <c r="A908" s="1073" t="s">
        <v>11990</v>
      </c>
      <c r="B908" s="1347" t="s">
        <v>11991</v>
      </c>
      <c r="C908" s="1304">
        <f>VLOOKUP(A908,[14]Sheet1!$A$2:$I$1768,5,0)</f>
        <v>1</v>
      </c>
      <c r="D908" s="1045">
        <f>VLOOKUP(A908,[14]Sheet1!$A$2:$I$1768,6,0)</f>
        <v>222750</v>
      </c>
      <c r="E908" s="1046">
        <f t="shared" si="47"/>
        <v>222750</v>
      </c>
      <c r="F908" s="1343">
        <v>1</v>
      </c>
      <c r="G908" s="1047">
        <f t="shared" si="45"/>
        <v>222750</v>
      </c>
      <c r="H908" s="1071">
        <v>222750</v>
      </c>
    </row>
    <row r="909" spans="1:8" ht="15" customHeight="1">
      <c r="A909" s="1073" t="s">
        <v>11992</v>
      </c>
      <c r="B909" s="1347" t="s">
        <v>11993</v>
      </c>
      <c r="C909" s="1304">
        <f>VLOOKUP(A909,[14]Sheet1!$A$2:$I$1768,5,0)</f>
        <v>1</v>
      </c>
      <c r="D909" s="1045">
        <f>VLOOKUP(A909,[14]Sheet1!$A$2:$I$1768,6,0)</f>
        <v>33000</v>
      </c>
      <c r="E909" s="1046">
        <f t="shared" si="47"/>
        <v>33000</v>
      </c>
      <c r="F909" s="1343">
        <v>1</v>
      </c>
      <c r="G909" s="1047">
        <f t="shared" si="45"/>
        <v>33000</v>
      </c>
      <c r="H909" s="1071">
        <v>33000</v>
      </c>
    </row>
    <row r="910" spans="1:8" ht="15" customHeight="1">
      <c r="A910" s="1056" t="s">
        <v>11994</v>
      </c>
      <c r="B910" s="1310" t="s">
        <v>11995</v>
      </c>
      <c r="C910" s="1304">
        <f>VLOOKUP(A910,[14]Sheet1!$A$2:$I$1768,5,0)</f>
        <v>3</v>
      </c>
      <c r="D910" s="1045">
        <f>VLOOKUP(A910,[14]Sheet1!$A$2:$I$1768,6,0)</f>
        <v>20196</v>
      </c>
      <c r="E910" s="1046">
        <f t="shared" si="47"/>
        <v>6732</v>
      </c>
      <c r="F910" s="1343">
        <v>1</v>
      </c>
      <c r="G910" s="1047">
        <f t="shared" si="45"/>
        <v>6732</v>
      </c>
      <c r="H910" s="1071">
        <v>6732</v>
      </c>
    </row>
    <row r="911" spans="1:8" ht="15" customHeight="1">
      <c r="A911" s="1056" t="s">
        <v>11996</v>
      </c>
      <c r="B911" s="1310" t="s">
        <v>11997</v>
      </c>
      <c r="C911" s="1304">
        <f>VLOOKUP(A911,[14]Sheet1!$A$2:$I$1768,5,0)</f>
        <v>4</v>
      </c>
      <c r="D911" s="1045">
        <f>VLOOKUP(A911,[14]Sheet1!$A$2:$I$1768,6,0)</f>
        <v>26928</v>
      </c>
      <c r="E911" s="1046">
        <f t="shared" si="47"/>
        <v>6732</v>
      </c>
      <c r="F911" s="1343">
        <v>2</v>
      </c>
      <c r="G911" s="1047">
        <f t="shared" si="45"/>
        <v>13464</v>
      </c>
      <c r="H911" s="1071">
        <v>6732</v>
      </c>
    </row>
    <row r="912" spans="1:8" ht="15" customHeight="1">
      <c r="A912" s="1056" t="s">
        <v>11998</v>
      </c>
      <c r="B912" s="1310" t="s">
        <v>11999</v>
      </c>
      <c r="C912" s="1304">
        <f>VLOOKUP(A912,[14]Sheet1!$A$2:$I$1768,5,0)</f>
        <v>1</v>
      </c>
      <c r="D912" s="1045">
        <f>VLOOKUP(A912,[14]Sheet1!$A$2:$I$1768,6,0)</f>
        <v>6732</v>
      </c>
      <c r="E912" s="1046">
        <f t="shared" si="47"/>
        <v>6732</v>
      </c>
      <c r="F912" s="1343">
        <v>1</v>
      </c>
      <c r="G912" s="1047">
        <f t="shared" si="45"/>
        <v>6732</v>
      </c>
      <c r="H912" s="1071">
        <v>6732</v>
      </c>
    </row>
    <row r="913" spans="1:8" ht="26.25" customHeight="1">
      <c r="A913" s="1056" t="s">
        <v>12000</v>
      </c>
      <c r="B913" s="1320" t="s">
        <v>12001</v>
      </c>
      <c r="C913" s="1304">
        <f>VLOOKUP(A913,[14]Sheet1!$A$2:$I$1768,5,0)</f>
        <v>3</v>
      </c>
      <c r="D913" s="1045">
        <f>VLOOKUP(A913,[14]Sheet1!$A$2:$I$1768,6,0)</f>
        <v>323400</v>
      </c>
      <c r="E913" s="1046">
        <f t="shared" si="47"/>
        <v>107800</v>
      </c>
      <c r="F913" s="1343">
        <v>1</v>
      </c>
      <c r="G913" s="1047">
        <f t="shared" si="45"/>
        <v>99000</v>
      </c>
      <c r="H913" s="1071">
        <v>99000</v>
      </c>
    </row>
    <row r="914" spans="1:8" ht="16.5" customHeight="1">
      <c r="A914" s="1056" t="s">
        <v>12002</v>
      </c>
      <c r="B914" s="1320" t="s">
        <v>12003</v>
      </c>
      <c r="C914" s="1304">
        <f>VLOOKUP(A914,[14]Sheet1!$A$2:$I$1768,5,0)</f>
        <v>3</v>
      </c>
      <c r="D914" s="1045">
        <f>VLOOKUP(A914,[14]Sheet1!$A$2:$I$1768,6,0)</f>
        <v>95964</v>
      </c>
      <c r="E914" s="1046">
        <f t="shared" si="47"/>
        <v>31988</v>
      </c>
      <c r="F914" s="1343">
        <v>1</v>
      </c>
      <c r="G914" s="1047">
        <f t="shared" si="45"/>
        <v>31988</v>
      </c>
      <c r="H914" s="1071">
        <v>31988</v>
      </c>
    </row>
    <row r="915" spans="1:8" ht="16.5" customHeight="1">
      <c r="A915" s="1056" t="s">
        <v>12004</v>
      </c>
      <c r="B915" s="1320" t="s">
        <v>12005</v>
      </c>
      <c r="C915" s="1304">
        <f>VLOOKUP(A915,[14]Sheet1!$A$2:$I$1768,5,0)</f>
        <v>1</v>
      </c>
      <c r="D915" s="1045">
        <f>VLOOKUP(A915,[14]Sheet1!$A$2:$I$1768,6,0)</f>
        <v>27390</v>
      </c>
      <c r="E915" s="1046">
        <f t="shared" si="47"/>
        <v>27390</v>
      </c>
      <c r="F915" s="1343">
        <v>1</v>
      </c>
      <c r="G915" s="1047">
        <f t="shared" si="45"/>
        <v>27390</v>
      </c>
      <c r="H915" s="1071">
        <v>27390</v>
      </c>
    </row>
    <row r="916" spans="1:8" ht="17.25" customHeight="1">
      <c r="A916" s="1056" t="s">
        <v>12006</v>
      </c>
      <c r="B916" s="1320" t="s">
        <v>12007</v>
      </c>
      <c r="C916" s="1304">
        <f>VLOOKUP(A916,[14]Sheet1!$A$2:$I$1768,5,0)</f>
        <v>12</v>
      </c>
      <c r="D916" s="1045">
        <f>VLOOKUP(A916,[14]Sheet1!$A$2:$I$1768,6,0)</f>
        <v>105441.60000000001</v>
      </c>
      <c r="E916" s="1046">
        <f t="shared" si="47"/>
        <v>8786.8000000000011</v>
      </c>
      <c r="F916" s="1343">
        <v>6</v>
      </c>
      <c r="G916" s="1047">
        <f t="shared" si="45"/>
        <v>52720.800000000003</v>
      </c>
      <c r="H916" s="1071">
        <v>8786.8000000000011</v>
      </c>
    </row>
    <row r="917" spans="1:8" ht="14.25" customHeight="1">
      <c r="A917" s="1056" t="s">
        <v>12008</v>
      </c>
      <c r="B917" s="1320" t="s">
        <v>12009</v>
      </c>
      <c r="C917" s="1304">
        <f>VLOOKUP(A917,[14]Sheet1!$A$2:$I$1768,5,0)</f>
        <v>12</v>
      </c>
      <c r="D917" s="1045">
        <f>VLOOKUP(A917,[14]Sheet1!$A$2:$I$1768,6,0)</f>
        <v>105441.60000000001</v>
      </c>
      <c r="E917" s="1046">
        <f t="shared" si="47"/>
        <v>8786.8000000000011</v>
      </c>
      <c r="F917" s="1343">
        <v>6</v>
      </c>
      <c r="G917" s="1047">
        <f t="shared" si="45"/>
        <v>52720.800000000003</v>
      </c>
      <c r="H917" s="1071">
        <v>8786.8000000000011</v>
      </c>
    </row>
    <row r="918" spans="1:8" ht="14.25" customHeight="1">
      <c r="A918" s="1056" t="s">
        <v>12010</v>
      </c>
      <c r="B918" s="1320" t="s">
        <v>12011</v>
      </c>
      <c r="C918" s="1304">
        <f>VLOOKUP(A918,[14]Sheet1!$A$2:$I$1768,5,0)</f>
        <v>1</v>
      </c>
      <c r="D918" s="1045">
        <f>VLOOKUP(A918,[14]Sheet1!$A$2:$I$1768,6,0)</f>
        <v>22254.1</v>
      </c>
      <c r="E918" s="1046">
        <f t="shared" si="47"/>
        <v>22254.1</v>
      </c>
      <c r="F918" s="1343">
        <v>1</v>
      </c>
      <c r="G918" s="1047">
        <f t="shared" si="45"/>
        <v>22254.1</v>
      </c>
      <c r="H918" s="1071">
        <v>22254.1</v>
      </c>
    </row>
    <row r="919" spans="1:8" ht="18.75" customHeight="1">
      <c r="A919" s="1056" t="s">
        <v>12012</v>
      </c>
      <c r="B919" s="1320" t="s">
        <v>12013</v>
      </c>
      <c r="C919" s="1304">
        <f>VLOOKUP(A919,[14]Sheet1!$A$2:$I$1768,5,0)</f>
        <v>3</v>
      </c>
      <c r="D919" s="1045">
        <f>VLOOKUP(A919,[14]Sheet1!$A$2:$I$1768,6,0)</f>
        <v>66762.3</v>
      </c>
      <c r="E919" s="1046">
        <f t="shared" si="47"/>
        <v>22254.100000000002</v>
      </c>
      <c r="F919" s="1343">
        <v>1</v>
      </c>
      <c r="G919" s="1047">
        <f t="shared" si="45"/>
        <v>22254.100000000002</v>
      </c>
      <c r="H919" s="1071">
        <v>22254.100000000002</v>
      </c>
    </row>
    <row r="920" spans="1:8" ht="18.75" customHeight="1">
      <c r="A920" s="1056" t="s">
        <v>12014</v>
      </c>
      <c r="B920" s="1320" t="s">
        <v>12015</v>
      </c>
      <c r="C920" s="1304">
        <f>VLOOKUP(A920,[14]Sheet1!$A$2:$I$1768,5,0)</f>
        <v>1</v>
      </c>
      <c r="D920" s="1045">
        <f>VLOOKUP(A920,[14]Sheet1!$A$2:$I$1768,6,0)</f>
        <v>26763</v>
      </c>
      <c r="E920" s="1046">
        <f t="shared" si="47"/>
        <v>26763</v>
      </c>
      <c r="F920" s="1343">
        <v>1</v>
      </c>
      <c r="G920" s="1047">
        <f t="shared" si="45"/>
        <v>26763</v>
      </c>
      <c r="H920" s="1071">
        <v>26763</v>
      </c>
    </row>
    <row r="921" spans="1:8" ht="18.75" customHeight="1">
      <c r="A921" s="1056" t="s">
        <v>12016</v>
      </c>
      <c r="B921" s="1320" t="s">
        <v>12017</v>
      </c>
      <c r="C921" s="1304">
        <f>VLOOKUP(A921,[14]Sheet1!$A$2:$I$1768,5,0)</f>
        <v>15</v>
      </c>
      <c r="D921" s="1045">
        <f>VLOOKUP(A921,[14]Sheet1!$A$2:$I$1768,6,0)</f>
        <v>884268</v>
      </c>
      <c r="E921" s="1046">
        <f t="shared" si="47"/>
        <v>58951.199999999997</v>
      </c>
      <c r="F921" s="1343">
        <v>10</v>
      </c>
      <c r="G921" s="1047">
        <f t="shared" si="45"/>
        <v>589512</v>
      </c>
      <c r="H921" s="1071">
        <v>58951.199999999997</v>
      </c>
    </row>
    <row r="922" spans="1:8" ht="17.25" customHeight="1">
      <c r="A922" s="1056" t="s">
        <v>12018</v>
      </c>
      <c r="B922" s="1320" t="s">
        <v>12019</v>
      </c>
      <c r="C922" s="1304">
        <f>VLOOKUP(A922,[14]Sheet1!$A$2:$I$1768,5,0)</f>
        <v>34</v>
      </c>
      <c r="D922" s="1045">
        <f>VLOOKUP(A922,[14]Sheet1!$A$2:$I$1768,6,0)</f>
        <v>1992012</v>
      </c>
      <c r="E922" s="1046">
        <f t="shared" si="47"/>
        <v>58588.588235294119</v>
      </c>
      <c r="F922" s="1343">
        <v>22</v>
      </c>
      <c r="G922" s="1047">
        <f t="shared" si="45"/>
        <v>1288948.9411764706</v>
      </c>
      <c r="H922" s="1071">
        <v>58588.588235294119</v>
      </c>
    </row>
    <row r="923" spans="1:8" ht="16.5" customHeight="1">
      <c r="A923" s="1056" t="s">
        <v>12020</v>
      </c>
      <c r="B923" s="1320" t="s">
        <v>12021</v>
      </c>
      <c r="C923" s="1304">
        <f>VLOOKUP(A923,[14]Sheet1!$A$2:$I$1768,5,0)</f>
        <v>14</v>
      </c>
      <c r="D923" s="1045">
        <f>VLOOKUP(A923,[14]Sheet1!$A$2:$I$1768,6,0)</f>
        <v>771012</v>
      </c>
      <c r="E923" s="1046">
        <f t="shared" si="47"/>
        <v>55072.285714285717</v>
      </c>
      <c r="F923" s="1343">
        <v>7</v>
      </c>
      <c r="G923" s="1047">
        <f t="shared" si="45"/>
        <v>385506</v>
      </c>
      <c r="H923" s="1071">
        <v>55072.285714285717</v>
      </c>
    </row>
    <row r="924" spans="1:8" ht="16.5" customHeight="1">
      <c r="A924" s="1056" t="s">
        <v>12022</v>
      </c>
      <c r="B924" s="1320" t="s">
        <v>12023</v>
      </c>
      <c r="C924" s="1304">
        <f>VLOOKUP(A924,[14]Sheet1!$A$2:$I$1768,5,0)</f>
        <v>6</v>
      </c>
      <c r="D924" s="1045">
        <f>VLOOKUP(A924,[14]Sheet1!$A$2:$I$1768,6,0)</f>
        <v>347754</v>
      </c>
      <c r="E924" s="1046">
        <f t="shared" si="47"/>
        <v>57959</v>
      </c>
      <c r="F924" s="1343">
        <v>2</v>
      </c>
      <c r="G924" s="1047">
        <f t="shared" si="45"/>
        <v>115918</v>
      </c>
      <c r="H924" s="1071">
        <v>57959</v>
      </c>
    </row>
    <row r="925" spans="1:8" ht="15" customHeight="1">
      <c r="A925" s="1056" t="s">
        <v>12024</v>
      </c>
      <c r="B925" s="1320" t="s">
        <v>12025</v>
      </c>
      <c r="C925" s="1304">
        <f>VLOOKUP(A925,[14]Sheet1!$A$2:$I$1768,5,0)</f>
        <v>8</v>
      </c>
      <c r="D925" s="1045">
        <f>VLOOKUP(A925,[14]Sheet1!$A$2:$I$1768,6,0)</f>
        <v>463672</v>
      </c>
      <c r="E925" s="1046">
        <f t="shared" si="47"/>
        <v>57959</v>
      </c>
      <c r="F925" s="1343">
        <v>3</v>
      </c>
      <c r="G925" s="1047">
        <f t="shared" si="45"/>
        <v>173877</v>
      </c>
      <c r="H925" s="1071">
        <v>57959</v>
      </c>
    </row>
    <row r="926" spans="1:8" ht="15" customHeight="1">
      <c r="A926" s="1056" t="s">
        <v>12026</v>
      </c>
      <c r="B926" s="1320" t="s">
        <v>12027</v>
      </c>
      <c r="C926" s="1304">
        <f>VLOOKUP(A926,[14]Sheet1!$A$2:$I$1768,5,0)</f>
        <v>1</v>
      </c>
      <c r="D926" s="1045">
        <f>VLOOKUP(A926,[14]Sheet1!$A$2:$I$1768,6,0)</f>
        <v>1237500</v>
      </c>
      <c r="E926" s="1046">
        <f t="shared" si="47"/>
        <v>1237500</v>
      </c>
      <c r="F926" s="1343">
        <v>1</v>
      </c>
      <c r="G926" s="1047">
        <f t="shared" si="45"/>
        <v>1237500</v>
      </c>
      <c r="H926" s="1071">
        <v>1237500</v>
      </c>
    </row>
    <row r="927" spans="1:8" ht="15" customHeight="1">
      <c r="A927" s="1056" t="s">
        <v>12028</v>
      </c>
      <c r="B927" s="1320" t="s">
        <v>12029</v>
      </c>
      <c r="C927" s="1304">
        <f>VLOOKUP(A927,[14]Sheet1!$A$2:$I$1768,5,0)</f>
        <v>6</v>
      </c>
      <c r="D927" s="1045">
        <f>VLOOKUP(A927,[14]Sheet1!$A$2:$I$1768,6,0)</f>
        <v>430650</v>
      </c>
      <c r="E927" s="1046">
        <f t="shared" si="47"/>
        <v>71775</v>
      </c>
      <c r="F927" s="1343">
        <v>2</v>
      </c>
      <c r="G927" s="1047">
        <f t="shared" si="45"/>
        <v>143550</v>
      </c>
      <c r="H927" s="1071">
        <v>71775</v>
      </c>
    </row>
    <row r="928" spans="1:8" ht="27" customHeight="1">
      <c r="A928" s="1056" t="s">
        <v>12030</v>
      </c>
      <c r="B928" s="1320" t="s">
        <v>12031</v>
      </c>
      <c r="C928" s="1304">
        <f>VLOOKUP(A928,[14]Sheet1!$A$2:$I$1768,5,0)</f>
        <v>5</v>
      </c>
      <c r="D928" s="1045">
        <f>VLOOKUP(A928,[14]Sheet1!$A$2:$I$1768,6,0)</f>
        <v>536149.80000000005</v>
      </c>
      <c r="E928" s="1046">
        <f t="shared" si="47"/>
        <v>107229.96</v>
      </c>
      <c r="F928" s="1343">
        <v>2</v>
      </c>
      <c r="G928" s="1047">
        <f t="shared" si="45"/>
        <v>214459.92</v>
      </c>
      <c r="H928" s="1071">
        <v>107229.96</v>
      </c>
    </row>
    <row r="929" spans="1:8" ht="15.75" customHeight="1">
      <c r="A929" s="1056" t="s">
        <v>12032</v>
      </c>
      <c r="B929" s="1320" t="s">
        <v>12033</v>
      </c>
      <c r="C929" s="1304">
        <f>VLOOKUP(A929,[14]Sheet1!$A$2:$I$1768,5,0)</f>
        <v>1</v>
      </c>
      <c r="D929" s="1045">
        <f>VLOOKUP(A929,[14]Sheet1!$A$2:$I$1768,6,0)</f>
        <v>19693.3</v>
      </c>
      <c r="E929" s="1046">
        <f t="shared" si="47"/>
        <v>19693.3</v>
      </c>
      <c r="F929" s="1343">
        <v>1</v>
      </c>
      <c r="G929" s="1047">
        <f t="shared" si="45"/>
        <v>19693.3</v>
      </c>
      <c r="H929" s="1071">
        <v>19693.3</v>
      </c>
    </row>
    <row r="930" spans="1:8" ht="17.25" customHeight="1">
      <c r="A930" s="1056" t="s">
        <v>12034</v>
      </c>
      <c r="B930" s="1320" t="s">
        <v>12035</v>
      </c>
      <c r="C930" s="1304">
        <f>VLOOKUP(A930,[14]Sheet1!$A$2:$I$1768,5,0)</f>
        <v>3</v>
      </c>
      <c r="D930" s="1045">
        <f>VLOOKUP(A930,[14]Sheet1!$A$2:$I$1768,6,0)</f>
        <v>56492.7</v>
      </c>
      <c r="E930" s="1046">
        <f t="shared" si="47"/>
        <v>18830.899999999998</v>
      </c>
      <c r="F930" s="1343">
        <v>1</v>
      </c>
      <c r="G930" s="1047">
        <f t="shared" si="45"/>
        <v>18830.899999999998</v>
      </c>
      <c r="H930" s="1071">
        <v>18830.899999999998</v>
      </c>
    </row>
    <row r="931" spans="1:8" ht="15.75" customHeight="1">
      <c r="A931" s="1056" t="s">
        <v>12036</v>
      </c>
      <c r="B931" s="1320" t="s">
        <v>12037</v>
      </c>
      <c r="C931" s="1304">
        <f>VLOOKUP(A931,[14]Sheet1!$A$2:$I$1768,5,0)</f>
        <v>7</v>
      </c>
      <c r="D931" s="1045">
        <f>VLOOKUP(A931,[14]Sheet1!$A$2:$I$1768,6,0)</f>
        <v>31570</v>
      </c>
      <c r="E931" s="1046">
        <f t="shared" si="47"/>
        <v>4510</v>
      </c>
      <c r="F931" s="1343">
        <v>2</v>
      </c>
      <c r="G931" s="1047">
        <f t="shared" si="45"/>
        <v>9020</v>
      </c>
      <c r="H931" s="1071">
        <v>4510</v>
      </c>
    </row>
    <row r="932" spans="1:8" ht="14.25" customHeight="1">
      <c r="A932" s="1056" t="s">
        <v>12038</v>
      </c>
      <c r="B932" s="1320" t="s">
        <v>12039</v>
      </c>
      <c r="C932" s="1304">
        <f>VLOOKUP(A932,[14]Sheet1!$A$2:$I$1768,5,0)</f>
        <v>1</v>
      </c>
      <c r="D932" s="1045">
        <f>VLOOKUP(A932,[14]Sheet1!$A$2:$I$1768,6,0)</f>
        <v>4510</v>
      </c>
      <c r="E932" s="1046">
        <f t="shared" si="47"/>
        <v>4510</v>
      </c>
      <c r="F932" s="1343">
        <v>1</v>
      </c>
      <c r="G932" s="1047">
        <f t="shared" si="45"/>
        <v>4510</v>
      </c>
      <c r="H932" s="1071">
        <v>4510</v>
      </c>
    </row>
    <row r="933" spans="1:8" ht="17.25" customHeight="1">
      <c r="A933" s="1056" t="s">
        <v>12040</v>
      </c>
      <c r="B933" s="1320" t="s">
        <v>12041</v>
      </c>
      <c r="C933" s="1304">
        <f>VLOOKUP(A933,[14]Sheet1!$A$2:$I$1768,5,0)</f>
        <v>4</v>
      </c>
      <c r="D933" s="1045">
        <f>VLOOKUP(A933,[14]Sheet1!$A$2:$I$1768,6,0)</f>
        <v>17160</v>
      </c>
      <c r="E933" s="1046">
        <f t="shared" si="47"/>
        <v>4290</v>
      </c>
      <c r="F933" s="1343">
        <v>1</v>
      </c>
      <c r="G933" s="1047">
        <f t="shared" si="45"/>
        <v>4290</v>
      </c>
      <c r="H933" s="1071">
        <v>4290</v>
      </c>
    </row>
    <row r="934" spans="1:8" ht="15.75" customHeight="1">
      <c r="A934" s="1056" t="s">
        <v>12042</v>
      </c>
      <c r="B934" s="1320" t="s">
        <v>12043</v>
      </c>
      <c r="C934" s="1304">
        <f>VLOOKUP(A934,[14]Sheet1!$A$2:$I$1768,5,0)</f>
        <v>3</v>
      </c>
      <c r="D934" s="1045">
        <f>VLOOKUP(A934,[14]Sheet1!$A$2:$I$1768,6,0)</f>
        <v>12870</v>
      </c>
      <c r="E934" s="1046">
        <f t="shared" si="47"/>
        <v>4290</v>
      </c>
      <c r="F934" s="1343">
        <v>1</v>
      </c>
      <c r="G934" s="1047">
        <f t="shared" si="45"/>
        <v>4290</v>
      </c>
      <c r="H934" s="1071">
        <v>4290</v>
      </c>
    </row>
    <row r="935" spans="1:8" ht="16.5" customHeight="1">
      <c r="A935" s="1056" t="s">
        <v>12044</v>
      </c>
      <c r="B935" s="1320" t="s">
        <v>12045</v>
      </c>
      <c r="C935" s="1304">
        <f>VLOOKUP(A935,[14]Sheet1!$A$2:$I$1768,5,0)</f>
        <v>1</v>
      </c>
      <c r="D935" s="1045">
        <f>VLOOKUP(A935,[14]Sheet1!$A$2:$I$1768,6,0)</f>
        <v>63800</v>
      </c>
      <c r="E935" s="1046">
        <f t="shared" si="47"/>
        <v>63800</v>
      </c>
      <c r="F935" s="1343">
        <v>1</v>
      </c>
      <c r="G935" s="1047">
        <f t="shared" si="45"/>
        <v>63800</v>
      </c>
      <c r="H935" s="1071">
        <v>63800</v>
      </c>
    </row>
    <row r="936" spans="1:8" ht="18" customHeight="1">
      <c r="A936" s="1056" t="s">
        <v>12046</v>
      </c>
      <c r="B936" s="1320" t="s">
        <v>12047</v>
      </c>
      <c r="C936" s="1304">
        <f>VLOOKUP(A936,[14]Sheet1!$A$2:$I$1768,5,0)</f>
        <v>1</v>
      </c>
      <c r="D936" s="1045">
        <f>VLOOKUP(A936,[14]Sheet1!$A$2:$I$1768,6,0)</f>
        <v>73656</v>
      </c>
      <c r="E936" s="1046">
        <f t="shared" si="47"/>
        <v>73656</v>
      </c>
      <c r="F936" s="1343">
        <v>1</v>
      </c>
      <c r="G936" s="1047">
        <f t="shared" si="45"/>
        <v>73656</v>
      </c>
      <c r="H936" s="1071">
        <v>73656</v>
      </c>
    </row>
    <row r="937" spans="1:8" ht="16.5" customHeight="1">
      <c r="A937" s="1056" t="s">
        <v>12048</v>
      </c>
      <c r="B937" s="1320" t="s">
        <v>12049</v>
      </c>
      <c r="C937" s="1304">
        <f>VLOOKUP(A937,[14]Sheet1!$A$2:$I$1768,5,0)</f>
        <v>16</v>
      </c>
      <c r="D937" s="1045">
        <f>VLOOKUP(A937,[14]Sheet1!$A$2:$I$1768,6,0)</f>
        <v>654720</v>
      </c>
      <c r="E937" s="1046">
        <f t="shared" si="47"/>
        <v>40920</v>
      </c>
      <c r="F937" s="1343">
        <v>8</v>
      </c>
      <c r="G937" s="1047">
        <f t="shared" si="45"/>
        <v>327360</v>
      </c>
      <c r="H937" s="1071">
        <v>40920</v>
      </c>
    </row>
    <row r="938" spans="1:8" ht="17.25" customHeight="1">
      <c r="A938" s="1056" t="s">
        <v>12050</v>
      </c>
      <c r="B938" s="1320" t="s">
        <v>12051</v>
      </c>
      <c r="C938" s="1304">
        <f>VLOOKUP(A938,[14]Sheet1!$A$2:$I$1768,5,0)</f>
        <v>30</v>
      </c>
      <c r="D938" s="1045">
        <f>VLOOKUP(A938,[14]Sheet1!$A$2:$I$1768,6,0)</f>
        <v>1227600</v>
      </c>
      <c r="E938" s="1046">
        <f t="shared" si="47"/>
        <v>40920</v>
      </c>
      <c r="F938" s="1343">
        <v>15</v>
      </c>
      <c r="G938" s="1047">
        <f t="shared" si="45"/>
        <v>613800</v>
      </c>
      <c r="H938" s="1071">
        <v>40920</v>
      </c>
    </row>
    <row r="939" spans="1:8" ht="18" customHeight="1">
      <c r="A939" s="1056" t="s">
        <v>12052</v>
      </c>
      <c r="B939" s="1320" t="s">
        <v>12053</v>
      </c>
      <c r="C939" s="1304">
        <f>VLOOKUP(A939,[14]Sheet1!$A$2:$I$1768,5,0)</f>
        <v>28</v>
      </c>
      <c r="D939" s="1045">
        <f>VLOOKUP(A939,[14]Sheet1!$A$2:$I$1768,6,0)</f>
        <v>1145760</v>
      </c>
      <c r="E939" s="1046">
        <f t="shared" si="47"/>
        <v>40920</v>
      </c>
      <c r="F939" s="1343">
        <v>14</v>
      </c>
      <c r="G939" s="1047">
        <f t="shared" si="45"/>
        <v>572880</v>
      </c>
      <c r="H939" s="1071">
        <v>40920</v>
      </c>
    </row>
    <row r="940" spans="1:8" ht="15.75" customHeight="1">
      <c r="A940" s="1056" t="s">
        <v>12054</v>
      </c>
      <c r="B940" s="1320" t="s">
        <v>12055</v>
      </c>
      <c r="C940" s="1304">
        <f>VLOOKUP(A940,[14]Sheet1!$A$2:$I$1768,5,0)</f>
        <v>4</v>
      </c>
      <c r="D940" s="1045">
        <f>VLOOKUP(A940,[14]Sheet1!$A$2:$I$1768,6,0)</f>
        <v>163680</v>
      </c>
      <c r="E940" s="1046">
        <f t="shared" si="47"/>
        <v>40920</v>
      </c>
      <c r="F940" s="1343">
        <v>2</v>
      </c>
      <c r="G940" s="1047">
        <f t="shared" si="45"/>
        <v>81840</v>
      </c>
      <c r="H940" s="1071">
        <v>40920</v>
      </c>
    </row>
    <row r="941" spans="1:8" ht="17.25" customHeight="1">
      <c r="A941" s="1056" t="s">
        <v>12056</v>
      </c>
      <c r="B941" s="1320" t="s">
        <v>12057</v>
      </c>
      <c r="C941" s="1304">
        <f>VLOOKUP(A941,[14]Sheet1!$A$2:$I$1768,5,0)</f>
        <v>25</v>
      </c>
      <c r="D941" s="1045">
        <f>VLOOKUP(A941,[14]Sheet1!$A$2:$I$1768,6,0)</f>
        <v>1023000</v>
      </c>
      <c r="E941" s="1046">
        <f t="shared" si="47"/>
        <v>40920</v>
      </c>
      <c r="F941" s="1343">
        <v>12</v>
      </c>
      <c r="G941" s="1047">
        <f t="shared" si="45"/>
        <v>491040</v>
      </c>
      <c r="H941" s="1071">
        <v>40920</v>
      </c>
    </row>
    <row r="942" spans="1:8" ht="15.75" customHeight="1">
      <c r="A942" s="1056" t="s">
        <v>12058</v>
      </c>
      <c r="B942" s="1320" t="s">
        <v>12059</v>
      </c>
      <c r="C942" s="1304">
        <f>VLOOKUP(A942,[14]Sheet1!$A$2:$I$1768,5,0)</f>
        <v>6</v>
      </c>
      <c r="D942" s="1045">
        <f>VLOOKUP(A942,[14]Sheet1!$A$2:$I$1768,6,0)</f>
        <v>39600</v>
      </c>
      <c r="E942" s="1046">
        <f t="shared" si="47"/>
        <v>6600</v>
      </c>
      <c r="F942" s="1343">
        <v>2</v>
      </c>
      <c r="G942" s="1047">
        <f t="shared" si="45"/>
        <v>13200</v>
      </c>
      <c r="H942" s="1071">
        <v>6600</v>
      </c>
    </row>
    <row r="943" spans="1:8" ht="16.5" customHeight="1">
      <c r="A943" s="1056" t="s">
        <v>12060</v>
      </c>
      <c r="B943" s="1320" t="s">
        <v>12061</v>
      </c>
      <c r="C943" s="1304">
        <f>VLOOKUP(A943,[14]Sheet1!$A$2:$I$1768,5,0)</f>
        <v>1</v>
      </c>
      <c r="D943" s="1045">
        <f>VLOOKUP(A943,[14]Sheet1!$A$2:$I$1768,6,0)</f>
        <v>32972.5</v>
      </c>
      <c r="E943" s="1046">
        <f t="shared" si="47"/>
        <v>32972.5</v>
      </c>
      <c r="F943" s="1343">
        <v>1</v>
      </c>
      <c r="G943" s="1047">
        <f t="shared" si="45"/>
        <v>32972.5</v>
      </c>
      <c r="H943" s="1071">
        <v>32972.5</v>
      </c>
    </row>
    <row r="944" spans="1:8" ht="17.25" customHeight="1">
      <c r="A944" s="1056" t="s">
        <v>12062</v>
      </c>
      <c r="B944" s="1320" t="s">
        <v>12063</v>
      </c>
      <c r="C944" s="1304">
        <f>VLOOKUP(A944,[14]Sheet1!$A$2:$I$1768,5,0)</f>
        <v>5</v>
      </c>
      <c r="D944" s="1045">
        <f>VLOOKUP(A944,[14]Sheet1!$A$2:$I$1768,6,0)</f>
        <v>145200</v>
      </c>
      <c r="E944" s="1046">
        <f t="shared" si="47"/>
        <v>29040</v>
      </c>
      <c r="F944" s="1343">
        <v>2</v>
      </c>
      <c r="G944" s="1047">
        <f t="shared" si="45"/>
        <v>58080</v>
      </c>
      <c r="H944" s="1071">
        <v>29040</v>
      </c>
    </row>
    <row r="945" spans="1:8" ht="17.25" customHeight="1">
      <c r="A945" s="1056" t="s">
        <v>12064</v>
      </c>
      <c r="B945" s="1320" t="s">
        <v>12065</v>
      </c>
      <c r="C945" s="1304">
        <f>VLOOKUP(A945,[14]Sheet1!$A$2:$I$1768,5,0)</f>
        <v>2</v>
      </c>
      <c r="D945" s="1045">
        <f>VLOOKUP(A945,[14]Sheet1!$A$2:$I$1768,6,0)</f>
        <v>54780</v>
      </c>
      <c r="E945" s="1046">
        <f t="shared" si="47"/>
        <v>27390</v>
      </c>
      <c r="F945" s="1343">
        <v>1</v>
      </c>
      <c r="G945" s="1047">
        <f t="shared" si="45"/>
        <v>27390</v>
      </c>
      <c r="H945" s="1071">
        <v>27390</v>
      </c>
    </row>
    <row r="946" spans="1:8" ht="16.5" customHeight="1">
      <c r="A946" s="1056" t="s">
        <v>12066</v>
      </c>
      <c r="B946" s="1320" t="s">
        <v>12067</v>
      </c>
      <c r="C946" s="1304">
        <f>VLOOKUP(A946,[14]Sheet1!$A$2:$I$1768,5,0)</f>
        <v>2</v>
      </c>
      <c r="D946" s="1045">
        <f>VLOOKUP(A946,[14]Sheet1!$A$2:$I$1768,6,0)</f>
        <v>54780</v>
      </c>
      <c r="E946" s="1046">
        <f t="shared" si="47"/>
        <v>27390</v>
      </c>
      <c r="F946" s="1343">
        <v>1</v>
      </c>
      <c r="G946" s="1047">
        <f t="shared" si="45"/>
        <v>27390</v>
      </c>
      <c r="H946" s="1071">
        <v>27390</v>
      </c>
    </row>
    <row r="947" spans="1:8" ht="13.5" customHeight="1">
      <c r="A947" s="1056" t="s">
        <v>12068</v>
      </c>
      <c r="B947" s="1320" t="s">
        <v>12069</v>
      </c>
      <c r="C947" s="1304">
        <f>VLOOKUP(A947,[14]Sheet1!$A$2:$I$1768,5,0)</f>
        <v>4</v>
      </c>
      <c r="D947" s="1045">
        <f>VLOOKUP(A947,[14]Sheet1!$A$2:$I$1768,6,0)</f>
        <v>105600</v>
      </c>
      <c r="E947" s="1046">
        <f t="shared" si="47"/>
        <v>26400</v>
      </c>
      <c r="F947" s="1343">
        <v>3</v>
      </c>
      <c r="G947" s="1047">
        <f t="shared" si="45"/>
        <v>79200</v>
      </c>
      <c r="H947" s="1071">
        <v>26400</v>
      </c>
    </row>
    <row r="948" spans="1:8" ht="15" customHeight="1">
      <c r="A948" s="1056" t="s">
        <v>12071</v>
      </c>
      <c r="B948" s="1310" t="s">
        <v>12072</v>
      </c>
      <c r="C948" s="1304">
        <f>VLOOKUP(A948,[14]Sheet1!$A$2:$I$1768,5,0)</f>
        <v>2</v>
      </c>
      <c r="D948" s="1045">
        <f>VLOOKUP(A948,[14]Sheet1!$A$2:$I$1768,6,0)</f>
        <v>2310</v>
      </c>
      <c r="E948" s="1046">
        <f t="shared" si="47"/>
        <v>1155</v>
      </c>
      <c r="F948" s="1343">
        <v>1</v>
      </c>
      <c r="G948" s="1047">
        <f t="shared" si="45"/>
        <v>1485</v>
      </c>
      <c r="H948" s="1071">
        <v>1485</v>
      </c>
    </row>
    <row r="949" spans="1:8" ht="15" customHeight="1">
      <c r="A949" s="1056" t="s">
        <v>12073</v>
      </c>
      <c r="B949" s="1310" t="s">
        <v>12074</v>
      </c>
      <c r="C949" s="1304">
        <f>VLOOKUP(A949,[14]Sheet1!$A$2:$I$1768,5,0)</f>
        <v>5</v>
      </c>
      <c r="D949" s="1045">
        <f>VLOOKUP(A949,[14]Sheet1!$A$2:$I$1768,6,0)</f>
        <v>6765</v>
      </c>
      <c r="E949" s="1046">
        <f t="shared" si="47"/>
        <v>1353</v>
      </c>
      <c r="F949" s="1343">
        <v>2</v>
      </c>
      <c r="G949" s="1047">
        <f t="shared" si="45"/>
        <v>2970</v>
      </c>
      <c r="H949" s="1071">
        <v>1485</v>
      </c>
    </row>
    <row r="950" spans="1:8" ht="15" customHeight="1">
      <c r="A950" s="1056" t="s">
        <v>12075</v>
      </c>
      <c r="B950" s="1310" t="s">
        <v>12076</v>
      </c>
      <c r="C950" s="1304">
        <f>VLOOKUP(A950,[14]Sheet1!$A$2:$I$1768,5,0)</f>
        <v>7</v>
      </c>
      <c r="D950" s="1045">
        <f>VLOOKUP(A950,[14]Sheet1!$A$2:$I$1768,6,0)</f>
        <v>8085</v>
      </c>
      <c r="E950" s="1046">
        <f t="shared" si="47"/>
        <v>1155</v>
      </c>
      <c r="F950" s="1343">
        <v>1</v>
      </c>
      <c r="G950" s="1047">
        <f t="shared" si="45"/>
        <v>1485</v>
      </c>
      <c r="H950" s="1071">
        <v>1485</v>
      </c>
    </row>
    <row r="951" spans="1:8" ht="15" customHeight="1">
      <c r="A951" s="1056" t="s">
        <v>12077</v>
      </c>
      <c r="B951" s="1310" t="s">
        <v>12078</v>
      </c>
      <c r="C951" s="1304">
        <f>VLOOKUP(A951,[14]Sheet1!$A$2:$I$1768,5,0)</f>
        <v>7</v>
      </c>
      <c r="D951" s="1045">
        <f>VLOOKUP(A951,[14]Sheet1!$A$2:$I$1768,6,0)</f>
        <v>8085</v>
      </c>
      <c r="E951" s="1046">
        <f t="shared" si="47"/>
        <v>1155</v>
      </c>
      <c r="F951" s="1343">
        <v>2</v>
      </c>
      <c r="G951" s="1047">
        <f t="shared" ref="G951:G955" si="48">H951*F951</f>
        <v>2970</v>
      </c>
      <c r="H951" s="1071">
        <v>1485</v>
      </c>
    </row>
    <row r="952" spans="1:8" ht="15" customHeight="1">
      <c r="A952" s="1056" t="s">
        <v>12079</v>
      </c>
      <c r="B952" s="1310" t="s">
        <v>12080</v>
      </c>
      <c r="C952" s="1304">
        <f>VLOOKUP(A952,[14]Sheet1!$A$2:$I$1768,5,0)</f>
        <v>11</v>
      </c>
      <c r="D952" s="1045">
        <f>VLOOKUP(A952,[14]Sheet1!$A$2:$I$1768,6,0)</f>
        <v>12705</v>
      </c>
      <c r="E952" s="1046">
        <f t="shared" si="47"/>
        <v>1155</v>
      </c>
      <c r="F952" s="1343">
        <v>2</v>
      </c>
      <c r="G952" s="1047">
        <f t="shared" si="48"/>
        <v>3300</v>
      </c>
      <c r="H952" s="1071">
        <v>1650</v>
      </c>
    </row>
    <row r="953" spans="1:8" ht="15" customHeight="1">
      <c r="A953" s="1056" t="s">
        <v>12081</v>
      </c>
      <c r="B953" s="1310" t="s">
        <v>12082</v>
      </c>
      <c r="C953" s="1304">
        <f>VLOOKUP(A953,[14]Sheet1!$A$2:$I$1768,5,0)</f>
        <v>1</v>
      </c>
      <c r="D953" s="1045">
        <f>VLOOKUP(A953,[14]Sheet1!$A$2:$I$1768,6,0)</f>
        <v>7920</v>
      </c>
      <c r="E953" s="1046">
        <f t="shared" si="47"/>
        <v>7920</v>
      </c>
      <c r="F953" s="1343">
        <v>1</v>
      </c>
      <c r="G953" s="1047">
        <f t="shared" si="48"/>
        <v>7920</v>
      </c>
      <c r="H953" s="1071">
        <v>7920</v>
      </c>
    </row>
    <row r="954" spans="1:8" ht="15" customHeight="1">
      <c r="A954" s="1056" t="s">
        <v>12083</v>
      </c>
      <c r="B954" s="1310" t="s">
        <v>12084</v>
      </c>
      <c r="C954" s="1304">
        <f>VLOOKUP(A954,[14]Sheet1!$A$2:$I$1768,5,0)</f>
        <v>3</v>
      </c>
      <c r="D954" s="1045">
        <f>VLOOKUP(A954,[14]Sheet1!$A$2:$I$1768,6,0)</f>
        <v>37620</v>
      </c>
      <c r="E954" s="1046">
        <f t="shared" si="47"/>
        <v>12540</v>
      </c>
      <c r="F954" s="1343">
        <v>3</v>
      </c>
      <c r="G954" s="1047">
        <f t="shared" si="48"/>
        <v>23760</v>
      </c>
      <c r="H954" s="1071">
        <v>7920</v>
      </c>
    </row>
    <row r="955" spans="1:8" ht="15" customHeight="1">
      <c r="A955" s="1073" t="s">
        <v>12085</v>
      </c>
      <c r="B955" s="1347" t="s">
        <v>12086</v>
      </c>
      <c r="C955" s="1304">
        <f>VLOOKUP(A955,[14]Sheet1!$A$2:$I$1768,5,0)</f>
        <v>30</v>
      </c>
      <c r="D955" s="1045">
        <f>VLOOKUP(A955,[14]Sheet1!$A$2:$I$1768,6,0)</f>
        <v>287100</v>
      </c>
      <c r="E955" s="1046">
        <f t="shared" si="47"/>
        <v>9570</v>
      </c>
      <c r="F955" s="1343">
        <v>23</v>
      </c>
      <c r="G955" s="1047">
        <f t="shared" si="48"/>
        <v>208725</v>
      </c>
      <c r="H955" s="1071">
        <v>9075</v>
      </c>
    </row>
    <row r="956" spans="1:8" ht="15" customHeight="1">
      <c r="A956" s="1334"/>
      <c r="B956" s="1335"/>
      <c r="C956" s="1304"/>
      <c r="D956" s="1045"/>
      <c r="E956" s="1046"/>
      <c r="F956" s="1343"/>
      <c r="G956" s="1047"/>
      <c r="H956" s="1071"/>
    </row>
    <row r="957" spans="1:8">
      <c r="A957" s="1076"/>
      <c r="B957" s="1344" t="s">
        <v>10934</v>
      </c>
      <c r="C957" s="1304"/>
      <c r="D957" s="1053">
        <f>SUM(D630:D956)</f>
        <v>42603544.840000004</v>
      </c>
      <c r="E957" s="1046"/>
      <c r="F957" s="1343"/>
      <c r="G957" s="1054">
        <f>SUM(G630:G956)</f>
        <v>27828050.58754953</v>
      </c>
      <c r="H957" s="1071"/>
    </row>
    <row r="958" spans="1:8">
      <c r="A958" s="1076"/>
      <c r="B958" s="1348"/>
      <c r="C958" s="1304"/>
      <c r="D958" s="1045"/>
      <c r="E958" s="1046"/>
      <c r="F958" s="1343"/>
      <c r="G958" s="1054"/>
      <c r="H958" s="1071"/>
    </row>
    <row r="959" spans="1:8">
      <c r="A959" s="1076"/>
      <c r="B959" s="1349" t="s">
        <v>12087</v>
      </c>
      <c r="C959" s="1304"/>
      <c r="D959" s="1045"/>
      <c r="E959" s="1046"/>
      <c r="F959" s="1343"/>
      <c r="G959" s="1054">
        <v>62621000</v>
      </c>
      <c r="H959" s="1071"/>
    </row>
    <row r="960" spans="1:8" ht="15" customHeight="1">
      <c r="A960" s="1076"/>
      <c r="B960" s="1348" t="s">
        <v>12088</v>
      </c>
      <c r="C960" s="1304">
        <v>65</v>
      </c>
      <c r="D960" s="1045">
        <v>4754750</v>
      </c>
      <c r="E960" s="1046">
        <f>D960/C960</f>
        <v>73150</v>
      </c>
      <c r="F960" s="1343">
        <v>66</v>
      </c>
      <c r="G960" s="1047">
        <f>F960*H960</f>
        <v>4827900</v>
      </c>
      <c r="H960" s="1071">
        <v>73150</v>
      </c>
    </row>
    <row r="961" spans="1:8" ht="15" customHeight="1">
      <c r="A961" s="1076" t="s">
        <v>12089</v>
      </c>
      <c r="B961" s="1348" t="s">
        <v>12090</v>
      </c>
      <c r="C961" s="1304">
        <v>131</v>
      </c>
      <c r="D961" s="1045">
        <v>20210025</v>
      </c>
      <c r="E961" s="1046">
        <f t="shared" ref="E961:E970" si="49">D961/C961</f>
        <v>154275</v>
      </c>
      <c r="F961" s="1343">
        <v>132</v>
      </c>
      <c r="G961" s="1047">
        <f t="shared" ref="G961:G970" si="50">F961*H961</f>
        <v>20364300</v>
      </c>
      <c r="H961" s="1071">
        <v>154275</v>
      </c>
    </row>
    <row r="962" spans="1:8" ht="15" customHeight="1">
      <c r="A962" s="1076"/>
      <c r="B962" s="1348" t="s">
        <v>12091</v>
      </c>
      <c r="C962" s="1304"/>
      <c r="D962" s="1045"/>
      <c r="E962" s="1046"/>
      <c r="F962" s="1343"/>
      <c r="G962" s="1047"/>
      <c r="H962" s="1071"/>
    </row>
    <row r="963" spans="1:8" ht="15" customHeight="1">
      <c r="A963" s="1076"/>
      <c r="B963" s="1348" t="s">
        <v>12092</v>
      </c>
      <c r="C963" s="1304"/>
      <c r="D963" s="1045"/>
      <c r="E963" s="1046"/>
      <c r="F963" s="1343"/>
      <c r="G963" s="1047"/>
      <c r="H963" s="1071"/>
    </row>
    <row r="964" spans="1:8" ht="15" customHeight="1">
      <c r="A964" s="1076" t="s">
        <v>12093</v>
      </c>
      <c r="B964" s="1348" t="s">
        <v>12094</v>
      </c>
      <c r="C964" s="1304">
        <v>76</v>
      </c>
      <c r="D964" s="1045">
        <v>8192800</v>
      </c>
      <c r="E964" s="1046">
        <f t="shared" si="49"/>
        <v>107800</v>
      </c>
      <c r="F964" s="1343">
        <v>77</v>
      </c>
      <c r="G964" s="1047">
        <f t="shared" si="50"/>
        <v>8300600</v>
      </c>
      <c r="H964" s="1071">
        <v>107800</v>
      </c>
    </row>
    <row r="965" spans="1:8" ht="15" customHeight="1">
      <c r="A965" s="1076"/>
      <c r="B965" s="1347" t="s">
        <v>12095</v>
      </c>
      <c r="C965" s="1304">
        <v>1</v>
      </c>
      <c r="D965" s="1045">
        <v>243175</v>
      </c>
      <c r="E965" s="1046">
        <f t="shared" si="49"/>
        <v>243175</v>
      </c>
      <c r="F965" s="1343">
        <v>3</v>
      </c>
      <c r="G965" s="1047">
        <f t="shared" si="50"/>
        <v>729525</v>
      </c>
      <c r="H965" s="1071">
        <v>243175</v>
      </c>
    </row>
    <row r="966" spans="1:8" ht="15" customHeight="1">
      <c r="A966" s="1076" t="s">
        <v>12096</v>
      </c>
      <c r="B966" s="1348" t="s">
        <v>12097</v>
      </c>
      <c r="C966" s="1304">
        <v>22</v>
      </c>
      <c r="D966" s="1045">
        <v>435600</v>
      </c>
      <c r="E966" s="1046">
        <f t="shared" si="49"/>
        <v>19800</v>
      </c>
      <c r="F966" s="1343">
        <v>26</v>
      </c>
      <c r="G966" s="1047">
        <f t="shared" si="50"/>
        <v>514800</v>
      </c>
      <c r="H966" s="1071">
        <v>19800</v>
      </c>
    </row>
    <row r="967" spans="1:8" ht="15" customHeight="1">
      <c r="A967" s="1076" t="s">
        <v>12098</v>
      </c>
      <c r="B967" s="1348" t="s">
        <v>12099</v>
      </c>
      <c r="C967" s="1304">
        <v>22</v>
      </c>
      <c r="D967" s="1045">
        <v>3690500</v>
      </c>
      <c r="E967" s="1046">
        <f t="shared" si="49"/>
        <v>167750</v>
      </c>
      <c r="F967" s="1343">
        <v>26</v>
      </c>
      <c r="G967" s="1047">
        <f t="shared" si="50"/>
        <v>4361500</v>
      </c>
      <c r="H967" s="1071">
        <v>167750</v>
      </c>
    </row>
    <row r="968" spans="1:8" ht="15" customHeight="1">
      <c r="A968" s="1076" t="s">
        <v>12100</v>
      </c>
      <c r="B968" s="1347" t="s">
        <v>12101</v>
      </c>
      <c r="C968" s="1304">
        <v>133</v>
      </c>
      <c r="D968" s="1045">
        <v>19823650</v>
      </c>
      <c r="E968" s="1046">
        <f t="shared" si="49"/>
        <v>149050</v>
      </c>
      <c r="F968" s="1343">
        <v>131</v>
      </c>
      <c r="G968" s="1047">
        <f t="shared" si="50"/>
        <v>19525550</v>
      </c>
      <c r="H968" s="1071">
        <v>149050</v>
      </c>
    </row>
    <row r="969" spans="1:8" ht="15" customHeight="1">
      <c r="A969" s="1076"/>
      <c r="B969" s="1348" t="s">
        <v>12102</v>
      </c>
      <c r="C969" s="1304"/>
      <c r="D969" s="1045"/>
      <c r="E969" s="1046"/>
      <c r="F969" s="1343"/>
      <c r="G969" s="1047"/>
      <c r="H969" s="1071"/>
    </row>
    <row r="970" spans="1:8" ht="15" customHeight="1">
      <c r="A970" s="1076"/>
      <c r="B970" s="1348" t="s">
        <v>12103</v>
      </c>
      <c r="C970" s="1304">
        <v>58</v>
      </c>
      <c r="D970" s="1045">
        <v>3987500</v>
      </c>
      <c r="E970" s="1046">
        <f t="shared" si="49"/>
        <v>68750</v>
      </c>
      <c r="F970" s="1343">
        <v>58</v>
      </c>
      <c r="G970" s="1047">
        <f t="shared" si="50"/>
        <v>3987500</v>
      </c>
      <c r="H970" s="1071">
        <v>68750</v>
      </c>
    </row>
    <row r="971" spans="1:8" ht="15" customHeight="1">
      <c r="A971" s="1076"/>
      <c r="B971" s="1348" t="s">
        <v>12104</v>
      </c>
      <c r="C971" s="1304"/>
      <c r="D971" s="1045"/>
      <c r="E971" s="1046"/>
      <c r="F971" s="1343"/>
      <c r="G971" s="1047"/>
      <c r="H971" s="1071"/>
    </row>
    <row r="972" spans="1:8" ht="15" customHeight="1">
      <c r="A972" s="1076"/>
      <c r="B972" s="1348" t="s">
        <v>12105</v>
      </c>
      <c r="C972" s="1304"/>
      <c r="D972" s="1045"/>
      <c r="E972" s="1046"/>
      <c r="F972" s="1343"/>
      <c r="G972" s="1047"/>
      <c r="H972" s="1071"/>
    </row>
    <row r="973" spans="1:8">
      <c r="A973" s="1076"/>
      <c r="B973" s="1350" t="s">
        <v>12106</v>
      </c>
      <c r="C973" s="1304"/>
      <c r="D973" s="1053">
        <f>SUM(D960:D972)</f>
        <v>61338000</v>
      </c>
      <c r="E973" s="1046"/>
      <c r="F973" s="1343"/>
      <c r="G973" s="1054">
        <f>SUM(G960:G972)</f>
        <v>62611675</v>
      </c>
      <c r="H973" s="1071"/>
    </row>
    <row r="974" spans="1:8">
      <c r="A974" s="1076"/>
      <c r="B974" s="1348"/>
      <c r="C974" s="1304"/>
      <c r="D974" s="1045"/>
      <c r="E974" s="1046"/>
      <c r="F974" s="1343"/>
      <c r="G974" s="1054"/>
      <c r="H974" s="1071"/>
    </row>
    <row r="975" spans="1:8">
      <c r="A975" s="1072"/>
      <c r="B975" s="1342"/>
      <c r="C975" s="1304"/>
      <c r="D975" s="1045"/>
      <c r="E975" s="1046"/>
      <c r="F975" s="1343"/>
      <c r="G975" s="1047"/>
      <c r="H975" s="1071"/>
    </row>
    <row r="976" spans="1:8">
      <c r="A976" s="1073"/>
      <c r="B976" s="1351" t="s">
        <v>12107</v>
      </c>
      <c r="C976" s="1304"/>
      <c r="D976" s="1045"/>
      <c r="E976" s="1046"/>
      <c r="F976" s="1343"/>
      <c r="G976" s="1054">
        <v>85158000</v>
      </c>
      <c r="H976" s="1071"/>
    </row>
    <row r="977" spans="1:8">
      <c r="A977" s="1073"/>
      <c r="B977" s="1351"/>
      <c r="C977" s="1304"/>
      <c r="D977" s="1045"/>
      <c r="E977" s="1046"/>
      <c r="F977" s="1343"/>
      <c r="G977" s="1054"/>
      <c r="H977" s="1071"/>
    </row>
    <row r="978" spans="1:8" ht="15" customHeight="1">
      <c r="A978" s="1073" t="s">
        <v>12108</v>
      </c>
      <c r="B978" s="1347" t="s">
        <v>12109</v>
      </c>
      <c r="C978" s="1304">
        <f>VLOOKUP(A978,[14]Sheet1!$A$2:$I$1768,5,0)</f>
        <v>3</v>
      </c>
      <c r="D978" s="1045">
        <f>VLOOKUP(A978,[14]Sheet1!$A$2:$I$1768,6,0)</f>
        <v>3402</v>
      </c>
      <c r="E978" s="1046">
        <f>D978/C978</f>
        <v>1134</v>
      </c>
      <c r="F978" s="1343">
        <v>2</v>
      </c>
      <c r="G978" s="1047">
        <f>H978*F978</f>
        <v>2268</v>
      </c>
      <c r="H978" s="1071">
        <v>1134</v>
      </c>
    </row>
    <row r="979" spans="1:8" ht="15" customHeight="1">
      <c r="A979" s="1073" t="s">
        <v>12110</v>
      </c>
      <c r="B979" s="1347" t="s">
        <v>12111</v>
      </c>
      <c r="C979" s="1304">
        <f>VLOOKUP(A979,[14]Sheet1!$A$2:$I$1768,5,0)</f>
        <v>2</v>
      </c>
      <c r="D979" s="1045">
        <f>VLOOKUP(A979,[14]Sheet1!$A$2:$I$1768,6,0)</f>
        <v>2268</v>
      </c>
      <c r="E979" s="1046">
        <f>D979/C979</f>
        <v>1134</v>
      </c>
      <c r="F979" s="1343">
        <v>2</v>
      </c>
      <c r="G979" s="1047">
        <f t="shared" ref="G979:G1042" si="51">H979*F979</f>
        <v>2268</v>
      </c>
      <c r="H979" s="1071">
        <v>1134</v>
      </c>
    </row>
    <row r="980" spans="1:8" ht="15" customHeight="1">
      <c r="A980" s="1073" t="s">
        <v>12112</v>
      </c>
      <c r="B980" s="1347" t="s">
        <v>12113</v>
      </c>
      <c r="C980" s="1304">
        <f>VLOOKUP(A980,[14]Sheet1!$A$2:$I$1768,5,0)</f>
        <v>2</v>
      </c>
      <c r="D980" s="1045">
        <f>VLOOKUP(A980,[14]Sheet1!$A$2:$I$1768,6,0)</f>
        <v>2268</v>
      </c>
      <c r="E980" s="1046">
        <f>D980/C980</f>
        <v>1134</v>
      </c>
      <c r="F980" s="1343">
        <v>1</v>
      </c>
      <c r="G980" s="1047">
        <f t="shared" si="51"/>
        <v>1134</v>
      </c>
      <c r="H980" s="1071">
        <v>1134</v>
      </c>
    </row>
    <row r="981" spans="1:8" ht="15" customHeight="1">
      <c r="A981" s="1073" t="s">
        <v>12114</v>
      </c>
      <c r="B981" s="1347" t="s">
        <v>12115</v>
      </c>
      <c r="C981" s="1304">
        <f>VLOOKUP(A981,[14]Sheet1!$A$2:$I$1768,5,0)</f>
        <v>1</v>
      </c>
      <c r="D981" s="1045">
        <f>VLOOKUP(A981,[14]Sheet1!$A$2:$I$1768,6,0)</f>
        <v>1134</v>
      </c>
      <c r="E981" s="1046">
        <f t="shared" ref="E981:E1044" si="52">D981/C981</f>
        <v>1134</v>
      </c>
      <c r="F981" s="1343">
        <v>1</v>
      </c>
      <c r="G981" s="1047">
        <f t="shared" si="51"/>
        <v>1134</v>
      </c>
      <c r="H981" s="1071">
        <v>1134</v>
      </c>
    </row>
    <row r="982" spans="1:8" ht="15" customHeight="1">
      <c r="A982" s="1073" t="s">
        <v>12116</v>
      </c>
      <c r="B982" s="1347" t="s">
        <v>12117</v>
      </c>
      <c r="C982" s="1304">
        <f>VLOOKUP(A982,[14]Sheet1!$A$2:$I$1768,5,0)</f>
        <v>1</v>
      </c>
      <c r="D982" s="1045">
        <f>VLOOKUP(A982,[14]Sheet1!$A$2:$I$1768,6,0)</f>
        <v>1134</v>
      </c>
      <c r="E982" s="1046">
        <f t="shared" si="52"/>
        <v>1134</v>
      </c>
      <c r="F982" s="1343">
        <v>1</v>
      </c>
      <c r="G982" s="1047">
        <f t="shared" si="51"/>
        <v>1134</v>
      </c>
      <c r="H982" s="1071">
        <v>1134</v>
      </c>
    </row>
    <row r="983" spans="1:8" ht="15" customHeight="1">
      <c r="A983" s="1073" t="s">
        <v>12118</v>
      </c>
      <c r="B983" s="1347" t="s">
        <v>12119</v>
      </c>
      <c r="C983" s="1304">
        <f>VLOOKUP(A983,[14]Sheet1!$A$2:$I$1768,5,0)</f>
        <v>2</v>
      </c>
      <c r="D983" s="1045">
        <f>VLOOKUP(A983,[14]Sheet1!$A$2:$I$1768,6,0)</f>
        <v>70400</v>
      </c>
      <c r="E983" s="1046">
        <f t="shared" si="52"/>
        <v>35200</v>
      </c>
      <c r="F983" s="1343">
        <v>1</v>
      </c>
      <c r="G983" s="1047">
        <f t="shared" si="51"/>
        <v>35200</v>
      </c>
      <c r="H983" s="1071">
        <v>35200</v>
      </c>
    </row>
    <row r="984" spans="1:8" ht="15" customHeight="1">
      <c r="A984" s="1073" t="s">
        <v>12120</v>
      </c>
      <c r="B984" s="1347" t="s">
        <v>12121</v>
      </c>
      <c r="C984" s="1304">
        <f>VLOOKUP(A984,[14]Sheet1!$A$2:$I$1768,5,0)</f>
        <v>4</v>
      </c>
      <c r="D984" s="1045">
        <f>VLOOKUP(A984,[14]Sheet1!$A$2:$I$1768,6,0)</f>
        <v>140800</v>
      </c>
      <c r="E984" s="1046">
        <f t="shared" si="52"/>
        <v>35200</v>
      </c>
      <c r="F984" s="1343">
        <v>3</v>
      </c>
      <c r="G984" s="1047">
        <f t="shared" si="51"/>
        <v>105600</v>
      </c>
      <c r="H984" s="1071">
        <v>35200</v>
      </c>
    </row>
    <row r="985" spans="1:8" ht="15" customHeight="1">
      <c r="A985" s="1073" t="s">
        <v>12122</v>
      </c>
      <c r="B985" s="1347" t="s">
        <v>12123</v>
      </c>
      <c r="C985" s="1304">
        <f>VLOOKUP(A985,[14]Sheet1!$A$2:$I$1768,5,0)</f>
        <v>5</v>
      </c>
      <c r="D985" s="1045">
        <f>VLOOKUP(A985,[14]Sheet1!$A$2:$I$1768,6,0)</f>
        <v>176000</v>
      </c>
      <c r="E985" s="1046">
        <f t="shared" si="52"/>
        <v>35200</v>
      </c>
      <c r="F985" s="1343">
        <v>4</v>
      </c>
      <c r="G985" s="1047">
        <f t="shared" si="51"/>
        <v>140800</v>
      </c>
      <c r="H985" s="1071">
        <v>35200</v>
      </c>
    </row>
    <row r="986" spans="1:8" ht="15" customHeight="1">
      <c r="A986" s="1073" t="s">
        <v>12124</v>
      </c>
      <c r="B986" s="1347" t="s">
        <v>12125</v>
      </c>
      <c r="C986" s="1304">
        <f>VLOOKUP(A986,[14]Sheet1!$A$2:$I$1768,5,0)</f>
        <v>4</v>
      </c>
      <c r="D986" s="1045">
        <f>VLOOKUP(A986,[14]Sheet1!$A$2:$I$1768,6,0)</f>
        <v>140800</v>
      </c>
      <c r="E986" s="1046">
        <f t="shared" si="52"/>
        <v>35200</v>
      </c>
      <c r="F986" s="1343">
        <v>3</v>
      </c>
      <c r="G986" s="1047">
        <f t="shared" si="51"/>
        <v>105600</v>
      </c>
      <c r="H986" s="1071">
        <v>35200</v>
      </c>
    </row>
    <row r="987" spans="1:8" ht="15" customHeight="1">
      <c r="A987" s="1073" t="s">
        <v>12126</v>
      </c>
      <c r="B987" s="1347" t="s">
        <v>12127</v>
      </c>
      <c r="C987" s="1304">
        <f>VLOOKUP(A987,[14]Sheet1!$A$2:$I$1768,5,0)</f>
        <v>5</v>
      </c>
      <c r="D987" s="1045">
        <f>VLOOKUP(A987,[14]Sheet1!$A$2:$I$1768,6,0)</f>
        <v>160600</v>
      </c>
      <c r="E987" s="1046">
        <f t="shared" si="52"/>
        <v>32120</v>
      </c>
      <c r="F987" s="1343">
        <v>4</v>
      </c>
      <c r="G987" s="1047">
        <f t="shared" si="51"/>
        <v>128480</v>
      </c>
      <c r="H987" s="1071">
        <v>32120</v>
      </c>
    </row>
    <row r="988" spans="1:8" ht="15" customHeight="1">
      <c r="A988" s="1073" t="s">
        <v>12128</v>
      </c>
      <c r="B988" s="1347" t="s">
        <v>12129</v>
      </c>
      <c r="C988" s="1304">
        <f>VLOOKUP(A988,[14]Sheet1!$A$2:$I$1768,5,0)</f>
        <v>1</v>
      </c>
      <c r="D988" s="1045">
        <f>VLOOKUP(A988,[14]Sheet1!$A$2:$I$1768,6,0)</f>
        <v>35200</v>
      </c>
      <c r="E988" s="1046">
        <f t="shared" si="52"/>
        <v>35200</v>
      </c>
      <c r="F988" s="1343">
        <v>1</v>
      </c>
      <c r="G988" s="1047">
        <f t="shared" si="51"/>
        <v>35200</v>
      </c>
      <c r="H988" s="1071">
        <v>35200</v>
      </c>
    </row>
    <row r="989" spans="1:8" ht="15" customHeight="1">
      <c r="A989" s="1073" t="s">
        <v>12130</v>
      </c>
      <c r="B989" s="1347" t="s">
        <v>12131</v>
      </c>
      <c r="C989" s="1304">
        <f>VLOOKUP(A989,[14]Sheet1!$A$2:$I$1768,5,0)</f>
        <v>2</v>
      </c>
      <c r="D989" s="1045">
        <f>VLOOKUP(A989,[14]Sheet1!$A$2:$I$1768,6,0)</f>
        <v>70400</v>
      </c>
      <c r="E989" s="1046">
        <f t="shared" si="52"/>
        <v>35200</v>
      </c>
      <c r="F989" s="1343">
        <v>1</v>
      </c>
      <c r="G989" s="1047">
        <f t="shared" si="51"/>
        <v>35200</v>
      </c>
      <c r="H989" s="1071">
        <v>35200</v>
      </c>
    </row>
    <row r="990" spans="1:8" ht="15" customHeight="1">
      <c r="A990" s="1073" t="s">
        <v>12132</v>
      </c>
      <c r="B990" s="1347" t="s">
        <v>12133</v>
      </c>
      <c r="C990" s="1304">
        <f>VLOOKUP(A990,[14]Sheet1!$A$2:$I$1768,5,0)</f>
        <v>13</v>
      </c>
      <c r="D990" s="1045">
        <f>VLOOKUP(A990,[14]Sheet1!$A$2:$I$1768,6,0)</f>
        <v>1323036</v>
      </c>
      <c r="E990" s="1046">
        <f t="shared" si="52"/>
        <v>101772</v>
      </c>
      <c r="F990" s="1343">
        <v>10</v>
      </c>
      <c r="G990" s="1047">
        <f t="shared" si="51"/>
        <v>1068606</v>
      </c>
      <c r="H990" s="1071">
        <v>106860.59999999999</v>
      </c>
    </row>
    <row r="991" spans="1:8" ht="15" customHeight="1">
      <c r="A991" s="1073" t="s">
        <v>12134</v>
      </c>
      <c r="B991" s="1347" t="s">
        <v>12135</v>
      </c>
      <c r="C991" s="1304">
        <f>VLOOKUP(A991,[14]Sheet1!$A$2:$I$1768,5,0)</f>
        <v>13</v>
      </c>
      <c r="D991" s="1045">
        <f>VLOOKUP(A991,[14]Sheet1!$A$2:$I$1768,6,0)</f>
        <v>2137850</v>
      </c>
      <c r="E991" s="1046">
        <f t="shared" si="52"/>
        <v>164450</v>
      </c>
      <c r="F991" s="1343">
        <v>10</v>
      </c>
      <c r="G991" s="1047">
        <f t="shared" si="51"/>
        <v>1677390</v>
      </c>
      <c r="H991" s="1071">
        <v>167739</v>
      </c>
    </row>
    <row r="992" spans="1:8" ht="15" customHeight="1">
      <c r="A992" s="1073" t="s">
        <v>12136</v>
      </c>
      <c r="B992" s="1347" t="s">
        <v>12137</v>
      </c>
      <c r="C992" s="1304">
        <f>VLOOKUP(A992,[14]Sheet1!$A$2:$I$1768,5,0)</f>
        <v>1</v>
      </c>
      <c r="D992" s="1045">
        <f>VLOOKUP(A992,[14]Sheet1!$A$2:$I$1768,6,0)</f>
        <v>19580</v>
      </c>
      <c r="E992" s="1046">
        <f t="shared" si="52"/>
        <v>19580</v>
      </c>
      <c r="F992" s="1343">
        <v>1</v>
      </c>
      <c r="G992" s="1047">
        <f t="shared" si="51"/>
        <v>19580</v>
      </c>
      <c r="H992" s="1071">
        <v>19580</v>
      </c>
    </row>
    <row r="993" spans="1:8" ht="15" customHeight="1">
      <c r="A993" s="1073" t="s">
        <v>12138</v>
      </c>
      <c r="B993" s="1347" t="s">
        <v>12139</v>
      </c>
      <c r="C993" s="1304">
        <f>VLOOKUP(A993,[14]Sheet1!$A$2:$I$1768,5,0)</f>
        <v>49</v>
      </c>
      <c r="D993" s="1045">
        <f>VLOOKUP(A993,[14]Sheet1!$A$2:$I$1768,6,0)</f>
        <v>7815.5</v>
      </c>
      <c r="E993" s="1046">
        <f t="shared" si="52"/>
        <v>159.5</v>
      </c>
      <c r="F993" s="1343">
        <v>49</v>
      </c>
      <c r="G993" s="1047">
        <f t="shared" si="51"/>
        <v>7815.5</v>
      </c>
      <c r="H993" s="1071">
        <v>159.5</v>
      </c>
    </row>
    <row r="994" spans="1:8" ht="15" customHeight="1">
      <c r="A994" s="1073" t="s">
        <v>12140</v>
      </c>
      <c r="B994" s="1347" t="s">
        <v>12141</v>
      </c>
      <c r="C994" s="1304">
        <f>VLOOKUP(A994,[14]Sheet1!$A$2:$I$1768,5,0)</f>
        <v>14</v>
      </c>
      <c r="D994" s="1045">
        <f>VLOOKUP(A994,[14]Sheet1!$A$2:$I$1768,6,0)</f>
        <v>1424808</v>
      </c>
      <c r="E994" s="1046">
        <f t="shared" si="52"/>
        <v>101772</v>
      </c>
      <c r="F994" s="1343">
        <v>10</v>
      </c>
      <c r="G994" s="1047">
        <f t="shared" si="51"/>
        <v>977011.20000000007</v>
      </c>
      <c r="H994" s="1071">
        <v>97701.12000000001</v>
      </c>
    </row>
    <row r="995" spans="1:8" ht="15" customHeight="1">
      <c r="A995" s="1073" t="s">
        <v>12142</v>
      </c>
      <c r="B995" s="1347" t="s">
        <v>12143</v>
      </c>
      <c r="C995" s="1304">
        <f>VLOOKUP(A995,[14]Sheet1!$A$2:$I$1768,5,0)</f>
        <v>7</v>
      </c>
      <c r="D995" s="1045">
        <f>VLOOKUP(A995,[14]Sheet1!$A$2:$I$1768,6,0)</f>
        <v>2695</v>
      </c>
      <c r="E995" s="1046">
        <f t="shared" si="52"/>
        <v>385</v>
      </c>
      <c r="F995" s="1343">
        <v>5</v>
      </c>
      <c r="G995" s="1047">
        <f t="shared" si="51"/>
        <v>1925</v>
      </c>
      <c r="H995" s="1071">
        <v>385</v>
      </c>
    </row>
    <row r="996" spans="1:8" ht="15" customHeight="1">
      <c r="A996" s="1073" t="s">
        <v>12144</v>
      </c>
      <c r="B996" s="1347" t="s">
        <v>12145</v>
      </c>
      <c r="C996" s="1304">
        <f>VLOOKUP(A996,[14]Sheet1!$A$2:$I$1768,5,0)</f>
        <v>6</v>
      </c>
      <c r="D996" s="1045">
        <f>VLOOKUP(A996,[14]Sheet1!$A$2:$I$1768,6,0)</f>
        <v>2310</v>
      </c>
      <c r="E996" s="1046">
        <f t="shared" si="52"/>
        <v>385</v>
      </c>
      <c r="F996" s="1343">
        <v>6</v>
      </c>
      <c r="G996" s="1047">
        <f t="shared" si="51"/>
        <v>2310</v>
      </c>
      <c r="H996" s="1071">
        <v>385</v>
      </c>
    </row>
    <row r="997" spans="1:8" ht="15" customHeight="1">
      <c r="A997" s="1073" t="s">
        <v>12146</v>
      </c>
      <c r="B997" s="1347" t="s">
        <v>12147</v>
      </c>
      <c r="C997" s="1304">
        <f>VLOOKUP(A997,[14]Sheet1!$A$2:$I$1768,5,0)</f>
        <v>1</v>
      </c>
      <c r="D997" s="1045">
        <f>VLOOKUP(A997,[14]Sheet1!$A$2:$I$1768,6,0)</f>
        <v>385</v>
      </c>
      <c r="E997" s="1046">
        <f t="shared" si="52"/>
        <v>385</v>
      </c>
      <c r="F997" s="1343">
        <v>1</v>
      </c>
      <c r="G997" s="1047">
        <f t="shared" si="51"/>
        <v>385</v>
      </c>
      <c r="H997" s="1071">
        <v>385</v>
      </c>
    </row>
    <row r="998" spans="1:8" ht="15" customHeight="1">
      <c r="A998" s="1073" t="s">
        <v>12148</v>
      </c>
      <c r="B998" s="1347" t="s">
        <v>12149</v>
      </c>
      <c r="C998" s="1304">
        <f>VLOOKUP(A998,[14]Sheet1!$A$2:$I$1768,5,0)</f>
        <v>1</v>
      </c>
      <c r="D998" s="1045">
        <f>VLOOKUP(A998,[14]Sheet1!$A$2:$I$1768,6,0)</f>
        <v>385</v>
      </c>
      <c r="E998" s="1046">
        <f t="shared" si="52"/>
        <v>385</v>
      </c>
      <c r="F998" s="1343">
        <v>1</v>
      </c>
      <c r="G998" s="1047">
        <f t="shared" si="51"/>
        <v>385</v>
      </c>
      <c r="H998" s="1071">
        <v>385</v>
      </c>
    </row>
    <row r="999" spans="1:8" ht="15" customHeight="1">
      <c r="A999" s="1073" t="s">
        <v>12150</v>
      </c>
      <c r="B999" s="1347" t="s">
        <v>12151</v>
      </c>
      <c r="C999" s="1304">
        <f>VLOOKUP(A999,[14]Sheet1!$A$2:$I$1768,5,0)</f>
        <v>1</v>
      </c>
      <c r="D999" s="1045">
        <f>VLOOKUP(A999,[14]Sheet1!$A$2:$I$1768,6,0)</f>
        <v>385</v>
      </c>
      <c r="E999" s="1046">
        <f t="shared" si="52"/>
        <v>385</v>
      </c>
      <c r="F999" s="1343">
        <v>1</v>
      </c>
      <c r="G999" s="1047">
        <f t="shared" si="51"/>
        <v>385</v>
      </c>
      <c r="H999" s="1071">
        <v>385</v>
      </c>
    </row>
    <row r="1000" spans="1:8" ht="15" customHeight="1">
      <c r="A1000" s="1073" t="s">
        <v>12152</v>
      </c>
      <c r="B1000" s="1347" t="s">
        <v>12153</v>
      </c>
      <c r="C1000" s="1304">
        <f>VLOOKUP(A1000,[14]Sheet1!$A$2:$I$1768,5,0)</f>
        <v>5</v>
      </c>
      <c r="D1000" s="1045">
        <f>VLOOKUP(A1000,[14]Sheet1!$A$2:$I$1768,6,0)</f>
        <v>508860</v>
      </c>
      <c r="E1000" s="1046">
        <f t="shared" si="52"/>
        <v>101772</v>
      </c>
      <c r="F1000" s="1343">
        <v>4</v>
      </c>
      <c r="G1000" s="1047">
        <f t="shared" si="51"/>
        <v>390804.48000000004</v>
      </c>
      <c r="H1000" s="1071">
        <v>97701.12000000001</v>
      </c>
    </row>
    <row r="1001" spans="1:8" ht="15" customHeight="1">
      <c r="A1001" s="1073" t="s">
        <v>12154</v>
      </c>
      <c r="B1001" s="1347" t="s">
        <v>12155</v>
      </c>
      <c r="C1001" s="1304">
        <f>VLOOKUP(A1001,[14]Sheet1!$A$2:$I$1768,5,0)</f>
        <v>4</v>
      </c>
      <c r="D1001" s="1045">
        <f>VLOOKUP(A1001,[14]Sheet1!$A$2:$I$1768,6,0)</f>
        <v>23284.799999999999</v>
      </c>
      <c r="E1001" s="1046">
        <f t="shared" si="52"/>
        <v>5821.2</v>
      </c>
      <c r="F1001" s="1343">
        <v>3</v>
      </c>
      <c r="G1001" s="1047">
        <f t="shared" si="51"/>
        <v>16765.056000000004</v>
      </c>
      <c r="H1001" s="1071">
        <v>5588.3520000000008</v>
      </c>
    </row>
    <row r="1002" spans="1:8" ht="15" customHeight="1">
      <c r="A1002" s="1073" t="s">
        <v>12156</v>
      </c>
      <c r="B1002" s="1347" t="s">
        <v>12157</v>
      </c>
      <c r="C1002" s="1304">
        <f>VLOOKUP(A1002,[14]Sheet1!$A$2:$I$1768,5,0)</f>
        <v>6</v>
      </c>
      <c r="D1002" s="1045">
        <f>VLOOKUP(A1002,[14]Sheet1!$A$2:$I$1768,6,0)</f>
        <v>4827.6000000000004</v>
      </c>
      <c r="E1002" s="1046">
        <f t="shared" si="52"/>
        <v>804.6</v>
      </c>
      <c r="F1002" s="1343">
        <v>2</v>
      </c>
      <c r="G1002" s="1047">
        <f t="shared" si="51"/>
        <v>1931.0400000000002</v>
      </c>
      <c r="H1002" s="1071">
        <v>965.5200000000001</v>
      </c>
    </row>
    <row r="1003" spans="1:8" ht="15" customHeight="1">
      <c r="A1003" s="1073" t="s">
        <v>12158</v>
      </c>
      <c r="B1003" s="1347" t="s">
        <v>12159</v>
      </c>
      <c r="C1003" s="1304">
        <f>VLOOKUP(A1003,[14]Sheet1!$A$2:$I$1768,5,0)</f>
        <v>5</v>
      </c>
      <c r="D1003" s="1045">
        <f>VLOOKUP(A1003,[14]Sheet1!$A$2:$I$1768,6,0)</f>
        <v>4023</v>
      </c>
      <c r="E1003" s="1046">
        <f t="shared" si="52"/>
        <v>804.6</v>
      </c>
      <c r="F1003" s="1343">
        <v>5</v>
      </c>
      <c r="G1003" s="1047">
        <f t="shared" si="51"/>
        <v>4137.942857142858</v>
      </c>
      <c r="H1003" s="1071">
        <v>827.58857142857153</v>
      </c>
    </row>
    <row r="1004" spans="1:8" ht="15" customHeight="1">
      <c r="A1004" s="1073" t="s">
        <v>12160</v>
      </c>
      <c r="B1004" s="1347" t="s">
        <v>12161</v>
      </c>
      <c r="C1004" s="1304">
        <f>VLOOKUP(A1004,[14]Sheet1!$A$2:$I$1768,5,0)</f>
        <v>169</v>
      </c>
      <c r="D1004" s="1045">
        <f>VLOOKUP(A1004,[14]Sheet1!$A$2:$I$1768,6,0)</f>
        <v>26955.5</v>
      </c>
      <c r="E1004" s="1046">
        <f t="shared" si="52"/>
        <v>159.5</v>
      </c>
      <c r="F1004" s="1343">
        <v>99</v>
      </c>
      <c r="G1004" s="1047">
        <f t="shared" si="51"/>
        <v>15681.6</v>
      </c>
      <c r="H1004" s="1071">
        <v>158.4</v>
      </c>
    </row>
    <row r="1005" spans="1:8" ht="15" customHeight="1">
      <c r="A1005" s="1073" t="s">
        <v>12162</v>
      </c>
      <c r="B1005" s="1347" t="s">
        <v>12163</v>
      </c>
      <c r="C1005" s="1304">
        <f>VLOOKUP(A1005,[14]Sheet1!$A$2:$I$1768,5,0)</f>
        <v>191</v>
      </c>
      <c r="D1005" s="1045">
        <f>VLOOKUP(A1005,[14]Sheet1!$A$2:$I$1768,6,0)</f>
        <v>30464.5</v>
      </c>
      <c r="E1005" s="1046">
        <f t="shared" si="52"/>
        <v>159.5</v>
      </c>
      <c r="F1005" s="1343">
        <v>123</v>
      </c>
      <c r="G1005" s="1047">
        <f t="shared" si="51"/>
        <v>19483.2</v>
      </c>
      <c r="H1005" s="1071">
        <v>158.4</v>
      </c>
    </row>
    <row r="1006" spans="1:8" ht="15" customHeight="1">
      <c r="A1006" s="1073" t="s">
        <v>12164</v>
      </c>
      <c r="B1006" s="1347" t="s">
        <v>12165</v>
      </c>
      <c r="C1006" s="1304">
        <f>VLOOKUP(A1006,[14]Sheet1!$A$2:$I$1768,5,0)</f>
        <v>2</v>
      </c>
      <c r="D1006" s="1045">
        <f>VLOOKUP(A1006,[14]Sheet1!$A$2:$I$1768,6,0)</f>
        <v>650</v>
      </c>
      <c r="E1006" s="1046">
        <f t="shared" si="52"/>
        <v>325</v>
      </c>
      <c r="F1006" s="1343">
        <v>3</v>
      </c>
      <c r="G1006" s="1047">
        <f t="shared" si="51"/>
        <v>975.00000000000023</v>
      </c>
      <c r="H1006" s="1071">
        <v>325.00000000000006</v>
      </c>
    </row>
    <row r="1007" spans="1:8" ht="15" customHeight="1">
      <c r="A1007" s="1073" t="s">
        <v>12166</v>
      </c>
      <c r="B1007" s="1347" t="s">
        <v>12167</v>
      </c>
      <c r="C1007" s="1304">
        <f>VLOOKUP(A1007,[14]Sheet1!$A$2:$I$1768,5,0)</f>
        <v>3</v>
      </c>
      <c r="D1007" s="1045">
        <f>VLOOKUP(A1007,[14]Sheet1!$A$2:$I$1768,6,0)</f>
        <v>687.96</v>
      </c>
      <c r="E1007" s="1046">
        <f t="shared" si="52"/>
        <v>229.32000000000002</v>
      </c>
      <c r="F1007" s="1343">
        <v>1</v>
      </c>
      <c r="G1007" s="1047">
        <f t="shared" si="51"/>
        <v>229.32000000000002</v>
      </c>
      <c r="H1007" s="1071">
        <v>229.32000000000002</v>
      </c>
    </row>
    <row r="1008" spans="1:8" ht="15" customHeight="1">
      <c r="A1008" s="1073" t="s">
        <v>12168</v>
      </c>
      <c r="B1008" s="1347" t="s">
        <v>12169</v>
      </c>
      <c r="C1008" s="1304">
        <f>VLOOKUP(A1008,[14]Sheet1!$A$2:$I$1768,5,0)</f>
        <v>9</v>
      </c>
      <c r="D1008" s="1045">
        <f>VLOOKUP(A1008,[14]Sheet1!$A$2:$I$1768,6,0)</f>
        <v>2063.88</v>
      </c>
      <c r="E1008" s="1046">
        <f t="shared" si="52"/>
        <v>229.32000000000002</v>
      </c>
      <c r="F1008" s="1343">
        <v>4</v>
      </c>
      <c r="G1008" s="1047">
        <f t="shared" si="51"/>
        <v>1100.7359999999999</v>
      </c>
      <c r="H1008" s="1071">
        <v>275.18399999999997</v>
      </c>
    </row>
    <row r="1009" spans="1:8" ht="15" customHeight="1">
      <c r="A1009" s="1073" t="s">
        <v>12170</v>
      </c>
      <c r="B1009" s="1347" t="s">
        <v>12171</v>
      </c>
      <c r="C1009" s="1304">
        <f>VLOOKUP(A1009,[14]Sheet1!$A$2:$I$1768,5,0)</f>
        <v>5</v>
      </c>
      <c r="D1009" s="1045">
        <f>VLOOKUP(A1009,[14]Sheet1!$A$2:$I$1768,6,0)</f>
        <v>2624.4</v>
      </c>
      <c r="E1009" s="1046">
        <f t="shared" si="52"/>
        <v>524.88</v>
      </c>
      <c r="F1009" s="1343">
        <v>3</v>
      </c>
      <c r="G1009" s="1047">
        <f t="shared" si="51"/>
        <v>1417.1759999999999</v>
      </c>
      <c r="H1009" s="1071">
        <v>472.392</v>
      </c>
    </row>
    <row r="1010" spans="1:8" ht="15" customHeight="1">
      <c r="A1010" s="1073" t="s">
        <v>12172</v>
      </c>
      <c r="B1010" s="1347" t="s">
        <v>12173</v>
      </c>
      <c r="C1010" s="1304">
        <f>VLOOKUP(A1010,[14]Sheet1!$A$2:$I$1768,5,0)</f>
        <v>2</v>
      </c>
      <c r="D1010" s="1045">
        <f>VLOOKUP(A1010,[14]Sheet1!$A$2:$I$1768,6,0)</f>
        <v>1346.6</v>
      </c>
      <c r="E1010" s="1046">
        <f t="shared" si="52"/>
        <v>673.3</v>
      </c>
      <c r="F1010" s="1343">
        <v>2</v>
      </c>
      <c r="G1010" s="1047">
        <f t="shared" si="51"/>
        <v>1211.94</v>
      </c>
      <c r="H1010" s="1071">
        <v>605.97</v>
      </c>
    </row>
    <row r="1011" spans="1:8" ht="15" customHeight="1">
      <c r="A1011" s="1073" t="s">
        <v>12174</v>
      </c>
      <c r="B1011" s="1347" t="s">
        <v>12175</v>
      </c>
      <c r="C1011" s="1304">
        <f>VLOOKUP(A1011,[14]Sheet1!$A$2:$I$1768,5,0)</f>
        <v>8</v>
      </c>
      <c r="D1011" s="1045">
        <f>VLOOKUP(A1011,[14]Sheet1!$A$2:$I$1768,6,0)</f>
        <v>1834.56</v>
      </c>
      <c r="E1011" s="1046">
        <f t="shared" si="52"/>
        <v>229.32</v>
      </c>
      <c r="F1011" s="1343">
        <v>6</v>
      </c>
      <c r="G1011" s="1047">
        <f t="shared" si="51"/>
        <v>1320.8831999999998</v>
      </c>
      <c r="H1011" s="1071">
        <v>220.14719999999997</v>
      </c>
    </row>
    <row r="1012" spans="1:8" ht="15" customHeight="1">
      <c r="A1012" s="1073" t="s">
        <v>12176</v>
      </c>
      <c r="B1012" s="1347" t="s">
        <v>12177</v>
      </c>
      <c r="C1012" s="1304">
        <f>VLOOKUP(A1012,[14]Sheet1!$A$2:$I$1768,5,0)</f>
        <v>8</v>
      </c>
      <c r="D1012" s="1045">
        <f>VLOOKUP(A1012,[14]Sheet1!$A$2:$I$1768,6,0)</f>
        <v>4199.04</v>
      </c>
      <c r="E1012" s="1046">
        <f t="shared" si="52"/>
        <v>524.88</v>
      </c>
      <c r="F1012" s="1343">
        <v>11</v>
      </c>
      <c r="G1012" s="1047">
        <f t="shared" si="51"/>
        <v>6062.3640000000005</v>
      </c>
      <c r="H1012" s="1071">
        <v>551.12400000000002</v>
      </c>
    </row>
    <row r="1013" spans="1:8" ht="15" customHeight="1">
      <c r="A1013" s="1073" t="s">
        <v>12178</v>
      </c>
      <c r="B1013" s="1347" t="s">
        <v>12179</v>
      </c>
      <c r="C1013" s="1304">
        <f>VLOOKUP(A1013,[14]Sheet1!$A$2:$I$1768,5,0)</f>
        <v>2</v>
      </c>
      <c r="D1013" s="1045">
        <f>VLOOKUP(A1013,[14]Sheet1!$A$2:$I$1768,6,0)</f>
        <v>1049.76</v>
      </c>
      <c r="E1013" s="1046">
        <f t="shared" si="52"/>
        <v>524.88</v>
      </c>
      <c r="F1013" s="1343">
        <v>15</v>
      </c>
      <c r="G1013" s="1047">
        <f t="shared" si="51"/>
        <v>7873.2</v>
      </c>
      <c r="H1013" s="1071">
        <v>524.88</v>
      </c>
    </row>
    <row r="1014" spans="1:8" ht="15" customHeight="1">
      <c r="A1014" s="1073" t="s">
        <v>12180</v>
      </c>
      <c r="B1014" s="1347" t="s">
        <v>12181</v>
      </c>
      <c r="C1014" s="1304">
        <f>VLOOKUP(A1014,[14]Sheet1!$A$2:$I$1768,5,0)</f>
        <v>17</v>
      </c>
      <c r="D1014" s="1045">
        <f>VLOOKUP(A1014,[14]Sheet1!$A$2:$I$1768,6,0)</f>
        <v>10491.21</v>
      </c>
      <c r="E1014" s="1046">
        <f t="shared" si="52"/>
        <v>617.13</v>
      </c>
      <c r="F1014" s="1343">
        <v>5</v>
      </c>
      <c r="G1014" s="1047">
        <f t="shared" si="51"/>
        <v>2777.085</v>
      </c>
      <c r="H1014" s="1071">
        <v>555.41700000000003</v>
      </c>
    </row>
    <row r="1015" spans="1:8" ht="15" customHeight="1">
      <c r="A1015" s="1073" t="s">
        <v>12182</v>
      </c>
      <c r="B1015" s="1347" t="s">
        <v>12183</v>
      </c>
      <c r="C1015" s="1304">
        <f>VLOOKUP(A1015,[14]Sheet1!$A$2:$I$1768,5,0)</f>
        <v>2</v>
      </c>
      <c r="D1015" s="1045">
        <f>VLOOKUP(A1015,[14]Sheet1!$A$2:$I$1768,6,0)</f>
        <v>1234.26</v>
      </c>
      <c r="E1015" s="1046">
        <f t="shared" si="52"/>
        <v>617.13</v>
      </c>
      <c r="F1015" s="1343">
        <v>2</v>
      </c>
      <c r="G1015" s="1047">
        <f t="shared" si="51"/>
        <v>1481.1120000000001</v>
      </c>
      <c r="H1015" s="1071">
        <v>740.55600000000004</v>
      </c>
    </row>
    <row r="1016" spans="1:8" ht="15" customHeight="1">
      <c r="A1016" s="1073" t="s">
        <v>12184</v>
      </c>
      <c r="B1016" s="1347" t="s">
        <v>12185</v>
      </c>
      <c r="C1016" s="1304">
        <f>VLOOKUP(A1016,[14]Sheet1!$A$2:$I$1768,5,0)</f>
        <v>106</v>
      </c>
      <c r="D1016" s="1045">
        <f>VLOOKUP(A1016,[14]Sheet1!$A$2:$I$1768,6,0)</f>
        <v>10787832</v>
      </c>
      <c r="E1016" s="1046">
        <f t="shared" si="52"/>
        <v>101772</v>
      </c>
      <c r="F1016" s="1343">
        <v>90</v>
      </c>
      <c r="G1016" s="1047">
        <f t="shared" si="51"/>
        <v>9179610.7252747249</v>
      </c>
      <c r="H1016" s="1071">
        <v>101995.67472527472</v>
      </c>
    </row>
    <row r="1017" spans="1:8" ht="15" customHeight="1">
      <c r="A1017" s="1073" t="s">
        <v>12186</v>
      </c>
      <c r="B1017" s="1347" t="s">
        <v>12187</v>
      </c>
      <c r="C1017" s="1304">
        <f>VLOOKUP(A1017,[14]Sheet1!$A$2:$I$1768,5,0)</f>
        <v>1</v>
      </c>
      <c r="D1017" s="1045">
        <f>VLOOKUP(A1017,[14]Sheet1!$A$2:$I$1768,6,0)</f>
        <v>3250.17</v>
      </c>
      <c r="E1017" s="1046">
        <f t="shared" si="52"/>
        <v>3250.17</v>
      </c>
      <c r="F1017" s="1343">
        <v>1</v>
      </c>
      <c r="G1017" s="1047">
        <f t="shared" si="51"/>
        <v>3250.17</v>
      </c>
      <c r="H1017" s="1071">
        <v>3250.17</v>
      </c>
    </row>
    <row r="1018" spans="1:8" ht="15" customHeight="1">
      <c r="A1018" s="1073" t="s">
        <v>12188</v>
      </c>
      <c r="B1018" s="1347" t="s">
        <v>12189</v>
      </c>
      <c r="C1018" s="1304">
        <f>VLOOKUP(A1018,[14]Sheet1!$A$2:$I$1768,5,0)</f>
        <v>57.15</v>
      </c>
      <c r="D1018" s="1045">
        <f>VLOOKUP(A1018,[14]Sheet1!$A$2:$I$1768,6,0)</f>
        <v>5816269.7999999998</v>
      </c>
      <c r="E1018" s="1046">
        <f t="shared" si="52"/>
        <v>101772</v>
      </c>
      <c r="F1018" s="1343">
        <v>40</v>
      </c>
      <c r="G1018" s="1047">
        <f t="shared" si="51"/>
        <v>4055518.1886792453</v>
      </c>
      <c r="H1018" s="1071">
        <v>101387.95471698113</v>
      </c>
    </row>
    <row r="1019" spans="1:8" ht="15" customHeight="1">
      <c r="A1019" s="1073" t="s">
        <v>12190</v>
      </c>
      <c r="B1019" s="1347" t="s">
        <v>12191</v>
      </c>
      <c r="C1019" s="1304">
        <f>VLOOKUP(A1019,[14]Sheet1!$A$2:$I$1768,5,0)</f>
        <v>2</v>
      </c>
      <c r="D1019" s="1045">
        <f>VLOOKUP(A1019,[14]Sheet1!$A$2:$I$1768,6,0)</f>
        <v>691.2</v>
      </c>
      <c r="E1019" s="1046">
        <f t="shared" si="52"/>
        <v>345.6</v>
      </c>
      <c r="F1019" s="1343">
        <v>2</v>
      </c>
      <c r="G1019" s="1047">
        <f t="shared" si="51"/>
        <v>691.2</v>
      </c>
      <c r="H1019" s="1071">
        <v>345.6</v>
      </c>
    </row>
    <row r="1020" spans="1:8" ht="15" customHeight="1">
      <c r="A1020" s="1073" t="s">
        <v>12192</v>
      </c>
      <c r="B1020" s="1347" t="s">
        <v>12193</v>
      </c>
      <c r="C1020" s="1304">
        <f>VLOOKUP(A1020,[14]Sheet1!$A$2:$I$1768,5,0)</f>
        <v>1</v>
      </c>
      <c r="D1020" s="1045">
        <f>VLOOKUP(A1020,[14]Sheet1!$A$2:$I$1768,6,0)</f>
        <v>32829.83</v>
      </c>
      <c r="E1020" s="1046">
        <f t="shared" si="52"/>
        <v>32829.83</v>
      </c>
      <c r="F1020" s="1343">
        <v>1</v>
      </c>
      <c r="G1020" s="1047">
        <f t="shared" si="51"/>
        <v>32829.83</v>
      </c>
      <c r="H1020" s="1071">
        <v>32829.83</v>
      </c>
    </row>
    <row r="1021" spans="1:8" ht="15" customHeight="1">
      <c r="A1021" s="1073" t="s">
        <v>12194</v>
      </c>
      <c r="B1021" s="1347" t="s">
        <v>12195</v>
      </c>
      <c r="C1021" s="1304">
        <f>VLOOKUP(A1021,[14]Sheet1!$A$2:$I$1768,5,0)</f>
        <v>1</v>
      </c>
      <c r="D1021" s="1045">
        <f>VLOOKUP(A1021,[14]Sheet1!$A$2:$I$1768,6,0)</f>
        <v>32829.83</v>
      </c>
      <c r="E1021" s="1046">
        <f t="shared" si="52"/>
        <v>32829.83</v>
      </c>
      <c r="F1021" s="1343">
        <v>1</v>
      </c>
      <c r="G1021" s="1047">
        <f t="shared" si="51"/>
        <v>32829.83</v>
      </c>
      <c r="H1021" s="1071">
        <v>32829.83</v>
      </c>
    </row>
    <row r="1022" spans="1:8" ht="15" customHeight="1">
      <c r="A1022" s="1073" t="s">
        <v>12196</v>
      </c>
      <c r="B1022" s="1347" t="s">
        <v>12197</v>
      </c>
      <c r="C1022" s="1304">
        <f>VLOOKUP(A1022,[14]Sheet1!$A$2:$I$1768,5,0)</f>
        <v>1</v>
      </c>
      <c r="D1022" s="1045">
        <f>VLOOKUP(A1022,[14]Sheet1!$A$2:$I$1768,6,0)</f>
        <v>772.2</v>
      </c>
      <c r="E1022" s="1046">
        <f t="shared" si="52"/>
        <v>772.2</v>
      </c>
      <c r="F1022" s="1343">
        <v>1</v>
      </c>
      <c r="G1022" s="1047">
        <f t="shared" si="51"/>
        <v>772.2</v>
      </c>
      <c r="H1022" s="1071">
        <v>772.2</v>
      </c>
    </row>
    <row r="1023" spans="1:8" ht="15" customHeight="1">
      <c r="A1023" s="1073" t="s">
        <v>12198</v>
      </c>
      <c r="B1023" s="1347" t="s">
        <v>12199</v>
      </c>
      <c r="C1023" s="1304">
        <f>VLOOKUP(A1023,[14]Sheet1!$A$2:$I$1768,5,0)</f>
        <v>12</v>
      </c>
      <c r="D1023" s="1045">
        <f>VLOOKUP(A1023,[14]Sheet1!$A$2:$I$1768,6,0)</f>
        <v>1221264</v>
      </c>
      <c r="E1023" s="1046">
        <f t="shared" si="52"/>
        <v>101772</v>
      </c>
      <c r="F1023" s="1343">
        <v>6</v>
      </c>
      <c r="G1023" s="1047">
        <f t="shared" si="51"/>
        <v>586206.72000000009</v>
      </c>
      <c r="H1023" s="1071">
        <v>97701.12000000001</v>
      </c>
    </row>
    <row r="1024" spans="1:8" ht="15" customHeight="1">
      <c r="A1024" s="1073" t="s">
        <v>12200</v>
      </c>
      <c r="B1024" s="1347" t="s">
        <v>12201</v>
      </c>
      <c r="C1024" s="1304">
        <f>VLOOKUP(A1024,[14]Sheet1!$A$2:$I$1768,5,0)</f>
        <v>15</v>
      </c>
      <c r="D1024" s="1045">
        <f>VLOOKUP(A1024,[14]Sheet1!$A$2:$I$1768,6,0)</f>
        <v>1526580</v>
      </c>
      <c r="E1024" s="1046">
        <f t="shared" si="52"/>
        <v>101772</v>
      </c>
      <c r="F1024" s="1343">
        <v>10</v>
      </c>
      <c r="G1024" s="1047">
        <f t="shared" si="51"/>
        <v>915947.99999999988</v>
      </c>
      <c r="H1024" s="1071">
        <v>91594.799999999988</v>
      </c>
    </row>
    <row r="1025" spans="1:8" ht="15" customHeight="1">
      <c r="A1025" s="1073" t="s">
        <v>12202</v>
      </c>
      <c r="B1025" s="1347" t="s">
        <v>12203</v>
      </c>
      <c r="C1025" s="1304">
        <f>VLOOKUP(A1025,[14]Sheet1!$A$2:$I$1768,5,0)</f>
        <v>12</v>
      </c>
      <c r="D1025" s="1045">
        <f>VLOOKUP(A1025,[14]Sheet1!$A$2:$I$1768,6,0)</f>
        <v>1221264</v>
      </c>
      <c r="E1025" s="1046">
        <f t="shared" si="52"/>
        <v>101772</v>
      </c>
      <c r="F1025" s="1343">
        <v>8</v>
      </c>
      <c r="G1025" s="1047">
        <f t="shared" si="51"/>
        <v>814176</v>
      </c>
      <c r="H1025" s="1071">
        <v>101772</v>
      </c>
    </row>
    <row r="1026" spans="1:8" ht="15" customHeight="1">
      <c r="A1026" s="1073" t="s">
        <v>12204</v>
      </c>
      <c r="B1026" s="1347" t="s">
        <v>12205</v>
      </c>
      <c r="C1026" s="1304">
        <f>VLOOKUP(A1026,[14]Sheet1!$A$2:$I$1768,5,0)</f>
        <v>14</v>
      </c>
      <c r="D1026" s="1045">
        <f>VLOOKUP(A1026,[14]Sheet1!$A$2:$I$1768,6,0)</f>
        <v>1424808</v>
      </c>
      <c r="E1026" s="1046">
        <f t="shared" si="52"/>
        <v>101772</v>
      </c>
      <c r="F1026" s="1343">
        <v>10</v>
      </c>
      <c r="G1026" s="1047">
        <f t="shared" si="51"/>
        <v>1017720</v>
      </c>
      <c r="H1026" s="1071">
        <v>101772</v>
      </c>
    </row>
    <row r="1027" spans="1:8" ht="15" customHeight="1">
      <c r="A1027" s="1073" t="s">
        <v>12206</v>
      </c>
      <c r="B1027" s="1347" t="s">
        <v>12207</v>
      </c>
      <c r="C1027" s="1304">
        <f>VLOOKUP(A1027,[14]Sheet1!$A$2:$I$1768,5,0)</f>
        <v>9</v>
      </c>
      <c r="D1027" s="1045">
        <f>VLOOKUP(A1027,[14]Sheet1!$A$2:$I$1768,6,0)</f>
        <v>915948</v>
      </c>
      <c r="E1027" s="1046">
        <f t="shared" si="52"/>
        <v>101772</v>
      </c>
      <c r="F1027" s="1343">
        <v>6</v>
      </c>
      <c r="G1027" s="1047">
        <f t="shared" si="51"/>
        <v>610632</v>
      </c>
      <c r="H1027" s="1071">
        <v>101772</v>
      </c>
    </row>
    <row r="1028" spans="1:8" ht="15" customHeight="1">
      <c r="A1028" s="1073" t="s">
        <v>12208</v>
      </c>
      <c r="B1028" s="1347" t="s">
        <v>12209</v>
      </c>
      <c r="C1028" s="1304">
        <f>VLOOKUP(A1028,[14]Sheet1!$A$2:$I$1768,5,0)</f>
        <v>8</v>
      </c>
      <c r="D1028" s="1045">
        <f>VLOOKUP(A1028,[14]Sheet1!$A$2:$I$1768,6,0)</f>
        <v>814176</v>
      </c>
      <c r="E1028" s="1046">
        <f t="shared" si="52"/>
        <v>101772</v>
      </c>
      <c r="F1028" s="1343">
        <v>6</v>
      </c>
      <c r="G1028" s="1047">
        <f t="shared" si="51"/>
        <v>610632</v>
      </c>
      <c r="H1028" s="1071">
        <v>101772</v>
      </c>
    </row>
    <row r="1029" spans="1:8" ht="15" customHeight="1">
      <c r="A1029" s="1073" t="s">
        <v>12210</v>
      </c>
      <c r="B1029" s="1347" t="s">
        <v>12211</v>
      </c>
      <c r="C1029" s="1304">
        <f>VLOOKUP(A1029,[14]Sheet1!$A$2:$I$1768,5,0)</f>
        <v>136</v>
      </c>
      <c r="D1029" s="1045">
        <f>VLOOKUP(A1029,[14]Sheet1!$A$2:$I$1768,6,0)</f>
        <v>149600</v>
      </c>
      <c r="E1029" s="1046">
        <f t="shared" si="52"/>
        <v>1100</v>
      </c>
      <c r="F1029" s="1343">
        <v>111</v>
      </c>
      <c r="G1029" s="1047">
        <f t="shared" si="51"/>
        <v>122100</v>
      </c>
      <c r="H1029" s="1071">
        <v>1100</v>
      </c>
    </row>
    <row r="1030" spans="1:8" ht="15" customHeight="1">
      <c r="A1030" s="1073" t="s">
        <v>12212</v>
      </c>
      <c r="B1030" s="1347" t="s">
        <v>12213</v>
      </c>
      <c r="C1030" s="1304">
        <f>VLOOKUP(A1030,[14]Sheet1!$A$2:$I$1768,5,0)</f>
        <v>1</v>
      </c>
      <c r="D1030" s="1045">
        <f>VLOOKUP(A1030,[14]Sheet1!$A$2:$I$1768,6,0)</f>
        <v>104390</v>
      </c>
      <c r="E1030" s="1046">
        <f t="shared" si="52"/>
        <v>104390</v>
      </c>
      <c r="F1030" s="1343">
        <v>1</v>
      </c>
      <c r="G1030" s="1047">
        <f t="shared" si="51"/>
        <v>104390</v>
      </c>
      <c r="H1030" s="1071">
        <v>104390</v>
      </c>
    </row>
    <row r="1031" spans="1:8" ht="15" customHeight="1">
      <c r="A1031" s="1073" t="s">
        <v>12214</v>
      </c>
      <c r="B1031" s="1347" t="s">
        <v>12215</v>
      </c>
      <c r="C1031" s="1304">
        <f>VLOOKUP(A1031,[14]Sheet1!$A$2:$I$1768,5,0)</f>
        <v>1</v>
      </c>
      <c r="D1031" s="1045">
        <f>VLOOKUP(A1031,[14]Sheet1!$A$2:$I$1768,6,0)</f>
        <v>93390</v>
      </c>
      <c r="E1031" s="1046">
        <f t="shared" si="52"/>
        <v>93390</v>
      </c>
      <c r="F1031" s="1343">
        <v>1</v>
      </c>
      <c r="G1031" s="1047">
        <f t="shared" si="51"/>
        <v>93390</v>
      </c>
      <c r="H1031" s="1071">
        <v>93390</v>
      </c>
    </row>
    <row r="1032" spans="1:8" ht="15" customHeight="1">
      <c r="A1032" s="1073" t="s">
        <v>12216</v>
      </c>
      <c r="B1032" s="1347" t="s">
        <v>12217</v>
      </c>
      <c r="C1032" s="1304">
        <f>VLOOKUP(A1032,[14]Sheet1!$A$2:$I$1768,5,0)</f>
        <v>1</v>
      </c>
      <c r="D1032" s="1045">
        <f>VLOOKUP(A1032,[14]Sheet1!$A$2:$I$1768,6,0)</f>
        <v>83600</v>
      </c>
      <c r="E1032" s="1046">
        <f t="shared" si="52"/>
        <v>83600</v>
      </c>
      <c r="F1032" s="1343">
        <v>1</v>
      </c>
      <c r="G1032" s="1047">
        <f t="shared" si="51"/>
        <v>83600</v>
      </c>
      <c r="H1032" s="1071">
        <v>83600</v>
      </c>
    </row>
    <row r="1033" spans="1:8" ht="15" customHeight="1">
      <c r="A1033" s="1073" t="s">
        <v>12218</v>
      </c>
      <c r="B1033" s="1347" t="s">
        <v>12219</v>
      </c>
      <c r="C1033" s="1304">
        <f>VLOOKUP(A1033,[14]Sheet1!$A$2:$I$1768,5,0)</f>
        <v>1</v>
      </c>
      <c r="D1033" s="1045">
        <f>VLOOKUP(A1033,[14]Sheet1!$A$2:$I$1768,6,0)</f>
        <v>83600</v>
      </c>
      <c r="E1033" s="1046">
        <f t="shared" si="52"/>
        <v>83600</v>
      </c>
      <c r="F1033" s="1343">
        <v>1</v>
      </c>
      <c r="G1033" s="1047">
        <f t="shared" si="51"/>
        <v>83600</v>
      </c>
      <c r="H1033" s="1071">
        <v>83600</v>
      </c>
    </row>
    <row r="1034" spans="1:8" ht="15" customHeight="1">
      <c r="A1034" s="1073" t="s">
        <v>12220</v>
      </c>
      <c r="B1034" s="1347" t="s">
        <v>12221</v>
      </c>
      <c r="C1034" s="1304">
        <f>VLOOKUP(A1034,[14]Sheet1!$A$2:$I$1768,5,0)</f>
        <v>1</v>
      </c>
      <c r="D1034" s="1045">
        <f>VLOOKUP(A1034,[14]Sheet1!$A$2:$I$1768,6,0)</f>
        <v>83600</v>
      </c>
      <c r="E1034" s="1046">
        <f t="shared" si="52"/>
        <v>83600</v>
      </c>
      <c r="F1034" s="1343">
        <v>1</v>
      </c>
      <c r="G1034" s="1047">
        <f t="shared" si="51"/>
        <v>83600</v>
      </c>
      <c r="H1034" s="1071">
        <v>83600</v>
      </c>
    </row>
    <row r="1035" spans="1:8" ht="15" customHeight="1">
      <c r="A1035" s="1073" t="s">
        <v>12222</v>
      </c>
      <c r="B1035" s="1347" t="s">
        <v>12223</v>
      </c>
      <c r="C1035" s="1304">
        <f>VLOOKUP(A1035,[14]Sheet1!$A$2:$I$1768,5,0)</f>
        <v>1</v>
      </c>
      <c r="D1035" s="1045">
        <f>VLOOKUP(A1035,[14]Sheet1!$A$2:$I$1768,6,0)</f>
        <v>83600</v>
      </c>
      <c r="E1035" s="1046">
        <f t="shared" si="52"/>
        <v>83600</v>
      </c>
      <c r="F1035" s="1343">
        <v>1</v>
      </c>
      <c r="G1035" s="1047">
        <f t="shared" si="51"/>
        <v>83600</v>
      </c>
      <c r="H1035" s="1071">
        <v>83600</v>
      </c>
    </row>
    <row r="1036" spans="1:8" ht="15" customHeight="1">
      <c r="A1036" s="1073" t="s">
        <v>12224</v>
      </c>
      <c r="B1036" s="1347" t="s">
        <v>12225</v>
      </c>
      <c r="C1036" s="1304">
        <f>VLOOKUP(A1036,[14]Sheet1!$A$2:$I$1768,5,0)</f>
        <v>1</v>
      </c>
      <c r="D1036" s="1045">
        <f>VLOOKUP(A1036,[14]Sheet1!$A$2:$I$1768,6,0)</f>
        <v>83600</v>
      </c>
      <c r="E1036" s="1046">
        <f t="shared" si="52"/>
        <v>83600</v>
      </c>
      <c r="F1036" s="1343">
        <v>1</v>
      </c>
      <c r="G1036" s="1047">
        <f t="shared" si="51"/>
        <v>83600</v>
      </c>
      <c r="H1036" s="1071">
        <v>83600</v>
      </c>
    </row>
    <row r="1037" spans="1:8" ht="15" customHeight="1">
      <c r="A1037" s="1073" t="s">
        <v>12226</v>
      </c>
      <c r="B1037" s="1347" t="s">
        <v>12227</v>
      </c>
      <c r="C1037" s="1304">
        <f>VLOOKUP(A1037,[14]Sheet1!$A$2:$I$1768,5,0)</f>
        <v>4</v>
      </c>
      <c r="D1037" s="1045">
        <f>VLOOKUP(A1037,[14]Sheet1!$A$2:$I$1768,6,0)</f>
        <v>330440</v>
      </c>
      <c r="E1037" s="1046">
        <f t="shared" si="52"/>
        <v>82610</v>
      </c>
      <c r="F1037" s="1343">
        <v>2</v>
      </c>
      <c r="G1037" s="1047">
        <f t="shared" si="51"/>
        <v>165220</v>
      </c>
      <c r="H1037" s="1071">
        <v>82610</v>
      </c>
    </row>
    <row r="1038" spans="1:8" ht="15" customHeight="1">
      <c r="A1038" s="1073" t="s">
        <v>12228</v>
      </c>
      <c r="B1038" s="1347" t="s">
        <v>12229</v>
      </c>
      <c r="C1038" s="1304">
        <f>VLOOKUP(A1038,[14]Sheet1!$A$2:$I$1768,5,0)</f>
        <v>1</v>
      </c>
      <c r="D1038" s="1045">
        <f>VLOOKUP(A1038,[14]Sheet1!$A$2:$I$1768,6,0)</f>
        <v>82610</v>
      </c>
      <c r="E1038" s="1046">
        <f t="shared" si="52"/>
        <v>82610</v>
      </c>
      <c r="F1038" s="1343">
        <v>1</v>
      </c>
      <c r="G1038" s="1047">
        <f t="shared" si="51"/>
        <v>82610</v>
      </c>
      <c r="H1038" s="1071">
        <v>82610</v>
      </c>
    </row>
    <row r="1039" spans="1:8" ht="15" customHeight="1">
      <c r="A1039" s="1073" t="s">
        <v>12230</v>
      </c>
      <c r="B1039" s="1347" t="s">
        <v>12231</v>
      </c>
      <c r="C1039" s="1304">
        <f>VLOOKUP(A1039,[14]Sheet1!$A$2:$I$1768,5,0)</f>
        <v>4</v>
      </c>
      <c r="D1039" s="1045">
        <f>VLOOKUP(A1039,[14]Sheet1!$A$2:$I$1768,6,0)</f>
        <v>3274.56</v>
      </c>
      <c r="E1039" s="1046">
        <f t="shared" si="52"/>
        <v>818.64</v>
      </c>
      <c r="F1039" s="1343">
        <v>4</v>
      </c>
      <c r="G1039" s="1047">
        <f t="shared" si="51"/>
        <v>3274.56</v>
      </c>
      <c r="H1039" s="1071">
        <v>818.64</v>
      </c>
    </row>
    <row r="1040" spans="1:8" ht="15" customHeight="1">
      <c r="A1040" s="1073" t="s">
        <v>12232</v>
      </c>
      <c r="B1040" s="1347" t="s">
        <v>12233</v>
      </c>
      <c r="C1040" s="1304">
        <f>VLOOKUP(A1040,[14]Sheet1!$A$2:$I$1768,5,0)</f>
        <v>3</v>
      </c>
      <c r="D1040" s="1045">
        <f>VLOOKUP(A1040,[14]Sheet1!$A$2:$I$1768,6,0)</f>
        <v>89100</v>
      </c>
      <c r="E1040" s="1046">
        <f t="shared" si="52"/>
        <v>29700</v>
      </c>
      <c r="F1040" s="1343">
        <v>1</v>
      </c>
      <c r="G1040" s="1047">
        <f t="shared" si="51"/>
        <v>33000.000000000007</v>
      </c>
      <c r="H1040" s="1071">
        <v>33000.000000000007</v>
      </c>
    </row>
    <row r="1041" spans="1:8" ht="15" customHeight="1">
      <c r="A1041" s="1073" t="s">
        <v>12234</v>
      </c>
      <c r="B1041" s="1347" t="s">
        <v>12235</v>
      </c>
      <c r="C1041" s="1304">
        <f>VLOOKUP(A1041,[14]Sheet1!$A$2:$I$1768,5,0)</f>
        <v>12</v>
      </c>
      <c r="D1041" s="1045">
        <f>VLOOKUP(A1041,[14]Sheet1!$A$2:$I$1768,6,0)</f>
        <v>356400</v>
      </c>
      <c r="E1041" s="1046">
        <f t="shared" si="52"/>
        <v>29700</v>
      </c>
      <c r="F1041" s="1343">
        <v>6</v>
      </c>
      <c r="G1041" s="1047">
        <f t="shared" si="51"/>
        <v>178200</v>
      </c>
      <c r="H1041" s="1071">
        <v>29700</v>
      </c>
    </row>
    <row r="1042" spans="1:8" ht="15" customHeight="1">
      <c r="A1042" s="1073" t="s">
        <v>12236</v>
      </c>
      <c r="B1042" s="1347" t="s">
        <v>12237</v>
      </c>
      <c r="C1042" s="1304">
        <f>VLOOKUP(A1042,[14]Sheet1!$A$2:$I$1768,5,0)</f>
        <v>12</v>
      </c>
      <c r="D1042" s="1045">
        <f>VLOOKUP(A1042,[14]Sheet1!$A$2:$I$1768,6,0)</f>
        <v>396000</v>
      </c>
      <c r="E1042" s="1046">
        <f t="shared" si="52"/>
        <v>33000</v>
      </c>
      <c r="F1042" s="1343">
        <v>5</v>
      </c>
      <c r="G1042" s="1047">
        <f t="shared" si="51"/>
        <v>169714.28571428574</v>
      </c>
      <c r="H1042" s="1071">
        <v>33942.857142857145</v>
      </c>
    </row>
    <row r="1043" spans="1:8" ht="15" customHeight="1">
      <c r="A1043" s="1073" t="s">
        <v>12238</v>
      </c>
      <c r="B1043" s="1347" t="s">
        <v>12239</v>
      </c>
      <c r="C1043" s="1304">
        <f>VLOOKUP(A1043,[14]Sheet1!$A$2:$I$1768,5,0)</f>
        <v>8</v>
      </c>
      <c r="D1043" s="1045">
        <f>VLOOKUP(A1043,[14]Sheet1!$A$2:$I$1768,6,0)</f>
        <v>237600</v>
      </c>
      <c r="E1043" s="1046">
        <f t="shared" si="52"/>
        <v>29700</v>
      </c>
      <c r="F1043" s="1343">
        <v>5</v>
      </c>
      <c r="G1043" s="1047">
        <f t="shared" ref="G1043:G1106" si="53">H1043*F1043</f>
        <v>152742.85714285713</v>
      </c>
      <c r="H1043" s="1071">
        <v>30548.571428571428</v>
      </c>
    </row>
    <row r="1044" spans="1:8" ht="15" customHeight="1">
      <c r="A1044" s="1073" t="s">
        <v>12240</v>
      </c>
      <c r="B1044" s="1347" t="s">
        <v>12241</v>
      </c>
      <c r="C1044" s="1304">
        <f>VLOOKUP(A1044,[14]Sheet1!$A$2:$I$1768,5,0)</f>
        <v>1</v>
      </c>
      <c r="D1044" s="1045">
        <f>VLOOKUP(A1044,[14]Sheet1!$A$2:$I$1768,6,0)</f>
        <v>36300</v>
      </c>
      <c r="E1044" s="1046">
        <f t="shared" si="52"/>
        <v>36300</v>
      </c>
      <c r="F1044" s="1343">
        <v>1</v>
      </c>
      <c r="G1044" s="1047">
        <f t="shared" si="53"/>
        <v>36300</v>
      </c>
      <c r="H1044" s="1071">
        <v>36300</v>
      </c>
    </row>
    <row r="1045" spans="1:8" ht="15" customHeight="1">
      <c r="A1045" s="1073" t="s">
        <v>12242</v>
      </c>
      <c r="B1045" s="1347" t="s">
        <v>12243</v>
      </c>
      <c r="C1045" s="1304">
        <f>VLOOKUP(A1045,[14]Sheet1!$A$2:$I$1768,5,0)</f>
        <v>1</v>
      </c>
      <c r="D1045" s="1045">
        <f>VLOOKUP(A1045,[14]Sheet1!$A$2:$I$1768,6,0)</f>
        <v>2750</v>
      </c>
      <c r="E1045" s="1046">
        <f t="shared" ref="E1045:E1108" si="54">D1045/C1045</f>
        <v>2750</v>
      </c>
      <c r="F1045" s="1343">
        <v>1</v>
      </c>
      <c r="G1045" s="1047">
        <f t="shared" si="53"/>
        <v>2475</v>
      </c>
      <c r="H1045" s="1071">
        <v>2475</v>
      </c>
    </row>
    <row r="1046" spans="1:8" ht="15" customHeight="1">
      <c r="A1046" s="1073" t="s">
        <v>12244</v>
      </c>
      <c r="B1046" s="1347" t="s">
        <v>12245</v>
      </c>
      <c r="C1046" s="1304">
        <f>VLOOKUP(A1046,[14]Sheet1!$A$2:$I$1768,5,0)</f>
        <v>1</v>
      </c>
      <c r="D1046" s="1045">
        <f>VLOOKUP(A1046,[14]Sheet1!$A$2:$I$1768,6,0)</f>
        <v>2750</v>
      </c>
      <c r="E1046" s="1046">
        <f t="shared" si="54"/>
        <v>2750</v>
      </c>
      <c r="F1046" s="1343">
        <v>1</v>
      </c>
      <c r="G1046" s="1047">
        <f t="shared" si="53"/>
        <v>3300</v>
      </c>
      <c r="H1046" s="1071">
        <v>3300</v>
      </c>
    </row>
    <row r="1047" spans="1:8" ht="15" customHeight="1">
      <c r="A1047" s="1073" t="s">
        <v>12246</v>
      </c>
      <c r="B1047" s="1347" t="s">
        <v>12247</v>
      </c>
      <c r="C1047" s="1304">
        <f>VLOOKUP(A1047,[14]Sheet1!$A$2:$I$1768,5,0)</f>
        <v>7</v>
      </c>
      <c r="D1047" s="1045">
        <f>VLOOKUP(A1047,[14]Sheet1!$A$2:$I$1768,6,0)</f>
        <v>19250</v>
      </c>
      <c r="E1047" s="1046">
        <f t="shared" si="54"/>
        <v>2750</v>
      </c>
      <c r="F1047" s="1343">
        <v>3</v>
      </c>
      <c r="G1047" s="1047">
        <f t="shared" si="53"/>
        <v>7920</v>
      </c>
      <c r="H1047" s="1071">
        <v>2640</v>
      </c>
    </row>
    <row r="1048" spans="1:8" ht="15" customHeight="1">
      <c r="A1048" s="1073" t="s">
        <v>12248</v>
      </c>
      <c r="B1048" s="1347" t="s">
        <v>12249</v>
      </c>
      <c r="C1048" s="1304">
        <f>VLOOKUP(A1048,[14]Sheet1!$A$2:$I$1768,5,0)</f>
        <v>5</v>
      </c>
      <c r="D1048" s="1045">
        <f>VLOOKUP(A1048,[14]Sheet1!$A$2:$I$1768,6,0)</f>
        <v>13750</v>
      </c>
      <c r="E1048" s="1046">
        <f t="shared" si="54"/>
        <v>2750</v>
      </c>
      <c r="F1048" s="1343">
        <v>2</v>
      </c>
      <c r="G1048" s="1047">
        <f t="shared" si="53"/>
        <v>5557.894736842105</v>
      </c>
      <c r="H1048" s="1071">
        <v>2778.9473684210525</v>
      </c>
    </row>
    <row r="1049" spans="1:8" ht="15" customHeight="1">
      <c r="A1049" s="1073" t="s">
        <v>12250</v>
      </c>
      <c r="B1049" s="1347" t="s">
        <v>12251</v>
      </c>
      <c r="C1049" s="1304">
        <f>VLOOKUP(A1049,[14]Sheet1!$A$2:$I$1768,5,0)</f>
        <v>1</v>
      </c>
      <c r="D1049" s="1045">
        <f>VLOOKUP(A1049,[14]Sheet1!$A$2:$I$1768,6,0)</f>
        <v>6050</v>
      </c>
      <c r="E1049" s="1046">
        <f t="shared" si="54"/>
        <v>6050</v>
      </c>
      <c r="F1049" s="1343">
        <v>1</v>
      </c>
      <c r="G1049" s="1047">
        <f t="shared" si="53"/>
        <v>6050</v>
      </c>
      <c r="H1049" s="1071">
        <v>6050</v>
      </c>
    </row>
    <row r="1050" spans="1:8" ht="15" customHeight="1">
      <c r="A1050" s="1073" t="s">
        <v>12252</v>
      </c>
      <c r="B1050" s="1347" t="s">
        <v>12253</v>
      </c>
      <c r="C1050" s="1304">
        <f>VLOOKUP(A1050,[14]Sheet1!$A$2:$I$1768,5,0)</f>
        <v>1</v>
      </c>
      <c r="D1050" s="1045">
        <f>VLOOKUP(A1050,[14]Sheet1!$A$2:$I$1768,6,0)</f>
        <v>5292</v>
      </c>
      <c r="E1050" s="1046">
        <f t="shared" si="54"/>
        <v>5292</v>
      </c>
      <c r="F1050" s="1343">
        <v>1</v>
      </c>
      <c r="G1050" s="1047">
        <f t="shared" si="53"/>
        <v>4762.7999999999993</v>
      </c>
      <c r="H1050" s="1071">
        <v>4762.7999999999993</v>
      </c>
    </row>
    <row r="1051" spans="1:8" ht="15" customHeight="1">
      <c r="A1051" s="1073" t="s">
        <v>12254</v>
      </c>
      <c r="B1051" s="1347" t="s">
        <v>12255</v>
      </c>
      <c r="C1051" s="1304">
        <f>VLOOKUP(A1051,[14]Sheet1!$A$2:$I$1768,5,0)</f>
        <v>1</v>
      </c>
      <c r="D1051" s="1045">
        <f>VLOOKUP(A1051,[14]Sheet1!$A$2:$I$1768,6,0)</f>
        <v>245574.64</v>
      </c>
      <c r="E1051" s="1046">
        <f t="shared" si="54"/>
        <v>245574.64</v>
      </c>
      <c r="F1051" s="1343">
        <v>1</v>
      </c>
      <c r="G1051" s="1047">
        <f t="shared" si="53"/>
        <v>245574.64</v>
      </c>
      <c r="H1051" s="1071">
        <v>245574.64</v>
      </c>
    </row>
    <row r="1052" spans="1:8" ht="15" customHeight="1">
      <c r="A1052" s="1073" t="s">
        <v>12256</v>
      </c>
      <c r="B1052" s="1347" t="s">
        <v>12257</v>
      </c>
      <c r="C1052" s="1304">
        <f>VLOOKUP(A1052,[14]Sheet1!$A$2:$I$1768,5,0)</f>
        <v>3</v>
      </c>
      <c r="D1052" s="1045">
        <f>VLOOKUP(A1052,[14]Sheet1!$A$2:$I$1768,6,0)</f>
        <v>478.5</v>
      </c>
      <c r="E1052" s="1046">
        <f t="shared" si="54"/>
        <v>159.5</v>
      </c>
      <c r="F1052" s="1343">
        <v>2</v>
      </c>
      <c r="G1052" s="1047">
        <f t="shared" si="53"/>
        <v>319</v>
      </c>
      <c r="H1052" s="1071">
        <v>159.5</v>
      </c>
    </row>
    <row r="1053" spans="1:8" ht="15" customHeight="1">
      <c r="A1053" s="1073" t="s">
        <v>12258</v>
      </c>
      <c r="B1053" s="1347" t="s">
        <v>12259</v>
      </c>
      <c r="C1053" s="1304">
        <f>VLOOKUP(A1053,[14]Sheet1!$A$2:$I$1768,5,0)</f>
        <v>7</v>
      </c>
      <c r="D1053" s="1045">
        <f>VLOOKUP(A1053,[14]Sheet1!$A$2:$I$1768,6,0)</f>
        <v>1116.5</v>
      </c>
      <c r="E1053" s="1046">
        <f t="shared" si="54"/>
        <v>159.5</v>
      </c>
      <c r="F1053" s="1343">
        <v>5</v>
      </c>
      <c r="G1053" s="1047">
        <f t="shared" si="53"/>
        <v>801.20930232558158</v>
      </c>
      <c r="H1053" s="1071">
        <v>160.2418604651163</v>
      </c>
    </row>
    <row r="1054" spans="1:8" ht="15" customHeight="1">
      <c r="A1054" s="1073" t="s">
        <v>12260</v>
      </c>
      <c r="B1054" s="1347" t="s">
        <v>12261</v>
      </c>
      <c r="C1054" s="1304">
        <f>VLOOKUP(A1054,[14]Sheet1!$A$2:$I$1768,5,0)</f>
        <v>57</v>
      </c>
      <c r="D1054" s="1045">
        <f>VLOOKUP(A1054,[14]Sheet1!$A$2:$I$1768,6,0)</f>
        <v>9091.5</v>
      </c>
      <c r="E1054" s="1046">
        <f t="shared" si="54"/>
        <v>159.5</v>
      </c>
      <c r="F1054" s="1343">
        <v>45</v>
      </c>
      <c r="G1054" s="1047">
        <f t="shared" si="53"/>
        <v>7206.7959183673474</v>
      </c>
      <c r="H1054" s="1071">
        <v>160.15102040816328</v>
      </c>
    </row>
    <row r="1055" spans="1:8" ht="15" customHeight="1">
      <c r="A1055" s="1073" t="s">
        <v>12262</v>
      </c>
      <c r="B1055" s="1347" t="s">
        <v>12263</v>
      </c>
      <c r="C1055" s="1304">
        <f>VLOOKUP(A1055,[14]Sheet1!$A$2:$I$1768,5,0)</f>
        <v>1</v>
      </c>
      <c r="D1055" s="1045">
        <f>VLOOKUP(A1055,[14]Sheet1!$A$2:$I$1768,6,0)</f>
        <v>138710</v>
      </c>
      <c r="E1055" s="1046">
        <f t="shared" si="54"/>
        <v>138710</v>
      </c>
      <c r="F1055" s="1343">
        <v>1</v>
      </c>
      <c r="G1055" s="1047">
        <f t="shared" si="53"/>
        <v>138710</v>
      </c>
      <c r="H1055" s="1071">
        <v>138710</v>
      </c>
    </row>
    <row r="1056" spans="1:8" ht="15" customHeight="1">
      <c r="A1056" s="1073" t="s">
        <v>12264</v>
      </c>
      <c r="B1056" s="1347" t="s">
        <v>12265</v>
      </c>
      <c r="C1056" s="1304">
        <f>VLOOKUP(A1056,[14]Sheet1!$A$2:$I$1768,5,0)</f>
        <v>1</v>
      </c>
      <c r="D1056" s="1045">
        <f>VLOOKUP(A1056,[14]Sheet1!$A$2:$I$1768,6,0)</f>
        <v>37400</v>
      </c>
      <c r="E1056" s="1046">
        <f t="shared" si="54"/>
        <v>37400</v>
      </c>
      <c r="F1056" s="1343">
        <v>1</v>
      </c>
      <c r="G1056" s="1047">
        <f t="shared" si="53"/>
        <v>37400</v>
      </c>
      <c r="H1056" s="1071">
        <v>37400</v>
      </c>
    </row>
    <row r="1057" spans="1:8" ht="15" customHeight="1">
      <c r="A1057" s="1073" t="s">
        <v>12266</v>
      </c>
      <c r="B1057" s="1347" t="s">
        <v>12267</v>
      </c>
      <c r="C1057" s="1304">
        <f>VLOOKUP(A1057,[14]Sheet1!$A$2:$I$1768,5,0)</f>
        <v>1</v>
      </c>
      <c r="D1057" s="1045">
        <f>VLOOKUP(A1057,[14]Sheet1!$A$2:$I$1768,6,0)</f>
        <v>37400</v>
      </c>
      <c r="E1057" s="1046">
        <f t="shared" si="54"/>
        <v>37400</v>
      </c>
      <c r="F1057" s="1343">
        <v>1</v>
      </c>
      <c r="G1057" s="1047">
        <f t="shared" si="53"/>
        <v>37400</v>
      </c>
      <c r="H1057" s="1071">
        <v>37400</v>
      </c>
    </row>
    <row r="1058" spans="1:8" ht="15" customHeight="1">
      <c r="A1058" s="1073" t="s">
        <v>12268</v>
      </c>
      <c r="B1058" s="1347" t="s">
        <v>12269</v>
      </c>
      <c r="C1058" s="1304">
        <f>VLOOKUP(A1058,[14]Sheet1!$A$2:$I$1768,5,0)</f>
        <v>1</v>
      </c>
      <c r="D1058" s="1045">
        <f>VLOOKUP(A1058,[14]Sheet1!$A$2:$I$1768,6,0)</f>
        <v>33000</v>
      </c>
      <c r="E1058" s="1046">
        <f t="shared" si="54"/>
        <v>33000</v>
      </c>
      <c r="F1058" s="1343">
        <v>1</v>
      </c>
      <c r="G1058" s="1047">
        <f t="shared" si="53"/>
        <v>33000</v>
      </c>
      <c r="H1058" s="1071">
        <v>33000</v>
      </c>
    </row>
    <row r="1059" spans="1:8" ht="15" customHeight="1">
      <c r="A1059" s="1073" t="s">
        <v>12270</v>
      </c>
      <c r="B1059" s="1347" t="s">
        <v>12271</v>
      </c>
      <c r="C1059" s="1304">
        <f>VLOOKUP(A1059,[14]Sheet1!$A$2:$I$1768,5,0)</f>
        <v>1</v>
      </c>
      <c r="D1059" s="1045">
        <f>VLOOKUP(A1059,[14]Sheet1!$A$2:$I$1768,6,0)</f>
        <v>14190</v>
      </c>
      <c r="E1059" s="1046">
        <f t="shared" si="54"/>
        <v>14190</v>
      </c>
      <c r="F1059" s="1343">
        <v>1</v>
      </c>
      <c r="G1059" s="1047">
        <f t="shared" si="53"/>
        <v>14190</v>
      </c>
      <c r="H1059" s="1071">
        <v>14190</v>
      </c>
    </row>
    <row r="1060" spans="1:8" ht="15" customHeight="1">
      <c r="A1060" s="1073" t="s">
        <v>12272</v>
      </c>
      <c r="B1060" s="1347" t="s">
        <v>12273</v>
      </c>
      <c r="C1060" s="1304">
        <f>VLOOKUP(A1060,[14]Sheet1!$A$2:$I$1768,5,0)</f>
        <v>1</v>
      </c>
      <c r="D1060" s="1045">
        <f>VLOOKUP(A1060,[14]Sheet1!$A$2:$I$1768,6,0)</f>
        <v>14190</v>
      </c>
      <c r="E1060" s="1046">
        <f t="shared" si="54"/>
        <v>14190</v>
      </c>
      <c r="F1060" s="1343">
        <v>1</v>
      </c>
      <c r="G1060" s="1047">
        <f t="shared" si="53"/>
        <v>14190</v>
      </c>
      <c r="H1060" s="1071">
        <v>14190</v>
      </c>
    </row>
    <row r="1061" spans="1:8" ht="15" customHeight="1">
      <c r="A1061" s="1073" t="s">
        <v>12274</v>
      </c>
      <c r="B1061" s="1347" t="s">
        <v>12275</v>
      </c>
      <c r="C1061" s="1304">
        <f>VLOOKUP(A1061,[14]Sheet1!$A$2:$I$1768,5,0)</f>
        <v>1</v>
      </c>
      <c r="D1061" s="1045">
        <f>VLOOKUP(A1061,[14]Sheet1!$A$2:$I$1768,6,0)</f>
        <v>14190</v>
      </c>
      <c r="E1061" s="1046">
        <f t="shared" si="54"/>
        <v>14190</v>
      </c>
      <c r="F1061" s="1343">
        <v>1</v>
      </c>
      <c r="G1061" s="1047">
        <f t="shared" si="53"/>
        <v>14190</v>
      </c>
      <c r="H1061" s="1071">
        <v>14190</v>
      </c>
    </row>
    <row r="1062" spans="1:8" ht="15" customHeight="1">
      <c r="A1062" s="1073" t="s">
        <v>12276</v>
      </c>
      <c r="B1062" s="1347" t="s">
        <v>12277</v>
      </c>
      <c r="C1062" s="1304">
        <f>VLOOKUP(A1062,[14]Sheet1!$A$2:$I$1768,5,0)</f>
        <v>8</v>
      </c>
      <c r="D1062" s="1045">
        <f>VLOOKUP(A1062,[14]Sheet1!$A$2:$I$1768,6,0)</f>
        <v>519200</v>
      </c>
      <c r="E1062" s="1046">
        <f t="shared" si="54"/>
        <v>64900</v>
      </c>
      <c r="F1062" s="1343">
        <v>5</v>
      </c>
      <c r="G1062" s="1047">
        <f t="shared" si="53"/>
        <v>324500</v>
      </c>
      <c r="H1062" s="1071">
        <v>64900</v>
      </c>
    </row>
    <row r="1063" spans="1:8" ht="15" customHeight="1">
      <c r="A1063" s="1073" t="s">
        <v>12278</v>
      </c>
      <c r="B1063" s="1347" t="s">
        <v>12279</v>
      </c>
      <c r="C1063" s="1304">
        <f>VLOOKUP(A1063,[14]Sheet1!$A$2:$I$1768,5,0)</f>
        <v>22</v>
      </c>
      <c r="D1063" s="1045">
        <f>VLOOKUP(A1063,[14]Sheet1!$A$2:$I$1768,6,0)</f>
        <v>1427800</v>
      </c>
      <c r="E1063" s="1046">
        <f t="shared" si="54"/>
        <v>64900</v>
      </c>
      <c r="F1063" s="1343">
        <v>15</v>
      </c>
      <c r="G1063" s="1047">
        <f t="shared" si="53"/>
        <v>973500</v>
      </c>
      <c r="H1063" s="1071">
        <v>64900</v>
      </c>
    </row>
    <row r="1064" spans="1:8" ht="15" customHeight="1">
      <c r="A1064" s="1073" t="s">
        <v>12280</v>
      </c>
      <c r="B1064" s="1347" t="s">
        <v>12281</v>
      </c>
      <c r="C1064" s="1304">
        <f>VLOOKUP(A1064,[14]Sheet1!$A$2:$I$1768,5,0)</f>
        <v>2</v>
      </c>
      <c r="D1064" s="1045">
        <f>VLOOKUP(A1064,[14]Sheet1!$A$2:$I$1768,6,0)</f>
        <v>129800</v>
      </c>
      <c r="E1064" s="1046">
        <f t="shared" si="54"/>
        <v>64900</v>
      </c>
      <c r="F1064" s="1343">
        <v>1</v>
      </c>
      <c r="G1064" s="1047">
        <f t="shared" si="53"/>
        <v>64900</v>
      </c>
      <c r="H1064" s="1071">
        <v>64900</v>
      </c>
    </row>
    <row r="1065" spans="1:8" ht="15" customHeight="1">
      <c r="A1065" s="1073" t="s">
        <v>12282</v>
      </c>
      <c r="B1065" s="1347" t="s">
        <v>12283</v>
      </c>
      <c r="C1065" s="1304">
        <f>VLOOKUP(A1065,[14]Sheet1!$A$2:$I$1768,5,0)</f>
        <v>2</v>
      </c>
      <c r="D1065" s="1045">
        <f>VLOOKUP(A1065,[14]Sheet1!$A$2:$I$1768,6,0)</f>
        <v>129800</v>
      </c>
      <c r="E1065" s="1046">
        <f t="shared" si="54"/>
        <v>64900</v>
      </c>
      <c r="F1065" s="1343">
        <v>1</v>
      </c>
      <c r="G1065" s="1047">
        <f t="shared" si="53"/>
        <v>64900</v>
      </c>
      <c r="H1065" s="1071">
        <v>64900</v>
      </c>
    </row>
    <row r="1066" spans="1:8" ht="15" customHeight="1">
      <c r="A1066" s="1073" t="s">
        <v>12284</v>
      </c>
      <c r="B1066" s="1347" t="s">
        <v>12285</v>
      </c>
      <c r="C1066" s="1304">
        <f>VLOOKUP(A1066,[14]Sheet1!$A$2:$I$1768,5,0)</f>
        <v>4</v>
      </c>
      <c r="D1066" s="1045">
        <f>VLOOKUP(A1066,[14]Sheet1!$A$2:$I$1768,6,0)</f>
        <v>259600</v>
      </c>
      <c r="E1066" s="1046">
        <f t="shared" si="54"/>
        <v>64900</v>
      </c>
      <c r="F1066" s="1343">
        <v>2</v>
      </c>
      <c r="G1066" s="1047">
        <f t="shared" si="53"/>
        <v>129800</v>
      </c>
      <c r="H1066" s="1071">
        <v>64900</v>
      </c>
    </row>
    <row r="1067" spans="1:8" ht="15" customHeight="1">
      <c r="A1067" s="1073" t="s">
        <v>12286</v>
      </c>
      <c r="B1067" s="1347" t="s">
        <v>12287</v>
      </c>
      <c r="C1067" s="1304">
        <f>VLOOKUP(A1067,[14]Sheet1!$A$2:$I$1768,5,0)</f>
        <v>33</v>
      </c>
      <c r="D1067" s="1045">
        <f>VLOOKUP(A1067,[14]Sheet1!$A$2:$I$1768,6,0)</f>
        <v>2141700</v>
      </c>
      <c r="E1067" s="1046">
        <f t="shared" si="54"/>
        <v>64900</v>
      </c>
      <c r="F1067" s="1343">
        <v>22</v>
      </c>
      <c r="G1067" s="1047">
        <f t="shared" si="53"/>
        <v>1427800</v>
      </c>
      <c r="H1067" s="1071">
        <v>64900</v>
      </c>
    </row>
    <row r="1068" spans="1:8" ht="15" customHeight="1">
      <c r="A1068" s="1073" t="s">
        <v>12288</v>
      </c>
      <c r="B1068" s="1347" t="s">
        <v>12289</v>
      </c>
      <c r="C1068" s="1304">
        <f>VLOOKUP(A1068,[14]Sheet1!$A$2:$I$1768,5,0)</f>
        <v>3</v>
      </c>
      <c r="D1068" s="1045">
        <f>VLOOKUP(A1068,[14]Sheet1!$A$2:$I$1768,6,0)</f>
        <v>194700</v>
      </c>
      <c r="E1068" s="1046">
        <f t="shared" si="54"/>
        <v>64900</v>
      </c>
      <c r="F1068" s="1343">
        <v>1</v>
      </c>
      <c r="G1068" s="1047">
        <f t="shared" si="53"/>
        <v>64900</v>
      </c>
      <c r="H1068" s="1071">
        <v>64900</v>
      </c>
    </row>
    <row r="1069" spans="1:8" ht="15" customHeight="1">
      <c r="A1069" s="1073" t="s">
        <v>12290</v>
      </c>
      <c r="B1069" s="1347" t="s">
        <v>12291</v>
      </c>
      <c r="C1069" s="1304">
        <f>VLOOKUP(A1069,[14]Sheet1!$A$2:$I$1768,5,0)</f>
        <v>18</v>
      </c>
      <c r="D1069" s="1045">
        <f>VLOOKUP(A1069,[14]Sheet1!$A$2:$I$1768,6,0)</f>
        <v>1168200</v>
      </c>
      <c r="E1069" s="1046">
        <f t="shared" si="54"/>
        <v>64900</v>
      </c>
      <c r="F1069" s="1343">
        <v>10</v>
      </c>
      <c r="G1069" s="1047">
        <f t="shared" si="53"/>
        <v>649000</v>
      </c>
      <c r="H1069" s="1071">
        <v>64900</v>
      </c>
    </row>
    <row r="1070" spans="1:8" ht="15" customHeight="1">
      <c r="A1070" s="1073" t="s">
        <v>12292</v>
      </c>
      <c r="B1070" s="1347" t="s">
        <v>12293</v>
      </c>
      <c r="C1070" s="1304">
        <f>VLOOKUP(A1070,[14]Sheet1!$A$2:$I$1768,5,0)</f>
        <v>12</v>
      </c>
      <c r="D1070" s="1045">
        <f>VLOOKUP(A1070,[14]Sheet1!$A$2:$I$1768,6,0)</f>
        <v>778800</v>
      </c>
      <c r="E1070" s="1046">
        <f t="shared" si="54"/>
        <v>64900</v>
      </c>
      <c r="F1070" s="1343">
        <v>6</v>
      </c>
      <c r="G1070" s="1047">
        <f t="shared" si="53"/>
        <v>389400</v>
      </c>
      <c r="H1070" s="1071">
        <v>64900</v>
      </c>
    </row>
    <row r="1071" spans="1:8" ht="15" customHeight="1">
      <c r="A1071" s="1073" t="s">
        <v>12294</v>
      </c>
      <c r="B1071" s="1347" t="s">
        <v>12295</v>
      </c>
      <c r="C1071" s="1304">
        <f>VLOOKUP(A1071,[14]Sheet1!$A$2:$I$1768,5,0)</f>
        <v>6</v>
      </c>
      <c r="D1071" s="1045">
        <f>VLOOKUP(A1071,[14]Sheet1!$A$2:$I$1768,6,0)</f>
        <v>389400</v>
      </c>
      <c r="E1071" s="1046">
        <f t="shared" si="54"/>
        <v>64900</v>
      </c>
      <c r="F1071" s="1343">
        <v>3</v>
      </c>
      <c r="G1071" s="1047">
        <f t="shared" si="53"/>
        <v>194700</v>
      </c>
      <c r="H1071" s="1071">
        <v>64900</v>
      </c>
    </row>
    <row r="1072" spans="1:8" ht="15" customHeight="1">
      <c r="A1072" s="1073" t="s">
        <v>12296</v>
      </c>
      <c r="B1072" s="1347" t="s">
        <v>12297</v>
      </c>
      <c r="C1072" s="1304">
        <f>VLOOKUP(A1072,[14]Sheet1!$A$2:$I$1768,5,0)</f>
        <v>31</v>
      </c>
      <c r="D1072" s="1045">
        <f>VLOOKUP(A1072,[14]Sheet1!$A$2:$I$1768,6,0)</f>
        <v>2114200</v>
      </c>
      <c r="E1072" s="1046">
        <f t="shared" si="54"/>
        <v>68200</v>
      </c>
      <c r="F1072" s="1343">
        <v>22</v>
      </c>
      <c r="G1072" s="1047">
        <f t="shared" si="53"/>
        <v>1500400</v>
      </c>
      <c r="H1072" s="1071">
        <v>68200</v>
      </c>
    </row>
    <row r="1073" spans="1:8" ht="15" customHeight="1">
      <c r="A1073" s="1073" t="s">
        <v>12298</v>
      </c>
      <c r="B1073" s="1347" t="s">
        <v>12299</v>
      </c>
      <c r="C1073" s="1304">
        <f>VLOOKUP(A1073,[14]Sheet1!$A$2:$I$1768,5,0)</f>
        <v>22</v>
      </c>
      <c r="D1073" s="1045">
        <f>VLOOKUP(A1073,[14]Sheet1!$A$2:$I$1768,6,0)</f>
        <v>1500400</v>
      </c>
      <c r="E1073" s="1046">
        <f t="shared" si="54"/>
        <v>68200</v>
      </c>
      <c r="F1073" s="1343">
        <v>12</v>
      </c>
      <c r="G1073" s="1047">
        <f t="shared" si="53"/>
        <v>818400</v>
      </c>
      <c r="H1073" s="1071">
        <v>68200</v>
      </c>
    </row>
    <row r="1074" spans="1:8" ht="15" customHeight="1">
      <c r="A1074" s="1073" t="s">
        <v>12300</v>
      </c>
      <c r="B1074" s="1347" t="s">
        <v>12301</v>
      </c>
      <c r="C1074" s="1304">
        <f>VLOOKUP(A1074,[14]Sheet1!$A$2:$I$1768,5,0)</f>
        <v>35</v>
      </c>
      <c r="D1074" s="1045">
        <f>VLOOKUP(A1074,[14]Sheet1!$A$2:$I$1768,6,0)</f>
        <v>2387000</v>
      </c>
      <c r="E1074" s="1046">
        <f t="shared" si="54"/>
        <v>68200</v>
      </c>
      <c r="F1074" s="1343">
        <v>21</v>
      </c>
      <c r="G1074" s="1047">
        <f t="shared" si="53"/>
        <v>1432200</v>
      </c>
      <c r="H1074" s="1071">
        <v>68200</v>
      </c>
    </row>
    <row r="1075" spans="1:8" ht="15" customHeight="1">
      <c r="A1075" s="1073" t="s">
        <v>12302</v>
      </c>
      <c r="B1075" s="1347" t="s">
        <v>12303</v>
      </c>
      <c r="C1075" s="1304">
        <f>VLOOKUP(A1075,[14]Sheet1!$A$2:$I$1768,5,0)</f>
        <v>4</v>
      </c>
      <c r="D1075" s="1045">
        <f>VLOOKUP(A1075,[14]Sheet1!$A$2:$I$1768,6,0)</f>
        <v>272800</v>
      </c>
      <c r="E1075" s="1046">
        <f t="shared" si="54"/>
        <v>68200</v>
      </c>
      <c r="F1075" s="1343">
        <v>2</v>
      </c>
      <c r="G1075" s="1047">
        <f t="shared" si="53"/>
        <v>136400</v>
      </c>
      <c r="H1075" s="1071">
        <v>68200</v>
      </c>
    </row>
    <row r="1076" spans="1:8" ht="15" customHeight="1">
      <c r="A1076" s="1073" t="s">
        <v>12304</v>
      </c>
      <c r="B1076" s="1347" t="s">
        <v>12305</v>
      </c>
      <c r="C1076" s="1304">
        <f>VLOOKUP(A1076,[14]Sheet1!$A$2:$I$1768,5,0)</f>
        <v>11</v>
      </c>
      <c r="D1076" s="1045">
        <f>VLOOKUP(A1076,[14]Sheet1!$A$2:$I$1768,6,0)</f>
        <v>750200</v>
      </c>
      <c r="E1076" s="1046">
        <f t="shared" si="54"/>
        <v>68200</v>
      </c>
      <c r="F1076" s="1343">
        <v>5</v>
      </c>
      <c r="G1076" s="1047">
        <f t="shared" si="53"/>
        <v>341000</v>
      </c>
      <c r="H1076" s="1071">
        <v>68200</v>
      </c>
    </row>
    <row r="1077" spans="1:8" ht="15" customHeight="1">
      <c r="A1077" s="1073" t="s">
        <v>12306</v>
      </c>
      <c r="B1077" s="1347" t="s">
        <v>12307</v>
      </c>
      <c r="C1077" s="1304">
        <f>VLOOKUP(A1077,[14]Sheet1!$A$2:$I$1768,5,0)</f>
        <v>7</v>
      </c>
      <c r="D1077" s="1045">
        <f>VLOOKUP(A1077,[14]Sheet1!$A$2:$I$1768,6,0)</f>
        <v>477400</v>
      </c>
      <c r="E1077" s="1046">
        <f t="shared" si="54"/>
        <v>68200</v>
      </c>
      <c r="F1077" s="1343">
        <v>3</v>
      </c>
      <c r="G1077" s="1047">
        <f t="shared" si="53"/>
        <v>204600</v>
      </c>
      <c r="H1077" s="1071">
        <v>68200</v>
      </c>
    </row>
    <row r="1078" spans="1:8" ht="15" customHeight="1">
      <c r="A1078" s="1073" t="s">
        <v>12308</v>
      </c>
      <c r="B1078" s="1347" t="s">
        <v>12309</v>
      </c>
      <c r="C1078" s="1304">
        <f>VLOOKUP(A1078,[14]Sheet1!$A$2:$I$1768,5,0)</f>
        <v>2</v>
      </c>
      <c r="D1078" s="1045">
        <f>VLOOKUP(A1078,[14]Sheet1!$A$2:$I$1768,6,0)</f>
        <v>35200</v>
      </c>
      <c r="E1078" s="1046">
        <f t="shared" si="54"/>
        <v>17600</v>
      </c>
      <c r="F1078" s="1343">
        <v>1</v>
      </c>
      <c r="G1078" s="1047">
        <f t="shared" si="53"/>
        <v>17600</v>
      </c>
      <c r="H1078" s="1071">
        <v>17600</v>
      </c>
    </row>
    <row r="1079" spans="1:8" ht="15" customHeight="1">
      <c r="A1079" s="1073" t="s">
        <v>12310</v>
      </c>
      <c r="B1079" s="1347" t="s">
        <v>12311</v>
      </c>
      <c r="C1079" s="1304">
        <f>VLOOKUP(A1079,[14]Sheet1!$A$2:$I$1768,5,0)</f>
        <v>6</v>
      </c>
      <c r="D1079" s="1045">
        <f>VLOOKUP(A1079,[14]Sheet1!$A$2:$I$1768,6,0)</f>
        <v>105600</v>
      </c>
      <c r="E1079" s="1046">
        <f t="shared" si="54"/>
        <v>17600</v>
      </c>
      <c r="F1079" s="1343">
        <v>2</v>
      </c>
      <c r="G1079" s="1047">
        <f t="shared" si="53"/>
        <v>35200</v>
      </c>
      <c r="H1079" s="1071">
        <v>17600</v>
      </c>
    </row>
    <row r="1080" spans="1:8" ht="15" customHeight="1">
      <c r="A1080" s="1073" t="s">
        <v>12312</v>
      </c>
      <c r="B1080" s="1347" t="s">
        <v>12313</v>
      </c>
      <c r="C1080" s="1304">
        <f>VLOOKUP(A1080,[14]Sheet1!$A$2:$I$1768,5,0)</f>
        <v>2</v>
      </c>
      <c r="D1080" s="1045">
        <f>VLOOKUP(A1080,[14]Sheet1!$A$2:$I$1768,6,0)</f>
        <v>35200</v>
      </c>
      <c r="E1080" s="1046">
        <f t="shared" si="54"/>
        <v>17600</v>
      </c>
      <c r="F1080" s="1343">
        <v>1</v>
      </c>
      <c r="G1080" s="1047">
        <f t="shared" si="53"/>
        <v>17600</v>
      </c>
      <c r="H1080" s="1071">
        <v>17600</v>
      </c>
    </row>
    <row r="1081" spans="1:8" ht="15" customHeight="1">
      <c r="A1081" s="1073" t="s">
        <v>12314</v>
      </c>
      <c r="B1081" s="1347" t="s">
        <v>12315</v>
      </c>
      <c r="C1081" s="1304">
        <f>VLOOKUP(A1081,[14]Sheet1!$A$2:$I$1768,5,0)</f>
        <v>2</v>
      </c>
      <c r="D1081" s="1045">
        <f>VLOOKUP(A1081,[14]Sheet1!$A$2:$I$1768,6,0)</f>
        <v>35200</v>
      </c>
      <c r="E1081" s="1046">
        <f t="shared" si="54"/>
        <v>17600</v>
      </c>
      <c r="F1081" s="1343">
        <v>1</v>
      </c>
      <c r="G1081" s="1047">
        <f t="shared" si="53"/>
        <v>17600</v>
      </c>
      <c r="H1081" s="1071">
        <v>17600</v>
      </c>
    </row>
    <row r="1082" spans="1:8" ht="15" customHeight="1">
      <c r="A1082" s="1073" t="s">
        <v>12316</v>
      </c>
      <c r="B1082" s="1347" t="s">
        <v>12317</v>
      </c>
      <c r="C1082" s="1304">
        <f>VLOOKUP(A1082,[14]Sheet1!$A$2:$I$1768,5,0)</f>
        <v>8</v>
      </c>
      <c r="D1082" s="1045">
        <f>VLOOKUP(A1082,[14]Sheet1!$A$2:$I$1768,6,0)</f>
        <v>140800</v>
      </c>
      <c r="E1082" s="1046">
        <f t="shared" si="54"/>
        <v>17600</v>
      </c>
      <c r="F1082" s="1343">
        <v>3</v>
      </c>
      <c r="G1082" s="1047">
        <f t="shared" si="53"/>
        <v>52800</v>
      </c>
      <c r="H1082" s="1071">
        <v>17600</v>
      </c>
    </row>
    <row r="1083" spans="1:8" ht="15" customHeight="1">
      <c r="A1083" s="1073" t="s">
        <v>12318</v>
      </c>
      <c r="B1083" s="1347" t="s">
        <v>12319</v>
      </c>
      <c r="C1083" s="1304">
        <f>VLOOKUP(A1083,[14]Sheet1!$A$2:$I$1768,5,0)</f>
        <v>1</v>
      </c>
      <c r="D1083" s="1045">
        <f>VLOOKUP(A1083,[14]Sheet1!$A$2:$I$1768,6,0)</f>
        <v>17600</v>
      </c>
      <c r="E1083" s="1046">
        <f t="shared" si="54"/>
        <v>17600</v>
      </c>
      <c r="F1083" s="1343">
        <v>1</v>
      </c>
      <c r="G1083" s="1047">
        <f t="shared" si="53"/>
        <v>17600</v>
      </c>
      <c r="H1083" s="1071">
        <v>17600</v>
      </c>
    </row>
    <row r="1084" spans="1:8" ht="15" customHeight="1">
      <c r="A1084" s="1073" t="s">
        <v>12320</v>
      </c>
      <c r="B1084" s="1347" t="s">
        <v>12321</v>
      </c>
      <c r="C1084" s="1304">
        <f>VLOOKUP(A1084,[14]Sheet1!$A$2:$I$1768,5,0)</f>
        <v>5</v>
      </c>
      <c r="D1084" s="1045">
        <f>VLOOKUP(A1084,[14]Sheet1!$A$2:$I$1768,6,0)</f>
        <v>88000</v>
      </c>
      <c r="E1084" s="1046">
        <f t="shared" si="54"/>
        <v>17600</v>
      </c>
      <c r="F1084" s="1343">
        <v>2</v>
      </c>
      <c r="G1084" s="1047">
        <f t="shared" si="53"/>
        <v>35200</v>
      </c>
      <c r="H1084" s="1071">
        <v>17600</v>
      </c>
    </row>
    <row r="1085" spans="1:8" ht="15" customHeight="1">
      <c r="A1085" s="1073" t="s">
        <v>12322</v>
      </c>
      <c r="B1085" s="1347" t="s">
        <v>12323</v>
      </c>
      <c r="C1085" s="1304">
        <f>VLOOKUP(A1085,[14]Sheet1!$A$2:$I$1768,5,0)</f>
        <v>1</v>
      </c>
      <c r="D1085" s="1045">
        <f>VLOOKUP(A1085,[14]Sheet1!$A$2:$I$1768,6,0)</f>
        <v>17600</v>
      </c>
      <c r="E1085" s="1046">
        <f t="shared" si="54"/>
        <v>17600</v>
      </c>
      <c r="F1085" s="1343">
        <v>1</v>
      </c>
      <c r="G1085" s="1047">
        <f t="shared" si="53"/>
        <v>17600</v>
      </c>
      <c r="H1085" s="1071">
        <v>17600</v>
      </c>
    </row>
    <row r="1086" spans="1:8" ht="15" customHeight="1">
      <c r="A1086" s="1073" t="s">
        <v>12324</v>
      </c>
      <c r="B1086" s="1347" t="s">
        <v>12325</v>
      </c>
      <c r="C1086" s="1304">
        <f>VLOOKUP(A1086,[14]Sheet1!$A$2:$I$1768,5,0)</f>
        <v>1</v>
      </c>
      <c r="D1086" s="1045">
        <f>VLOOKUP(A1086,[14]Sheet1!$A$2:$I$1768,6,0)</f>
        <v>17600</v>
      </c>
      <c r="E1086" s="1046">
        <f t="shared" si="54"/>
        <v>17600</v>
      </c>
      <c r="F1086" s="1343">
        <v>1</v>
      </c>
      <c r="G1086" s="1047">
        <f t="shared" si="53"/>
        <v>17600</v>
      </c>
      <c r="H1086" s="1071">
        <v>17600</v>
      </c>
    </row>
    <row r="1087" spans="1:8" ht="15" customHeight="1">
      <c r="A1087" s="1073" t="s">
        <v>12326</v>
      </c>
      <c r="B1087" s="1347" t="s">
        <v>12327</v>
      </c>
      <c r="C1087" s="1304">
        <f>VLOOKUP(A1087,[14]Sheet1!$A$2:$I$1768,5,0)</f>
        <v>3</v>
      </c>
      <c r="D1087" s="1045">
        <f>VLOOKUP(A1087,[14]Sheet1!$A$2:$I$1768,6,0)</f>
        <v>52800</v>
      </c>
      <c r="E1087" s="1046">
        <f t="shared" si="54"/>
        <v>17600</v>
      </c>
      <c r="F1087" s="1343">
        <v>1</v>
      </c>
      <c r="G1087" s="1047">
        <f t="shared" si="53"/>
        <v>17600</v>
      </c>
      <c r="H1087" s="1071">
        <v>17600</v>
      </c>
    </row>
    <row r="1088" spans="1:8" ht="15" customHeight="1">
      <c r="A1088" s="1073" t="s">
        <v>12328</v>
      </c>
      <c r="B1088" s="1347" t="s">
        <v>12329</v>
      </c>
      <c r="C1088" s="1304">
        <f>VLOOKUP(A1088,[14]Sheet1!$A$2:$I$1768,5,0)</f>
        <v>3</v>
      </c>
      <c r="D1088" s="1045">
        <f>VLOOKUP(A1088,[14]Sheet1!$A$2:$I$1768,6,0)</f>
        <v>52800</v>
      </c>
      <c r="E1088" s="1046">
        <f t="shared" si="54"/>
        <v>17600</v>
      </c>
      <c r="F1088" s="1343">
        <v>1</v>
      </c>
      <c r="G1088" s="1047">
        <f t="shared" si="53"/>
        <v>17600</v>
      </c>
      <c r="H1088" s="1071">
        <v>17600</v>
      </c>
    </row>
    <row r="1089" spans="1:8" ht="15" customHeight="1">
      <c r="A1089" s="1073" t="s">
        <v>12330</v>
      </c>
      <c r="B1089" s="1347" t="s">
        <v>12331</v>
      </c>
      <c r="C1089" s="1304">
        <f>VLOOKUP(A1089,[14]Sheet1!$A$2:$I$1768,5,0)</f>
        <v>2</v>
      </c>
      <c r="D1089" s="1045">
        <f>VLOOKUP(A1089,[14]Sheet1!$A$2:$I$1768,6,0)</f>
        <v>35200</v>
      </c>
      <c r="E1089" s="1046">
        <f t="shared" si="54"/>
        <v>17600</v>
      </c>
      <c r="F1089" s="1343">
        <v>1</v>
      </c>
      <c r="G1089" s="1047">
        <f t="shared" si="53"/>
        <v>17600</v>
      </c>
      <c r="H1089" s="1071">
        <v>17600</v>
      </c>
    </row>
    <row r="1090" spans="1:8" ht="15" customHeight="1">
      <c r="A1090" s="1073" t="s">
        <v>12332</v>
      </c>
      <c r="B1090" s="1347" t="s">
        <v>12333</v>
      </c>
      <c r="C1090" s="1304">
        <f>VLOOKUP(A1090,[14]Sheet1!$A$2:$I$1768,5,0)</f>
        <v>2</v>
      </c>
      <c r="D1090" s="1045">
        <f>VLOOKUP(A1090,[14]Sheet1!$A$2:$I$1768,6,0)</f>
        <v>35200</v>
      </c>
      <c r="E1090" s="1046">
        <f t="shared" si="54"/>
        <v>17600</v>
      </c>
      <c r="F1090" s="1343">
        <v>1</v>
      </c>
      <c r="G1090" s="1047">
        <f t="shared" si="53"/>
        <v>17600</v>
      </c>
      <c r="H1090" s="1071">
        <v>17600</v>
      </c>
    </row>
    <row r="1091" spans="1:8" ht="15" customHeight="1">
      <c r="A1091" s="1073" t="s">
        <v>12334</v>
      </c>
      <c r="B1091" s="1347" t="s">
        <v>12335</v>
      </c>
      <c r="C1091" s="1304">
        <f>VLOOKUP(A1091,[14]Sheet1!$A$2:$I$1768,5,0)</f>
        <v>16</v>
      </c>
      <c r="D1091" s="1045">
        <f>VLOOKUP(A1091,[14]Sheet1!$A$2:$I$1768,6,0)</f>
        <v>281600</v>
      </c>
      <c r="E1091" s="1046">
        <f t="shared" si="54"/>
        <v>17600</v>
      </c>
      <c r="F1091" s="1343">
        <v>10</v>
      </c>
      <c r="G1091" s="1047">
        <f t="shared" si="53"/>
        <v>176000</v>
      </c>
      <c r="H1091" s="1071">
        <v>17600</v>
      </c>
    </row>
    <row r="1092" spans="1:8" ht="15" customHeight="1">
      <c r="A1092" s="1073" t="s">
        <v>12336</v>
      </c>
      <c r="B1092" s="1347" t="s">
        <v>12337</v>
      </c>
      <c r="C1092" s="1304">
        <f>VLOOKUP(A1092,[14]Sheet1!$A$2:$I$1768,5,0)</f>
        <v>13</v>
      </c>
      <c r="D1092" s="1045">
        <f>VLOOKUP(A1092,[14]Sheet1!$A$2:$I$1768,6,0)</f>
        <v>228800</v>
      </c>
      <c r="E1092" s="1046">
        <f t="shared" si="54"/>
        <v>17600</v>
      </c>
      <c r="F1092" s="1343">
        <v>6</v>
      </c>
      <c r="G1092" s="1047">
        <f t="shared" si="53"/>
        <v>105600</v>
      </c>
      <c r="H1092" s="1071">
        <v>17600</v>
      </c>
    </row>
    <row r="1093" spans="1:8" ht="15" customHeight="1">
      <c r="A1093" s="1073" t="s">
        <v>12338</v>
      </c>
      <c r="B1093" s="1347" t="s">
        <v>12339</v>
      </c>
      <c r="C1093" s="1304">
        <f>VLOOKUP(A1093,[14]Sheet1!$A$2:$I$1768,5,0)</f>
        <v>16</v>
      </c>
      <c r="D1093" s="1045">
        <f>VLOOKUP(A1093,[14]Sheet1!$A$2:$I$1768,6,0)</f>
        <v>281600</v>
      </c>
      <c r="E1093" s="1046">
        <f t="shared" si="54"/>
        <v>17600</v>
      </c>
      <c r="F1093" s="1343">
        <v>8</v>
      </c>
      <c r="G1093" s="1047">
        <f t="shared" si="53"/>
        <v>140800</v>
      </c>
      <c r="H1093" s="1071">
        <v>17600</v>
      </c>
    </row>
    <row r="1094" spans="1:8" ht="15" customHeight="1">
      <c r="A1094" s="1073" t="s">
        <v>12340</v>
      </c>
      <c r="B1094" s="1347" t="s">
        <v>12341</v>
      </c>
      <c r="C1094" s="1304">
        <f>VLOOKUP(A1094,[14]Sheet1!$A$2:$I$1768,5,0)</f>
        <v>7</v>
      </c>
      <c r="D1094" s="1045">
        <f>VLOOKUP(A1094,[14]Sheet1!$A$2:$I$1768,6,0)</f>
        <v>123200</v>
      </c>
      <c r="E1094" s="1046">
        <f t="shared" si="54"/>
        <v>17600</v>
      </c>
      <c r="F1094" s="1343">
        <v>3</v>
      </c>
      <c r="G1094" s="1047">
        <f t="shared" si="53"/>
        <v>52800</v>
      </c>
      <c r="H1094" s="1071">
        <v>17600</v>
      </c>
    </row>
    <row r="1095" spans="1:8" ht="15" customHeight="1">
      <c r="A1095" s="1073" t="s">
        <v>12342</v>
      </c>
      <c r="B1095" s="1347" t="s">
        <v>12343</v>
      </c>
      <c r="C1095" s="1304">
        <f>VLOOKUP(A1095,[14]Sheet1!$A$2:$I$1768,5,0)</f>
        <v>5</v>
      </c>
      <c r="D1095" s="1045">
        <f>VLOOKUP(A1095,[14]Sheet1!$A$2:$I$1768,6,0)</f>
        <v>88000</v>
      </c>
      <c r="E1095" s="1046">
        <f t="shared" si="54"/>
        <v>17600</v>
      </c>
      <c r="F1095" s="1343">
        <v>2</v>
      </c>
      <c r="G1095" s="1047">
        <f t="shared" si="53"/>
        <v>35200</v>
      </c>
      <c r="H1095" s="1071">
        <v>17600</v>
      </c>
    </row>
    <row r="1096" spans="1:8" ht="15" customHeight="1">
      <c r="A1096" s="1073" t="s">
        <v>12344</v>
      </c>
      <c r="B1096" s="1347" t="s">
        <v>12345</v>
      </c>
      <c r="C1096" s="1304">
        <f>VLOOKUP(A1096,[14]Sheet1!$A$2:$I$1768,5,0)</f>
        <v>1</v>
      </c>
      <c r="D1096" s="1045">
        <f>VLOOKUP(A1096,[14]Sheet1!$A$2:$I$1768,6,0)</f>
        <v>17600</v>
      </c>
      <c r="E1096" s="1046">
        <f t="shared" si="54"/>
        <v>17600</v>
      </c>
      <c r="F1096" s="1343">
        <v>1</v>
      </c>
      <c r="G1096" s="1047">
        <f t="shared" si="53"/>
        <v>17600</v>
      </c>
      <c r="H1096" s="1071">
        <v>17600</v>
      </c>
    </row>
    <row r="1097" spans="1:8" ht="15" customHeight="1">
      <c r="A1097" s="1073" t="s">
        <v>12346</v>
      </c>
      <c r="B1097" s="1347" t="s">
        <v>12347</v>
      </c>
      <c r="C1097" s="1304">
        <f>VLOOKUP(A1097,[14]Sheet1!$A$2:$I$1768,5,0)</f>
        <v>2</v>
      </c>
      <c r="D1097" s="1045">
        <f>VLOOKUP(A1097,[14]Sheet1!$A$2:$I$1768,6,0)</f>
        <v>35200</v>
      </c>
      <c r="E1097" s="1046">
        <f t="shared" si="54"/>
        <v>17600</v>
      </c>
      <c r="F1097" s="1343">
        <v>1</v>
      </c>
      <c r="G1097" s="1047">
        <f t="shared" si="53"/>
        <v>17600</v>
      </c>
      <c r="H1097" s="1071">
        <v>17600</v>
      </c>
    </row>
    <row r="1098" spans="1:8" ht="15" customHeight="1">
      <c r="A1098" s="1073" t="s">
        <v>12348</v>
      </c>
      <c r="B1098" s="1347" t="s">
        <v>12349</v>
      </c>
      <c r="C1098" s="1304">
        <f>VLOOKUP(A1098,[14]Sheet1!$A$2:$I$1768,5,0)</f>
        <v>8</v>
      </c>
      <c r="D1098" s="1045">
        <f>VLOOKUP(A1098,[14]Sheet1!$A$2:$I$1768,6,0)</f>
        <v>8800</v>
      </c>
      <c r="E1098" s="1046">
        <f t="shared" si="54"/>
        <v>1100</v>
      </c>
      <c r="F1098" s="1343">
        <v>3</v>
      </c>
      <c r="G1098" s="1047">
        <f t="shared" si="53"/>
        <v>3300</v>
      </c>
      <c r="H1098" s="1071">
        <v>1100</v>
      </c>
    </row>
    <row r="1099" spans="1:8" ht="15" customHeight="1">
      <c r="A1099" s="1073" t="s">
        <v>12350</v>
      </c>
      <c r="B1099" s="1347" t="s">
        <v>12351</v>
      </c>
      <c r="C1099" s="1304">
        <f>VLOOKUP(A1099,[14]Sheet1!$A$2:$I$1768,5,0)</f>
        <v>9</v>
      </c>
      <c r="D1099" s="1045">
        <f>VLOOKUP(A1099,[14]Sheet1!$A$2:$I$1768,6,0)</f>
        <v>9900</v>
      </c>
      <c r="E1099" s="1046">
        <f t="shared" si="54"/>
        <v>1100</v>
      </c>
      <c r="F1099" s="1343">
        <v>4</v>
      </c>
      <c r="G1099" s="1047">
        <f t="shared" si="53"/>
        <v>4400</v>
      </c>
      <c r="H1099" s="1071">
        <v>1100</v>
      </c>
    </row>
    <row r="1100" spans="1:8" ht="15" customHeight="1">
      <c r="A1100" s="1073" t="s">
        <v>12352</v>
      </c>
      <c r="B1100" s="1347" t="s">
        <v>12353</v>
      </c>
      <c r="C1100" s="1304">
        <f>VLOOKUP(A1100,[14]Sheet1!$A$2:$I$1768,5,0)</f>
        <v>19</v>
      </c>
      <c r="D1100" s="1045">
        <f>VLOOKUP(A1100,[14]Sheet1!$A$2:$I$1768,6,0)</f>
        <v>20900</v>
      </c>
      <c r="E1100" s="1046">
        <f t="shared" si="54"/>
        <v>1100</v>
      </c>
      <c r="F1100" s="1343">
        <v>10</v>
      </c>
      <c r="G1100" s="1047">
        <f t="shared" si="53"/>
        <v>11000</v>
      </c>
      <c r="H1100" s="1071">
        <v>1100</v>
      </c>
    </row>
    <row r="1101" spans="1:8" ht="15" customHeight="1">
      <c r="A1101" s="1073" t="s">
        <v>12354</v>
      </c>
      <c r="B1101" s="1347" t="s">
        <v>12355</v>
      </c>
      <c r="C1101" s="1304">
        <f>VLOOKUP(A1101,[14]Sheet1!$A$2:$I$1768,5,0)</f>
        <v>2</v>
      </c>
      <c r="D1101" s="1045">
        <f>VLOOKUP(A1101,[14]Sheet1!$A$2:$I$1768,6,0)</f>
        <v>2200</v>
      </c>
      <c r="E1101" s="1046">
        <f t="shared" si="54"/>
        <v>1100</v>
      </c>
      <c r="F1101" s="1343">
        <v>1</v>
      </c>
      <c r="G1101" s="1047">
        <f t="shared" si="53"/>
        <v>1100</v>
      </c>
      <c r="H1101" s="1071">
        <v>1100</v>
      </c>
    </row>
    <row r="1102" spans="1:8" ht="15" customHeight="1">
      <c r="A1102" s="1073" t="s">
        <v>12356</v>
      </c>
      <c r="B1102" s="1347" t="s">
        <v>12357</v>
      </c>
      <c r="C1102" s="1304">
        <f>VLOOKUP(A1102,[14]Sheet1!$A$2:$I$1768,5,0)</f>
        <v>6</v>
      </c>
      <c r="D1102" s="1045">
        <f>VLOOKUP(A1102,[14]Sheet1!$A$2:$I$1768,6,0)</f>
        <v>6600</v>
      </c>
      <c r="E1102" s="1046">
        <f t="shared" si="54"/>
        <v>1100</v>
      </c>
      <c r="F1102" s="1343">
        <v>3</v>
      </c>
      <c r="G1102" s="1047">
        <f t="shared" si="53"/>
        <v>3300</v>
      </c>
      <c r="H1102" s="1071">
        <v>1100</v>
      </c>
    </row>
    <row r="1103" spans="1:8" ht="15" customHeight="1">
      <c r="A1103" s="1073" t="s">
        <v>12358</v>
      </c>
      <c r="B1103" s="1347" t="s">
        <v>12359</v>
      </c>
      <c r="C1103" s="1304">
        <f>VLOOKUP(A1103,[14]Sheet1!$A$2:$I$1768,5,0)</f>
        <v>1</v>
      </c>
      <c r="D1103" s="1045">
        <f>VLOOKUP(A1103,[14]Sheet1!$A$2:$I$1768,6,0)</f>
        <v>19440</v>
      </c>
      <c r="E1103" s="1046">
        <f t="shared" si="54"/>
        <v>19440</v>
      </c>
      <c r="F1103" s="1343">
        <v>1</v>
      </c>
      <c r="G1103" s="1047">
        <f t="shared" si="53"/>
        <v>19440</v>
      </c>
      <c r="H1103" s="1071">
        <v>19440</v>
      </c>
    </row>
    <row r="1104" spans="1:8" ht="15" customHeight="1">
      <c r="A1104" s="1073" t="s">
        <v>12360</v>
      </c>
      <c r="B1104" s="1347" t="s">
        <v>12361</v>
      </c>
      <c r="C1104" s="1304">
        <f>VLOOKUP(A1104,[14]Sheet1!$A$2:$I$1768,5,0)</f>
        <v>3</v>
      </c>
      <c r="D1104" s="1045">
        <f>VLOOKUP(A1104,[14]Sheet1!$A$2:$I$1768,6,0)</f>
        <v>1905.12</v>
      </c>
      <c r="E1104" s="1046">
        <f t="shared" si="54"/>
        <v>635.04</v>
      </c>
      <c r="F1104" s="1343">
        <v>3</v>
      </c>
      <c r="G1104" s="1047">
        <f t="shared" si="53"/>
        <v>1905.12</v>
      </c>
      <c r="H1104" s="1071">
        <v>635.04</v>
      </c>
    </row>
    <row r="1105" spans="1:8" ht="15" customHeight="1">
      <c r="A1105" s="1073" t="s">
        <v>12362</v>
      </c>
      <c r="B1105" s="1347" t="s">
        <v>12363</v>
      </c>
      <c r="C1105" s="1304">
        <f>VLOOKUP(A1105,[14]Sheet1!$A$2:$I$1768,5,0)</f>
        <v>12</v>
      </c>
      <c r="D1105" s="1045">
        <f>VLOOKUP(A1105,[14]Sheet1!$A$2:$I$1768,6,0)</f>
        <v>7620.48</v>
      </c>
      <c r="E1105" s="1046">
        <f t="shared" si="54"/>
        <v>635.04</v>
      </c>
      <c r="F1105" s="1343">
        <v>3</v>
      </c>
      <c r="G1105" s="1047">
        <f t="shared" si="53"/>
        <v>1905.12</v>
      </c>
      <c r="H1105" s="1071">
        <v>635.04</v>
      </c>
    </row>
    <row r="1106" spans="1:8" ht="15" customHeight="1">
      <c r="A1106" s="1073" t="s">
        <v>12364</v>
      </c>
      <c r="B1106" s="1347" t="s">
        <v>12365</v>
      </c>
      <c r="C1106" s="1304">
        <f>VLOOKUP(A1106,[14]Sheet1!$A$2:$I$1768,5,0)</f>
        <v>22</v>
      </c>
      <c r="D1106" s="1045">
        <f>VLOOKUP(A1106,[14]Sheet1!$A$2:$I$1768,6,0)</f>
        <v>13970.88</v>
      </c>
      <c r="E1106" s="1046">
        <f t="shared" si="54"/>
        <v>635.04</v>
      </c>
      <c r="F1106" s="1343">
        <v>15</v>
      </c>
      <c r="G1106" s="1047">
        <f t="shared" si="53"/>
        <v>9525.5999999999985</v>
      </c>
      <c r="H1106" s="1071">
        <v>635.04</v>
      </c>
    </row>
    <row r="1107" spans="1:8" ht="15" customHeight="1">
      <c r="A1107" s="1073" t="s">
        <v>12366</v>
      </c>
      <c r="B1107" s="1347" t="s">
        <v>12367</v>
      </c>
      <c r="C1107" s="1304">
        <f>VLOOKUP(A1107,[14]Sheet1!$A$2:$I$1768,5,0)</f>
        <v>1</v>
      </c>
      <c r="D1107" s="1045">
        <f>VLOOKUP(A1107,[14]Sheet1!$A$2:$I$1768,6,0)</f>
        <v>635.04</v>
      </c>
      <c r="E1107" s="1046">
        <f t="shared" si="54"/>
        <v>635.04</v>
      </c>
      <c r="F1107" s="1343">
        <v>2</v>
      </c>
      <c r="G1107" s="1047">
        <f t="shared" ref="G1107:G1170" si="55">H1107*F1107</f>
        <v>1270.0800000000002</v>
      </c>
      <c r="H1107" s="1071">
        <v>635.04000000000008</v>
      </c>
    </row>
    <row r="1108" spans="1:8" ht="15" customHeight="1">
      <c r="A1108" s="1073" t="s">
        <v>12368</v>
      </c>
      <c r="B1108" s="1347" t="s">
        <v>12369</v>
      </c>
      <c r="C1108" s="1304">
        <f>VLOOKUP(A1108,[14]Sheet1!$A$2:$I$1768,5,0)</f>
        <v>3</v>
      </c>
      <c r="D1108" s="1045">
        <f>VLOOKUP(A1108,[14]Sheet1!$A$2:$I$1768,6,0)</f>
        <v>1905.12</v>
      </c>
      <c r="E1108" s="1046">
        <f t="shared" si="54"/>
        <v>635.04</v>
      </c>
      <c r="F1108" s="1343">
        <v>2</v>
      </c>
      <c r="G1108" s="1047">
        <f t="shared" si="55"/>
        <v>1306.3680000000002</v>
      </c>
      <c r="H1108" s="1071">
        <v>653.18400000000008</v>
      </c>
    </row>
    <row r="1109" spans="1:8" ht="15" customHeight="1">
      <c r="A1109" s="1073" t="s">
        <v>12370</v>
      </c>
      <c r="B1109" s="1347" t="s">
        <v>12371</v>
      </c>
      <c r="C1109" s="1304">
        <f>VLOOKUP(A1109,[14]Sheet1!$A$2:$I$1768,5,0)</f>
        <v>10</v>
      </c>
      <c r="D1109" s="1045">
        <f>VLOOKUP(A1109,[14]Sheet1!$A$2:$I$1768,6,0)</f>
        <v>4290</v>
      </c>
      <c r="E1109" s="1046">
        <f t="shared" ref="E1109:E1172" si="56">D1109/C1109</f>
        <v>429</v>
      </c>
      <c r="F1109" s="1343">
        <v>5</v>
      </c>
      <c r="G1109" s="1047">
        <f t="shared" si="55"/>
        <v>2145</v>
      </c>
      <c r="H1109" s="1071">
        <v>429</v>
      </c>
    </row>
    <row r="1110" spans="1:8" ht="15" customHeight="1">
      <c r="A1110" s="1073" t="s">
        <v>12372</v>
      </c>
      <c r="B1110" s="1347" t="s">
        <v>12373</v>
      </c>
      <c r="C1110" s="1304">
        <f>VLOOKUP(A1110,[14]Sheet1!$A$2:$I$1768,5,0)</f>
        <v>11</v>
      </c>
      <c r="D1110" s="1045">
        <f>VLOOKUP(A1110,[14]Sheet1!$A$2:$I$1768,6,0)</f>
        <v>4719</v>
      </c>
      <c r="E1110" s="1046">
        <f t="shared" si="56"/>
        <v>429</v>
      </c>
      <c r="F1110" s="1343">
        <v>10</v>
      </c>
      <c r="G1110" s="1047">
        <f t="shared" si="55"/>
        <v>4239.5294117647063</v>
      </c>
      <c r="H1110" s="1071">
        <v>423.95294117647063</v>
      </c>
    </row>
    <row r="1111" spans="1:8" ht="15" customHeight="1">
      <c r="A1111" s="1073" t="s">
        <v>12374</v>
      </c>
      <c r="B1111" s="1347" t="s">
        <v>12375</v>
      </c>
      <c r="C1111" s="1304">
        <f>VLOOKUP(A1111,[14]Sheet1!$A$2:$I$1768,5,0)</f>
        <v>2</v>
      </c>
      <c r="D1111" s="1045">
        <f>VLOOKUP(A1111,[14]Sheet1!$A$2:$I$1768,6,0)</f>
        <v>858</v>
      </c>
      <c r="E1111" s="1046">
        <f t="shared" si="56"/>
        <v>429</v>
      </c>
      <c r="F1111" s="1343">
        <v>1</v>
      </c>
      <c r="G1111" s="1047">
        <f t="shared" si="55"/>
        <v>411.84</v>
      </c>
      <c r="H1111" s="1071">
        <v>411.84</v>
      </c>
    </row>
    <row r="1112" spans="1:8" ht="15" customHeight="1">
      <c r="A1112" s="1073" t="s">
        <v>12376</v>
      </c>
      <c r="B1112" s="1347" t="s">
        <v>12377</v>
      </c>
      <c r="C1112" s="1304">
        <f>VLOOKUP(A1112,[14]Sheet1!$A$2:$I$1768,5,0)</f>
        <v>7</v>
      </c>
      <c r="D1112" s="1045">
        <f>VLOOKUP(A1112,[14]Sheet1!$A$2:$I$1768,6,0)</f>
        <v>3003</v>
      </c>
      <c r="E1112" s="1046">
        <f t="shared" si="56"/>
        <v>429</v>
      </c>
      <c r="F1112" s="1343">
        <v>5</v>
      </c>
      <c r="G1112" s="1047">
        <f t="shared" si="55"/>
        <v>2155.7250000000004</v>
      </c>
      <c r="H1112" s="1071">
        <v>431.1450000000001</v>
      </c>
    </row>
    <row r="1113" spans="1:8" ht="15" customHeight="1">
      <c r="A1113" s="1073" t="s">
        <v>12378</v>
      </c>
      <c r="B1113" s="1347" t="s">
        <v>12379</v>
      </c>
      <c r="C1113" s="1304">
        <f>VLOOKUP(A1113,[14]Sheet1!$A$2:$I$1768,5,0)</f>
        <v>29</v>
      </c>
      <c r="D1113" s="1045">
        <f>VLOOKUP(A1113,[14]Sheet1!$A$2:$I$1768,6,0)</f>
        <v>12441</v>
      </c>
      <c r="E1113" s="1046">
        <f t="shared" si="56"/>
        <v>429</v>
      </c>
      <c r="F1113" s="1343">
        <v>2</v>
      </c>
      <c r="G1113" s="1047">
        <f t="shared" si="55"/>
        <v>882.51428571428562</v>
      </c>
      <c r="H1113" s="1071">
        <v>441.25714285714281</v>
      </c>
    </row>
    <row r="1114" spans="1:8" ht="15" customHeight="1">
      <c r="A1114" s="1073" t="s">
        <v>12380</v>
      </c>
      <c r="B1114" s="1347" t="s">
        <v>12381</v>
      </c>
      <c r="C1114" s="1304">
        <f>VLOOKUP(A1114,[14]Sheet1!$A$2:$I$1768,5,0)</f>
        <v>4</v>
      </c>
      <c r="D1114" s="1045">
        <f>VLOOKUP(A1114,[14]Sheet1!$A$2:$I$1768,6,0)</f>
        <v>1716</v>
      </c>
      <c r="E1114" s="1046">
        <f t="shared" si="56"/>
        <v>429</v>
      </c>
      <c r="F1114" s="1343">
        <v>4</v>
      </c>
      <c r="G1114" s="1047">
        <f t="shared" si="55"/>
        <v>1716</v>
      </c>
      <c r="H1114" s="1071">
        <v>429</v>
      </c>
    </row>
    <row r="1115" spans="1:8" ht="15" customHeight="1">
      <c r="A1115" s="1073" t="s">
        <v>12382</v>
      </c>
      <c r="B1115" s="1347" t="s">
        <v>12383</v>
      </c>
      <c r="C1115" s="1304">
        <f>VLOOKUP(A1115,[14]Sheet1!$A$2:$I$1768,5,0)</f>
        <v>5</v>
      </c>
      <c r="D1115" s="1045">
        <f>VLOOKUP(A1115,[14]Sheet1!$A$2:$I$1768,6,0)</f>
        <v>2145</v>
      </c>
      <c r="E1115" s="1046">
        <f t="shared" si="56"/>
        <v>429</v>
      </c>
      <c r="F1115" s="1343">
        <v>6</v>
      </c>
      <c r="G1115" s="1047">
        <f t="shared" si="55"/>
        <v>2647.542857142857</v>
      </c>
      <c r="H1115" s="1071">
        <v>441.25714285714281</v>
      </c>
    </row>
    <row r="1116" spans="1:8" ht="15" customHeight="1">
      <c r="A1116" s="1073" t="s">
        <v>12384</v>
      </c>
      <c r="B1116" s="1347" t="s">
        <v>12385</v>
      </c>
      <c r="C1116" s="1304">
        <f>VLOOKUP(A1116,[14]Sheet1!$A$2:$I$1768,5,0)</f>
        <v>17</v>
      </c>
      <c r="D1116" s="1045">
        <f>VLOOKUP(A1116,[14]Sheet1!$A$2:$I$1768,6,0)</f>
        <v>10979.28</v>
      </c>
      <c r="E1116" s="1046">
        <f t="shared" si="56"/>
        <v>645.84</v>
      </c>
      <c r="F1116" s="1343">
        <v>3</v>
      </c>
      <c r="G1116" s="1047">
        <f t="shared" si="55"/>
        <v>1967.328</v>
      </c>
      <c r="H1116" s="1071">
        <v>655.77599999999995</v>
      </c>
    </row>
    <row r="1117" spans="1:8" ht="15" customHeight="1">
      <c r="A1117" s="1073" t="s">
        <v>12386</v>
      </c>
      <c r="B1117" s="1347" t="s">
        <v>12387</v>
      </c>
      <c r="C1117" s="1304">
        <f>VLOOKUP(A1117,[14]Sheet1!$A$2:$I$1768,5,0)</f>
        <v>49</v>
      </c>
      <c r="D1117" s="1045">
        <f>VLOOKUP(A1117,[14]Sheet1!$A$2:$I$1768,6,0)</f>
        <v>31646.16</v>
      </c>
      <c r="E1117" s="1046">
        <f t="shared" si="56"/>
        <v>645.84</v>
      </c>
      <c r="F1117" s="1343">
        <v>27</v>
      </c>
      <c r="G1117" s="1047">
        <f t="shared" si="55"/>
        <v>17352.618146341465</v>
      </c>
      <c r="H1117" s="1071">
        <v>642.68956097560988</v>
      </c>
    </row>
    <row r="1118" spans="1:8" ht="15" customHeight="1">
      <c r="A1118" s="1073" t="s">
        <v>12388</v>
      </c>
      <c r="B1118" s="1347" t="s">
        <v>12389</v>
      </c>
      <c r="C1118" s="1304">
        <f>VLOOKUP(A1118,[14]Sheet1!$A$2:$I$1768,5,0)</f>
        <v>71</v>
      </c>
      <c r="D1118" s="1045">
        <f>VLOOKUP(A1118,[14]Sheet1!$A$2:$I$1768,6,0)</f>
        <v>45854.64</v>
      </c>
      <c r="E1118" s="1046">
        <f t="shared" si="56"/>
        <v>645.84</v>
      </c>
      <c r="F1118" s="1343">
        <v>9</v>
      </c>
      <c r="G1118" s="1047">
        <f t="shared" si="55"/>
        <v>5978.633142857143</v>
      </c>
      <c r="H1118" s="1071">
        <v>664.29257142857148</v>
      </c>
    </row>
    <row r="1119" spans="1:8" ht="15" customHeight="1">
      <c r="A1119" s="1073" t="s">
        <v>12390</v>
      </c>
      <c r="B1119" s="1347" t="s">
        <v>12391</v>
      </c>
      <c r="C1119" s="1304">
        <f>VLOOKUP(A1119,[14]Sheet1!$A$2:$I$1768,5,0)</f>
        <v>35</v>
      </c>
      <c r="D1119" s="1045">
        <f>VLOOKUP(A1119,[14]Sheet1!$A$2:$I$1768,6,0)</f>
        <v>15015</v>
      </c>
      <c r="E1119" s="1046">
        <f t="shared" si="56"/>
        <v>429</v>
      </c>
      <c r="F1119" s="1343">
        <v>17</v>
      </c>
      <c r="G1119" s="1047">
        <f t="shared" si="55"/>
        <v>7270.5599999999995</v>
      </c>
      <c r="H1119" s="1071">
        <v>427.67999999999995</v>
      </c>
    </row>
    <row r="1120" spans="1:8" ht="15" customHeight="1">
      <c r="A1120" s="1073" t="s">
        <v>12392</v>
      </c>
      <c r="B1120" s="1347" t="s">
        <v>12393</v>
      </c>
      <c r="C1120" s="1304">
        <f>VLOOKUP(A1120,[14]Sheet1!$A$2:$I$1768,5,0)</f>
        <v>38</v>
      </c>
      <c r="D1120" s="1045">
        <f>VLOOKUP(A1120,[14]Sheet1!$A$2:$I$1768,6,0)</f>
        <v>16302</v>
      </c>
      <c r="E1120" s="1046">
        <f t="shared" si="56"/>
        <v>429</v>
      </c>
      <c r="F1120" s="1343">
        <v>20</v>
      </c>
      <c r="G1120" s="1047">
        <f t="shared" si="55"/>
        <v>8550.9152542372867</v>
      </c>
      <c r="H1120" s="1071">
        <v>427.54576271186437</v>
      </c>
    </row>
    <row r="1121" spans="1:8" ht="15" customHeight="1">
      <c r="A1121" s="1073" t="s">
        <v>12394</v>
      </c>
      <c r="B1121" s="1347" t="s">
        <v>12395</v>
      </c>
      <c r="C1121" s="1304">
        <f>VLOOKUP(A1121,[14]Sheet1!$A$2:$I$1768,5,0)</f>
        <v>57</v>
      </c>
      <c r="D1121" s="1045">
        <f>VLOOKUP(A1121,[14]Sheet1!$A$2:$I$1768,6,0)</f>
        <v>24453</v>
      </c>
      <c r="E1121" s="1046">
        <f t="shared" si="56"/>
        <v>429</v>
      </c>
      <c r="F1121" s="1343">
        <v>7</v>
      </c>
      <c r="G1121" s="1047">
        <f t="shared" si="55"/>
        <v>3049.2</v>
      </c>
      <c r="H1121" s="1071">
        <v>435.59999999999997</v>
      </c>
    </row>
    <row r="1122" spans="1:8" ht="15" customHeight="1">
      <c r="A1122" s="1073" t="s">
        <v>12396</v>
      </c>
      <c r="B1122" s="1347" t="s">
        <v>12397</v>
      </c>
      <c r="C1122" s="1304">
        <f>VLOOKUP(A1122,[14]Sheet1!$A$2:$I$1768,5,0)</f>
        <v>24</v>
      </c>
      <c r="D1122" s="1045">
        <f>VLOOKUP(A1122,[14]Sheet1!$A$2:$I$1768,6,0)</f>
        <v>15500.16</v>
      </c>
      <c r="E1122" s="1046">
        <f t="shared" si="56"/>
        <v>645.84</v>
      </c>
      <c r="F1122" s="1343">
        <v>12</v>
      </c>
      <c r="G1122" s="1047">
        <f t="shared" si="55"/>
        <v>7971.5108571428573</v>
      </c>
      <c r="H1122" s="1071">
        <v>664.29257142857148</v>
      </c>
    </row>
    <row r="1123" spans="1:8" ht="15" customHeight="1">
      <c r="A1123" s="1073" t="s">
        <v>12398</v>
      </c>
      <c r="B1123" s="1347" t="s">
        <v>12399</v>
      </c>
      <c r="C1123" s="1304">
        <f>VLOOKUP(A1123,[14]Sheet1!$A$2:$I$1768,5,0)</f>
        <v>27</v>
      </c>
      <c r="D1123" s="1045">
        <f>VLOOKUP(A1123,[14]Sheet1!$A$2:$I$1768,6,0)</f>
        <v>17437.68</v>
      </c>
      <c r="E1123" s="1046">
        <f t="shared" si="56"/>
        <v>645.84</v>
      </c>
      <c r="F1123" s="1343">
        <v>6</v>
      </c>
      <c r="G1123" s="1047">
        <f t="shared" si="55"/>
        <v>3778.1639999999998</v>
      </c>
      <c r="H1123" s="1071">
        <v>629.69399999999996</v>
      </c>
    </row>
    <row r="1124" spans="1:8" ht="15" customHeight="1">
      <c r="A1124" s="1073" t="s">
        <v>12400</v>
      </c>
      <c r="B1124" s="1347" t="s">
        <v>12401</v>
      </c>
      <c r="C1124" s="1304">
        <f>VLOOKUP(A1124,[14]Sheet1!$A$2:$I$1768,5,0)</f>
        <v>20</v>
      </c>
      <c r="D1124" s="1045">
        <f>VLOOKUP(A1124,[14]Sheet1!$A$2:$I$1768,6,0)</f>
        <v>12916.8</v>
      </c>
      <c r="E1124" s="1046">
        <f t="shared" si="56"/>
        <v>645.83999999999992</v>
      </c>
      <c r="F1124" s="1343">
        <v>5</v>
      </c>
      <c r="G1124" s="1047">
        <f t="shared" si="55"/>
        <v>3229.2000000000007</v>
      </c>
      <c r="H1124" s="1071">
        <v>645.84000000000015</v>
      </c>
    </row>
    <row r="1125" spans="1:8" ht="15" customHeight="1">
      <c r="A1125" s="1073" t="s">
        <v>12402</v>
      </c>
      <c r="B1125" s="1347" t="s">
        <v>12403</v>
      </c>
      <c r="C1125" s="1304">
        <f>VLOOKUP(A1125,[14]Sheet1!$A$2:$I$1768,5,0)</f>
        <v>4</v>
      </c>
      <c r="D1125" s="1045">
        <f>VLOOKUP(A1125,[14]Sheet1!$A$2:$I$1768,6,0)</f>
        <v>2583.36</v>
      </c>
      <c r="E1125" s="1046">
        <f t="shared" si="56"/>
        <v>645.84</v>
      </c>
      <c r="F1125" s="1343">
        <v>4</v>
      </c>
      <c r="G1125" s="1047">
        <f t="shared" si="55"/>
        <v>2583.36</v>
      </c>
      <c r="H1125" s="1071">
        <v>645.84</v>
      </c>
    </row>
    <row r="1126" spans="1:8" ht="15" customHeight="1">
      <c r="A1126" s="1073" t="s">
        <v>12404</v>
      </c>
      <c r="B1126" s="1347" t="s">
        <v>12405</v>
      </c>
      <c r="C1126" s="1304">
        <f>VLOOKUP(A1126,[14]Sheet1!$A$2:$I$1768,5,0)</f>
        <v>42</v>
      </c>
      <c r="D1126" s="1045">
        <f>VLOOKUP(A1126,[14]Sheet1!$A$2:$I$1768,6,0)</f>
        <v>27125.279999999999</v>
      </c>
      <c r="E1126" s="1046">
        <f t="shared" si="56"/>
        <v>645.83999999999992</v>
      </c>
      <c r="F1126" s="1343">
        <v>42</v>
      </c>
      <c r="G1126" s="1047">
        <f t="shared" si="55"/>
        <v>27125.279999999995</v>
      </c>
      <c r="H1126" s="1071">
        <v>645.83999999999992</v>
      </c>
    </row>
    <row r="1127" spans="1:8" ht="15" customHeight="1">
      <c r="A1127" s="1073" t="s">
        <v>12406</v>
      </c>
      <c r="B1127" s="1347" t="s">
        <v>12407</v>
      </c>
      <c r="C1127" s="1304">
        <f>VLOOKUP(A1127,[14]Sheet1!$A$2:$I$1768,5,0)</f>
        <v>3</v>
      </c>
      <c r="D1127" s="1045">
        <f>VLOOKUP(A1127,[14]Sheet1!$A$2:$I$1768,6,0)</f>
        <v>52800</v>
      </c>
      <c r="E1127" s="1046">
        <f t="shared" si="56"/>
        <v>17600</v>
      </c>
      <c r="F1127" s="1343">
        <v>1</v>
      </c>
      <c r="G1127" s="1047">
        <f t="shared" si="55"/>
        <v>17600</v>
      </c>
      <c r="H1127" s="1071">
        <v>17600</v>
      </c>
    </row>
    <row r="1128" spans="1:8" ht="15" customHeight="1">
      <c r="A1128" s="1073" t="s">
        <v>12408</v>
      </c>
      <c r="B1128" s="1347" t="s">
        <v>12409</v>
      </c>
      <c r="C1128" s="1304">
        <f>VLOOKUP(A1128,[14]Sheet1!$A$2:$I$1768,5,0)</f>
        <v>2</v>
      </c>
      <c r="D1128" s="1045">
        <f>VLOOKUP(A1128,[14]Sheet1!$A$2:$I$1768,6,0)</f>
        <v>35200</v>
      </c>
      <c r="E1128" s="1046">
        <f t="shared" si="56"/>
        <v>17600</v>
      </c>
      <c r="F1128" s="1343">
        <v>1</v>
      </c>
      <c r="G1128" s="1047">
        <f t="shared" si="55"/>
        <v>17600</v>
      </c>
      <c r="H1128" s="1071">
        <v>17600</v>
      </c>
    </row>
    <row r="1129" spans="1:8" ht="15" customHeight="1">
      <c r="A1129" s="1073" t="s">
        <v>12410</v>
      </c>
      <c r="B1129" s="1347" t="s">
        <v>12411</v>
      </c>
      <c r="C1129" s="1304">
        <f>VLOOKUP(A1129,[14]Sheet1!$A$2:$I$1768,5,0)</f>
        <v>26</v>
      </c>
      <c r="D1129" s="1045">
        <f>VLOOKUP(A1129,[14]Sheet1!$A$2:$I$1768,6,0)</f>
        <v>457600</v>
      </c>
      <c r="E1129" s="1046">
        <f t="shared" si="56"/>
        <v>17600</v>
      </c>
      <c r="F1129" s="1343">
        <v>15</v>
      </c>
      <c r="G1129" s="1047">
        <f t="shared" si="55"/>
        <v>264000</v>
      </c>
      <c r="H1129" s="1071">
        <v>17600</v>
      </c>
    </row>
    <row r="1130" spans="1:8" ht="15" customHeight="1">
      <c r="A1130" s="1073" t="s">
        <v>12412</v>
      </c>
      <c r="B1130" s="1347" t="s">
        <v>12413</v>
      </c>
      <c r="C1130" s="1304">
        <f>VLOOKUP(A1130,[14]Sheet1!$A$2:$I$1768,5,0)</f>
        <v>67</v>
      </c>
      <c r="D1130" s="1045">
        <f>VLOOKUP(A1130,[14]Sheet1!$A$2:$I$1768,6,0)</f>
        <v>1179200</v>
      </c>
      <c r="E1130" s="1046">
        <f t="shared" si="56"/>
        <v>17600</v>
      </c>
      <c r="F1130" s="1343">
        <v>41</v>
      </c>
      <c r="G1130" s="1047">
        <f t="shared" si="55"/>
        <v>721600</v>
      </c>
      <c r="H1130" s="1071">
        <v>17600</v>
      </c>
    </row>
    <row r="1131" spans="1:8" ht="15" customHeight="1">
      <c r="A1131" s="1073" t="s">
        <v>12414</v>
      </c>
      <c r="B1131" s="1347" t="s">
        <v>12411</v>
      </c>
      <c r="C1131" s="1304">
        <f>VLOOKUP(A1131,[14]Sheet1!$A$2:$I$1768,5,0)</f>
        <v>5</v>
      </c>
      <c r="D1131" s="1045">
        <f>VLOOKUP(A1131,[14]Sheet1!$A$2:$I$1768,6,0)</f>
        <v>88000</v>
      </c>
      <c r="E1131" s="1046">
        <f t="shared" si="56"/>
        <v>17600</v>
      </c>
      <c r="F1131" s="1343">
        <v>2</v>
      </c>
      <c r="G1131" s="1047">
        <f t="shared" si="55"/>
        <v>35200</v>
      </c>
      <c r="H1131" s="1071">
        <v>17600</v>
      </c>
    </row>
    <row r="1132" spans="1:8" ht="15" customHeight="1">
      <c r="A1132" s="1073" t="s">
        <v>12415</v>
      </c>
      <c r="B1132" s="1347" t="s">
        <v>12416</v>
      </c>
      <c r="C1132" s="1304">
        <f>VLOOKUP(A1132,[14]Sheet1!$A$2:$I$1768,5,0)</f>
        <v>3</v>
      </c>
      <c r="D1132" s="1045">
        <f>VLOOKUP(A1132,[14]Sheet1!$A$2:$I$1768,6,0)</f>
        <v>52800</v>
      </c>
      <c r="E1132" s="1046">
        <f t="shared" si="56"/>
        <v>17600</v>
      </c>
      <c r="F1132" s="1343">
        <v>1</v>
      </c>
      <c r="G1132" s="1047">
        <f t="shared" si="55"/>
        <v>17600</v>
      </c>
      <c r="H1132" s="1071">
        <v>17600</v>
      </c>
    </row>
    <row r="1133" spans="1:8" ht="15" customHeight="1">
      <c r="A1133" s="1073" t="s">
        <v>12417</v>
      </c>
      <c r="B1133" s="1347" t="s">
        <v>12418</v>
      </c>
      <c r="C1133" s="1304">
        <f>VLOOKUP(A1133,[14]Sheet1!$A$2:$I$1768,5,0)</f>
        <v>6</v>
      </c>
      <c r="D1133" s="1045">
        <f>VLOOKUP(A1133,[14]Sheet1!$A$2:$I$1768,6,0)</f>
        <v>105600</v>
      </c>
      <c r="E1133" s="1046">
        <f t="shared" si="56"/>
        <v>17600</v>
      </c>
      <c r="F1133" s="1343">
        <v>2</v>
      </c>
      <c r="G1133" s="1047">
        <f t="shared" si="55"/>
        <v>35200</v>
      </c>
      <c r="H1133" s="1071">
        <v>17600</v>
      </c>
    </row>
    <row r="1134" spans="1:8" ht="15" customHeight="1">
      <c r="A1134" s="1073" t="s">
        <v>12419</v>
      </c>
      <c r="B1134" s="1347" t="s">
        <v>12420</v>
      </c>
      <c r="C1134" s="1304">
        <f>VLOOKUP(A1134,[14]Sheet1!$A$2:$I$1768,5,0)</f>
        <v>9</v>
      </c>
      <c r="D1134" s="1045">
        <f>VLOOKUP(A1134,[14]Sheet1!$A$2:$I$1768,6,0)</f>
        <v>158400</v>
      </c>
      <c r="E1134" s="1046">
        <f t="shared" si="56"/>
        <v>17600</v>
      </c>
      <c r="F1134" s="1343">
        <v>4</v>
      </c>
      <c r="G1134" s="1047">
        <f t="shared" si="55"/>
        <v>70400</v>
      </c>
      <c r="H1134" s="1071">
        <v>17600</v>
      </c>
    </row>
    <row r="1135" spans="1:8" ht="15" customHeight="1">
      <c r="A1135" s="1073" t="s">
        <v>12421</v>
      </c>
      <c r="B1135" s="1347" t="s">
        <v>12422</v>
      </c>
      <c r="C1135" s="1304">
        <f>VLOOKUP(A1135,[14]Sheet1!$A$2:$I$1768,5,0)</f>
        <v>50</v>
      </c>
      <c r="D1135" s="1045">
        <f>VLOOKUP(A1135,[14]Sheet1!$A$2:$I$1768,6,0)</f>
        <v>880000</v>
      </c>
      <c r="E1135" s="1046">
        <f t="shared" si="56"/>
        <v>17600</v>
      </c>
      <c r="F1135" s="1343">
        <v>31</v>
      </c>
      <c r="G1135" s="1047">
        <f t="shared" si="55"/>
        <v>545600</v>
      </c>
      <c r="H1135" s="1071">
        <v>17600</v>
      </c>
    </row>
    <row r="1136" spans="1:8" ht="15" customHeight="1">
      <c r="A1136" s="1073" t="s">
        <v>12423</v>
      </c>
      <c r="B1136" s="1347" t="s">
        <v>12424</v>
      </c>
      <c r="C1136" s="1304">
        <f>VLOOKUP(A1136,[14]Sheet1!$A$2:$I$1768,5,0)</f>
        <v>15</v>
      </c>
      <c r="D1136" s="1045">
        <f>VLOOKUP(A1136,[14]Sheet1!$A$2:$I$1768,6,0)</f>
        <v>264000</v>
      </c>
      <c r="E1136" s="1046">
        <f t="shared" si="56"/>
        <v>17600</v>
      </c>
      <c r="F1136" s="1343">
        <v>7</v>
      </c>
      <c r="G1136" s="1047">
        <f t="shared" si="55"/>
        <v>123200</v>
      </c>
      <c r="H1136" s="1071">
        <v>17600</v>
      </c>
    </row>
    <row r="1137" spans="1:8" ht="15" customHeight="1">
      <c r="A1137" s="1073" t="s">
        <v>12425</v>
      </c>
      <c r="B1137" s="1347" t="s">
        <v>12426</v>
      </c>
      <c r="C1137" s="1304">
        <f>VLOOKUP(A1137,[14]Sheet1!$A$2:$I$1768,5,0)</f>
        <v>4</v>
      </c>
      <c r="D1137" s="1045">
        <f>VLOOKUP(A1137,[14]Sheet1!$A$2:$I$1768,6,0)</f>
        <v>70400</v>
      </c>
      <c r="E1137" s="1046">
        <f t="shared" si="56"/>
        <v>17600</v>
      </c>
      <c r="F1137" s="1343">
        <v>2</v>
      </c>
      <c r="G1137" s="1047">
        <f t="shared" si="55"/>
        <v>35200</v>
      </c>
      <c r="H1137" s="1071">
        <v>17600</v>
      </c>
    </row>
    <row r="1138" spans="1:8" ht="15" customHeight="1">
      <c r="A1138" s="1073" t="s">
        <v>12427</v>
      </c>
      <c r="B1138" s="1347" t="s">
        <v>12428</v>
      </c>
      <c r="C1138" s="1304">
        <f>VLOOKUP(A1138,[14]Sheet1!$A$2:$I$1768,5,0)</f>
        <v>2</v>
      </c>
      <c r="D1138" s="1045">
        <f>VLOOKUP(A1138,[14]Sheet1!$A$2:$I$1768,6,0)</f>
        <v>35200</v>
      </c>
      <c r="E1138" s="1046">
        <f t="shared" si="56"/>
        <v>17600</v>
      </c>
      <c r="F1138" s="1343">
        <v>1</v>
      </c>
      <c r="G1138" s="1047">
        <f t="shared" si="55"/>
        <v>17600</v>
      </c>
      <c r="H1138" s="1071">
        <v>17600</v>
      </c>
    </row>
    <row r="1139" spans="1:8" ht="15" customHeight="1">
      <c r="A1139" s="1073" t="s">
        <v>12429</v>
      </c>
      <c r="B1139" s="1347" t="s">
        <v>12430</v>
      </c>
      <c r="C1139" s="1304">
        <f>VLOOKUP(A1139,[14]Sheet1!$A$2:$I$1768,5,0)</f>
        <v>6</v>
      </c>
      <c r="D1139" s="1045">
        <f>VLOOKUP(A1139,[14]Sheet1!$A$2:$I$1768,6,0)</f>
        <v>77880</v>
      </c>
      <c r="E1139" s="1046">
        <f t="shared" si="56"/>
        <v>12980</v>
      </c>
      <c r="F1139" s="1343">
        <v>2</v>
      </c>
      <c r="G1139" s="1047">
        <f t="shared" si="55"/>
        <v>31152</v>
      </c>
      <c r="H1139" s="1071">
        <v>15576</v>
      </c>
    </row>
    <row r="1140" spans="1:8" ht="15" customHeight="1">
      <c r="A1140" s="1073" t="s">
        <v>12431</v>
      </c>
      <c r="B1140" s="1347" t="s">
        <v>12432</v>
      </c>
      <c r="C1140" s="1304">
        <f>VLOOKUP(A1140,[14]Sheet1!$A$2:$I$1768,5,0)</f>
        <v>34</v>
      </c>
      <c r="D1140" s="1045">
        <f>VLOOKUP(A1140,[14]Sheet1!$A$2:$I$1768,6,0)</f>
        <v>337722</v>
      </c>
      <c r="E1140" s="1046">
        <f t="shared" si="56"/>
        <v>9933</v>
      </c>
      <c r="F1140" s="1343">
        <v>22</v>
      </c>
      <c r="G1140" s="1047">
        <f t="shared" si="55"/>
        <v>217596.10212765957</v>
      </c>
      <c r="H1140" s="1071">
        <v>9890.7319148936167</v>
      </c>
    </row>
    <row r="1141" spans="1:8" ht="15" customHeight="1">
      <c r="A1141" s="1073" t="s">
        <v>12433</v>
      </c>
      <c r="B1141" s="1347" t="s">
        <v>12434</v>
      </c>
      <c r="C1141" s="1304">
        <f>VLOOKUP(A1141,[14]Sheet1!$A$2:$I$1768,5,0)</f>
        <v>82</v>
      </c>
      <c r="D1141" s="1045">
        <f>VLOOKUP(A1141,[14]Sheet1!$A$2:$I$1768,6,0)</f>
        <v>814506</v>
      </c>
      <c r="E1141" s="1046">
        <f t="shared" si="56"/>
        <v>9933</v>
      </c>
      <c r="F1141" s="1343">
        <v>70</v>
      </c>
      <c r="G1141" s="1047">
        <f t="shared" si="55"/>
        <v>695309.99999999988</v>
      </c>
      <c r="H1141" s="1071">
        <v>9932.9999999999982</v>
      </c>
    </row>
    <row r="1142" spans="1:8" ht="15" customHeight="1">
      <c r="A1142" s="1073" t="s">
        <v>12435</v>
      </c>
      <c r="B1142" s="1347" t="s">
        <v>12436</v>
      </c>
      <c r="C1142" s="1304">
        <f>VLOOKUP(A1142,[14]Sheet1!$A$2:$I$1768,5,0)</f>
        <v>38</v>
      </c>
      <c r="D1142" s="1045">
        <f>VLOOKUP(A1142,[14]Sheet1!$A$2:$I$1768,6,0)</f>
        <v>377454</v>
      </c>
      <c r="E1142" s="1046">
        <f t="shared" si="56"/>
        <v>9933</v>
      </c>
      <c r="F1142" s="1343">
        <v>23</v>
      </c>
      <c r="G1142" s="1047">
        <f t="shared" si="55"/>
        <v>230535.9</v>
      </c>
      <c r="H1142" s="1071">
        <v>10023.299999999999</v>
      </c>
    </row>
    <row r="1143" spans="1:8" ht="15" customHeight="1">
      <c r="A1143" s="1073" t="s">
        <v>12437</v>
      </c>
      <c r="B1143" s="1347" t="s">
        <v>12438</v>
      </c>
      <c r="C1143" s="1304">
        <f>VLOOKUP(A1143,[14]Sheet1!$A$2:$I$1768,5,0)</f>
        <v>3</v>
      </c>
      <c r="D1143" s="1045">
        <f>VLOOKUP(A1143,[14]Sheet1!$A$2:$I$1768,6,0)</f>
        <v>38940</v>
      </c>
      <c r="E1143" s="1046">
        <f t="shared" si="56"/>
        <v>12980</v>
      </c>
      <c r="F1143" s="1343">
        <v>2</v>
      </c>
      <c r="G1143" s="1047">
        <f t="shared" si="55"/>
        <v>25488</v>
      </c>
      <c r="H1143" s="1071">
        <v>12744</v>
      </c>
    </row>
    <row r="1144" spans="1:8" ht="15" customHeight="1">
      <c r="A1144" s="1073" t="s">
        <v>12439</v>
      </c>
      <c r="B1144" s="1347" t="s">
        <v>12440</v>
      </c>
      <c r="C1144" s="1304">
        <f>VLOOKUP(A1144,[14]Sheet1!$A$2:$I$1768,5,0)</f>
        <v>4</v>
      </c>
      <c r="D1144" s="1045">
        <f>VLOOKUP(A1144,[14]Sheet1!$A$2:$I$1768,6,0)</f>
        <v>39732</v>
      </c>
      <c r="E1144" s="1046">
        <f t="shared" si="56"/>
        <v>9933</v>
      </c>
      <c r="F1144" s="1343">
        <v>2</v>
      </c>
      <c r="G1144" s="1047">
        <f t="shared" si="55"/>
        <v>19866</v>
      </c>
      <c r="H1144" s="1071">
        <v>9933</v>
      </c>
    </row>
    <row r="1145" spans="1:8" ht="15" customHeight="1">
      <c r="A1145" s="1073" t="s">
        <v>12441</v>
      </c>
      <c r="B1145" s="1347" t="s">
        <v>12442</v>
      </c>
      <c r="C1145" s="1304">
        <f>VLOOKUP(A1145,[14]Sheet1!$A$2:$I$1768,5,0)</f>
        <v>3</v>
      </c>
      <c r="D1145" s="1045">
        <f>VLOOKUP(A1145,[14]Sheet1!$A$2:$I$1768,6,0)</f>
        <v>42055.199999999997</v>
      </c>
      <c r="E1145" s="1046">
        <f t="shared" si="56"/>
        <v>14018.4</v>
      </c>
      <c r="F1145" s="1343">
        <v>2</v>
      </c>
      <c r="G1145" s="1047">
        <f t="shared" si="55"/>
        <v>28036.799999999992</v>
      </c>
      <c r="H1145" s="1071">
        <v>14018.399999999996</v>
      </c>
    </row>
    <row r="1146" spans="1:8" ht="15" customHeight="1">
      <c r="A1146" s="1073" t="s">
        <v>12443</v>
      </c>
      <c r="B1146" s="1347" t="s">
        <v>12444</v>
      </c>
      <c r="C1146" s="1304">
        <f>VLOOKUP(A1146,[14]Sheet1!$A$2:$I$1768,5,0)</f>
        <v>1</v>
      </c>
      <c r="D1146" s="1045">
        <f>VLOOKUP(A1146,[14]Sheet1!$A$2:$I$1768,6,0)</f>
        <v>39050</v>
      </c>
      <c r="E1146" s="1046">
        <f t="shared" si="56"/>
        <v>39050</v>
      </c>
      <c r="F1146" s="1343">
        <v>1</v>
      </c>
      <c r="G1146" s="1047">
        <f t="shared" si="55"/>
        <v>39050</v>
      </c>
      <c r="H1146" s="1071">
        <v>39050</v>
      </c>
    </row>
    <row r="1147" spans="1:8" ht="15" customHeight="1">
      <c r="A1147" s="1073" t="s">
        <v>12445</v>
      </c>
      <c r="B1147" s="1347" t="s">
        <v>12446</v>
      </c>
      <c r="C1147" s="1304">
        <f>VLOOKUP(A1147,[14]Sheet1!$A$2:$I$1768,5,0)</f>
        <v>10</v>
      </c>
      <c r="D1147" s="1045">
        <f>VLOOKUP(A1147,[14]Sheet1!$A$2:$I$1768,6,0)</f>
        <v>45100</v>
      </c>
      <c r="E1147" s="1046">
        <f t="shared" si="56"/>
        <v>4510</v>
      </c>
      <c r="F1147" s="1343">
        <v>3</v>
      </c>
      <c r="G1147" s="1047">
        <f t="shared" si="55"/>
        <v>16236</v>
      </c>
      <c r="H1147" s="1071">
        <v>5412</v>
      </c>
    </row>
    <row r="1148" spans="1:8" ht="15" customHeight="1">
      <c r="A1148" s="1073" t="s">
        <v>12447</v>
      </c>
      <c r="B1148" s="1347" t="s">
        <v>12448</v>
      </c>
      <c r="C1148" s="1304">
        <f>VLOOKUP(A1148,[14]Sheet1!$A$2:$I$1768,5,0)</f>
        <v>7</v>
      </c>
      <c r="D1148" s="1045">
        <f>VLOOKUP(A1148,[14]Sheet1!$A$2:$I$1768,6,0)</f>
        <v>30030</v>
      </c>
      <c r="E1148" s="1046">
        <f t="shared" si="56"/>
        <v>4290</v>
      </c>
      <c r="F1148" s="1343">
        <v>2</v>
      </c>
      <c r="G1148" s="1047">
        <f t="shared" si="55"/>
        <v>8580</v>
      </c>
      <c r="H1148" s="1071">
        <v>4290</v>
      </c>
    </row>
    <row r="1149" spans="1:8" ht="15" customHeight="1">
      <c r="A1149" s="1073" t="s">
        <v>12449</v>
      </c>
      <c r="B1149" s="1347" t="s">
        <v>12450</v>
      </c>
      <c r="C1149" s="1304">
        <f>VLOOKUP(A1149,[14]Sheet1!$A$2:$I$1768,5,0)</f>
        <v>2</v>
      </c>
      <c r="D1149" s="1045">
        <f>VLOOKUP(A1149,[14]Sheet1!$A$2:$I$1768,6,0)</f>
        <v>2194.56</v>
      </c>
      <c r="E1149" s="1046">
        <f t="shared" si="56"/>
        <v>1097.28</v>
      </c>
      <c r="F1149" s="1343">
        <v>1</v>
      </c>
      <c r="G1149" s="1047">
        <f t="shared" si="55"/>
        <v>1097.28</v>
      </c>
      <c r="H1149" s="1071">
        <v>1097.28</v>
      </c>
    </row>
    <row r="1150" spans="1:8" ht="15" customHeight="1">
      <c r="A1150" s="1073" t="s">
        <v>12451</v>
      </c>
      <c r="B1150" s="1347" t="s">
        <v>12452</v>
      </c>
      <c r="C1150" s="1304">
        <f>VLOOKUP(A1150,[14]Sheet1!$A$2:$I$1768,5,0)</f>
        <v>2</v>
      </c>
      <c r="D1150" s="1045">
        <f>VLOOKUP(A1150,[14]Sheet1!$A$2:$I$1768,6,0)</f>
        <v>2194.56</v>
      </c>
      <c r="E1150" s="1046">
        <f t="shared" si="56"/>
        <v>1097.28</v>
      </c>
      <c r="F1150" s="1343">
        <v>1</v>
      </c>
      <c r="G1150" s="1047">
        <f t="shared" si="55"/>
        <v>1097.28</v>
      </c>
      <c r="H1150" s="1071">
        <v>1097.28</v>
      </c>
    </row>
    <row r="1151" spans="1:8" ht="15" customHeight="1">
      <c r="A1151" s="1073" t="s">
        <v>12453</v>
      </c>
      <c r="B1151" s="1347" t="s">
        <v>12454</v>
      </c>
      <c r="C1151" s="1304">
        <f>VLOOKUP(A1151,[14]Sheet1!$A$2:$I$1768,5,0)</f>
        <v>1</v>
      </c>
      <c r="D1151" s="1045">
        <f>VLOOKUP(A1151,[14]Sheet1!$A$2:$I$1768,6,0)</f>
        <v>3850</v>
      </c>
      <c r="E1151" s="1046">
        <f t="shared" si="56"/>
        <v>3850</v>
      </c>
      <c r="F1151" s="1343">
        <v>1</v>
      </c>
      <c r="G1151" s="1047">
        <f t="shared" si="55"/>
        <v>3849.9999999999995</v>
      </c>
      <c r="H1151" s="1071">
        <v>3849.9999999999995</v>
      </c>
    </row>
    <row r="1152" spans="1:8" ht="15" customHeight="1">
      <c r="A1152" s="1073" t="s">
        <v>12455</v>
      </c>
      <c r="B1152" s="1347" t="s">
        <v>12456</v>
      </c>
      <c r="C1152" s="1304">
        <f>VLOOKUP(A1152,[14]Sheet1!$A$2:$I$1768,5,0)</f>
        <v>4</v>
      </c>
      <c r="D1152" s="1045">
        <f>VLOOKUP(A1152,[14]Sheet1!$A$2:$I$1768,6,0)</f>
        <v>15400</v>
      </c>
      <c r="E1152" s="1046">
        <f t="shared" si="56"/>
        <v>3850</v>
      </c>
      <c r="F1152" s="1343">
        <v>2</v>
      </c>
      <c r="G1152" s="1047">
        <f t="shared" si="55"/>
        <v>7700</v>
      </c>
      <c r="H1152" s="1071">
        <v>3850</v>
      </c>
    </row>
    <row r="1153" spans="1:8" ht="15" customHeight="1">
      <c r="A1153" s="1073" t="s">
        <v>12457</v>
      </c>
      <c r="B1153" s="1347" t="s">
        <v>12458</v>
      </c>
      <c r="C1153" s="1304">
        <f>VLOOKUP(A1153,[14]Sheet1!$A$2:$I$1768,5,0)</f>
        <v>6</v>
      </c>
      <c r="D1153" s="1045">
        <f>VLOOKUP(A1153,[14]Sheet1!$A$2:$I$1768,6,0)</f>
        <v>23100</v>
      </c>
      <c r="E1153" s="1046">
        <f t="shared" si="56"/>
        <v>3850</v>
      </c>
      <c r="F1153" s="1343">
        <v>2</v>
      </c>
      <c r="G1153" s="1047">
        <f t="shared" si="55"/>
        <v>7700</v>
      </c>
      <c r="H1153" s="1071">
        <v>3850</v>
      </c>
    </row>
    <row r="1154" spans="1:8" ht="15" customHeight="1">
      <c r="A1154" s="1073" t="s">
        <v>12459</v>
      </c>
      <c r="B1154" s="1347" t="s">
        <v>12460</v>
      </c>
      <c r="C1154" s="1304">
        <f>VLOOKUP(A1154,[14]Sheet1!$A$2:$I$1768,5,0)</f>
        <v>10</v>
      </c>
      <c r="D1154" s="1045">
        <f>VLOOKUP(A1154,[14]Sheet1!$A$2:$I$1768,6,0)</f>
        <v>38500</v>
      </c>
      <c r="E1154" s="1046">
        <f t="shared" si="56"/>
        <v>3850</v>
      </c>
      <c r="F1154" s="1343">
        <v>5</v>
      </c>
      <c r="G1154" s="1047">
        <f t="shared" si="55"/>
        <v>19250</v>
      </c>
      <c r="H1154" s="1071">
        <v>3850</v>
      </c>
    </row>
    <row r="1155" spans="1:8" ht="15" customHeight="1">
      <c r="A1155" s="1073" t="s">
        <v>12461</v>
      </c>
      <c r="B1155" s="1347" t="s">
        <v>12462</v>
      </c>
      <c r="C1155" s="1304">
        <f>VLOOKUP(A1155,[14]Sheet1!$A$2:$I$1768,5,0)</f>
        <v>12</v>
      </c>
      <c r="D1155" s="1045">
        <f>VLOOKUP(A1155,[14]Sheet1!$A$2:$I$1768,6,0)</f>
        <v>46200</v>
      </c>
      <c r="E1155" s="1046">
        <f t="shared" si="56"/>
        <v>3850</v>
      </c>
      <c r="F1155" s="1343">
        <v>5</v>
      </c>
      <c r="G1155" s="1047">
        <f t="shared" si="55"/>
        <v>19250</v>
      </c>
      <c r="H1155" s="1071">
        <v>3850</v>
      </c>
    </row>
    <row r="1156" spans="1:8" ht="15" customHeight="1">
      <c r="A1156" s="1073" t="s">
        <v>12463</v>
      </c>
      <c r="B1156" s="1347" t="s">
        <v>12464</v>
      </c>
      <c r="C1156" s="1304">
        <f>VLOOKUP(A1156,[14]Sheet1!$A$2:$I$1768,5,0)</f>
        <v>2</v>
      </c>
      <c r="D1156" s="1045">
        <f>VLOOKUP(A1156,[14]Sheet1!$A$2:$I$1768,6,0)</f>
        <v>7700</v>
      </c>
      <c r="E1156" s="1046">
        <f t="shared" si="56"/>
        <v>3850</v>
      </c>
      <c r="F1156" s="1343">
        <v>1</v>
      </c>
      <c r="G1156" s="1047">
        <f t="shared" si="55"/>
        <v>3850</v>
      </c>
      <c r="H1156" s="1071">
        <v>3850</v>
      </c>
    </row>
    <row r="1157" spans="1:8" ht="15" customHeight="1">
      <c r="A1157" s="1073" t="s">
        <v>12465</v>
      </c>
      <c r="B1157" s="1347" t="s">
        <v>12466</v>
      </c>
      <c r="C1157" s="1304">
        <f>VLOOKUP(A1157,[14]Sheet1!$A$2:$I$1768,5,0)</f>
        <v>10</v>
      </c>
      <c r="D1157" s="1045">
        <f>VLOOKUP(A1157,[14]Sheet1!$A$2:$I$1768,6,0)</f>
        <v>38500</v>
      </c>
      <c r="E1157" s="1046">
        <f t="shared" si="56"/>
        <v>3850</v>
      </c>
      <c r="F1157" s="1343">
        <v>5</v>
      </c>
      <c r="G1157" s="1047">
        <f t="shared" si="55"/>
        <v>19250</v>
      </c>
      <c r="H1157" s="1071">
        <v>3850</v>
      </c>
    </row>
    <row r="1158" spans="1:8" ht="15" customHeight="1">
      <c r="A1158" s="1073" t="s">
        <v>12467</v>
      </c>
      <c r="B1158" s="1347" t="s">
        <v>12468</v>
      </c>
      <c r="C1158" s="1304">
        <f>VLOOKUP(A1158,[14]Sheet1!$A$2:$I$1768,5,0)</f>
        <v>4</v>
      </c>
      <c r="D1158" s="1045">
        <f>VLOOKUP(A1158,[14]Sheet1!$A$2:$I$1768,6,0)</f>
        <v>15400</v>
      </c>
      <c r="E1158" s="1046">
        <f t="shared" si="56"/>
        <v>3850</v>
      </c>
      <c r="F1158" s="1343">
        <v>1</v>
      </c>
      <c r="G1158" s="1047">
        <f t="shared" si="55"/>
        <v>3850</v>
      </c>
      <c r="H1158" s="1071">
        <v>3850</v>
      </c>
    </row>
    <row r="1159" spans="1:8" ht="15" customHeight="1">
      <c r="A1159" s="1073" t="s">
        <v>12469</v>
      </c>
      <c r="B1159" s="1347" t="s">
        <v>12470</v>
      </c>
      <c r="C1159" s="1304">
        <f>VLOOKUP(A1159,[14]Sheet1!$A$2:$I$1768,5,0)</f>
        <v>6</v>
      </c>
      <c r="D1159" s="1045">
        <f>VLOOKUP(A1159,[14]Sheet1!$A$2:$I$1768,6,0)</f>
        <v>23100</v>
      </c>
      <c r="E1159" s="1046">
        <f t="shared" si="56"/>
        <v>3850</v>
      </c>
      <c r="F1159" s="1343">
        <v>2</v>
      </c>
      <c r="G1159" s="1047">
        <f t="shared" si="55"/>
        <v>7700</v>
      </c>
      <c r="H1159" s="1071">
        <v>3850</v>
      </c>
    </row>
    <row r="1160" spans="1:8" ht="15" customHeight="1">
      <c r="A1160" s="1073" t="s">
        <v>12471</v>
      </c>
      <c r="B1160" s="1347" t="s">
        <v>12472</v>
      </c>
      <c r="C1160" s="1304">
        <f>VLOOKUP(A1160,[14]Sheet1!$A$2:$I$1768,5,0)</f>
        <v>2</v>
      </c>
      <c r="D1160" s="1045">
        <f>VLOOKUP(A1160,[14]Sheet1!$A$2:$I$1768,6,0)</f>
        <v>1210</v>
      </c>
      <c r="E1160" s="1046">
        <f t="shared" si="56"/>
        <v>605</v>
      </c>
      <c r="F1160" s="1343">
        <v>1</v>
      </c>
      <c r="G1160" s="1047">
        <f t="shared" si="55"/>
        <v>605</v>
      </c>
      <c r="H1160" s="1071">
        <v>605</v>
      </c>
    </row>
    <row r="1161" spans="1:8" ht="15" customHeight="1">
      <c r="A1161" s="1073" t="s">
        <v>12473</v>
      </c>
      <c r="B1161" s="1347" t="s">
        <v>12474</v>
      </c>
      <c r="C1161" s="1304">
        <f>VLOOKUP(A1161,[14]Sheet1!$A$2:$I$1768,5,0)</f>
        <v>2</v>
      </c>
      <c r="D1161" s="1045">
        <f>VLOOKUP(A1161,[14]Sheet1!$A$2:$I$1768,6,0)</f>
        <v>1210</v>
      </c>
      <c r="E1161" s="1046">
        <f t="shared" si="56"/>
        <v>605</v>
      </c>
      <c r="F1161" s="1343">
        <v>1</v>
      </c>
      <c r="G1161" s="1047">
        <f t="shared" si="55"/>
        <v>605</v>
      </c>
      <c r="H1161" s="1071">
        <v>605</v>
      </c>
    </row>
    <row r="1162" spans="1:8" ht="15" customHeight="1">
      <c r="A1162" s="1073" t="s">
        <v>12475</v>
      </c>
      <c r="B1162" s="1347" t="s">
        <v>12476</v>
      </c>
      <c r="C1162" s="1304">
        <f>VLOOKUP(A1162,[14]Sheet1!$A$2:$I$1768,5,0)</f>
        <v>2</v>
      </c>
      <c r="D1162" s="1045">
        <f>VLOOKUP(A1162,[14]Sheet1!$A$2:$I$1768,6,0)</f>
        <v>1210</v>
      </c>
      <c r="E1162" s="1046">
        <f t="shared" si="56"/>
        <v>605</v>
      </c>
      <c r="F1162" s="1343">
        <v>1</v>
      </c>
      <c r="G1162" s="1047">
        <f t="shared" si="55"/>
        <v>605</v>
      </c>
      <c r="H1162" s="1071">
        <v>605</v>
      </c>
    </row>
    <row r="1163" spans="1:8" ht="15" customHeight="1">
      <c r="A1163" s="1073" t="s">
        <v>12477</v>
      </c>
      <c r="B1163" s="1347" t="s">
        <v>12478</v>
      </c>
      <c r="C1163" s="1304">
        <f>VLOOKUP(A1163,[14]Sheet1!$A$2:$I$1768,5,0)</f>
        <v>4</v>
      </c>
      <c r="D1163" s="1045">
        <f>VLOOKUP(A1163,[14]Sheet1!$A$2:$I$1768,6,0)</f>
        <v>4389.12</v>
      </c>
      <c r="E1163" s="1046">
        <f t="shared" si="56"/>
        <v>1097.28</v>
      </c>
      <c r="F1163" s="1343">
        <v>1</v>
      </c>
      <c r="G1163" s="1047">
        <f t="shared" si="55"/>
        <v>1097.28</v>
      </c>
      <c r="H1163" s="1071">
        <v>1097.28</v>
      </c>
    </row>
    <row r="1164" spans="1:8" ht="15" customHeight="1">
      <c r="A1164" s="1073" t="s">
        <v>12479</v>
      </c>
      <c r="B1164" s="1347" t="s">
        <v>12480</v>
      </c>
      <c r="C1164" s="1304">
        <f>VLOOKUP(A1164,[14]Sheet1!$A$2:$I$1768,5,0)</f>
        <v>4</v>
      </c>
      <c r="D1164" s="1045">
        <f>VLOOKUP(A1164,[14]Sheet1!$A$2:$I$1768,6,0)</f>
        <v>4389.12</v>
      </c>
      <c r="E1164" s="1046">
        <f t="shared" si="56"/>
        <v>1097.28</v>
      </c>
      <c r="F1164" s="1343">
        <v>1</v>
      </c>
      <c r="G1164" s="1047">
        <f t="shared" si="55"/>
        <v>1097.28</v>
      </c>
      <c r="H1164" s="1071">
        <v>1097.28</v>
      </c>
    </row>
    <row r="1165" spans="1:8" ht="15" customHeight="1">
      <c r="A1165" s="1073" t="s">
        <v>12481</v>
      </c>
      <c r="B1165" s="1347" t="s">
        <v>12482</v>
      </c>
      <c r="C1165" s="1304">
        <f>VLOOKUP(A1165,[14]Sheet1!$A$2:$I$1768,5,0)</f>
        <v>1</v>
      </c>
      <c r="D1165" s="1045">
        <f>VLOOKUP(A1165,[14]Sheet1!$A$2:$I$1768,6,0)</f>
        <v>660</v>
      </c>
      <c r="E1165" s="1046">
        <f t="shared" si="56"/>
        <v>660</v>
      </c>
      <c r="F1165" s="1343">
        <v>1</v>
      </c>
      <c r="G1165" s="1047">
        <f t="shared" si="55"/>
        <v>660</v>
      </c>
      <c r="H1165" s="1071">
        <v>660</v>
      </c>
    </row>
    <row r="1166" spans="1:8" ht="15" customHeight="1">
      <c r="A1166" s="1073" t="s">
        <v>12483</v>
      </c>
      <c r="B1166" s="1347" t="s">
        <v>12484</v>
      </c>
      <c r="C1166" s="1304">
        <f>VLOOKUP(A1166,[14]Sheet1!$A$2:$I$1768,5,0)</f>
        <v>1</v>
      </c>
      <c r="D1166" s="1045">
        <f>VLOOKUP(A1166,[14]Sheet1!$A$2:$I$1768,6,0)</f>
        <v>660</v>
      </c>
      <c r="E1166" s="1046">
        <f t="shared" si="56"/>
        <v>660</v>
      </c>
      <c r="F1166" s="1343">
        <v>1</v>
      </c>
      <c r="G1166" s="1047">
        <f t="shared" si="55"/>
        <v>660</v>
      </c>
      <c r="H1166" s="1071">
        <v>660</v>
      </c>
    </row>
    <row r="1167" spans="1:8" ht="15" customHeight="1">
      <c r="A1167" s="1073" t="s">
        <v>12485</v>
      </c>
      <c r="B1167" s="1347" t="s">
        <v>12486</v>
      </c>
      <c r="C1167" s="1304">
        <f>VLOOKUP(A1167,[14]Sheet1!$A$2:$I$1768,5,0)</f>
        <v>3</v>
      </c>
      <c r="D1167" s="1045">
        <f>VLOOKUP(A1167,[14]Sheet1!$A$2:$I$1768,6,0)</f>
        <v>231000</v>
      </c>
      <c r="E1167" s="1046">
        <f t="shared" si="56"/>
        <v>77000</v>
      </c>
      <c r="F1167" s="1343">
        <v>2</v>
      </c>
      <c r="G1167" s="1047">
        <f t="shared" si="55"/>
        <v>154000</v>
      </c>
      <c r="H1167" s="1071">
        <v>77000</v>
      </c>
    </row>
    <row r="1168" spans="1:8" ht="15" customHeight="1">
      <c r="A1168" s="1073" t="s">
        <v>12487</v>
      </c>
      <c r="B1168" s="1347" t="s">
        <v>12488</v>
      </c>
      <c r="C1168" s="1304">
        <f>VLOOKUP(A1168,[14]Sheet1!$A$2:$I$1768,5,0)</f>
        <v>2</v>
      </c>
      <c r="D1168" s="1045">
        <f>VLOOKUP(A1168,[14]Sheet1!$A$2:$I$1768,6,0)</f>
        <v>154000</v>
      </c>
      <c r="E1168" s="1046">
        <f t="shared" si="56"/>
        <v>77000</v>
      </c>
      <c r="F1168" s="1343">
        <v>1</v>
      </c>
      <c r="G1168" s="1047">
        <f t="shared" si="55"/>
        <v>77000</v>
      </c>
      <c r="H1168" s="1071">
        <v>77000</v>
      </c>
    </row>
    <row r="1169" spans="1:8" ht="15" customHeight="1">
      <c r="A1169" s="1073" t="s">
        <v>12489</v>
      </c>
      <c r="B1169" s="1347" t="s">
        <v>12490</v>
      </c>
      <c r="C1169" s="1304">
        <f>VLOOKUP(A1169,[14]Sheet1!$A$2:$I$1768,5,0)</f>
        <v>11</v>
      </c>
      <c r="D1169" s="1045">
        <f>VLOOKUP(A1169,[14]Sheet1!$A$2:$I$1768,6,0)</f>
        <v>847000</v>
      </c>
      <c r="E1169" s="1046">
        <f t="shared" si="56"/>
        <v>77000</v>
      </c>
      <c r="F1169" s="1343">
        <v>5</v>
      </c>
      <c r="G1169" s="1047">
        <f t="shared" si="55"/>
        <v>385000</v>
      </c>
      <c r="H1169" s="1071">
        <v>77000</v>
      </c>
    </row>
    <row r="1170" spans="1:8" ht="15" customHeight="1">
      <c r="A1170" s="1073" t="s">
        <v>12491</v>
      </c>
      <c r="B1170" s="1347" t="s">
        <v>12492</v>
      </c>
      <c r="C1170" s="1304">
        <f>VLOOKUP(A1170,[14]Sheet1!$A$2:$I$1768,5,0)</f>
        <v>15</v>
      </c>
      <c r="D1170" s="1045">
        <f>VLOOKUP(A1170,[14]Sheet1!$A$2:$I$1768,6,0)</f>
        <v>1155000</v>
      </c>
      <c r="E1170" s="1046">
        <f t="shared" si="56"/>
        <v>77000</v>
      </c>
      <c r="F1170" s="1343">
        <v>7</v>
      </c>
      <c r="G1170" s="1047">
        <f t="shared" si="55"/>
        <v>539000</v>
      </c>
      <c r="H1170" s="1071">
        <v>77000</v>
      </c>
    </row>
    <row r="1171" spans="1:8" ht="15" customHeight="1">
      <c r="A1171" s="1073" t="s">
        <v>12493</v>
      </c>
      <c r="B1171" s="1347" t="s">
        <v>12494</v>
      </c>
      <c r="C1171" s="1304">
        <f>VLOOKUP(A1171,[14]Sheet1!$A$2:$I$1768,5,0)</f>
        <v>15</v>
      </c>
      <c r="D1171" s="1045">
        <f>VLOOKUP(A1171,[14]Sheet1!$A$2:$I$1768,6,0)</f>
        <v>1155000</v>
      </c>
      <c r="E1171" s="1046">
        <f t="shared" si="56"/>
        <v>77000</v>
      </c>
      <c r="F1171" s="1343">
        <v>7</v>
      </c>
      <c r="G1171" s="1047">
        <f t="shared" ref="G1171:G1234" si="57">H1171*F1171</f>
        <v>539000</v>
      </c>
      <c r="H1171" s="1071">
        <v>77000</v>
      </c>
    </row>
    <row r="1172" spans="1:8" ht="15" customHeight="1">
      <c r="A1172" s="1073" t="s">
        <v>12495</v>
      </c>
      <c r="B1172" s="1347" t="s">
        <v>12496</v>
      </c>
      <c r="C1172" s="1304">
        <f>VLOOKUP(A1172,[14]Sheet1!$A$2:$I$1768,5,0)</f>
        <v>18</v>
      </c>
      <c r="D1172" s="1045">
        <f>VLOOKUP(A1172,[14]Sheet1!$A$2:$I$1768,6,0)</f>
        <v>1386000</v>
      </c>
      <c r="E1172" s="1046">
        <f t="shared" si="56"/>
        <v>77000</v>
      </c>
      <c r="F1172" s="1343">
        <v>7</v>
      </c>
      <c r="G1172" s="1047">
        <f t="shared" si="57"/>
        <v>539000</v>
      </c>
      <c r="H1172" s="1071">
        <v>77000</v>
      </c>
    </row>
    <row r="1173" spans="1:8" ht="15" customHeight="1">
      <c r="A1173" s="1073" t="s">
        <v>12497</v>
      </c>
      <c r="B1173" s="1347" t="s">
        <v>12498</v>
      </c>
      <c r="C1173" s="1304">
        <f>VLOOKUP(A1173,[14]Sheet1!$A$2:$I$1768,5,0)</f>
        <v>12</v>
      </c>
      <c r="D1173" s="1045">
        <f>VLOOKUP(A1173,[14]Sheet1!$A$2:$I$1768,6,0)</f>
        <v>924000</v>
      </c>
      <c r="E1173" s="1046">
        <f t="shared" ref="E1173:E1236" si="58">D1173/C1173</f>
        <v>77000</v>
      </c>
      <c r="F1173" s="1343">
        <v>5</v>
      </c>
      <c r="G1173" s="1047">
        <f t="shared" si="57"/>
        <v>385000</v>
      </c>
      <c r="H1173" s="1071">
        <v>77000</v>
      </c>
    </row>
    <row r="1174" spans="1:8" ht="15" customHeight="1">
      <c r="A1174" s="1073" t="s">
        <v>12499</v>
      </c>
      <c r="B1174" s="1347" t="s">
        <v>12500</v>
      </c>
      <c r="C1174" s="1304">
        <f>VLOOKUP(A1174,[14]Sheet1!$A$2:$I$1768,5,0)</f>
        <v>14</v>
      </c>
      <c r="D1174" s="1045">
        <f>VLOOKUP(A1174,[14]Sheet1!$A$2:$I$1768,6,0)</f>
        <v>1078000</v>
      </c>
      <c r="E1174" s="1046">
        <f t="shared" si="58"/>
        <v>77000</v>
      </c>
      <c r="F1174" s="1343">
        <v>5</v>
      </c>
      <c r="G1174" s="1047">
        <f t="shared" si="57"/>
        <v>385000</v>
      </c>
      <c r="H1174" s="1071">
        <v>77000</v>
      </c>
    </row>
    <row r="1175" spans="1:8" ht="15" customHeight="1">
      <c r="A1175" s="1073" t="s">
        <v>12501</v>
      </c>
      <c r="B1175" s="1347" t="s">
        <v>12502</v>
      </c>
      <c r="C1175" s="1304">
        <f>VLOOKUP(A1175,[14]Sheet1!$A$2:$I$1768,5,0)</f>
        <v>6</v>
      </c>
      <c r="D1175" s="1045">
        <f>VLOOKUP(A1175,[14]Sheet1!$A$2:$I$1768,6,0)</f>
        <v>462000</v>
      </c>
      <c r="E1175" s="1046">
        <f t="shared" si="58"/>
        <v>77000</v>
      </c>
      <c r="F1175" s="1343">
        <v>2</v>
      </c>
      <c r="G1175" s="1047">
        <f t="shared" si="57"/>
        <v>154000</v>
      </c>
      <c r="H1175" s="1071">
        <v>77000</v>
      </c>
    </row>
    <row r="1176" spans="1:8" ht="15" customHeight="1">
      <c r="A1176" s="1073" t="s">
        <v>12503</v>
      </c>
      <c r="B1176" s="1347" t="s">
        <v>12504</v>
      </c>
      <c r="C1176" s="1304">
        <f>VLOOKUP(A1176,[14]Sheet1!$A$2:$I$1768,5,0)</f>
        <v>2</v>
      </c>
      <c r="D1176" s="1045">
        <f>VLOOKUP(A1176,[14]Sheet1!$A$2:$I$1768,6,0)</f>
        <v>154000</v>
      </c>
      <c r="E1176" s="1046">
        <f t="shared" si="58"/>
        <v>77000</v>
      </c>
      <c r="F1176" s="1343">
        <v>1</v>
      </c>
      <c r="G1176" s="1047">
        <f t="shared" si="57"/>
        <v>77000</v>
      </c>
      <c r="H1176" s="1071">
        <v>77000</v>
      </c>
    </row>
    <row r="1177" spans="1:8" ht="15" customHeight="1">
      <c r="A1177" s="1073" t="s">
        <v>12505</v>
      </c>
      <c r="B1177" s="1347" t="s">
        <v>12506</v>
      </c>
      <c r="C1177" s="1304">
        <f>VLOOKUP(A1177,[14]Sheet1!$A$2:$I$1768,5,0)</f>
        <v>1</v>
      </c>
      <c r="D1177" s="1045">
        <f>VLOOKUP(A1177,[14]Sheet1!$A$2:$I$1768,6,0)</f>
        <v>88000</v>
      </c>
      <c r="E1177" s="1046">
        <f t="shared" si="58"/>
        <v>88000</v>
      </c>
      <c r="F1177" s="1343">
        <v>1</v>
      </c>
      <c r="G1177" s="1047">
        <f t="shared" si="57"/>
        <v>88000</v>
      </c>
      <c r="H1177" s="1071">
        <v>88000</v>
      </c>
    </row>
    <row r="1178" spans="1:8" ht="15" customHeight="1">
      <c r="A1178" s="1073" t="s">
        <v>12507</v>
      </c>
      <c r="B1178" s="1347" t="s">
        <v>12508</v>
      </c>
      <c r="C1178" s="1304">
        <f>VLOOKUP(A1178,[14]Sheet1!$A$2:$I$1768,5,0)</f>
        <v>4</v>
      </c>
      <c r="D1178" s="1045">
        <f>VLOOKUP(A1178,[14]Sheet1!$A$2:$I$1768,6,0)</f>
        <v>22000</v>
      </c>
      <c r="E1178" s="1046">
        <f t="shared" si="58"/>
        <v>5500</v>
      </c>
      <c r="F1178" s="1343">
        <v>1</v>
      </c>
      <c r="G1178" s="1047">
        <f t="shared" si="57"/>
        <v>5500</v>
      </c>
      <c r="H1178" s="1071">
        <v>5500</v>
      </c>
    </row>
    <row r="1179" spans="1:8" ht="15" customHeight="1">
      <c r="A1179" s="1073" t="s">
        <v>12509</v>
      </c>
      <c r="B1179" s="1347" t="s">
        <v>12510</v>
      </c>
      <c r="C1179" s="1304">
        <f>VLOOKUP(A1179,[14]Sheet1!$A$2:$I$1768,5,0)</f>
        <v>2</v>
      </c>
      <c r="D1179" s="1045">
        <f>VLOOKUP(A1179,[14]Sheet1!$A$2:$I$1768,6,0)</f>
        <v>11000</v>
      </c>
      <c r="E1179" s="1046">
        <f t="shared" si="58"/>
        <v>5500</v>
      </c>
      <c r="F1179" s="1343">
        <v>1</v>
      </c>
      <c r="G1179" s="1047">
        <f t="shared" si="57"/>
        <v>5500.0000000000009</v>
      </c>
      <c r="H1179" s="1071">
        <v>5500.0000000000009</v>
      </c>
    </row>
    <row r="1180" spans="1:8" ht="15" customHeight="1">
      <c r="A1180" s="1073" t="s">
        <v>12511</v>
      </c>
      <c r="B1180" s="1347" t="s">
        <v>12512</v>
      </c>
      <c r="C1180" s="1304">
        <f>VLOOKUP(A1180,[14]Sheet1!$A$2:$I$1768,5,0)</f>
        <v>5</v>
      </c>
      <c r="D1180" s="1045">
        <f>VLOOKUP(A1180,[14]Sheet1!$A$2:$I$1768,6,0)</f>
        <v>27500</v>
      </c>
      <c r="E1180" s="1046">
        <f t="shared" si="58"/>
        <v>5500</v>
      </c>
      <c r="F1180" s="1343">
        <v>3</v>
      </c>
      <c r="G1180" s="1047">
        <f t="shared" si="57"/>
        <v>16971.428571428572</v>
      </c>
      <c r="H1180" s="1071">
        <v>5657.1428571428569</v>
      </c>
    </row>
    <row r="1181" spans="1:8" ht="15" customHeight="1">
      <c r="A1181" s="1073" t="s">
        <v>12513</v>
      </c>
      <c r="B1181" s="1347" t="s">
        <v>12514</v>
      </c>
      <c r="C1181" s="1304">
        <f>VLOOKUP(A1181,[14]Sheet1!$A$2:$I$1768,5,0)</f>
        <v>2</v>
      </c>
      <c r="D1181" s="1045">
        <f>VLOOKUP(A1181,[14]Sheet1!$A$2:$I$1768,6,0)</f>
        <v>10500</v>
      </c>
      <c r="E1181" s="1046">
        <f t="shared" si="58"/>
        <v>5250</v>
      </c>
      <c r="F1181" s="1343">
        <v>1</v>
      </c>
      <c r="G1181" s="1047">
        <f t="shared" si="57"/>
        <v>4920</v>
      </c>
      <c r="H1181" s="1071">
        <v>4920</v>
      </c>
    </row>
    <row r="1182" spans="1:8" ht="15" customHeight="1">
      <c r="A1182" s="1073" t="s">
        <v>12515</v>
      </c>
      <c r="B1182" s="1347" t="s">
        <v>12516</v>
      </c>
      <c r="C1182" s="1304">
        <f>VLOOKUP(A1182,[14]Sheet1!$A$2:$I$1768,5,0)</f>
        <v>1</v>
      </c>
      <c r="D1182" s="1045">
        <f>VLOOKUP(A1182,[14]Sheet1!$A$2:$I$1768,6,0)</f>
        <v>5500</v>
      </c>
      <c r="E1182" s="1046">
        <f t="shared" si="58"/>
        <v>5500</v>
      </c>
      <c r="F1182" s="1343">
        <v>1</v>
      </c>
      <c r="G1182" s="1047">
        <f t="shared" si="57"/>
        <v>4950</v>
      </c>
      <c r="H1182" s="1071">
        <v>4950</v>
      </c>
    </row>
    <row r="1183" spans="1:8" ht="15" customHeight="1">
      <c r="A1183" s="1073" t="s">
        <v>12517</v>
      </c>
      <c r="B1183" s="1347" t="s">
        <v>12518</v>
      </c>
      <c r="C1183" s="1304">
        <f>VLOOKUP(A1183,[14]Sheet1!$A$2:$I$1768,5,0)</f>
        <v>2</v>
      </c>
      <c r="D1183" s="1045">
        <f>VLOOKUP(A1183,[14]Sheet1!$A$2:$I$1768,6,0)</f>
        <v>11000</v>
      </c>
      <c r="E1183" s="1046">
        <f t="shared" si="58"/>
        <v>5500</v>
      </c>
      <c r="F1183" s="1343">
        <v>1</v>
      </c>
      <c r="G1183" s="1047">
        <f t="shared" si="57"/>
        <v>5500</v>
      </c>
      <c r="H1183" s="1071">
        <v>5500</v>
      </c>
    </row>
    <row r="1184" spans="1:8" ht="15" customHeight="1">
      <c r="A1184" s="1073" t="s">
        <v>12519</v>
      </c>
      <c r="B1184" s="1347" t="s">
        <v>12520</v>
      </c>
      <c r="C1184" s="1304">
        <f>VLOOKUP(A1184,[14]Sheet1!$A$2:$I$1768,5,0)</f>
        <v>3</v>
      </c>
      <c r="D1184" s="1045">
        <f>VLOOKUP(A1184,[14]Sheet1!$A$2:$I$1768,6,0)</f>
        <v>15000</v>
      </c>
      <c r="E1184" s="1046">
        <f t="shared" si="58"/>
        <v>5000</v>
      </c>
      <c r="F1184" s="1343">
        <v>1</v>
      </c>
      <c r="G1184" s="1047">
        <f t="shared" si="57"/>
        <v>5000</v>
      </c>
      <c r="H1184" s="1071">
        <v>5000</v>
      </c>
    </row>
    <row r="1185" spans="1:8" ht="15" customHeight="1">
      <c r="A1185" s="1073" t="s">
        <v>12521</v>
      </c>
      <c r="B1185" s="1347" t="s">
        <v>12522</v>
      </c>
      <c r="C1185" s="1304">
        <f>VLOOKUP(A1185,[14]Sheet1!$A$2:$I$1768,5,0)</f>
        <v>2</v>
      </c>
      <c r="D1185" s="1045">
        <f>VLOOKUP(A1185,[14]Sheet1!$A$2:$I$1768,6,0)</f>
        <v>158400</v>
      </c>
      <c r="E1185" s="1046">
        <f t="shared" si="58"/>
        <v>79200</v>
      </c>
      <c r="F1185" s="1343">
        <v>1</v>
      </c>
      <c r="G1185" s="1047">
        <f t="shared" si="57"/>
        <v>79200</v>
      </c>
      <c r="H1185" s="1071">
        <v>79200</v>
      </c>
    </row>
    <row r="1186" spans="1:8" ht="15" customHeight="1">
      <c r="A1186" s="1073" t="s">
        <v>12523</v>
      </c>
      <c r="B1186" s="1347" t="s">
        <v>12524</v>
      </c>
      <c r="C1186" s="1304">
        <f>VLOOKUP(A1186,[14]Sheet1!$A$2:$I$1768,5,0)</f>
        <v>6</v>
      </c>
      <c r="D1186" s="1045">
        <f>VLOOKUP(A1186,[14]Sheet1!$A$2:$I$1768,6,0)</f>
        <v>475200</v>
      </c>
      <c r="E1186" s="1046">
        <f t="shared" si="58"/>
        <v>79200</v>
      </c>
      <c r="F1186" s="1343">
        <v>2</v>
      </c>
      <c r="G1186" s="1047">
        <f t="shared" si="57"/>
        <v>158400</v>
      </c>
      <c r="H1186" s="1071">
        <v>79200</v>
      </c>
    </row>
    <row r="1187" spans="1:8" ht="15" customHeight="1">
      <c r="A1187" s="1073" t="s">
        <v>12525</v>
      </c>
      <c r="B1187" s="1347" t="s">
        <v>12526</v>
      </c>
      <c r="C1187" s="1304">
        <f>VLOOKUP(A1187,[14]Sheet1!$A$2:$I$1768,5,0)</f>
        <v>7</v>
      </c>
      <c r="D1187" s="1045">
        <f>VLOOKUP(A1187,[14]Sheet1!$A$2:$I$1768,6,0)</f>
        <v>554400</v>
      </c>
      <c r="E1187" s="1046">
        <f t="shared" si="58"/>
        <v>79200</v>
      </c>
      <c r="F1187" s="1343">
        <v>2</v>
      </c>
      <c r="G1187" s="1047">
        <f t="shared" si="57"/>
        <v>158400</v>
      </c>
      <c r="H1187" s="1071">
        <v>79200</v>
      </c>
    </row>
    <row r="1188" spans="1:8" ht="15" customHeight="1">
      <c r="A1188" s="1073" t="s">
        <v>12527</v>
      </c>
      <c r="B1188" s="1347" t="s">
        <v>12528</v>
      </c>
      <c r="C1188" s="1304">
        <f>VLOOKUP(A1188,[14]Sheet1!$A$2:$I$1768,5,0)</f>
        <v>3</v>
      </c>
      <c r="D1188" s="1045">
        <f>VLOOKUP(A1188,[14]Sheet1!$A$2:$I$1768,6,0)</f>
        <v>237600</v>
      </c>
      <c r="E1188" s="1046">
        <f t="shared" si="58"/>
        <v>79200</v>
      </c>
      <c r="F1188" s="1343">
        <v>1</v>
      </c>
      <c r="G1188" s="1047">
        <f t="shared" si="57"/>
        <v>79200</v>
      </c>
      <c r="H1188" s="1071">
        <v>79200</v>
      </c>
    </row>
    <row r="1189" spans="1:8" ht="15" customHeight="1">
      <c r="A1189" s="1073" t="s">
        <v>12529</v>
      </c>
      <c r="B1189" s="1347" t="s">
        <v>12530</v>
      </c>
      <c r="C1189" s="1304">
        <f>VLOOKUP(A1189,[14]Sheet1!$A$2:$I$1768,5,0)</f>
        <v>4</v>
      </c>
      <c r="D1189" s="1045">
        <f>VLOOKUP(A1189,[14]Sheet1!$A$2:$I$1768,6,0)</f>
        <v>316800</v>
      </c>
      <c r="E1189" s="1046">
        <f t="shared" si="58"/>
        <v>79200</v>
      </c>
      <c r="F1189" s="1343">
        <v>1</v>
      </c>
      <c r="G1189" s="1047">
        <f t="shared" si="57"/>
        <v>79200</v>
      </c>
      <c r="H1189" s="1071">
        <v>79200</v>
      </c>
    </row>
    <row r="1190" spans="1:8" ht="15" customHeight="1">
      <c r="A1190" s="1073" t="s">
        <v>12531</v>
      </c>
      <c r="B1190" s="1347" t="s">
        <v>12532</v>
      </c>
      <c r="C1190" s="1304">
        <f>VLOOKUP(A1190,[14]Sheet1!$A$2:$I$1768,5,0)</f>
        <v>2</v>
      </c>
      <c r="D1190" s="1045">
        <f>VLOOKUP(A1190,[14]Sheet1!$A$2:$I$1768,6,0)</f>
        <v>158400</v>
      </c>
      <c r="E1190" s="1046">
        <f t="shared" si="58"/>
        <v>79200</v>
      </c>
      <c r="F1190" s="1343">
        <v>1</v>
      </c>
      <c r="G1190" s="1047">
        <f t="shared" si="57"/>
        <v>79200</v>
      </c>
      <c r="H1190" s="1071">
        <v>79200</v>
      </c>
    </row>
    <row r="1191" spans="1:8" ht="15" customHeight="1">
      <c r="A1191" s="1073" t="s">
        <v>12533</v>
      </c>
      <c r="B1191" s="1347" t="s">
        <v>12534</v>
      </c>
      <c r="C1191" s="1304">
        <f>VLOOKUP(A1191,[14]Sheet1!$A$2:$I$1768,5,0)</f>
        <v>6</v>
      </c>
      <c r="D1191" s="1045">
        <f>VLOOKUP(A1191,[14]Sheet1!$A$2:$I$1768,6,0)</f>
        <v>330000</v>
      </c>
      <c r="E1191" s="1046">
        <f t="shared" si="58"/>
        <v>55000</v>
      </c>
      <c r="F1191" s="1343">
        <v>2</v>
      </c>
      <c r="G1191" s="1047">
        <f t="shared" si="57"/>
        <v>110000</v>
      </c>
      <c r="H1191" s="1071">
        <v>55000</v>
      </c>
    </row>
    <row r="1192" spans="1:8" ht="15" customHeight="1">
      <c r="A1192" s="1073" t="s">
        <v>12535</v>
      </c>
      <c r="B1192" s="1347" t="s">
        <v>12536</v>
      </c>
      <c r="C1192" s="1304">
        <f>VLOOKUP(A1192,[14]Sheet1!$A$2:$I$1768,5,0)</f>
        <v>12</v>
      </c>
      <c r="D1192" s="1045">
        <f>VLOOKUP(A1192,[14]Sheet1!$A$2:$I$1768,6,0)</f>
        <v>660000</v>
      </c>
      <c r="E1192" s="1046">
        <f t="shared" si="58"/>
        <v>55000</v>
      </c>
      <c r="F1192" s="1343">
        <v>7</v>
      </c>
      <c r="G1192" s="1047">
        <f t="shared" si="57"/>
        <v>385000</v>
      </c>
      <c r="H1192" s="1071">
        <v>55000</v>
      </c>
    </row>
    <row r="1193" spans="1:8" ht="15" customHeight="1">
      <c r="A1193" s="1073" t="s">
        <v>12537</v>
      </c>
      <c r="B1193" s="1347" t="s">
        <v>12538</v>
      </c>
      <c r="C1193" s="1304">
        <f>VLOOKUP(A1193,[14]Sheet1!$A$2:$I$1768,5,0)</f>
        <v>6</v>
      </c>
      <c r="D1193" s="1045">
        <f>VLOOKUP(A1193,[14]Sheet1!$A$2:$I$1768,6,0)</f>
        <v>330000</v>
      </c>
      <c r="E1193" s="1046">
        <f t="shared" si="58"/>
        <v>55000</v>
      </c>
      <c r="F1193" s="1343">
        <v>2</v>
      </c>
      <c r="G1193" s="1047">
        <f t="shared" si="57"/>
        <v>110000</v>
      </c>
      <c r="H1193" s="1071">
        <v>55000</v>
      </c>
    </row>
    <row r="1194" spans="1:8" ht="15" customHeight="1">
      <c r="A1194" s="1073" t="s">
        <v>12539</v>
      </c>
      <c r="B1194" s="1347" t="s">
        <v>12540</v>
      </c>
      <c r="C1194" s="1304">
        <f>VLOOKUP(A1194,[14]Sheet1!$A$2:$I$1768,5,0)</f>
        <v>2</v>
      </c>
      <c r="D1194" s="1045">
        <f>VLOOKUP(A1194,[14]Sheet1!$A$2:$I$1768,6,0)</f>
        <v>28600</v>
      </c>
      <c r="E1194" s="1046">
        <f t="shared" si="58"/>
        <v>14300</v>
      </c>
      <c r="F1194" s="1343">
        <v>1</v>
      </c>
      <c r="G1194" s="1047">
        <f t="shared" si="57"/>
        <v>14300</v>
      </c>
      <c r="H1194" s="1071">
        <v>14300</v>
      </c>
    </row>
    <row r="1195" spans="1:8" ht="15" customHeight="1">
      <c r="A1195" s="1073" t="s">
        <v>12541</v>
      </c>
      <c r="B1195" s="1347" t="s">
        <v>12542</v>
      </c>
      <c r="C1195" s="1304">
        <f>VLOOKUP(A1195,[14]Sheet1!$A$2:$I$1768,5,0)</f>
        <v>2</v>
      </c>
      <c r="D1195" s="1045">
        <f>VLOOKUP(A1195,[14]Sheet1!$A$2:$I$1768,6,0)</f>
        <v>28600</v>
      </c>
      <c r="E1195" s="1046">
        <f t="shared" si="58"/>
        <v>14300</v>
      </c>
      <c r="F1195" s="1343">
        <v>1</v>
      </c>
      <c r="G1195" s="1047">
        <f t="shared" si="57"/>
        <v>14300</v>
      </c>
      <c r="H1195" s="1071">
        <v>14300</v>
      </c>
    </row>
    <row r="1196" spans="1:8" ht="15" customHeight="1">
      <c r="A1196" s="1073" t="s">
        <v>12543</v>
      </c>
      <c r="B1196" s="1347" t="s">
        <v>12544</v>
      </c>
      <c r="C1196" s="1304">
        <f>VLOOKUP(A1196,[14]Sheet1!$A$2:$I$1768,5,0)</f>
        <v>4</v>
      </c>
      <c r="D1196" s="1045">
        <f>VLOOKUP(A1196,[14]Sheet1!$A$2:$I$1768,6,0)</f>
        <v>57200</v>
      </c>
      <c r="E1196" s="1046">
        <f t="shared" si="58"/>
        <v>14300</v>
      </c>
      <c r="F1196" s="1343">
        <v>1</v>
      </c>
      <c r="G1196" s="1047">
        <f t="shared" si="57"/>
        <v>14300</v>
      </c>
      <c r="H1196" s="1071">
        <v>14300</v>
      </c>
    </row>
    <row r="1197" spans="1:8" ht="15" customHeight="1">
      <c r="A1197" s="1073" t="s">
        <v>12545</v>
      </c>
      <c r="B1197" s="1347" t="s">
        <v>12546</v>
      </c>
      <c r="C1197" s="1304">
        <f>VLOOKUP(A1197,[14]Sheet1!$A$2:$I$1768,5,0)</f>
        <v>5</v>
      </c>
      <c r="D1197" s="1045">
        <f>VLOOKUP(A1197,[14]Sheet1!$A$2:$I$1768,6,0)</f>
        <v>70400</v>
      </c>
      <c r="E1197" s="1046">
        <f t="shared" si="58"/>
        <v>14080</v>
      </c>
      <c r="F1197" s="1343">
        <v>2</v>
      </c>
      <c r="G1197" s="1047">
        <f t="shared" si="57"/>
        <v>28160</v>
      </c>
      <c r="H1197" s="1071">
        <v>14080</v>
      </c>
    </row>
    <row r="1198" spans="1:8" ht="15" customHeight="1">
      <c r="A1198" s="1073" t="s">
        <v>12547</v>
      </c>
      <c r="B1198" s="1347" t="s">
        <v>12548</v>
      </c>
      <c r="C1198" s="1304">
        <f>VLOOKUP(A1198,[14]Sheet1!$A$2:$I$1768,5,0)</f>
        <v>3</v>
      </c>
      <c r="D1198" s="1045">
        <f>VLOOKUP(A1198,[14]Sheet1!$A$2:$I$1768,6,0)</f>
        <v>42900</v>
      </c>
      <c r="E1198" s="1046">
        <f t="shared" si="58"/>
        <v>14300</v>
      </c>
      <c r="F1198" s="1343">
        <v>1</v>
      </c>
      <c r="G1198" s="1047">
        <f t="shared" si="57"/>
        <v>14300</v>
      </c>
      <c r="H1198" s="1071">
        <v>14300</v>
      </c>
    </row>
    <row r="1199" spans="1:8" ht="15" customHeight="1">
      <c r="A1199" s="1073" t="s">
        <v>12549</v>
      </c>
      <c r="B1199" s="1347" t="s">
        <v>12550</v>
      </c>
      <c r="C1199" s="1304">
        <f>VLOOKUP(A1199,[14]Sheet1!$A$2:$I$1768,5,0)</f>
        <v>1</v>
      </c>
      <c r="D1199" s="1045">
        <f>VLOOKUP(A1199,[14]Sheet1!$A$2:$I$1768,6,0)</f>
        <v>13200</v>
      </c>
      <c r="E1199" s="1046">
        <f t="shared" si="58"/>
        <v>13200</v>
      </c>
      <c r="F1199" s="1343">
        <v>1</v>
      </c>
      <c r="G1199" s="1047">
        <f t="shared" si="57"/>
        <v>13200</v>
      </c>
      <c r="H1199" s="1071">
        <v>13200</v>
      </c>
    </row>
    <row r="1200" spans="1:8" ht="15" customHeight="1">
      <c r="A1200" s="1073" t="s">
        <v>12551</v>
      </c>
      <c r="B1200" s="1347" t="s">
        <v>12552</v>
      </c>
      <c r="C1200" s="1304">
        <f>VLOOKUP(A1200,[14]Sheet1!$A$2:$I$1768,5,0)</f>
        <v>1</v>
      </c>
      <c r="D1200" s="1045">
        <f>VLOOKUP(A1200,[14]Sheet1!$A$2:$I$1768,6,0)</f>
        <v>13200</v>
      </c>
      <c r="E1200" s="1046">
        <f t="shared" si="58"/>
        <v>13200</v>
      </c>
      <c r="F1200" s="1343">
        <v>1</v>
      </c>
      <c r="G1200" s="1047">
        <f t="shared" si="57"/>
        <v>13200</v>
      </c>
      <c r="H1200" s="1071">
        <v>13200</v>
      </c>
    </row>
    <row r="1201" spans="1:8" ht="15" customHeight="1">
      <c r="A1201" s="1073" t="s">
        <v>12553</v>
      </c>
      <c r="B1201" s="1347" t="s">
        <v>12554</v>
      </c>
      <c r="C1201" s="1304">
        <f>VLOOKUP(A1201,[14]Sheet1!$A$2:$I$1768,5,0)</f>
        <v>1</v>
      </c>
      <c r="D1201" s="1045">
        <f>VLOOKUP(A1201,[14]Sheet1!$A$2:$I$1768,6,0)</f>
        <v>13200</v>
      </c>
      <c r="E1201" s="1046">
        <f t="shared" si="58"/>
        <v>13200</v>
      </c>
      <c r="F1201" s="1343">
        <v>1</v>
      </c>
      <c r="G1201" s="1047">
        <f t="shared" si="57"/>
        <v>13200</v>
      </c>
      <c r="H1201" s="1071">
        <v>13200</v>
      </c>
    </row>
    <row r="1202" spans="1:8" ht="15" customHeight="1">
      <c r="A1202" s="1073" t="s">
        <v>12555</v>
      </c>
      <c r="B1202" s="1347" t="s">
        <v>12556</v>
      </c>
      <c r="C1202" s="1304">
        <f>VLOOKUP(A1202,[14]Sheet1!$A$2:$I$1768,5,0)</f>
        <v>1</v>
      </c>
      <c r="D1202" s="1045">
        <f>VLOOKUP(A1202,[14]Sheet1!$A$2:$I$1768,6,0)</f>
        <v>13200</v>
      </c>
      <c r="E1202" s="1046">
        <f t="shared" si="58"/>
        <v>13200</v>
      </c>
      <c r="F1202" s="1343">
        <v>1</v>
      </c>
      <c r="G1202" s="1047">
        <f t="shared" si="57"/>
        <v>13200</v>
      </c>
      <c r="H1202" s="1071">
        <v>13200</v>
      </c>
    </row>
    <row r="1203" spans="1:8" ht="15" customHeight="1">
      <c r="A1203" s="1073" t="s">
        <v>12557</v>
      </c>
      <c r="B1203" s="1347" t="s">
        <v>12558</v>
      </c>
      <c r="C1203" s="1304">
        <f>VLOOKUP(A1203,[14]Sheet1!$A$2:$I$1768,5,0)</f>
        <v>1</v>
      </c>
      <c r="D1203" s="1045">
        <f>VLOOKUP(A1203,[14]Sheet1!$A$2:$I$1768,6,0)</f>
        <v>13200</v>
      </c>
      <c r="E1203" s="1046">
        <f t="shared" si="58"/>
        <v>13200</v>
      </c>
      <c r="F1203" s="1343">
        <v>1</v>
      </c>
      <c r="G1203" s="1047">
        <f t="shared" si="57"/>
        <v>13200</v>
      </c>
      <c r="H1203" s="1071">
        <v>13200</v>
      </c>
    </row>
    <row r="1204" spans="1:8" ht="15" customHeight="1">
      <c r="A1204" s="1073" t="s">
        <v>12559</v>
      </c>
      <c r="B1204" s="1347" t="s">
        <v>12560</v>
      </c>
      <c r="C1204" s="1304">
        <f>VLOOKUP(A1204,[14]Sheet1!$A$2:$I$1768,5,0)</f>
        <v>1</v>
      </c>
      <c r="D1204" s="1045">
        <f>VLOOKUP(A1204,[14]Sheet1!$A$2:$I$1768,6,0)</f>
        <v>70070</v>
      </c>
      <c r="E1204" s="1046">
        <f t="shared" si="58"/>
        <v>70070</v>
      </c>
      <c r="F1204" s="1343">
        <v>1</v>
      </c>
      <c r="G1204" s="1047">
        <f t="shared" si="57"/>
        <v>70070</v>
      </c>
      <c r="H1204" s="1071">
        <v>70070</v>
      </c>
    </row>
    <row r="1205" spans="1:8" ht="15" customHeight="1">
      <c r="A1205" s="1073" t="s">
        <v>12561</v>
      </c>
      <c r="B1205" s="1347" t="s">
        <v>12562</v>
      </c>
      <c r="C1205" s="1304">
        <f>VLOOKUP(A1205,[14]Sheet1!$A$2:$I$1768,5,0)</f>
        <v>5</v>
      </c>
      <c r="D1205" s="1045">
        <f>VLOOKUP(A1205,[14]Sheet1!$A$2:$I$1768,6,0)</f>
        <v>350350</v>
      </c>
      <c r="E1205" s="1046">
        <f t="shared" si="58"/>
        <v>70070</v>
      </c>
      <c r="F1205" s="1343">
        <v>2</v>
      </c>
      <c r="G1205" s="1047">
        <f t="shared" si="57"/>
        <v>140140</v>
      </c>
      <c r="H1205" s="1071">
        <v>70070</v>
      </c>
    </row>
    <row r="1206" spans="1:8" ht="15" customHeight="1">
      <c r="A1206" s="1073" t="s">
        <v>12563</v>
      </c>
      <c r="B1206" s="1347" t="s">
        <v>12564</v>
      </c>
      <c r="C1206" s="1304">
        <f>VLOOKUP(A1206,[14]Sheet1!$A$2:$I$1768,5,0)</f>
        <v>4</v>
      </c>
      <c r="D1206" s="1045">
        <f>VLOOKUP(A1206,[14]Sheet1!$A$2:$I$1768,6,0)</f>
        <v>280280</v>
      </c>
      <c r="E1206" s="1046">
        <f t="shared" si="58"/>
        <v>70070</v>
      </c>
      <c r="F1206" s="1343">
        <v>1</v>
      </c>
      <c r="G1206" s="1047">
        <f t="shared" si="57"/>
        <v>70070</v>
      </c>
      <c r="H1206" s="1071">
        <v>70070</v>
      </c>
    </row>
    <row r="1207" spans="1:8" ht="15" customHeight="1">
      <c r="A1207" s="1073" t="s">
        <v>12565</v>
      </c>
      <c r="B1207" s="1347" t="s">
        <v>12566</v>
      </c>
      <c r="C1207" s="1304">
        <f>VLOOKUP(A1207,[14]Sheet1!$A$2:$I$1768,5,0)</f>
        <v>4</v>
      </c>
      <c r="D1207" s="1045">
        <f>VLOOKUP(A1207,[14]Sheet1!$A$2:$I$1768,6,0)</f>
        <v>280280</v>
      </c>
      <c r="E1207" s="1046">
        <f t="shared" si="58"/>
        <v>70070</v>
      </c>
      <c r="F1207" s="1343">
        <v>1</v>
      </c>
      <c r="G1207" s="1047">
        <f t="shared" si="57"/>
        <v>70070</v>
      </c>
      <c r="H1207" s="1071">
        <v>70070</v>
      </c>
    </row>
    <row r="1208" spans="1:8" ht="15" customHeight="1">
      <c r="A1208" s="1073" t="s">
        <v>12567</v>
      </c>
      <c r="B1208" s="1347" t="s">
        <v>12568</v>
      </c>
      <c r="C1208" s="1304">
        <f>VLOOKUP(A1208,[14]Sheet1!$A$2:$I$1768,5,0)</f>
        <v>2</v>
      </c>
      <c r="D1208" s="1045">
        <f>VLOOKUP(A1208,[14]Sheet1!$A$2:$I$1768,6,0)</f>
        <v>140140</v>
      </c>
      <c r="E1208" s="1046">
        <f t="shared" si="58"/>
        <v>70070</v>
      </c>
      <c r="F1208" s="1343">
        <v>1</v>
      </c>
      <c r="G1208" s="1047">
        <f t="shared" si="57"/>
        <v>70070</v>
      </c>
      <c r="H1208" s="1071">
        <v>70070</v>
      </c>
    </row>
    <row r="1209" spans="1:8" ht="15" customHeight="1">
      <c r="A1209" s="1073" t="s">
        <v>12569</v>
      </c>
      <c r="B1209" s="1347" t="s">
        <v>12570</v>
      </c>
      <c r="C1209" s="1304">
        <f>VLOOKUP(A1209,[14]Sheet1!$A$2:$I$1768,5,0)</f>
        <v>1</v>
      </c>
      <c r="D1209" s="1045">
        <f>VLOOKUP(A1209,[14]Sheet1!$A$2:$I$1768,6,0)</f>
        <v>70070</v>
      </c>
      <c r="E1209" s="1046">
        <f t="shared" si="58"/>
        <v>70070</v>
      </c>
      <c r="F1209" s="1343">
        <v>1</v>
      </c>
      <c r="G1209" s="1047">
        <f t="shared" si="57"/>
        <v>70070</v>
      </c>
      <c r="H1209" s="1071">
        <v>70070</v>
      </c>
    </row>
    <row r="1210" spans="1:8" ht="15" customHeight="1">
      <c r="A1210" s="1073" t="s">
        <v>12571</v>
      </c>
      <c r="B1210" s="1347" t="s">
        <v>12572</v>
      </c>
      <c r="C1210" s="1304">
        <f>VLOOKUP(A1210,[14]Sheet1!$A$2:$I$1768,5,0)</f>
        <v>2</v>
      </c>
      <c r="D1210" s="1045">
        <f>VLOOKUP(A1210,[14]Sheet1!$A$2:$I$1768,6,0)</f>
        <v>40920</v>
      </c>
      <c r="E1210" s="1046">
        <f t="shared" si="58"/>
        <v>20460</v>
      </c>
      <c r="F1210" s="1343">
        <v>1</v>
      </c>
      <c r="G1210" s="1047">
        <f t="shared" si="57"/>
        <v>20460</v>
      </c>
      <c r="H1210" s="1071">
        <v>20460</v>
      </c>
    </row>
    <row r="1211" spans="1:8" ht="15" customHeight="1">
      <c r="A1211" s="1073" t="s">
        <v>12573</v>
      </c>
      <c r="B1211" s="1347" t="s">
        <v>12574</v>
      </c>
      <c r="C1211" s="1304">
        <f>VLOOKUP(A1211,[14]Sheet1!$A$2:$I$1768,5,0)</f>
        <v>4</v>
      </c>
      <c r="D1211" s="1045">
        <f>VLOOKUP(A1211,[14]Sheet1!$A$2:$I$1768,6,0)</f>
        <v>81840</v>
      </c>
      <c r="E1211" s="1046">
        <f t="shared" si="58"/>
        <v>20460</v>
      </c>
      <c r="F1211" s="1343">
        <v>2</v>
      </c>
      <c r="G1211" s="1047">
        <f t="shared" si="57"/>
        <v>40920</v>
      </c>
      <c r="H1211" s="1071">
        <v>20460</v>
      </c>
    </row>
    <row r="1212" spans="1:8" ht="15" customHeight="1">
      <c r="A1212" s="1073" t="s">
        <v>12575</v>
      </c>
      <c r="B1212" s="1347" t="s">
        <v>12576</v>
      </c>
      <c r="C1212" s="1304">
        <f>VLOOKUP(A1212,[14]Sheet1!$A$2:$I$1768,5,0)</f>
        <v>2</v>
      </c>
      <c r="D1212" s="1045">
        <f>VLOOKUP(A1212,[14]Sheet1!$A$2:$I$1768,6,0)</f>
        <v>40920</v>
      </c>
      <c r="E1212" s="1046">
        <f t="shared" si="58"/>
        <v>20460</v>
      </c>
      <c r="F1212" s="1343">
        <v>1</v>
      </c>
      <c r="G1212" s="1047">
        <f t="shared" si="57"/>
        <v>20460</v>
      </c>
      <c r="H1212" s="1071">
        <v>20460</v>
      </c>
    </row>
    <row r="1213" spans="1:8" ht="15" customHeight="1">
      <c r="A1213" s="1073" t="s">
        <v>12577</v>
      </c>
      <c r="B1213" s="1347" t="s">
        <v>12578</v>
      </c>
      <c r="C1213" s="1304">
        <f>VLOOKUP(A1213,[14]Sheet1!$A$2:$I$1768,5,0)</f>
        <v>3</v>
      </c>
      <c r="D1213" s="1045">
        <f>VLOOKUP(A1213,[14]Sheet1!$A$2:$I$1768,6,0)</f>
        <v>61380</v>
      </c>
      <c r="E1213" s="1046">
        <f t="shared" si="58"/>
        <v>20460</v>
      </c>
      <c r="F1213" s="1343">
        <v>1</v>
      </c>
      <c r="G1213" s="1047">
        <f t="shared" si="57"/>
        <v>20460</v>
      </c>
      <c r="H1213" s="1071">
        <v>20460</v>
      </c>
    </row>
    <row r="1214" spans="1:8" ht="15" customHeight="1">
      <c r="A1214" s="1073" t="s">
        <v>12579</v>
      </c>
      <c r="B1214" s="1347" t="s">
        <v>12580</v>
      </c>
      <c r="C1214" s="1304">
        <f>VLOOKUP(A1214,[14]Sheet1!$A$2:$I$1768,5,0)</f>
        <v>7</v>
      </c>
      <c r="D1214" s="1045">
        <f>VLOOKUP(A1214,[14]Sheet1!$A$2:$I$1768,6,0)</f>
        <v>143220</v>
      </c>
      <c r="E1214" s="1046">
        <f t="shared" si="58"/>
        <v>20460</v>
      </c>
      <c r="F1214" s="1343">
        <v>3</v>
      </c>
      <c r="G1214" s="1047">
        <f t="shared" si="57"/>
        <v>61380</v>
      </c>
      <c r="H1214" s="1071">
        <v>20460</v>
      </c>
    </row>
    <row r="1215" spans="1:8" ht="15" customHeight="1">
      <c r="A1215" s="1073" t="s">
        <v>12581</v>
      </c>
      <c r="B1215" s="1347" t="s">
        <v>12582</v>
      </c>
      <c r="C1215" s="1304">
        <f>VLOOKUP(A1215,[14]Sheet1!$A$2:$I$1768,5,0)</f>
        <v>1</v>
      </c>
      <c r="D1215" s="1045">
        <f>VLOOKUP(A1215,[14]Sheet1!$A$2:$I$1768,6,0)</f>
        <v>20416</v>
      </c>
      <c r="E1215" s="1046">
        <f t="shared" si="58"/>
        <v>20416</v>
      </c>
      <c r="F1215" s="1343">
        <v>1</v>
      </c>
      <c r="G1215" s="1047">
        <f t="shared" si="57"/>
        <v>20416</v>
      </c>
      <c r="H1215" s="1071">
        <v>20416</v>
      </c>
    </row>
    <row r="1216" spans="1:8" ht="15" customHeight="1">
      <c r="A1216" s="1073" t="s">
        <v>12583</v>
      </c>
      <c r="B1216" s="1347" t="s">
        <v>12584</v>
      </c>
      <c r="C1216" s="1304">
        <f>VLOOKUP(A1216,[14]Sheet1!$A$2:$I$1768,5,0)</f>
        <v>3</v>
      </c>
      <c r="D1216" s="1045">
        <f>VLOOKUP(A1216,[14]Sheet1!$A$2:$I$1768,6,0)</f>
        <v>136620</v>
      </c>
      <c r="E1216" s="1046">
        <f t="shared" si="58"/>
        <v>45540</v>
      </c>
      <c r="F1216" s="1343">
        <v>1</v>
      </c>
      <c r="G1216" s="1047">
        <f t="shared" si="57"/>
        <v>45540</v>
      </c>
      <c r="H1216" s="1071">
        <v>45540</v>
      </c>
    </row>
    <row r="1217" spans="1:8" ht="15" customHeight="1">
      <c r="A1217" s="1073" t="s">
        <v>12585</v>
      </c>
      <c r="B1217" s="1347" t="s">
        <v>12586</v>
      </c>
      <c r="C1217" s="1304">
        <f>VLOOKUP(A1217,[14]Sheet1!$A$2:$I$1768,5,0)</f>
        <v>4</v>
      </c>
      <c r="D1217" s="1045">
        <f>VLOOKUP(A1217,[14]Sheet1!$A$2:$I$1768,6,0)</f>
        <v>182160</v>
      </c>
      <c r="E1217" s="1046">
        <f t="shared" si="58"/>
        <v>45540</v>
      </c>
      <c r="F1217" s="1343">
        <v>2</v>
      </c>
      <c r="G1217" s="1047">
        <f t="shared" si="57"/>
        <v>91080</v>
      </c>
      <c r="H1217" s="1071">
        <v>45540</v>
      </c>
    </row>
    <row r="1218" spans="1:8" ht="15" customHeight="1">
      <c r="A1218" s="1073" t="s">
        <v>12587</v>
      </c>
      <c r="B1218" s="1347" t="s">
        <v>12588</v>
      </c>
      <c r="C1218" s="1304">
        <f>VLOOKUP(A1218,[14]Sheet1!$A$2:$I$1768,5,0)</f>
        <v>2</v>
      </c>
      <c r="D1218" s="1045">
        <f>VLOOKUP(A1218,[14]Sheet1!$A$2:$I$1768,6,0)</f>
        <v>91080</v>
      </c>
      <c r="E1218" s="1046">
        <f t="shared" si="58"/>
        <v>45540</v>
      </c>
      <c r="F1218" s="1343">
        <v>1</v>
      </c>
      <c r="G1218" s="1047">
        <f t="shared" si="57"/>
        <v>45540</v>
      </c>
      <c r="H1218" s="1071">
        <v>45540</v>
      </c>
    </row>
    <row r="1219" spans="1:8" ht="15" customHeight="1">
      <c r="A1219" s="1073" t="s">
        <v>12589</v>
      </c>
      <c r="B1219" s="1347" t="s">
        <v>12590</v>
      </c>
      <c r="C1219" s="1304">
        <f>VLOOKUP(A1219,[14]Sheet1!$A$2:$I$1768,5,0)</f>
        <v>5</v>
      </c>
      <c r="D1219" s="1045">
        <f>VLOOKUP(A1219,[14]Sheet1!$A$2:$I$1768,6,0)</f>
        <v>227700</v>
      </c>
      <c r="E1219" s="1046">
        <f t="shared" si="58"/>
        <v>45540</v>
      </c>
      <c r="F1219" s="1343">
        <v>2</v>
      </c>
      <c r="G1219" s="1047">
        <f t="shared" si="57"/>
        <v>91080</v>
      </c>
      <c r="H1219" s="1071">
        <v>45540</v>
      </c>
    </row>
    <row r="1220" spans="1:8" ht="15" customHeight="1">
      <c r="A1220" s="1073" t="s">
        <v>12591</v>
      </c>
      <c r="B1220" s="1347" t="s">
        <v>12592</v>
      </c>
      <c r="C1220" s="1304">
        <f>VLOOKUP(A1220,[14]Sheet1!$A$2:$I$1768,5,0)</f>
        <v>3</v>
      </c>
      <c r="D1220" s="1045">
        <f>VLOOKUP(A1220,[14]Sheet1!$A$2:$I$1768,6,0)</f>
        <v>136620</v>
      </c>
      <c r="E1220" s="1046">
        <f t="shared" si="58"/>
        <v>45540</v>
      </c>
      <c r="F1220" s="1343">
        <v>1</v>
      </c>
      <c r="G1220" s="1047">
        <f t="shared" si="57"/>
        <v>45540</v>
      </c>
      <c r="H1220" s="1071">
        <v>45540</v>
      </c>
    </row>
    <row r="1221" spans="1:8" ht="15" customHeight="1">
      <c r="A1221" s="1073" t="s">
        <v>12593</v>
      </c>
      <c r="B1221" s="1347" t="s">
        <v>12594</v>
      </c>
      <c r="C1221" s="1304">
        <f>VLOOKUP(A1221,[14]Sheet1!$A$2:$I$1768,5,0)</f>
        <v>1</v>
      </c>
      <c r="D1221" s="1045">
        <f>VLOOKUP(A1221,[14]Sheet1!$A$2:$I$1768,6,0)</f>
        <v>45540</v>
      </c>
      <c r="E1221" s="1046">
        <f t="shared" si="58"/>
        <v>45540</v>
      </c>
      <c r="F1221" s="1343">
        <v>1</v>
      </c>
      <c r="G1221" s="1047">
        <f t="shared" si="57"/>
        <v>45540</v>
      </c>
      <c r="H1221" s="1071">
        <v>45540</v>
      </c>
    </row>
    <row r="1222" spans="1:8" ht="15" customHeight="1">
      <c r="A1222" s="1073" t="s">
        <v>12595</v>
      </c>
      <c r="B1222" s="1347" t="s">
        <v>12596</v>
      </c>
      <c r="C1222" s="1304">
        <f>VLOOKUP(A1222,[14]Sheet1!$A$2:$I$1768,5,0)</f>
        <v>3</v>
      </c>
      <c r="D1222" s="1045">
        <f>VLOOKUP(A1222,[14]Sheet1!$A$2:$I$1768,6,0)</f>
        <v>63030</v>
      </c>
      <c r="E1222" s="1046">
        <f t="shared" si="58"/>
        <v>21010</v>
      </c>
      <c r="F1222" s="1343">
        <v>1</v>
      </c>
      <c r="G1222" s="1047">
        <f t="shared" si="57"/>
        <v>21010</v>
      </c>
      <c r="H1222" s="1071">
        <v>21010</v>
      </c>
    </row>
    <row r="1223" spans="1:8" ht="15" customHeight="1">
      <c r="A1223" s="1073" t="s">
        <v>12597</v>
      </c>
      <c r="B1223" s="1347" t="s">
        <v>12598</v>
      </c>
      <c r="C1223" s="1304">
        <f>VLOOKUP(A1223,[14]Sheet1!$A$2:$I$1768,5,0)</f>
        <v>4</v>
      </c>
      <c r="D1223" s="1045">
        <f>VLOOKUP(A1223,[14]Sheet1!$A$2:$I$1768,6,0)</f>
        <v>84040</v>
      </c>
      <c r="E1223" s="1046">
        <f t="shared" si="58"/>
        <v>21010</v>
      </c>
      <c r="F1223" s="1343">
        <v>2</v>
      </c>
      <c r="G1223" s="1047">
        <f t="shared" si="57"/>
        <v>42020</v>
      </c>
      <c r="H1223" s="1071">
        <v>21010</v>
      </c>
    </row>
    <row r="1224" spans="1:8" ht="15" customHeight="1">
      <c r="A1224" s="1073" t="s">
        <v>12599</v>
      </c>
      <c r="B1224" s="1347" t="s">
        <v>12600</v>
      </c>
      <c r="C1224" s="1304">
        <f>VLOOKUP(A1224,[14]Sheet1!$A$2:$I$1768,5,0)</f>
        <v>2</v>
      </c>
      <c r="D1224" s="1045">
        <f>VLOOKUP(A1224,[14]Sheet1!$A$2:$I$1768,6,0)</f>
        <v>42020</v>
      </c>
      <c r="E1224" s="1046">
        <f t="shared" si="58"/>
        <v>21010</v>
      </c>
      <c r="F1224" s="1343">
        <v>1</v>
      </c>
      <c r="G1224" s="1047">
        <f t="shared" si="57"/>
        <v>21010</v>
      </c>
      <c r="H1224" s="1071">
        <v>21010</v>
      </c>
    </row>
    <row r="1225" spans="1:8" ht="15" customHeight="1">
      <c r="A1225" s="1073" t="s">
        <v>12601</v>
      </c>
      <c r="B1225" s="1347" t="s">
        <v>12602</v>
      </c>
      <c r="C1225" s="1304">
        <f>VLOOKUP(A1225,[14]Sheet1!$A$2:$I$1768,5,0)</f>
        <v>5</v>
      </c>
      <c r="D1225" s="1045">
        <f>VLOOKUP(A1225,[14]Sheet1!$A$2:$I$1768,6,0)</f>
        <v>105050</v>
      </c>
      <c r="E1225" s="1046">
        <f t="shared" si="58"/>
        <v>21010</v>
      </c>
      <c r="F1225" s="1343">
        <v>2</v>
      </c>
      <c r="G1225" s="1047">
        <f t="shared" si="57"/>
        <v>42020</v>
      </c>
      <c r="H1225" s="1071">
        <v>21010</v>
      </c>
    </row>
    <row r="1226" spans="1:8" ht="15" customHeight="1">
      <c r="A1226" s="1073" t="s">
        <v>12603</v>
      </c>
      <c r="B1226" s="1347" t="s">
        <v>12604</v>
      </c>
      <c r="C1226" s="1304">
        <f>VLOOKUP(A1226,[14]Sheet1!$A$2:$I$1768,5,0)</f>
        <v>3</v>
      </c>
      <c r="D1226" s="1045">
        <f>VLOOKUP(A1226,[14]Sheet1!$A$2:$I$1768,6,0)</f>
        <v>63030</v>
      </c>
      <c r="E1226" s="1046">
        <f t="shared" si="58"/>
        <v>21010</v>
      </c>
      <c r="F1226" s="1343">
        <v>1</v>
      </c>
      <c r="G1226" s="1047">
        <f t="shared" si="57"/>
        <v>21010</v>
      </c>
      <c r="H1226" s="1071">
        <v>21010</v>
      </c>
    </row>
    <row r="1227" spans="1:8" ht="15" customHeight="1">
      <c r="A1227" s="1073" t="s">
        <v>12605</v>
      </c>
      <c r="B1227" s="1347" t="s">
        <v>12606</v>
      </c>
      <c r="C1227" s="1304">
        <f>VLOOKUP(A1227,[14]Sheet1!$A$2:$I$1768,5,0)</f>
        <v>1</v>
      </c>
      <c r="D1227" s="1045">
        <f>VLOOKUP(A1227,[14]Sheet1!$A$2:$I$1768,6,0)</f>
        <v>21010</v>
      </c>
      <c r="E1227" s="1046">
        <f t="shared" si="58"/>
        <v>21010</v>
      </c>
      <c r="F1227" s="1343">
        <v>1</v>
      </c>
      <c r="G1227" s="1047">
        <f t="shared" si="57"/>
        <v>21010</v>
      </c>
      <c r="H1227" s="1071">
        <v>21010</v>
      </c>
    </row>
    <row r="1228" spans="1:8" ht="15" customHeight="1">
      <c r="A1228" s="1073" t="s">
        <v>12607</v>
      </c>
      <c r="B1228" s="1347" t="s">
        <v>12608</v>
      </c>
      <c r="C1228" s="1304">
        <f>VLOOKUP(A1228,[14]Sheet1!$A$2:$I$1768,5,0)</f>
        <v>8</v>
      </c>
      <c r="D1228" s="1045">
        <f>VLOOKUP(A1228,[14]Sheet1!$A$2:$I$1768,6,0)</f>
        <v>41360</v>
      </c>
      <c r="E1228" s="1046">
        <f t="shared" si="58"/>
        <v>5170</v>
      </c>
      <c r="F1228" s="1343">
        <v>3</v>
      </c>
      <c r="G1228" s="1047">
        <f t="shared" si="57"/>
        <v>15510</v>
      </c>
      <c r="H1228" s="1071">
        <v>5170</v>
      </c>
    </row>
    <row r="1229" spans="1:8" ht="15" customHeight="1">
      <c r="A1229" s="1073" t="s">
        <v>12609</v>
      </c>
      <c r="B1229" s="1347" t="s">
        <v>12610</v>
      </c>
      <c r="C1229" s="1304">
        <f>VLOOKUP(A1229,[14]Sheet1!$A$2:$I$1768,5,0)</f>
        <v>3</v>
      </c>
      <c r="D1229" s="1045">
        <f>VLOOKUP(A1229,[14]Sheet1!$A$2:$I$1768,6,0)</f>
        <v>15510</v>
      </c>
      <c r="E1229" s="1046">
        <f t="shared" si="58"/>
        <v>5170</v>
      </c>
      <c r="F1229" s="1343">
        <v>1</v>
      </c>
      <c r="G1229" s="1047">
        <f t="shared" si="57"/>
        <v>5170</v>
      </c>
      <c r="H1229" s="1071">
        <v>5170</v>
      </c>
    </row>
    <row r="1230" spans="1:8" ht="15" customHeight="1">
      <c r="A1230" s="1073" t="s">
        <v>12611</v>
      </c>
      <c r="B1230" s="1347" t="s">
        <v>12612</v>
      </c>
      <c r="C1230" s="1304">
        <f>VLOOKUP(A1230,[14]Sheet1!$A$2:$I$1768,5,0)</f>
        <v>2</v>
      </c>
      <c r="D1230" s="1045">
        <f>VLOOKUP(A1230,[14]Sheet1!$A$2:$I$1768,6,0)</f>
        <v>10340</v>
      </c>
      <c r="E1230" s="1046">
        <f t="shared" si="58"/>
        <v>5170</v>
      </c>
      <c r="F1230" s="1343">
        <v>1</v>
      </c>
      <c r="G1230" s="1047">
        <f t="shared" si="57"/>
        <v>5170</v>
      </c>
      <c r="H1230" s="1071">
        <v>5170</v>
      </c>
    </row>
    <row r="1231" spans="1:8" ht="15" customHeight="1">
      <c r="A1231" s="1073" t="s">
        <v>12613</v>
      </c>
      <c r="B1231" s="1347" t="s">
        <v>12614</v>
      </c>
      <c r="C1231" s="1304">
        <f>VLOOKUP(A1231,[14]Sheet1!$A$2:$I$1768,5,0)</f>
        <v>3</v>
      </c>
      <c r="D1231" s="1045">
        <f>VLOOKUP(A1231,[14]Sheet1!$A$2:$I$1768,6,0)</f>
        <v>57750</v>
      </c>
      <c r="E1231" s="1046">
        <f t="shared" si="58"/>
        <v>19250</v>
      </c>
      <c r="F1231" s="1343">
        <v>1</v>
      </c>
      <c r="G1231" s="1047">
        <f t="shared" si="57"/>
        <v>19250</v>
      </c>
      <c r="H1231" s="1071">
        <v>19250</v>
      </c>
    </row>
    <row r="1232" spans="1:8" ht="15" customHeight="1">
      <c r="A1232" s="1073" t="s">
        <v>12615</v>
      </c>
      <c r="B1232" s="1347" t="s">
        <v>12616</v>
      </c>
      <c r="C1232" s="1304">
        <f>VLOOKUP(A1232,[14]Sheet1!$A$2:$I$1768,5,0)</f>
        <v>1</v>
      </c>
      <c r="D1232" s="1045">
        <f>VLOOKUP(A1232,[14]Sheet1!$A$2:$I$1768,6,0)</f>
        <v>19250</v>
      </c>
      <c r="E1232" s="1046">
        <f t="shared" si="58"/>
        <v>19250</v>
      </c>
      <c r="F1232" s="1343">
        <v>1</v>
      </c>
      <c r="G1232" s="1047">
        <f t="shared" si="57"/>
        <v>19250</v>
      </c>
      <c r="H1232" s="1071">
        <v>19250</v>
      </c>
    </row>
    <row r="1233" spans="1:8" ht="15" customHeight="1">
      <c r="A1233" s="1073" t="s">
        <v>12617</v>
      </c>
      <c r="B1233" s="1347" t="s">
        <v>12618</v>
      </c>
      <c r="C1233" s="1304">
        <f>VLOOKUP(A1233,[14]Sheet1!$A$2:$I$1768,5,0)</f>
        <v>5</v>
      </c>
      <c r="D1233" s="1045">
        <f>VLOOKUP(A1233,[14]Sheet1!$A$2:$I$1768,6,0)</f>
        <v>92750</v>
      </c>
      <c r="E1233" s="1046">
        <f t="shared" si="58"/>
        <v>18550</v>
      </c>
      <c r="F1233" s="1343">
        <v>2</v>
      </c>
      <c r="G1233" s="1047">
        <f t="shared" si="57"/>
        <v>37100</v>
      </c>
      <c r="H1233" s="1071">
        <v>18550</v>
      </c>
    </row>
    <row r="1234" spans="1:8" ht="15" customHeight="1">
      <c r="A1234" s="1073" t="s">
        <v>12619</v>
      </c>
      <c r="B1234" s="1347" t="s">
        <v>12620</v>
      </c>
      <c r="C1234" s="1304">
        <f>VLOOKUP(A1234,[14]Sheet1!$A$2:$I$1768,5,0)</f>
        <v>1</v>
      </c>
      <c r="D1234" s="1045">
        <f>VLOOKUP(A1234,[14]Sheet1!$A$2:$I$1768,6,0)</f>
        <v>19250</v>
      </c>
      <c r="E1234" s="1046">
        <f t="shared" si="58"/>
        <v>19250</v>
      </c>
      <c r="F1234" s="1343">
        <v>1</v>
      </c>
      <c r="G1234" s="1047">
        <f t="shared" si="57"/>
        <v>19250</v>
      </c>
      <c r="H1234" s="1071">
        <v>19250</v>
      </c>
    </row>
    <row r="1235" spans="1:8" ht="15" customHeight="1">
      <c r="A1235" s="1073" t="s">
        <v>12621</v>
      </c>
      <c r="B1235" s="1347" t="s">
        <v>12622</v>
      </c>
      <c r="C1235" s="1304">
        <f>VLOOKUP(A1235,[14]Sheet1!$A$2:$I$1768,5,0)</f>
        <v>1</v>
      </c>
      <c r="D1235" s="1045">
        <f>VLOOKUP(A1235,[14]Sheet1!$A$2:$I$1768,6,0)</f>
        <v>19250</v>
      </c>
      <c r="E1235" s="1046">
        <f t="shared" si="58"/>
        <v>19250</v>
      </c>
      <c r="F1235" s="1343">
        <v>1</v>
      </c>
      <c r="G1235" s="1047">
        <f t="shared" ref="G1235:G1298" si="59">H1235*F1235</f>
        <v>19250</v>
      </c>
      <c r="H1235" s="1071">
        <v>19250</v>
      </c>
    </row>
    <row r="1236" spans="1:8" ht="15" customHeight="1">
      <c r="A1236" s="1073" t="s">
        <v>12623</v>
      </c>
      <c r="B1236" s="1347" t="s">
        <v>12624</v>
      </c>
      <c r="C1236" s="1304">
        <f>VLOOKUP(A1236,[14]Sheet1!$A$2:$I$1768,5,0)</f>
        <v>2</v>
      </c>
      <c r="D1236" s="1045">
        <f>VLOOKUP(A1236,[14]Sheet1!$A$2:$I$1768,6,0)</f>
        <v>38500</v>
      </c>
      <c r="E1236" s="1046">
        <f t="shared" si="58"/>
        <v>19250</v>
      </c>
      <c r="F1236" s="1343">
        <v>1</v>
      </c>
      <c r="G1236" s="1047">
        <f t="shared" si="59"/>
        <v>19250</v>
      </c>
      <c r="H1236" s="1071">
        <v>19250</v>
      </c>
    </row>
    <row r="1237" spans="1:8" ht="15" customHeight="1">
      <c r="A1237" s="1073" t="s">
        <v>12625</v>
      </c>
      <c r="B1237" s="1347" t="s">
        <v>12626</v>
      </c>
      <c r="C1237" s="1304">
        <f>VLOOKUP(A1237,[14]Sheet1!$A$2:$I$1768,5,0)</f>
        <v>2</v>
      </c>
      <c r="D1237" s="1045">
        <f>VLOOKUP(A1237,[14]Sheet1!$A$2:$I$1768,6,0)</f>
        <v>38500</v>
      </c>
      <c r="E1237" s="1046">
        <f t="shared" ref="E1237:E1300" si="60">D1237/C1237</f>
        <v>19250</v>
      </c>
      <c r="F1237" s="1343">
        <v>1</v>
      </c>
      <c r="G1237" s="1047">
        <f t="shared" si="59"/>
        <v>19250</v>
      </c>
      <c r="H1237" s="1071">
        <v>19250</v>
      </c>
    </row>
    <row r="1238" spans="1:8" ht="15" customHeight="1">
      <c r="A1238" s="1073" t="s">
        <v>12627</v>
      </c>
      <c r="B1238" s="1347" t="s">
        <v>12628</v>
      </c>
      <c r="C1238" s="1304">
        <f>VLOOKUP(A1238,[14]Sheet1!$A$2:$I$1768,5,0)</f>
        <v>2</v>
      </c>
      <c r="D1238" s="1045">
        <f>VLOOKUP(A1238,[14]Sheet1!$A$2:$I$1768,6,0)</f>
        <v>38500</v>
      </c>
      <c r="E1238" s="1046">
        <f t="shared" si="60"/>
        <v>19250</v>
      </c>
      <c r="F1238" s="1343">
        <v>1</v>
      </c>
      <c r="G1238" s="1047">
        <f t="shared" si="59"/>
        <v>19250</v>
      </c>
      <c r="H1238" s="1071">
        <v>19250</v>
      </c>
    </row>
    <row r="1239" spans="1:8" ht="15" customHeight="1">
      <c r="A1239" s="1073" t="s">
        <v>12629</v>
      </c>
      <c r="B1239" s="1347" t="s">
        <v>12630</v>
      </c>
      <c r="C1239" s="1304">
        <f>VLOOKUP(A1239,[14]Sheet1!$A$2:$I$1768,5,0)</f>
        <v>2</v>
      </c>
      <c r="D1239" s="1045">
        <f>VLOOKUP(A1239,[14]Sheet1!$A$2:$I$1768,6,0)</f>
        <v>35700</v>
      </c>
      <c r="E1239" s="1046">
        <f t="shared" si="60"/>
        <v>17850</v>
      </c>
      <c r="F1239" s="1343">
        <v>1</v>
      </c>
      <c r="G1239" s="1047">
        <f t="shared" si="59"/>
        <v>17850</v>
      </c>
      <c r="H1239" s="1071">
        <v>17850</v>
      </c>
    </row>
    <row r="1240" spans="1:8" ht="15" customHeight="1">
      <c r="A1240" s="1073" t="s">
        <v>12631</v>
      </c>
      <c r="B1240" s="1347" t="s">
        <v>12632</v>
      </c>
      <c r="C1240" s="1304">
        <f>VLOOKUP(A1240,[14]Sheet1!$A$2:$I$1768,5,0)</f>
        <v>11</v>
      </c>
      <c r="D1240" s="1045">
        <f>VLOOKUP(A1240,[14]Sheet1!$A$2:$I$1768,6,0)</f>
        <v>205700</v>
      </c>
      <c r="E1240" s="1046">
        <f t="shared" si="60"/>
        <v>18700</v>
      </c>
      <c r="F1240" s="1343">
        <v>5</v>
      </c>
      <c r="G1240" s="1047">
        <f t="shared" si="59"/>
        <v>93500</v>
      </c>
      <c r="H1240" s="1071">
        <v>18700</v>
      </c>
    </row>
    <row r="1241" spans="1:8" ht="15" customHeight="1">
      <c r="A1241" s="1073" t="s">
        <v>12633</v>
      </c>
      <c r="B1241" s="1347" t="s">
        <v>12634</v>
      </c>
      <c r="C1241" s="1304">
        <f>VLOOKUP(A1241,[14]Sheet1!$A$2:$I$1768,5,0)</f>
        <v>6</v>
      </c>
      <c r="D1241" s="1045">
        <f>VLOOKUP(A1241,[14]Sheet1!$A$2:$I$1768,6,0)</f>
        <v>112200</v>
      </c>
      <c r="E1241" s="1046">
        <f t="shared" si="60"/>
        <v>18700</v>
      </c>
      <c r="F1241" s="1343">
        <v>2</v>
      </c>
      <c r="G1241" s="1047">
        <f t="shared" si="59"/>
        <v>37400</v>
      </c>
      <c r="H1241" s="1071">
        <v>18700</v>
      </c>
    </row>
    <row r="1242" spans="1:8" ht="15" customHeight="1">
      <c r="A1242" s="1073" t="s">
        <v>12635</v>
      </c>
      <c r="B1242" s="1347" t="s">
        <v>12636</v>
      </c>
      <c r="C1242" s="1304">
        <f>VLOOKUP(A1242,[14]Sheet1!$A$2:$I$1768,5,0)</f>
        <v>1</v>
      </c>
      <c r="D1242" s="1045">
        <f>VLOOKUP(A1242,[14]Sheet1!$A$2:$I$1768,6,0)</f>
        <v>35200</v>
      </c>
      <c r="E1242" s="1046">
        <f t="shared" si="60"/>
        <v>35200</v>
      </c>
      <c r="F1242" s="1343">
        <v>1</v>
      </c>
      <c r="G1242" s="1047">
        <f t="shared" si="59"/>
        <v>35200</v>
      </c>
      <c r="H1242" s="1071">
        <v>35200</v>
      </c>
    </row>
    <row r="1243" spans="1:8" ht="15" customHeight="1">
      <c r="A1243" s="1073" t="s">
        <v>12637</v>
      </c>
      <c r="B1243" s="1347" t="s">
        <v>12638</v>
      </c>
      <c r="C1243" s="1304">
        <f>VLOOKUP(A1243,[14]Sheet1!$A$2:$I$1768,5,0)</f>
        <v>4</v>
      </c>
      <c r="D1243" s="1045">
        <f>VLOOKUP(A1243,[14]Sheet1!$A$2:$I$1768,6,0)</f>
        <v>140800</v>
      </c>
      <c r="E1243" s="1046">
        <f t="shared" si="60"/>
        <v>35200</v>
      </c>
      <c r="F1243" s="1343">
        <v>2</v>
      </c>
      <c r="G1243" s="1047">
        <f t="shared" si="59"/>
        <v>70400</v>
      </c>
      <c r="H1243" s="1071">
        <v>35200</v>
      </c>
    </row>
    <row r="1244" spans="1:8" ht="15" customHeight="1">
      <c r="A1244" s="1073" t="s">
        <v>12639</v>
      </c>
      <c r="B1244" s="1347" t="s">
        <v>12640</v>
      </c>
      <c r="C1244" s="1304">
        <f>VLOOKUP(A1244,[14]Sheet1!$A$2:$I$1768,5,0)</f>
        <v>3</v>
      </c>
      <c r="D1244" s="1045">
        <f>VLOOKUP(A1244,[14]Sheet1!$A$2:$I$1768,6,0)</f>
        <v>105600</v>
      </c>
      <c r="E1244" s="1046">
        <f t="shared" si="60"/>
        <v>35200</v>
      </c>
      <c r="F1244" s="1343">
        <v>1</v>
      </c>
      <c r="G1244" s="1047">
        <f t="shared" si="59"/>
        <v>35200</v>
      </c>
      <c r="H1244" s="1071">
        <v>35200</v>
      </c>
    </row>
    <row r="1245" spans="1:8" ht="15" customHeight="1">
      <c r="A1245" s="1073" t="s">
        <v>12641</v>
      </c>
      <c r="B1245" s="1347" t="s">
        <v>12642</v>
      </c>
      <c r="C1245" s="1304">
        <f>VLOOKUP(A1245,[14]Sheet1!$A$2:$I$1768,5,0)</f>
        <v>6</v>
      </c>
      <c r="D1245" s="1045">
        <f>VLOOKUP(A1245,[14]Sheet1!$A$2:$I$1768,6,0)</f>
        <v>211200</v>
      </c>
      <c r="E1245" s="1046">
        <f t="shared" si="60"/>
        <v>35200</v>
      </c>
      <c r="F1245" s="1343">
        <v>3</v>
      </c>
      <c r="G1245" s="1047">
        <f t="shared" si="59"/>
        <v>105600</v>
      </c>
      <c r="H1245" s="1071">
        <v>35200</v>
      </c>
    </row>
    <row r="1246" spans="1:8" ht="15" customHeight="1">
      <c r="A1246" s="1073" t="s">
        <v>12643</v>
      </c>
      <c r="B1246" s="1347" t="s">
        <v>12644</v>
      </c>
      <c r="C1246" s="1304">
        <f>VLOOKUP(A1246,[14]Sheet1!$A$2:$I$1768,5,0)</f>
        <v>3</v>
      </c>
      <c r="D1246" s="1045">
        <f>VLOOKUP(A1246,[14]Sheet1!$A$2:$I$1768,6,0)</f>
        <v>105600</v>
      </c>
      <c r="E1246" s="1046">
        <f t="shared" si="60"/>
        <v>35200</v>
      </c>
      <c r="F1246" s="1343">
        <v>1</v>
      </c>
      <c r="G1246" s="1047">
        <f t="shared" si="59"/>
        <v>35200</v>
      </c>
      <c r="H1246" s="1071">
        <v>35200</v>
      </c>
    </row>
    <row r="1247" spans="1:8" ht="15" customHeight="1">
      <c r="A1247" s="1073" t="s">
        <v>12645</v>
      </c>
      <c r="B1247" s="1347" t="s">
        <v>12646</v>
      </c>
      <c r="C1247" s="1304">
        <f>VLOOKUP(A1247,[14]Sheet1!$A$2:$I$1768,5,0)</f>
        <v>1</v>
      </c>
      <c r="D1247" s="1045">
        <f>VLOOKUP(A1247,[14]Sheet1!$A$2:$I$1768,6,0)</f>
        <v>35200</v>
      </c>
      <c r="E1247" s="1046">
        <f t="shared" si="60"/>
        <v>35200</v>
      </c>
      <c r="F1247" s="1343">
        <v>1</v>
      </c>
      <c r="G1247" s="1047">
        <f t="shared" si="59"/>
        <v>35200</v>
      </c>
      <c r="H1247" s="1071">
        <v>35200</v>
      </c>
    </row>
    <row r="1248" spans="1:8" ht="15" customHeight="1">
      <c r="A1248" s="1073" t="s">
        <v>12647</v>
      </c>
      <c r="B1248" s="1347" t="s">
        <v>12648</v>
      </c>
      <c r="C1248" s="1304">
        <f>VLOOKUP(A1248,[14]Sheet1!$A$2:$I$1768,5,0)</f>
        <v>2</v>
      </c>
      <c r="D1248" s="1045">
        <f>VLOOKUP(A1248,[14]Sheet1!$A$2:$I$1768,6,0)</f>
        <v>37400</v>
      </c>
      <c r="E1248" s="1046">
        <f t="shared" si="60"/>
        <v>18700</v>
      </c>
      <c r="F1248" s="1343">
        <v>1</v>
      </c>
      <c r="G1248" s="1047">
        <f t="shared" si="59"/>
        <v>18700</v>
      </c>
      <c r="H1248" s="1071">
        <v>18700</v>
      </c>
    </row>
    <row r="1249" spans="1:8" ht="15" customHeight="1">
      <c r="A1249" s="1073" t="s">
        <v>12649</v>
      </c>
      <c r="B1249" s="1347" t="s">
        <v>12650</v>
      </c>
      <c r="C1249" s="1304">
        <f>VLOOKUP(A1249,[14]Sheet1!$A$2:$I$1768,5,0)</f>
        <v>5</v>
      </c>
      <c r="D1249" s="1045">
        <f>VLOOKUP(A1249,[14]Sheet1!$A$2:$I$1768,6,0)</f>
        <v>93500</v>
      </c>
      <c r="E1249" s="1046">
        <f t="shared" si="60"/>
        <v>18700</v>
      </c>
      <c r="F1249" s="1343">
        <v>2</v>
      </c>
      <c r="G1249" s="1047">
        <f t="shared" si="59"/>
        <v>37400</v>
      </c>
      <c r="H1249" s="1071">
        <v>18700</v>
      </c>
    </row>
    <row r="1250" spans="1:8" ht="15" customHeight="1">
      <c r="A1250" s="1073" t="s">
        <v>12651</v>
      </c>
      <c r="B1250" s="1347" t="s">
        <v>12652</v>
      </c>
      <c r="C1250" s="1304">
        <f>VLOOKUP(A1250,[14]Sheet1!$A$2:$I$1768,5,0)</f>
        <v>1</v>
      </c>
      <c r="D1250" s="1045">
        <f>VLOOKUP(A1250,[14]Sheet1!$A$2:$I$1768,6,0)</f>
        <v>31900</v>
      </c>
      <c r="E1250" s="1046">
        <f t="shared" si="60"/>
        <v>31900</v>
      </c>
      <c r="F1250" s="1343">
        <v>1</v>
      </c>
      <c r="G1250" s="1047">
        <f t="shared" si="59"/>
        <v>31900</v>
      </c>
      <c r="H1250" s="1071">
        <v>31900</v>
      </c>
    </row>
    <row r="1251" spans="1:8" ht="15" customHeight="1">
      <c r="A1251" s="1073" t="s">
        <v>12653</v>
      </c>
      <c r="B1251" s="1347" t="s">
        <v>12654</v>
      </c>
      <c r="C1251" s="1304">
        <f>VLOOKUP(A1251,[14]Sheet1!$A$2:$I$1768,5,0)</f>
        <v>9</v>
      </c>
      <c r="D1251" s="1045">
        <f>VLOOKUP(A1251,[14]Sheet1!$A$2:$I$1768,6,0)</f>
        <v>168300</v>
      </c>
      <c r="E1251" s="1046">
        <f t="shared" si="60"/>
        <v>18700</v>
      </c>
      <c r="F1251" s="1343">
        <v>3</v>
      </c>
      <c r="G1251" s="1047">
        <f t="shared" si="59"/>
        <v>56100</v>
      </c>
      <c r="H1251" s="1071">
        <v>18700</v>
      </c>
    </row>
    <row r="1252" spans="1:8" ht="15" customHeight="1">
      <c r="A1252" s="1073" t="s">
        <v>12655</v>
      </c>
      <c r="B1252" s="1347" t="s">
        <v>12656</v>
      </c>
      <c r="C1252" s="1304">
        <f>VLOOKUP(A1252,[14]Sheet1!$A$2:$I$1768,5,0)</f>
        <v>3</v>
      </c>
      <c r="D1252" s="1045">
        <f>VLOOKUP(A1252,[14]Sheet1!$A$2:$I$1768,6,0)</f>
        <v>56100</v>
      </c>
      <c r="E1252" s="1046">
        <f t="shared" si="60"/>
        <v>18700</v>
      </c>
      <c r="F1252" s="1343">
        <v>1</v>
      </c>
      <c r="G1252" s="1047">
        <f t="shared" si="59"/>
        <v>18700</v>
      </c>
      <c r="H1252" s="1071">
        <v>18700</v>
      </c>
    </row>
    <row r="1253" spans="1:8" ht="15" customHeight="1">
      <c r="A1253" s="1073" t="s">
        <v>12657</v>
      </c>
      <c r="B1253" s="1347" t="s">
        <v>12658</v>
      </c>
      <c r="C1253" s="1304">
        <f>VLOOKUP(A1253,[14]Sheet1!$A$2:$I$1768,5,0)</f>
        <v>2</v>
      </c>
      <c r="D1253" s="1045">
        <f>VLOOKUP(A1253,[14]Sheet1!$A$2:$I$1768,6,0)</f>
        <v>37400</v>
      </c>
      <c r="E1253" s="1046">
        <f t="shared" si="60"/>
        <v>18700</v>
      </c>
      <c r="F1253" s="1343">
        <v>1</v>
      </c>
      <c r="G1253" s="1047">
        <f t="shared" si="59"/>
        <v>18700</v>
      </c>
      <c r="H1253" s="1071">
        <v>18700</v>
      </c>
    </row>
    <row r="1254" spans="1:8" ht="15" customHeight="1">
      <c r="A1254" s="1073" t="s">
        <v>12659</v>
      </c>
      <c r="B1254" s="1347" t="s">
        <v>12660</v>
      </c>
      <c r="C1254" s="1304">
        <f>VLOOKUP(A1254,[14]Sheet1!$A$2:$I$1768,5,0)</f>
        <v>1</v>
      </c>
      <c r="D1254" s="1045">
        <f>VLOOKUP(A1254,[14]Sheet1!$A$2:$I$1768,6,0)</f>
        <v>18700</v>
      </c>
      <c r="E1254" s="1046">
        <f t="shared" si="60"/>
        <v>18700</v>
      </c>
      <c r="F1254" s="1343">
        <v>1</v>
      </c>
      <c r="G1254" s="1047">
        <f t="shared" si="59"/>
        <v>18700</v>
      </c>
      <c r="H1254" s="1071">
        <v>18700</v>
      </c>
    </row>
    <row r="1255" spans="1:8" ht="15" customHeight="1">
      <c r="A1255" s="1073" t="s">
        <v>12661</v>
      </c>
      <c r="B1255" s="1347" t="s">
        <v>12662</v>
      </c>
      <c r="C1255" s="1304">
        <f>VLOOKUP(A1255,[14]Sheet1!$A$2:$I$1768,5,0)</f>
        <v>7</v>
      </c>
      <c r="D1255" s="1045">
        <f>VLOOKUP(A1255,[14]Sheet1!$A$2:$I$1768,6,0)</f>
        <v>130900</v>
      </c>
      <c r="E1255" s="1046">
        <f t="shared" si="60"/>
        <v>18700</v>
      </c>
      <c r="F1255" s="1343">
        <v>2</v>
      </c>
      <c r="G1255" s="1047">
        <f t="shared" si="59"/>
        <v>37400</v>
      </c>
      <c r="H1255" s="1071">
        <v>18700</v>
      </c>
    </row>
    <row r="1256" spans="1:8" ht="15" customHeight="1">
      <c r="A1256" s="1073" t="s">
        <v>12663</v>
      </c>
      <c r="B1256" s="1347" t="s">
        <v>12664</v>
      </c>
      <c r="C1256" s="1304">
        <f>VLOOKUP(A1256,[14]Sheet1!$A$2:$I$1768,5,0)</f>
        <v>5</v>
      </c>
      <c r="D1256" s="1045">
        <f>VLOOKUP(A1256,[14]Sheet1!$A$2:$I$1768,6,0)</f>
        <v>90200</v>
      </c>
      <c r="E1256" s="1046">
        <f t="shared" si="60"/>
        <v>18040</v>
      </c>
      <c r="F1256" s="1343">
        <v>2</v>
      </c>
      <c r="G1256" s="1047">
        <f t="shared" si="59"/>
        <v>36080</v>
      </c>
      <c r="H1256" s="1071">
        <v>18040</v>
      </c>
    </row>
    <row r="1257" spans="1:8" ht="15" customHeight="1">
      <c r="A1257" s="1073" t="s">
        <v>12665</v>
      </c>
      <c r="B1257" s="1347" t="s">
        <v>12666</v>
      </c>
      <c r="C1257" s="1304">
        <f>VLOOKUP(A1257,[14]Sheet1!$A$2:$I$1768,5,0)</f>
        <v>5</v>
      </c>
      <c r="D1257" s="1045">
        <f>VLOOKUP(A1257,[14]Sheet1!$A$2:$I$1768,6,0)</f>
        <v>93500</v>
      </c>
      <c r="E1257" s="1046">
        <f t="shared" si="60"/>
        <v>18700</v>
      </c>
      <c r="F1257" s="1343">
        <v>2</v>
      </c>
      <c r="G1257" s="1047">
        <f t="shared" si="59"/>
        <v>37400</v>
      </c>
      <c r="H1257" s="1071">
        <v>18700</v>
      </c>
    </row>
    <row r="1258" spans="1:8" ht="15" customHeight="1">
      <c r="A1258" s="1073" t="s">
        <v>12667</v>
      </c>
      <c r="B1258" s="1347" t="s">
        <v>12668</v>
      </c>
      <c r="C1258" s="1304">
        <f>VLOOKUP(A1258,[14]Sheet1!$A$2:$I$1768,5,0)</f>
        <v>3</v>
      </c>
      <c r="D1258" s="1045">
        <f>VLOOKUP(A1258,[14]Sheet1!$A$2:$I$1768,6,0)</f>
        <v>56100</v>
      </c>
      <c r="E1258" s="1046">
        <f t="shared" si="60"/>
        <v>18700</v>
      </c>
      <c r="F1258" s="1343">
        <v>1</v>
      </c>
      <c r="G1258" s="1047">
        <f t="shared" si="59"/>
        <v>18700</v>
      </c>
      <c r="H1258" s="1071">
        <v>18700</v>
      </c>
    </row>
    <row r="1259" spans="1:8" ht="15" customHeight="1">
      <c r="A1259" s="1073" t="s">
        <v>12669</v>
      </c>
      <c r="B1259" s="1347" t="s">
        <v>12670</v>
      </c>
      <c r="C1259" s="1304">
        <f>VLOOKUP(A1259,[14]Sheet1!$A$2:$I$1768,5,0)</f>
        <v>2</v>
      </c>
      <c r="D1259" s="1045">
        <f>VLOOKUP(A1259,[14]Sheet1!$A$2:$I$1768,6,0)</f>
        <v>37400</v>
      </c>
      <c r="E1259" s="1046">
        <f t="shared" si="60"/>
        <v>18700</v>
      </c>
      <c r="F1259" s="1343">
        <v>1</v>
      </c>
      <c r="G1259" s="1047">
        <f t="shared" si="59"/>
        <v>18700</v>
      </c>
      <c r="H1259" s="1071">
        <v>18700</v>
      </c>
    </row>
    <row r="1260" spans="1:8" ht="15" customHeight="1">
      <c r="A1260" s="1073" t="s">
        <v>12671</v>
      </c>
      <c r="B1260" s="1347" t="s">
        <v>12672</v>
      </c>
      <c r="C1260" s="1304">
        <f>VLOOKUP(A1260,[14]Sheet1!$A$2:$I$1768,5,0)</f>
        <v>3</v>
      </c>
      <c r="D1260" s="1045">
        <f>VLOOKUP(A1260,[14]Sheet1!$A$2:$I$1768,6,0)</f>
        <v>3630</v>
      </c>
      <c r="E1260" s="1046">
        <f t="shared" si="60"/>
        <v>1210</v>
      </c>
      <c r="F1260" s="1343">
        <v>1</v>
      </c>
      <c r="G1260" s="1047">
        <f t="shared" si="59"/>
        <v>1210</v>
      </c>
      <c r="H1260" s="1071">
        <v>1210</v>
      </c>
    </row>
    <row r="1261" spans="1:8" ht="15" customHeight="1">
      <c r="A1261" s="1073" t="s">
        <v>12673</v>
      </c>
      <c r="B1261" s="1347" t="s">
        <v>12674</v>
      </c>
      <c r="C1261" s="1304">
        <f>VLOOKUP(A1261,[14]Sheet1!$A$2:$I$1768,5,0)</f>
        <v>2</v>
      </c>
      <c r="D1261" s="1045">
        <f>VLOOKUP(A1261,[14]Sheet1!$A$2:$I$1768,6,0)</f>
        <v>2420</v>
      </c>
      <c r="E1261" s="1046">
        <f t="shared" si="60"/>
        <v>1210</v>
      </c>
      <c r="F1261" s="1343">
        <v>1</v>
      </c>
      <c r="G1261" s="1047">
        <f t="shared" si="59"/>
        <v>1210</v>
      </c>
      <c r="H1261" s="1071">
        <v>1210</v>
      </c>
    </row>
    <row r="1262" spans="1:8" ht="15" customHeight="1">
      <c r="A1262" s="1073" t="s">
        <v>12675</v>
      </c>
      <c r="B1262" s="1347" t="s">
        <v>12676</v>
      </c>
      <c r="C1262" s="1304">
        <f>VLOOKUP(A1262,[14]Sheet1!$A$2:$I$1768,5,0)</f>
        <v>4</v>
      </c>
      <c r="D1262" s="1045">
        <f>VLOOKUP(A1262,[14]Sheet1!$A$2:$I$1768,6,0)</f>
        <v>4840</v>
      </c>
      <c r="E1262" s="1046">
        <f t="shared" si="60"/>
        <v>1210</v>
      </c>
      <c r="F1262" s="1343">
        <v>4</v>
      </c>
      <c r="G1262" s="1047">
        <f t="shared" si="59"/>
        <v>4840</v>
      </c>
      <c r="H1262" s="1071">
        <v>1210</v>
      </c>
    </row>
    <row r="1263" spans="1:8" ht="15" customHeight="1">
      <c r="A1263" s="1073" t="s">
        <v>12677</v>
      </c>
      <c r="B1263" s="1347" t="s">
        <v>12678</v>
      </c>
      <c r="C1263" s="1304">
        <f>VLOOKUP(A1263,[14]Sheet1!$A$2:$I$1768,5,0)</f>
        <v>1</v>
      </c>
      <c r="D1263" s="1045">
        <f>VLOOKUP(A1263,[14]Sheet1!$A$2:$I$1768,6,0)</f>
        <v>1210</v>
      </c>
      <c r="E1263" s="1046">
        <f t="shared" si="60"/>
        <v>1210</v>
      </c>
      <c r="F1263" s="1343">
        <v>1</v>
      </c>
      <c r="G1263" s="1047">
        <f t="shared" si="59"/>
        <v>1210</v>
      </c>
      <c r="H1263" s="1071">
        <v>1210</v>
      </c>
    </row>
    <row r="1264" spans="1:8" ht="15" customHeight="1">
      <c r="A1264" s="1073" t="s">
        <v>12679</v>
      </c>
      <c r="B1264" s="1347" t="s">
        <v>12680</v>
      </c>
      <c r="C1264" s="1304">
        <f>VLOOKUP(A1264,[14]Sheet1!$A$2:$I$1768,5,0)</f>
        <v>4</v>
      </c>
      <c r="D1264" s="1045">
        <f>VLOOKUP(A1264,[14]Sheet1!$A$2:$I$1768,6,0)</f>
        <v>4840</v>
      </c>
      <c r="E1264" s="1046">
        <f t="shared" si="60"/>
        <v>1210</v>
      </c>
      <c r="F1264" s="1343">
        <v>4</v>
      </c>
      <c r="G1264" s="1047">
        <f t="shared" si="59"/>
        <v>4840</v>
      </c>
      <c r="H1264" s="1071">
        <v>1210</v>
      </c>
    </row>
    <row r="1265" spans="1:8" ht="15" customHeight="1">
      <c r="A1265" s="1073" t="s">
        <v>12681</v>
      </c>
      <c r="B1265" s="1347" t="s">
        <v>12682</v>
      </c>
      <c r="C1265" s="1304">
        <f>VLOOKUP(A1265,[14]Sheet1!$A$2:$I$1768,5,0)</f>
        <v>2</v>
      </c>
      <c r="D1265" s="1045">
        <f>VLOOKUP(A1265,[14]Sheet1!$A$2:$I$1768,6,0)</f>
        <v>2420</v>
      </c>
      <c r="E1265" s="1046">
        <f t="shared" si="60"/>
        <v>1210</v>
      </c>
      <c r="F1265" s="1343">
        <v>2</v>
      </c>
      <c r="G1265" s="1047">
        <f t="shared" si="59"/>
        <v>2420</v>
      </c>
      <c r="H1265" s="1071">
        <v>1210</v>
      </c>
    </row>
    <row r="1266" spans="1:8" ht="15" customHeight="1">
      <c r="A1266" s="1073" t="s">
        <v>12683</v>
      </c>
      <c r="B1266" s="1347" t="s">
        <v>12684</v>
      </c>
      <c r="C1266" s="1304">
        <f>VLOOKUP(A1266,[14]Sheet1!$A$2:$I$1768,5,0)</f>
        <v>2</v>
      </c>
      <c r="D1266" s="1045">
        <f>VLOOKUP(A1266,[14]Sheet1!$A$2:$I$1768,6,0)</f>
        <v>2420</v>
      </c>
      <c r="E1266" s="1046">
        <f t="shared" si="60"/>
        <v>1210</v>
      </c>
      <c r="F1266" s="1343">
        <v>2</v>
      </c>
      <c r="G1266" s="1047">
        <f t="shared" si="59"/>
        <v>2420</v>
      </c>
      <c r="H1266" s="1071">
        <v>1210</v>
      </c>
    </row>
    <row r="1267" spans="1:8" ht="15" customHeight="1">
      <c r="A1267" s="1073" t="s">
        <v>12685</v>
      </c>
      <c r="B1267" s="1347" t="s">
        <v>12686</v>
      </c>
      <c r="C1267" s="1304">
        <f>VLOOKUP(A1267,[14]Sheet1!$A$2:$I$1768,5,0)</f>
        <v>3</v>
      </c>
      <c r="D1267" s="1045">
        <f>VLOOKUP(A1267,[14]Sheet1!$A$2:$I$1768,6,0)</f>
        <v>3630</v>
      </c>
      <c r="E1267" s="1046">
        <f t="shared" si="60"/>
        <v>1210</v>
      </c>
      <c r="F1267" s="1343">
        <v>3</v>
      </c>
      <c r="G1267" s="1047">
        <f t="shared" si="59"/>
        <v>3630</v>
      </c>
      <c r="H1267" s="1071">
        <v>1210</v>
      </c>
    </row>
    <row r="1268" spans="1:8" ht="15" customHeight="1">
      <c r="A1268" s="1073" t="s">
        <v>12687</v>
      </c>
      <c r="B1268" s="1347" t="s">
        <v>12688</v>
      </c>
      <c r="C1268" s="1304">
        <f>VLOOKUP(A1268,[14]Sheet1!$A$2:$I$1768,5,0)</f>
        <v>7</v>
      </c>
      <c r="D1268" s="1045">
        <f>VLOOKUP(A1268,[14]Sheet1!$A$2:$I$1768,6,0)</f>
        <v>2618</v>
      </c>
      <c r="E1268" s="1046">
        <f t="shared" si="60"/>
        <v>374</v>
      </c>
      <c r="F1268" s="1343">
        <v>7</v>
      </c>
      <c r="G1268" s="1047">
        <f t="shared" si="59"/>
        <v>2618</v>
      </c>
      <c r="H1268" s="1071">
        <v>374</v>
      </c>
    </row>
    <row r="1269" spans="1:8" ht="15" customHeight="1">
      <c r="A1269" s="1073" t="s">
        <v>12689</v>
      </c>
      <c r="B1269" s="1347" t="s">
        <v>12690</v>
      </c>
      <c r="C1269" s="1304">
        <f>VLOOKUP(A1269,[14]Sheet1!$A$2:$I$1768,5,0)</f>
        <v>18</v>
      </c>
      <c r="D1269" s="1045">
        <f>VLOOKUP(A1269,[14]Sheet1!$A$2:$I$1768,6,0)</f>
        <v>6732</v>
      </c>
      <c r="E1269" s="1046">
        <f t="shared" si="60"/>
        <v>374</v>
      </c>
      <c r="F1269" s="1343">
        <v>18</v>
      </c>
      <c r="G1269" s="1047">
        <f t="shared" si="59"/>
        <v>6732</v>
      </c>
      <c r="H1269" s="1071">
        <v>374</v>
      </c>
    </row>
    <row r="1270" spans="1:8" ht="15" customHeight="1">
      <c r="A1270" s="1073" t="s">
        <v>12691</v>
      </c>
      <c r="B1270" s="1347" t="s">
        <v>12692</v>
      </c>
      <c r="C1270" s="1304">
        <f>VLOOKUP(A1270,[14]Sheet1!$A$2:$I$1768,5,0)</f>
        <v>13</v>
      </c>
      <c r="D1270" s="1045">
        <f>VLOOKUP(A1270,[14]Sheet1!$A$2:$I$1768,6,0)</f>
        <v>4862</v>
      </c>
      <c r="E1270" s="1046">
        <f t="shared" si="60"/>
        <v>374</v>
      </c>
      <c r="F1270" s="1343">
        <v>13</v>
      </c>
      <c r="G1270" s="1047">
        <f t="shared" si="59"/>
        <v>4862</v>
      </c>
      <c r="H1270" s="1071">
        <v>374</v>
      </c>
    </row>
    <row r="1271" spans="1:8" ht="15" customHeight="1">
      <c r="A1271" s="1073" t="s">
        <v>12693</v>
      </c>
      <c r="B1271" s="1347" t="s">
        <v>12694</v>
      </c>
      <c r="C1271" s="1304">
        <f>VLOOKUP(A1271,[14]Sheet1!$A$2:$I$1768,5,0)</f>
        <v>70</v>
      </c>
      <c r="D1271" s="1045">
        <f>VLOOKUP(A1271,[14]Sheet1!$A$2:$I$1768,6,0)</f>
        <v>15785</v>
      </c>
      <c r="E1271" s="1046">
        <f t="shared" si="60"/>
        <v>225.5</v>
      </c>
      <c r="F1271" s="1343">
        <v>19</v>
      </c>
      <c r="G1271" s="1047">
        <f t="shared" si="59"/>
        <v>4254.9517241379317</v>
      </c>
      <c r="H1271" s="1071">
        <v>223.94482758620691</v>
      </c>
    </row>
    <row r="1272" spans="1:8" ht="15" customHeight="1">
      <c r="A1272" s="1073" t="s">
        <v>12695</v>
      </c>
      <c r="B1272" s="1347" t="s">
        <v>12696</v>
      </c>
      <c r="C1272" s="1304">
        <f>VLOOKUP(A1272,[14]Sheet1!$A$2:$I$1768,5,0)</f>
        <v>81</v>
      </c>
      <c r="D1272" s="1045">
        <f>VLOOKUP(A1272,[14]Sheet1!$A$2:$I$1768,6,0)</f>
        <v>18265.5</v>
      </c>
      <c r="E1272" s="1046">
        <f t="shared" si="60"/>
        <v>225.5</v>
      </c>
      <c r="F1272" s="1343">
        <v>19</v>
      </c>
      <c r="G1272" s="1047">
        <f t="shared" si="59"/>
        <v>4298.5475409836063</v>
      </c>
      <c r="H1272" s="1071">
        <v>226.23934426229505</v>
      </c>
    </row>
    <row r="1273" spans="1:8" ht="15" customHeight="1">
      <c r="A1273" s="1073" t="s">
        <v>12697</v>
      </c>
      <c r="B1273" s="1347" t="s">
        <v>12698</v>
      </c>
      <c r="C1273" s="1304">
        <f>VLOOKUP(A1273,[14]Sheet1!$A$2:$I$1768,5,0)</f>
        <v>73</v>
      </c>
      <c r="D1273" s="1045">
        <f>VLOOKUP(A1273,[14]Sheet1!$A$2:$I$1768,6,0)</f>
        <v>16461.5</v>
      </c>
      <c r="E1273" s="1046">
        <f t="shared" si="60"/>
        <v>225.5</v>
      </c>
      <c r="F1273" s="1343">
        <v>32</v>
      </c>
      <c r="G1273" s="1047">
        <f t="shared" si="59"/>
        <v>7252.079999999999</v>
      </c>
      <c r="H1273" s="1071">
        <v>226.62749999999997</v>
      </c>
    </row>
    <row r="1274" spans="1:8" ht="15" customHeight="1">
      <c r="A1274" s="1073" t="s">
        <v>12699</v>
      </c>
      <c r="B1274" s="1347" t="s">
        <v>12700</v>
      </c>
      <c r="C1274" s="1304">
        <f>VLOOKUP(A1274,[14]Sheet1!$A$2:$I$1768,5,0)</f>
        <v>62</v>
      </c>
      <c r="D1274" s="1045">
        <f>VLOOKUP(A1274,[14]Sheet1!$A$2:$I$1768,6,0)</f>
        <v>13981</v>
      </c>
      <c r="E1274" s="1046">
        <f t="shared" si="60"/>
        <v>225.5</v>
      </c>
      <c r="F1274" s="1343">
        <v>39</v>
      </c>
      <c r="G1274" s="1047">
        <f t="shared" si="59"/>
        <v>8726.8499999999985</v>
      </c>
      <c r="H1274" s="1071">
        <v>223.76538461538459</v>
      </c>
    </row>
    <row r="1275" spans="1:8" ht="15" customHeight="1">
      <c r="A1275" s="1073" t="s">
        <v>12701</v>
      </c>
      <c r="B1275" s="1347" t="s">
        <v>12702</v>
      </c>
      <c r="C1275" s="1304">
        <f>VLOOKUP(A1275,[14]Sheet1!$A$2:$I$1768,5,0)</f>
        <v>32</v>
      </c>
      <c r="D1275" s="1045">
        <f>VLOOKUP(A1275,[14]Sheet1!$A$2:$I$1768,6,0)</f>
        <v>7216</v>
      </c>
      <c r="E1275" s="1046">
        <f t="shared" si="60"/>
        <v>225.5</v>
      </c>
      <c r="F1275" s="1343">
        <v>44</v>
      </c>
      <c r="G1275" s="1047">
        <f t="shared" si="59"/>
        <v>9853.5724137931047</v>
      </c>
      <c r="H1275" s="1071">
        <v>223.94482758620691</v>
      </c>
    </row>
    <row r="1276" spans="1:8" ht="15" customHeight="1">
      <c r="A1276" s="1073" t="s">
        <v>12703</v>
      </c>
      <c r="B1276" s="1347" t="s">
        <v>12704</v>
      </c>
      <c r="C1276" s="1304">
        <f>VLOOKUP(A1276,[14]Sheet1!$A$2:$I$1768,5,0)</f>
        <v>43</v>
      </c>
      <c r="D1276" s="1045">
        <f>VLOOKUP(A1276,[14]Sheet1!$A$2:$I$1768,6,0)</f>
        <v>9696.5</v>
      </c>
      <c r="E1276" s="1046">
        <f t="shared" si="60"/>
        <v>225.5</v>
      </c>
      <c r="F1276" s="1343">
        <v>63</v>
      </c>
      <c r="G1276" s="1047">
        <f t="shared" si="59"/>
        <v>14137.200000000003</v>
      </c>
      <c r="H1276" s="1071">
        <v>224.40000000000003</v>
      </c>
    </row>
    <row r="1277" spans="1:8" ht="15" customHeight="1">
      <c r="A1277" s="1073" t="s">
        <v>12705</v>
      </c>
      <c r="B1277" s="1347" t="s">
        <v>12706</v>
      </c>
      <c r="C1277" s="1304">
        <f>VLOOKUP(A1277,[14]Sheet1!$A$2:$I$1768,5,0)</f>
        <v>35</v>
      </c>
      <c r="D1277" s="1045">
        <f>VLOOKUP(A1277,[14]Sheet1!$A$2:$I$1768,6,0)</f>
        <v>7892.5</v>
      </c>
      <c r="E1277" s="1046">
        <f t="shared" si="60"/>
        <v>225.5</v>
      </c>
      <c r="F1277" s="1343">
        <v>42</v>
      </c>
      <c r="G1277" s="1047">
        <f t="shared" si="59"/>
        <v>9424.1853658536584</v>
      </c>
      <c r="H1277" s="1071">
        <v>224.38536585365853</v>
      </c>
    </row>
    <row r="1278" spans="1:8" ht="15" customHeight="1">
      <c r="A1278" s="1073" t="s">
        <v>12707</v>
      </c>
      <c r="B1278" s="1347" t="s">
        <v>12708</v>
      </c>
      <c r="C1278" s="1304">
        <f>VLOOKUP(A1278,[14]Sheet1!$A$2:$I$1768,5,0)</f>
        <v>34</v>
      </c>
      <c r="D1278" s="1045">
        <f>VLOOKUP(A1278,[14]Sheet1!$A$2:$I$1768,6,0)</f>
        <v>7667</v>
      </c>
      <c r="E1278" s="1046">
        <f t="shared" si="60"/>
        <v>225.5</v>
      </c>
      <c r="F1278" s="1343">
        <v>49</v>
      </c>
      <c r="G1278" s="1047">
        <f t="shared" si="59"/>
        <v>11007.803773584907</v>
      </c>
      <c r="H1278" s="1071">
        <v>224.6490566037736</v>
      </c>
    </row>
    <row r="1279" spans="1:8" ht="15" customHeight="1">
      <c r="A1279" s="1073" t="s">
        <v>12709</v>
      </c>
      <c r="B1279" s="1347" t="s">
        <v>12710</v>
      </c>
      <c r="C1279" s="1304">
        <f>VLOOKUP(A1279,[14]Sheet1!$A$2:$I$1768,5,0)</f>
        <v>30</v>
      </c>
      <c r="D1279" s="1045">
        <f>VLOOKUP(A1279,[14]Sheet1!$A$2:$I$1768,6,0)</f>
        <v>6765</v>
      </c>
      <c r="E1279" s="1046">
        <f t="shared" si="60"/>
        <v>225.5</v>
      </c>
      <c r="F1279" s="1343">
        <v>81</v>
      </c>
      <c r="G1279" s="1047">
        <f t="shared" si="59"/>
        <v>18457.768421052635</v>
      </c>
      <c r="H1279" s="1071">
        <v>227.87368421052633</v>
      </c>
    </row>
    <row r="1280" spans="1:8" ht="15" customHeight="1">
      <c r="A1280" s="1073" t="s">
        <v>12711</v>
      </c>
      <c r="B1280" s="1347" t="s">
        <v>12712</v>
      </c>
      <c r="C1280" s="1304">
        <f>VLOOKUP(A1280,[14]Sheet1!$A$2:$I$1768,5,0)</f>
        <v>20</v>
      </c>
      <c r="D1280" s="1045">
        <f>VLOOKUP(A1280,[14]Sheet1!$A$2:$I$1768,6,0)</f>
        <v>4500</v>
      </c>
      <c r="E1280" s="1046">
        <f t="shared" si="60"/>
        <v>225</v>
      </c>
      <c r="F1280" s="1343">
        <v>20</v>
      </c>
      <c r="G1280" s="1047">
        <f t="shared" si="59"/>
        <v>4500</v>
      </c>
      <c r="H1280" s="1071">
        <v>225</v>
      </c>
    </row>
    <row r="1281" spans="1:8" ht="15" customHeight="1">
      <c r="A1281" s="1073" t="s">
        <v>12713</v>
      </c>
      <c r="B1281" s="1347" t="s">
        <v>12714</v>
      </c>
      <c r="C1281" s="1304">
        <f>VLOOKUP(A1281,[14]Sheet1!$A$2:$I$1768,5,0)</f>
        <v>50</v>
      </c>
      <c r="D1281" s="1045">
        <f>VLOOKUP(A1281,[14]Sheet1!$A$2:$I$1768,6,0)</f>
        <v>11275</v>
      </c>
      <c r="E1281" s="1046">
        <f t="shared" si="60"/>
        <v>225.5</v>
      </c>
      <c r="F1281" s="1343">
        <v>13</v>
      </c>
      <c r="G1281" s="1047">
        <f t="shared" si="59"/>
        <v>2878.2</v>
      </c>
      <c r="H1281" s="1071">
        <v>221.39999999999998</v>
      </c>
    </row>
    <row r="1282" spans="1:8" ht="15" customHeight="1">
      <c r="A1282" s="1073" t="s">
        <v>12715</v>
      </c>
      <c r="B1282" s="1347" t="s">
        <v>12716</v>
      </c>
      <c r="C1282" s="1304">
        <f>VLOOKUP(A1282,[14]Sheet1!$A$2:$I$1768,5,0)</f>
        <v>74</v>
      </c>
      <c r="D1282" s="1045">
        <f>VLOOKUP(A1282,[14]Sheet1!$A$2:$I$1768,6,0)</f>
        <v>16687</v>
      </c>
      <c r="E1282" s="1046">
        <f t="shared" si="60"/>
        <v>225.5</v>
      </c>
      <c r="F1282" s="1343">
        <v>18</v>
      </c>
      <c r="G1282" s="1047">
        <f t="shared" si="59"/>
        <v>3957.5249999999996</v>
      </c>
      <c r="H1282" s="1071">
        <v>219.86249999999998</v>
      </c>
    </row>
    <row r="1283" spans="1:8" ht="15" customHeight="1">
      <c r="A1283" s="1073" t="s">
        <v>12717</v>
      </c>
      <c r="B1283" s="1347" t="s">
        <v>12718</v>
      </c>
      <c r="C1283" s="1304">
        <f>VLOOKUP(A1283,[14]Sheet1!$A$2:$I$1768,5,0)</f>
        <v>4</v>
      </c>
      <c r="D1283" s="1045">
        <f>VLOOKUP(A1283,[14]Sheet1!$A$2:$I$1768,6,0)</f>
        <v>365200</v>
      </c>
      <c r="E1283" s="1046">
        <f t="shared" si="60"/>
        <v>91300</v>
      </c>
      <c r="F1283" s="1343">
        <v>2</v>
      </c>
      <c r="G1283" s="1047">
        <f t="shared" si="59"/>
        <v>182600</v>
      </c>
      <c r="H1283" s="1071">
        <v>91300</v>
      </c>
    </row>
    <row r="1284" spans="1:8" ht="15" customHeight="1">
      <c r="A1284" s="1073" t="s">
        <v>12719</v>
      </c>
      <c r="B1284" s="1347" t="s">
        <v>12720</v>
      </c>
      <c r="C1284" s="1304">
        <f>VLOOKUP(A1284,[14]Sheet1!$A$2:$I$1768,5,0)</f>
        <v>1</v>
      </c>
      <c r="D1284" s="1045">
        <f>VLOOKUP(A1284,[14]Sheet1!$A$2:$I$1768,6,0)</f>
        <v>101772</v>
      </c>
      <c r="E1284" s="1046">
        <f t="shared" si="60"/>
        <v>101772</v>
      </c>
      <c r="F1284" s="1343">
        <v>1</v>
      </c>
      <c r="G1284" s="1047">
        <f t="shared" si="59"/>
        <v>101772</v>
      </c>
      <c r="H1284" s="1071">
        <v>101772</v>
      </c>
    </row>
    <row r="1285" spans="1:8" ht="15" customHeight="1">
      <c r="A1285" s="1073" t="s">
        <v>12721</v>
      </c>
      <c r="B1285" s="1347" t="s">
        <v>12722</v>
      </c>
      <c r="C1285" s="1304">
        <f>VLOOKUP(A1285,[14]Sheet1!$A$2:$I$1768,5,0)</f>
        <v>10</v>
      </c>
      <c r="D1285" s="1045">
        <f>VLOOKUP(A1285,[14]Sheet1!$A$2:$I$1768,6,0)</f>
        <v>330000</v>
      </c>
      <c r="E1285" s="1046">
        <f t="shared" si="60"/>
        <v>33000</v>
      </c>
      <c r="F1285" s="1343">
        <v>5</v>
      </c>
      <c r="G1285" s="1047">
        <f t="shared" si="59"/>
        <v>165000</v>
      </c>
      <c r="H1285" s="1071">
        <v>33000</v>
      </c>
    </row>
    <row r="1286" spans="1:8" ht="15" customHeight="1">
      <c r="A1286" s="1073" t="s">
        <v>12723</v>
      </c>
      <c r="B1286" s="1347" t="s">
        <v>12724</v>
      </c>
      <c r="C1286" s="1304">
        <f>VLOOKUP(A1286,[14]Sheet1!$A$2:$I$1768,5,0)</f>
        <v>2</v>
      </c>
      <c r="D1286" s="1045">
        <f>VLOOKUP(A1286,[14]Sheet1!$A$2:$I$1768,6,0)</f>
        <v>66000</v>
      </c>
      <c r="E1286" s="1046">
        <f t="shared" si="60"/>
        <v>33000</v>
      </c>
      <c r="F1286" s="1343">
        <v>1</v>
      </c>
      <c r="G1286" s="1047">
        <f t="shared" si="59"/>
        <v>33000</v>
      </c>
      <c r="H1286" s="1071">
        <v>33000</v>
      </c>
    </row>
    <row r="1287" spans="1:8" ht="15" customHeight="1">
      <c r="A1287" s="1073" t="s">
        <v>12725</v>
      </c>
      <c r="B1287" s="1347" t="s">
        <v>12726</v>
      </c>
      <c r="C1287" s="1304">
        <f>VLOOKUP(A1287,[14]Sheet1!$A$2:$I$1768,5,0)</f>
        <v>2</v>
      </c>
      <c r="D1287" s="1045">
        <f>VLOOKUP(A1287,[14]Sheet1!$A$2:$I$1768,6,0)</f>
        <v>63800</v>
      </c>
      <c r="E1287" s="1046">
        <f t="shared" si="60"/>
        <v>31900</v>
      </c>
      <c r="F1287" s="1343">
        <v>1</v>
      </c>
      <c r="G1287" s="1047">
        <f t="shared" si="59"/>
        <v>31900</v>
      </c>
      <c r="H1287" s="1071">
        <v>31900</v>
      </c>
    </row>
    <row r="1288" spans="1:8" ht="15" customHeight="1">
      <c r="A1288" s="1073" t="s">
        <v>12727</v>
      </c>
      <c r="B1288" s="1347" t="s">
        <v>12728</v>
      </c>
      <c r="C1288" s="1304">
        <f>VLOOKUP(A1288,[14]Sheet1!$A$2:$I$1768,5,0)</f>
        <v>1</v>
      </c>
      <c r="D1288" s="1045">
        <f>VLOOKUP(A1288,[14]Sheet1!$A$2:$I$1768,6,0)</f>
        <v>33000</v>
      </c>
      <c r="E1288" s="1046">
        <f t="shared" si="60"/>
        <v>33000</v>
      </c>
      <c r="F1288" s="1343">
        <v>1</v>
      </c>
      <c r="G1288" s="1047">
        <f t="shared" si="59"/>
        <v>33000</v>
      </c>
      <c r="H1288" s="1071">
        <v>33000</v>
      </c>
    </row>
    <row r="1289" spans="1:8" ht="15" customHeight="1">
      <c r="A1289" s="1073" t="s">
        <v>12729</v>
      </c>
      <c r="B1289" s="1347" t="s">
        <v>12730</v>
      </c>
      <c r="C1289" s="1304">
        <f>VLOOKUP(A1289,[14]Sheet1!$A$2:$I$1768,5,0)</f>
        <v>1</v>
      </c>
      <c r="D1289" s="1045">
        <f>VLOOKUP(A1289,[14]Sheet1!$A$2:$I$1768,6,0)</f>
        <v>33000</v>
      </c>
      <c r="E1289" s="1046">
        <f t="shared" si="60"/>
        <v>33000</v>
      </c>
      <c r="F1289" s="1343">
        <v>1</v>
      </c>
      <c r="G1289" s="1047">
        <f t="shared" si="59"/>
        <v>33000</v>
      </c>
      <c r="H1289" s="1071">
        <v>33000</v>
      </c>
    </row>
    <row r="1290" spans="1:8" ht="15" customHeight="1">
      <c r="A1290" s="1073" t="s">
        <v>12731</v>
      </c>
      <c r="B1290" s="1347" t="s">
        <v>12732</v>
      </c>
      <c r="C1290" s="1304">
        <f>VLOOKUP(A1290,[14]Sheet1!$A$2:$I$1768,5,0)</f>
        <v>5</v>
      </c>
      <c r="D1290" s="1045">
        <f>VLOOKUP(A1290,[14]Sheet1!$A$2:$I$1768,6,0)</f>
        <v>82500</v>
      </c>
      <c r="E1290" s="1046">
        <f t="shared" si="60"/>
        <v>16500</v>
      </c>
      <c r="F1290" s="1343">
        <v>2</v>
      </c>
      <c r="G1290" s="1047">
        <f t="shared" si="59"/>
        <v>33000</v>
      </c>
      <c r="H1290" s="1071">
        <v>16500</v>
      </c>
    </row>
    <row r="1291" spans="1:8" ht="15" customHeight="1">
      <c r="A1291" s="1073" t="s">
        <v>12733</v>
      </c>
      <c r="B1291" s="1347" t="s">
        <v>12734</v>
      </c>
      <c r="C1291" s="1304">
        <f>VLOOKUP(A1291,[14]Sheet1!$A$2:$I$1768,5,0)</f>
        <v>3</v>
      </c>
      <c r="D1291" s="1045">
        <f>VLOOKUP(A1291,[14]Sheet1!$A$2:$I$1768,6,0)</f>
        <v>49500</v>
      </c>
      <c r="E1291" s="1046">
        <f t="shared" si="60"/>
        <v>16500</v>
      </c>
      <c r="F1291" s="1343">
        <v>1</v>
      </c>
      <c r="G1291" s="1047">
        <f t="shared" si="59"/>
        <v>16500</v>
      </c>
      <c r="H1291" s="1071">
        <v>16500</v>
      </c>
    </row>
    <row r="1292" spans="1:8" ht="15" customHeight="1">
      <c r="A1292" s="1073" t="s">
        <v>12735</v>
      </c>
      <c r="B1292" s="1347" t="s">
        <v>12736</v>
      </c>
      <c r="C1292" s="1304">
        <f>VLOOKUP(A1292,[14]Sheet1!$A$2:$I$1768,5,0)</f>
        <v>4</v>
      </c>
      <c r="D1292" s="1045">
        <f>VLOOKUP(A1292,[14]Sheet1!$A$2:$I$1768,6,0)</f>
        <v>66000</v>
      </c>
      <c r="E1292" s="1046">
        <f t="shared" si="60"/>
        <v>16500</v>
      </c>
      <c r="F1292" s="1343">
        <v>2</v>
      </c>
      <c r="G1292" s="1047">
        <f t="shared" si="59"/>
        <v>33000</v>
      </c>
      <c r="H1292" s="1071">
        <v>16500</v>
      </c>
    </row>
    <row r="1293" spans="1:8" ht="15" customHeight="1">
      <c r="A1293" s="1073" t="s">
        <v>12737</v>
      </c>
      <c r="B1293" s="1347" t="s">
        <v>12738</v>
      </c>
      <c r="C1293" s="1304">
        <f>VLOOKUP(A1293,[14]Sheet1!$A$2:$I$1768,5,0)</f>
        <v>2</v>
      </c>
      <c r="D1293" s="1045">
        <f>VLOOKUP(A1293,[14]Sheet1!$A$2:$I$1768,6,0)</f>
        <v>33000</v>
      </c>
      <c r="E1293" s="1046">
        <f t="shared" si="60"/>
        <v>16500</v>
      </c>
      <c r="F1293" s="1343">
        <v>1</v>
      </c>
      <c r="G1293" s="1047">
        <f t="shared" si="59"/>
        <v>16500</v>
      </c>
      <c r="H1293" s="1071">
        <v>16500</v>
      </c>
    </row>
    <row r="1294" spans="1:8" ht="15" customHeight="1">
      <c r="A1294" s="1073" t="s">
        <v>12739</v>
      </c>
      <c r="B1294" s="1347" t="s">
        <v>12740</v>
      </c>
      <c r="C1294" s="1304">
        <f>VLOOKUP(A1294,[14]Sheet1!$A$2:$I$1768,5,0)</f>
        <v>1</v>
      </c>
      <c r="D1294" s="1045">
        <f>VLOOKUP(A1294,[14]Sheet1!$A$2:$I$1768,6,0)</f>
        <v>16500</v>
      </c>
      <c r="E1294" s="1046">
        <f t="shared" si="60"/>
        <v>16500</v>
      </c>
      <c r="F1294" s="1343">
        <v>1</v>
      </c>
      <c r="G1294" s="1047">
        <f t="shared" si="59"/>
        <v>16500</v>
      </c>
      <c r="H1294" s="1071">
        <v>16500</v>
      </c>
    </row>
    <row r="1295" spans="1:8" ht="15" customHeight="1">
      <c r="A1295" s="1073" t="s">
        <v>12741</v>
      </c>
      <c r="B1295" s="1347" t="s">
        <v>12742</v>
      </c>
      <c r="C1295" s="1304">
        <f>VLOOKUP(A1295,[14]Sheet1!$A$2:$I$1768,5,0)</f>
        <v>1</v>
      </c>
      <c r="D1295" s="1045">
        <f>VLOOKUP(A1295,[14]Sheet1!$A$2:$I$1768,6,0)</f>
        <v>11000</v>
      </c>
      <c r="E1295" s="1046">
        <f t="shared" si="60"/>
        <v>11000</v>
      </c>
      <c r="F1295" s="1343">
        <v>1</v>
      </c>
      <c r="G1295" s="1047">
        <f t="shared" si="59"/>
        <v>11000</v>
      </c>
      <c r="H1295" s="1071">
        <v>11000</v>
      </c>
    </row>
    <row r="1296" spans="1:8" ht="15" customHeight="1">
      <c r="A1296" s="1073" t="s">
        <v>12743</v>
      </c>
      <c r="B1296" s="1347" t="s">
        <v>12744</v>
      </c>
      <c r="C1296" s="1304">
        <f>VLOOKUP(A1296,[14]Sheet1!$A$2:$I$1768,5,0)</f>
        <v>16</v>
      </c>
      <c r="D1296" s="1045">
        <f>VLOOKUP(A1296,[14]Sheet1!$A$2:$I$1768,6,0)</f>
        <v>422400</v>
      </c>
      <c r="E1296" s="1046">
        <f t="shared" si="60"/>
        <v>26400</v>
      </c>
      <c r="F1296" s="1343">
        <v>11</v>
      </c>
      <c r="G1296" s="1047">
        <f t="shared" si="59"/>
        <v>290400</v>
      </c>
      <c r="H1296" s="1071">
        <v>26400</v>
      </c>
    </row>
    <row r="1297" spans="1:8" ht="15" customHeight="1">
      <c r="A1297" s="1073" t="s">
        <v>12745</v>
      </c>
      <c r="B1297" s="1347" t="s">
        <v>12746</v>
      </c>
      <c r="C1297" s="1304">
        <f>VLOOKUP(A1297,[14]Sheet1!$A$2:$I$1768,5,0)</f>
        <v>32</v>
      </c>
      <c r="D1297" s="1045">
        <f>VLOOKUP(A1297,[14]Sheet1!$A$2:$I$1768,6,0)</f>
        <v>844800</v>
      </c>
      <c r="E1297" s="1046">
        <f t="shared" si="60"/>
        <v>26400</v>
      </c>
      <c r="F1297" s="1343">
        <v>20</v>
      </c>
      <c r="G1297" s="1047">
        <f t="shared" si="59"/>
        <v>528000</v>
      </c>
      <c r="H1297" s="1071">
        <v>26400</v>
      </c>
    </row>
    <row r="1298" spans="1:8" ht="15" customHeight="1">
      <c r="A1298" s="1073" t="s">
        <v>12747</v>
      </c>
      <c r="B1298" s="1347" t="s">
        <v>12748</v>
      </c>
      <c r="C1298" s="1304">
        <f>VLOOKUP(A1298,[14]Sheet1!$A$2:$I$1768,5,0)</f>
        <v>26</v>
      </c>
      <c r="D1298" s="1045">
        <f>VLOOKUP(A1298,[14]Sheet1!$A$2:$I$1768,6,0)</f>
        <v>686400</v>
      </c>
      <c r="E1298" s="1046">
        <f t="shared" si="60"/>
        <v>26400</v>
      </c>
      <c r="F1298" s="1343">
        <v>15</v>
      </c>
      <c r="G1298" s="1047">
        <f t="shared" si="59"/>
        <v>396000</v>
      </c>
      <c r="H1298" s="1071">
        <v>26400</v>
      </c>
    </row>
    <row r="1299" spans="1:8" ht="15" customHeight="1">
      <c r="A1299" s="1073" t="s">
        <v>12749</v>
      </c>
      <c r="B1299" s="1347" t="s">
        <v>12750</v>
      </c>
      <c r="C1299" s="1304">
        <f>VLOOKUP(A1299,[14]Sheet1!$A$2:$I$1768,5,0)</f>
        <v>6</v>
      </c>
      <c r="D1299" s="1045">
        <f>VLOOKUP(A1299,[14]Sheet1!$A$2:$I$1768,6,0)</f>
        <v>158400</v>
      </c>
      <c r="E1299" s="1046">
        <f t="shared" si="60"/>
        <v>26400</v>
      </c>
      <c r="F1299" s="1343">
        <v>2</v>
      </c>
      <c r="G1299" s="1047">
        <f t="shared" ref="G1299:G1362" si="61">H1299*F1299</f>
        <v>52800</v>
      </c>
      <c r="H1299" s="1071">
        <v>26400</v>
      </c>
    </row>
    <row r="1300" spans="1:8" ht="15" customHeight="1">
      <c r="A1300" s="1073" t="s">
        <v>12751</v>
      </c>
      <c r="B1300" s="1347" t="s">
        <v>12752</v>
      </c>
      <c r="C1300" s="1304">
        <f>VLOOKUP(A1300,[14]Sheet1!$A$2:$I$1768,5,0)</f>
        <v>1</v>
      </c>
      <c r="D1300" s="1045">
        <f>VLOOKUP(A1300,[14]Sheet1!$A$2:$I$1768,6,0)</f>
        <v>6600</v>
      </c>
      <c r="E1300" s="1046">
        <f t="shared" si="60"/>
        <v>6600</v>
      </c>
      <c r="F1300" s="1343">
        <v>1</v>
      </c>
      <c r="G1300" s="1047">
        <f t="shared" si="61"/>
        <v>6600</v>
      </c>
      <c r="H1300" s="1071">
        <v>6600</v>
      </c>
    </row>
    <row r="1301" spans="1:8" ht="15" customHeight="1">
      <c r="A1301" s="1073" t="s">
        <v>12753</v>
      </c>
      <c r="B1301" s="1347" t="s">
        <v>12754</v>
      </c>
      <c r="C1301" s="1304">
        <f>VLOOKUP(A1301,[14]Sheet1!$A$2:$I$1768,5,0)</f>
        <v>1</v>
      </c>
      <c r="D1301" s="1045">
        <f>VLOOKUP(A1301,[14]Sheet1!$A$2:$I$1768,6,0)</f>
        <v>225.5</v>
      </c>
      <c r="E1301" s="1046">
        <f t="shared" ref="E1301:E1364" si="62">D1301/C1301</f>
        <v>225.5</v>
      </c>
      <c r="F1301" s="1343">
        <v>2</v>
      </c>
      <c r="G1301" s="1047">
        <f t="shared" si="61"/>
        <v>463.8857142857143</v>
      </c>
      <c r="H1301" s="1071">
        <v>231.94285714285715</v>
      </c>
    </row>
    <row r="1302" spans="1:8" ht="15" customHeight="1">
      <c r="A1302" s="1073" t="s">
        <v>12755</v>
      </c>
      <c r="B1302" s="1347" t="s">
        <v>12756</v>
      </c>
      <c r="C1302" s="1304">
        <f>VLOOKUP(A1302,[14]Sheet1!$A$2:$I$1768,5,0)</f>
        <v>4</v>
      </c>
      <c r="D1302" s="1045">
        <f>VLOOKUP(A1302,[14]Sheet1!$A$2:$I$1768,6,0)</f>
        <v>902</v>
      </c>
      <c r="E1302" s="1046">
        <f t="shared" si="62"/>
        <v>225.5</v>
      </c>
      <c r="F1302" s="1343">
        <v>2</v>
      </c>
      <c r="G1302" s="1047">
        <f t="shared" si="61"/>
        <v>405.90000000000003</v>
      </c>
      <c r="H1302" s="1071">
        <v>202.95000000000002</v>
      </c>
    </row>
    <row r="1303" spans="1:8" ht="15" customHeight="1">
      <c r="A1303" s="1073" t="s">
        <v>12757</v>
      </c>
      <c r="B1303" s="1347" t="s">
        <v>12758</v>
      </c>
      <c r="C1303" s="1304">
        <f>VLOOKUP(A1303,[14]Sheet1!$A$2:$I$1768,5,0)</f>
        <v>7</v>
      </c>
      <c r="D1303" s="1045">
        <f>VLOOKUP(A1303,[14]Sheet1!$A$2:$I$1768,6,0)</f>
        <v>1578.5</v>
      </c>
      <c r="E1303" s="1046">
        <f t="shared" si="62"/>
        <v>225.5</v>
      </c>
      <c r="F1303" s="1343">
        <v>3</v>
      </c>
      <c r="G1303" s="1047">
        <f t="shared" si="61"/>
        <v>676.5</v>
      </c>
      <c r="H1303" s="1071">
        <v>225.5</v>
      </c>
    </row>
    <row r="1304" spans="1:8" ht="15" customHeight="1">
      <c r="A1304" s="1073" t="s">
        <v>12759</v>
      </c>
      <c r="B1304" s="1347" t="s">
        <v>12760</v>
      </c>
      <c r="C1304" s="1304">
        <f>VLOOKUP(A1304,[14]Sheet1!$A$2:$I$1768,5,0)</f>
        <v>8</v>
      </c>
      <c r="D1304" s="1045">
        <f>VLOOKUP(A1304,[14]Sheet1!$A$2:$I$1768,6,0)</f>
        <v>1804</v>
      </c>
      <c r="E1304" s="1046">
        <f t="shared" si="62"/>
        <v>225.5</v>
      </c>
      <c r="F1304" s="1343">
        <v>2</v>
      </c>
      <c r="G1304" s="1047">
        <f t="shared" si="61"/>
        <v>451</v>
      </c>
      <c r="H1304" s="1071">
        <v>225.5</v>
      </c>
    </row>
    <row r="1305" spans="1:8" ht="15" customHeight="1">
      <c r="A1305" s="1073" t="s">
        <v>12761</v>
      </c>
      <c r="B1305" s="1347" t="s">
        <v>12762</v>
      </c>
      <c r="C1305" s="1304">
        <f>VLOOKUP(A1305,[14]Sheet1!$A$2:$I$1768,5,0)</f>
        <v>6</v>
      </c>
      <c r="D1305" s="1045">
        <f>VLOOKUP(A1305,[14]Sheet1!$A$2:$I$1768,6,0)</f>
        <v>1353</v>
      </c>
      <c r="E1305" s="1046">
        <f t="shared" si="62"/>
        <v>225.5</v>
      </c>
      <c r="F1305" s="1343">
        <v>2</v>
      </c>
      <c r="G1305" s="1047">
        <f t="shared" si="61"/>
        <v>451</v>
      </c>
      <c r="H1305" s="1071">
        <v>225.5</v>
      </c>
    </row>
    <row r="1306" spans="1:8" ht="15" customHeight="1">
      <c r="A1306" s="1073" t="s">
        <v>12763</v>
      </c>
      <c r="B1306" s="1347" t="s">
        <v>12764</v>
      </c>
      <c r="C1306" s="1304">
        <f>VLOOKUP(A1306,[14]Sheet1!$A$2:$I$1768,5,0)</f>
        <v>6</v>
      </c>
      <c r="D1306" s="1045">
        <f>VLOOKUP(A1306,[14]Sheet1!$A$2:$I$1768,6,0)</f>
        <v>1353</v>
      </c>
      <c r="E1306" s="1046">
        <f t="shared" si="62"/>
        <v>225.5</v>
      </c>
      <c r="F1306" s="1343">
        <v>2</v>
      </c>
      <c r="G1306" s="1047">
        <f t="shared" si="61"/>
        <v>451</v>
      </c>
      <c r="H1306" s="1071">
        <v>225.5</v>
      </c>
    </row>
    <row r="1307" spans="1:8" ht="15" customHeight="1">
      <c r="A1307" s="1073" t="s">
        <v>12765</v>
      </c>
      <c r="B1307" s="1347" t="s">
        <v>12766</v>
      </c>
      <c r="C1307" s="1304">
        <f>VLOOKUP(A1307,[14]Sheet1!$A$2:$I$1768,5,0)</f>
        <v>9</v>
      </c>
      <c r="D1307" s="1045">
        <f>VLOOKUP(A1307,[14]Sheet1!$A$2:$I$1768,6,0)</f>
        <v>2029.5</v>
      </c>
      <c r="E1307" s="1046">
        <f t="shared" si="62"/>
        <v>225.5</v>
      </c>
      <c r="F1307" s="1343">
        <v>9</v>
      </c>
      <c r="G1307" s="1047">
        <f t="shared" si="61"/>
        <v>2029.5</v>
      </c>
      <c r="H1307" s="1071">
        <v>225.5</v>
      </c>
    </row>
    <row r="1308" spans="1:8" ht="15" customHeight="1">
      <c r="A1308" s="1073" t="s">
        <v>12767</v>
      </c>
      <c r="B1308" s="1347" t="s">
        <v>12768</v>
      </c>
      <c r="C1308" s="1304">
        <f>VLOOKUP(A1308,[14]Sheet1!$A$2:$I$1768,5,0)</f>
        <v>4</v>
      </c>
      <c r="D1308" s="1045">
        <f>VLOOKUP(A1308,[14]Sheet1!$A$2:$I$1768,6,0)</f>
        <v>902</v>
      </c>
      <c r="E1308" s="1046">
        <f t="shared" si="62"/>
        <v>225.5</v>
      </c>
      <c r="F1308" s="1343">
        <v>4</v>
      </c>
      <c r="G1308" s="1047">
        <f t="shared" si="61"/>
        <v>902</v>
      </c>
      <c r="H1308" s="1071">
        <v>225.5</v>
      </c>
    </row>
    <row r="1309" spans="1:8" ht="15" customHeight="1">
      <c r="A1309" s="1073" t="s">
        <v>12769</v>
      </c>
      <c r="B1309" s="1347" t="s">
        <v>12770</v>
      </c>
      <c r="C1309" s="1304">
        <f>VLOOKUP(A1309,[14]Sheet1!$A$2:$I$1768,5,0)</f>
        <v>6</v>
      </c>
      <c r="D1309" s="1045">
        <f>VLOOKUP(A1309,[14]Sheet1!$A$2:$I$1768,6,0)</f>
        <v>1353</v>
      </c>
      <c r="E1309" s="1046">
        <f t="shared" si="62"/>
        <v>225.5</v>
      </c>
      <c r="F1309" s="1343">
        <v>2</v>
      </c>
      <c r="G1309" s="1047">
        <f t="shared" si="61"/>
        <v>451</v>
      </c>
      <c r="H1309" s="1071">
        <v>225.5</v>
      </c>
    </row>
    <row r="1310" spans="1:8" ht="15" customHeight="1">
      <c r="A1310" s="1073" t="s">
        <v>12771</v>
      </c>
      <c r="B1310" s="1347" t="s">
        <v>12772</v>
      </c>
      <c r="C1310" s="1304">
        <f>VLOOKUP(A1310,[14]Sheet1!$A$2:$I$1768,5,0)</f>
        <v>1</v>
      </c>
      <c r="D1310" s="1045">
        <f>VLOOKUP(A1310,[14]Sheet1!$A$2:$I$1768,6,0)</f>
        <v>27500</v>
      </c>
      <c r="E1310" s="1046">
        <f t="shared" si="62"/>
        <v>27500</v>
      </c>
      <c r="F1310" s="1343">
        <v>1</v>
      </c>
      <c r="G1310" s="1047">
        <f t="shared" si="61"/>
        <v>27500</v>
      </c>
      <c r="H1310" s="1071">
        <v>27500</v>
      </c>
    </row>
    <row r="1311" spans="1:8" ht="15" customHeight="1">
      <c r="A1311" s="1073" t="s">
        <v>12773</v>
      </c>
      <c r="B1311" s="1347" t="s">
        <v>12774</v>
      </c>
      <c r="C1311" s="1304">
        <f>VLOOKUP(A1311,[14]Sheet1!$A$2:$I$1768,5,0)</f>
        <v>2</v>
      </c>
      <c r="D1311" s="1045">
        <f>VLOOKUP(A1311,[14]Sheet1!$A$2:$I$1768,6,0)</f>
        <v>19800</v>
      </c>
      <c r="E1311" s="1046">
        <f t="shared" si="62"/>
        <v>9900</v>
      </c>
      <c r="F1311" s="1343">
        <v>1</v>
      </c>
      <c r="G1311" s="1047">
        <f t="shared" si="61"/>
        <v>9900</v>
      </c>
      <c r="H1311" s="1071">
        <v>9900</v>
      </c>
    </row>
    <row r="1312" spans="1:8" ht="15" customHeight="1">
      <c r="A1312" s="1073" t="s">
        <v>12775</v>
      </c>
      <c r="B1312" s="1347" t="s">
        <v>12776</v>
      </c>
      <c r="C1312" s="1304">
        <f>VLOOKUP(A1312,[14]Sheet1!$A$2:$I$1768,5,0)</f>
        <v>4</v>
      </c>
      <c r="D1312" s="1045">
        <f>VLOOKUP(A1312,[14]Sheet1!$A$2:$I$1768,6,0)</f>
        <v>206800</v>
      </c>
      <c r="E1312" s="1046">
        <f t="shared" si="62"/>
        <v>51700</v>
      </c>
      <c r="F1312" s="1343">
        <v>2</v>
      </c>
      <c r="G1312" s="1047">
        <f t="shared" si="61"/>
        <v>103400</v>
      </c>
      <c r="H1312" s="1071">
        <v>51700</v>
      </c>
    </row>
    <row r="1313" spans="1:8" ht="15" customHeight="1">
      <c r="A1313" s="1073" t="s">
        <v>12777</v>
      </c>
      <c r="B1313" s="1347" t="s">
        <v>12778</v>
      </c>
      <c r="C1313" s="1304">
        <f>VLOOKUP(A1313,[14]Sheet1!$A$2:$I$1768,5,0)</f>
        <v>1</v>
      </c>
      <c r="D1313" s="1045">
        <f>VLOOKUP(A1313,[14]Sheet1!$A$2:$I$1768,6,0)</f>
        <v>51700</v>
      </c>
      <c r="E1313" s="1046">
        <f t="shared" si="62"/>
        <v>51700</v>
      </c>
      <c r="F1313" s="1343">
        <v>1</v>
      </c>
      <c r="G1313" s="1047">
        <f t="shared" si="61"/>
        <v>62040</v>
      </c>
      <c r="H1313" s="1071">
        <v>62040</v>
      </c>
    </row>
    <row r="1314" spans="1:8" ht="15" customHeight="1">
      <c r="A1314" s="1073" t="s">
        <v>12779</v>
      </c>
      <c r="B1314" s="1347" t="s">
        <v>12780</v>
      </c>
      <c r="C1314" s="1304">
        <f>VLOOKUP(A1314,[14]Sheet1!$A$2:$I$1768,5,0)</f>
        <v>2</v>
      </c>
      <c r="D1314" s="1045">
        <f>VLOOKUP(A1314,[14]Sheet1!$A$2:$I$1768,6,0)</f>
        <v>103400</v>
      </c>
      <c r="E1314" s="1046">
        <f t="shared" si="62"/>
        <v>51700</v>
      </c>
      <c r="F1314" s="1343">
        <v>1</v>
      </c>
      <c r="G1314" s="1047">
        <f t="shared" si="61"/>
        <v>51700</v>
      </c>
      <c r="H1314" s="1071">
        <v>51700</v>
      </c>
    </row>
    <row r="1315" spans="1:8" ht="15" customHeight="1">
      <c r="A1315" s="1073" t="s">
        <v>12781</v>
      </c>
      <c r="B1315" s="1347" t="s">
        <v>12782</v>
      </c>
      <c r="C1315" s="1304">
        <f>VLOOKUP(A1315,[14]Sheet1!$A$2:$I$1768,5,0)</f>
        <v>1</v>
      </c>
      <c r="D1315" s="1045">
        <f>VLOOKUP(A1315,[14]Sheet1!$A$2:$I$1768,6,0)</f>
        <v>51700</v>
      </c>
      <c r="E1315" s="1046">
        <f t="shared" si="62"/>
        <v>51700</v>
      </c>
      <c r="F1315" s="1343">
        <v>1</v>
      </c>
      <c r="G1315" s="1047">
        <f t="shared" si="61"/>
        <v>51699.999999999993</v>
      </c>
      <c r="H1315" s="1071">
        <v>51699.999999999993</v>
      </c>
    </row>
    <row r="1316" spans="1:8" ht="15" customHeight="1">
      <c r="A1316" s="1073" t="s">
        <v>12783</v>
      </c>
      <c r="B1316" s="1347" t="s">
        <v>12784</v>
      </c>
      <c r="C1316" s="1304">
        <f>VLOOKUP(A1316,[14]Sheet1!$A$2:$I$1768,5,0)</f>
        <v>5</v>
      </c>
      <c r="D1316" s="1045">
        <f>VLOOKUP(A1316,[14]Sheet1!$A$2:$I$1768,6,0)</f>
        <v>258500</v>
      </c>
      <c r="E1316" s="1046">
        <f t="shared" si="62"/>
        <v>51700</v>
      </c>
      <c r="F1316" s="1343">
        <v>2</v>
      </c>
      <c r="G1316" s="1047">
        <f t="shared" si="61"/>
        <v>103400</v>
      </c>
      <c r="H1316" s="1071">
        <v>51700</v>
      </c>
    </row>
    <row r="1317" spans="1:8" ht="15" customHeight="1">
      <c r="A1317" s="1073" t="s">
        <v>12785</v>
      </c>
      <c r="B1317" s="1347" t="s">
        <v>12786</v>
      </c>
      <c r="C1317" s="1304">
        <f>VLOOKUP(A1317,[14]Sheet1!$A$2:$I$1768,5,0)</f>
        <v>3</v>
      </c>
      <c r="D1317" s="1045">
        <f>VLOOKUP(A1317,[14]Sheet1!$A$2:$I$1768,6,0)</f>
        <v>155100</v>
      </c>
      <c r="E1317" s="1046">
        <f t="shared" si="62"/>
        <v>51700</v>
      </c>
      <c r="F1317" s="1343">
        <v>2</v>
      </c>
      <c r="G1317" s="1047">
        <f t="shared" si="61"/>
        <v>124080</v>
      </c>
      <c r="H1317" s="1071">
        <v>62040</v>
      </c>
    </row>
    <row r="1318" spans="1:8" ht="15" customHeight="1">
      <c r="A1318" s="1073" t="s">
        <v>12787</v>
      </c>
      <c r="B1318" s="1347" t="s">
        <v>12788</v>
      </c>
      <c r="C1318" s="1304">
        <f>VLOOKUP(A1318,[14]Sheet1!$A$2:$I$1768,5,0)</f>
        <v>3</v>
      </c>
      <c r="D1318" s="1045">
        <f>VLOOKUP(A1318,[14]Sheet1!$A$2:$I$1768,6,0)</f>
        <v>155100</v>
      </c>
      <c r="E1318" s="1046">
        <f t="shared" si="62"/>
        <v>51700</v>
      </c>
      <c r="F1318" s="1343">
        <v>2</v>
      </c>
      <c r="G1318" s="1047">
        <f t="shared" si="61"/>
        <v>103400.00000000001</v>
      </c>
      <c r="H1318" s="1071">
        <v>51700.000000000007</v>
      </c>
    </row>
    <row r="1319" spans="1:8" ht="15" customHeight="1">
      <c r="A1319" s="1073" t="s">
        <v>12789</v>
      </c>
      <c r="B1319" s="1347" t="s">
        <v>12790</v>
      </c>
      <c r="C1319" s="1304">
        <f>VLOOKUP(A1319,[14]Sheet1!$A$2:$I$1768,5,0)</f>
        <v>1</v>
      </c>
      <c r="D1319" s="1045">
        <f>VLOOKUP(A1319,[14]Sheet1!$A$2:$I$1768,6,0)</f>
        <v>51700</v>
      </c>
      <c r="E1319" s="1046">
        <f t="shared" si="62"/>
        <v>51700</v>
      </c>
      <c r="F1319" s="1343">
        <v>2</v>
      </c>
      <c r="G1319" s="1047">
        <f t="shared" si="61"/>
        <v>103400.00000000001</v>
      </c>
      <c r="H1319" s="1071">
        <v>51700.000000000007</v>
      </c>
    </row>
    <row r="1320" spans="1:8" ht="15" customHeight="1">
      <c r="A1320" s="1073" t="s">
        <v>12791</v>
      </c>
      <c r="B1320" s="1347" t="s">
        <v>12792</v>
      </c>
      <c r="C1320" s="1304">
        <f>VLOOKUP(A1320,[14]Sheet1!$A$2:$I$1768,5,0)</f>
        <v>3</v>
      </c>
      <c r="D1320" s="1045">
        <f>VLOOKUP(A1320,[14]Sheet1!$A$2:$I$1768,6,0)</f>
        <v>82500</v>
      </c>
      <c r="E1320" s="1046">
        <f t="shared" si="62"/>
        <v>27500</v>
      </c>
      <c r="F1320" s="1343">
        <v>1</v>
      </c>
      <c r="G1320" s="1047">
        <f t="shared" si="61"/>
        <v>27500</v>
      </c>
      <c r="H1320" s="1071">
        <v>27500</v>
      </c>
    </row>
    <row r="1321" spans="1:8" ht="15" customHeight="1">
      <c r="A1321" s="1073" t="s">
        <v>12793</v>
      </c>
      <c r="B1321" s="1347" t="s">
        <v>12794</v>
      </c>
      <c r="C1321" s="1304">
        <f>VLOOKUP(A1321,[14]Sheet1!$A$2:$I$1768,5,0)</f>
        <v>2</v>
      </c>
      <c r="D1321" s="1045">
        <f>VLOOKUP(A1321,[14]Sheet1!$A$2:$I$1768,6,0)</f>
        <v>8800</v>
      </c>
      <c r="E1321" s="1046">
        <f t="shared" si="62"/>
        <v>4400</v>
      </c>
      <c r="F1321" s="1343">
        <v>1</v>
      </c>
      <c r="G1321" s="1047">
        <f t="shared" si="61"/>
        <v>4400</v>
      </c>
      <c r="H1321" s="1071">
        <v>4400</v>
      </c>
    </row>
    <row r="1322" spans="1:8" ht="15" customHeight="1">
      <c r="A1322" s="1073" t="s">
        <v>12795</v>
      </c>
      <c r="B1322" s="1347" t="s">
        <v>12796</v>
      </c>
      <c r="C1322" s="1304">
        <f>VLOOKUP(A1322,[14]Sheet1!$A$2:$I$1768,5,0)</f>
        <v>2</v>
      </c>
      <c r="D1322" s="1045">
        <f>VLOOKUP(A1322,[14]Sheet1!$A$2:$I$1768,6,0)</f>
        <v>8800</v>
      </c>
      <c r="E1322" s="1046">
        <f t="shared" si="62"/>
        <v>4400</v>
      </c>
      <c r="F1322" s="1343">
        <v>1</v>
      </c>
      <c r="G1322" s="1047">
        <f t="shared" si="61"/>
        <v>4400</v>
      </c>
      <c r="H1322" s="1071">
        <v>4400</v>
      </c>
    </row>
    <row r="1323" spans="1:8" ht="15" customHeight="1">
      <c r="A1323" s="1073" t="s">
        <v>12797</v>
      </c>
      <c r="B1323" s="1347" t="s">
        <v>12798</v>
      </c>
      <c r="C1323" s="1304">
        <f>VLOOKUP(A1323,[14]Sheet1!$A$2:$I$1768,5,0)</f>
        <v>3</v>
      </c>
      <c r="D1323" s="1045">
        <f>VLOOKUP(A1323,[14]Sheet1!$A$2:$I$1768,6,0)</f>
        <v>13200</v>
      </c>
      <c r="E1323" s="1046">
        <f t="shared" si="62"/>
        <v>4400</v>
      </c>
      <c r="F1323" s="1343">
        <v>1</v>
      </c>
      <c r="G1323" s="1047">
        <f t="shared" si="61"/>
        <v>4400</v>
      </c>
      <c r="H1323" s="1071">
        <v>4400</v>
      </c>
    </row>
    <row r="1324" spans="1:8" ht="15" customHeight="1">
      <c r="A1324" s="1073" t="s">
        <v>12799</v>
      </c>
      <c r="B1324" s="1347" t="s">
        <v>12800</v>
      </c>
      <c r="C1324" s="1304">
        <f>VLOOKUP(A1324,[14]Sheet1!$A$2:$I$1768,5,0)</f>
        <v>2</v>
      </c>
      <c r="D1324" s="1045">
        <f>VLOOKUP(A1324,[14]Sheet1!$A$2:$I$1768,6,0)</f>
        <v>8800</v>
      </c>
      <c r="E1324" s="1046">
        <f t="shared" si="62"/>
        <v>4400</v>
      </c>
      <c r="F1324" s="1343">
        <v>1</v>
      </c>
      <c r="G1324" s="1047">
        <f t="shared" si="61"/>
        <v>4400</v>
      </c>
      <c r="H1324" s="1071">
        <v>4400</v>
      </c>
    </row>
    <row r="1325" spans="1:8" ht="15" customHeight="1">
      <c r="A1325" s="1073" t="s">
        <v>12801</v>
      </c>
      <c r="B1325" s="1347" t="s">
        <v>12802</v>
      </c>
      <c r="C1325" s="1304">
        <f>VLOOKUP(A1325,[14]Sheet1!$A$2:$I$1768,5,0)</f>
        <v>3</v>
      </c>
      <c r="D1325" s="1045">
        <f>VLOOKUP(A1325,[14]Sheet1!$A$2:$I$1768,6,0)</f>
        <v>13200</v>
      </c>
      <c r="E1325" s="1046">
        <f t="shared" si="62"/>
        <v>4400</v>
      </c>
      <c r="F1325" s="1343">
        <v>1</v>
      </c>
      <c r="G1325" s="1047">
        <f t="shared" si="61"/>
        <v>4400</v>
      </c>
      <c r="H1325" s="1071">
        <v>4400</v>
      </c>
    </row>
    <row r="1326" spans="1:8" ht="15" customHeight="1">
      <c r="A1326" s="1073" t="s">
        <v>12803</v>
      </c>
      <c r="B1326" s="1347" t="s">
        <v>12804</v>
      </c>
      <c r="C1326" s="1304">
        <f>VLOOKUP(A1326,[14]Sheet1!$A$2:$I$1768,5,0)</f>
        <v>2</v>
      </c>
      <c r="D1326" s="1045">
        <f>VLOOKUP(A1326,[14]Sheet1!$A$2:$I$1768,6,0)</f>
        <v>9900</v>
      </c>
      <c r="E1326" s="1046">
        <f t="shared" si="62"/>
        <v>4950</v>
      </c>
      <c r="F1326" s="1343">
        <v>2</v>
      </c>
      <c r="G1326" s="1047">
        <f t="shared" si="61"/>
        <v>9900</v>
      </c>
      <c r="H1326" s="1071">
        <v>4950</v>
      </c>
    </row>
    <row r="1327" spans="1:8" ht="15" customHeight="1">
      <c r="A1327" s="1073" t="s">
        <v>12805</v>
      </c>
      <c r="B1327" s="1347" t="s">
        <v>12806</v>
      </c>
      <c r="C1327" s="1304">
        <f>VLOOKUP(A1327,[14]Sheet1!$A$2:$I$1768,5,0)</f>
        <v>1</v>
      </c>
      <c r="D1327" s="1045">
        <f>VLOOKUP(A1327,[14]Sheet1!$A$2:$I$1768,6,0)</f>
        <v>4950</v>
      </c>
      <c r="E1327" s="1046">
        <f t="shared" si="62"/>
        <v>4950</v>
      </c>
      <c r="F1327" s="1343">
        <v>2</v>
      </c>
      <c r="G1327" s="1047">
        <f t="shared" si="61"/>
        <v>8910</v>
      </c>
      <c r="H1327" s="1071">
        <v>4455</v>
      </c>
    </row>
    <row r="1328" spans="1:8" ht="15" customHeight="1">
      <c r="A1328" s="1073" t="s">
        <v>12807</v>
      </c>
      <c r="B1328" s="1347" t="s">
        <v>12808</v>
      </c>
      <c r="C1328" s="1304">
        <f>VLOOKUP(A1328,[14]Sheet1!$A$2:$I$1768,5,0)</f>
        <v>14</v>
      </c>
      <c r="D1328" s="1045">
        <f>VLOOKUP(A1328,[14]Sheet1!$A$2:$I$1768,6,0)</f>
        <v>61600</v>
      </c>
      <c r="E1328" s="1046">
        <f t="shared" si="62"/>
        <v>4400</v>
      </c>
      <c r="F1328" s="1343">
        <v>8</v>
      </c>
      <c r="G1328" s="1047">
        <f t="shared" si="61"/>
        <v>35199.999999999993</v>
      </c>
      <c r="H1328" s="1071">
        <v>4399.9999999999991</v>
      </c>
    </row>
    <row r="1329" spans="1:8" ht="15" customHeight="1">
      <c r="A1329" s="1073" t="s">
        <v>12809</v>
      </c>
      <c r="B1329" s="1347" t="s">
        <v>12810</v>
      </c>
      <c r="C1329" s="1304">
        <f>VLOOKUP(A1329,[14]Sheet1!$A$2:$I$1768,5,0)</f>
        <v>9</v>
      </c>
      <c r="D1329" s="1045">
        <f>VLOOKUP(A1329,[14]Sheet1!$A$2:$I$1768,6,0)</f>
        <v>39600</v>
      </c>
      <c r="E1329" s="1046">
        <f t="shared" si="62"/>
        <v>4400</v>
      </c>
      <c r="F1329" s="1343">
        <v>5</v>
      </c>
      <c r="G1329" s="1047">
        <f t="shared" si="61"/>
        <v>22000</v>
      </c>
      <c r="H1329" s="1071">
        <v>4400</v>
      </c>
    </row>
    <row r="1330" spans="1:8" ht="15" customHeight="1">
      <c r="A1330" s="1073" t="s">
        <v>12811</v>
      </c>
      <c r="B1330" s="1347" t="s">
        <v>12812</v>
      </c>
      <c r="C1330" s="1304">
        <f>VLOOKUP(A1330,[14]Sheet1!$A$2:$I$1768,5,0)</f>
        <v>8</v>
      </c>
      <c r="D1330" s="1045">
        <f>VLOOKUP(A1330,[14]Sheet1!$A$2:$I$1768,6,0)</f>
        <v>35200</v>
      </c>
      <c r="E1330" s="1046">
        <f t="shared" si="62"/>
        <v>4400</v>
      </c>
      <c r="F1330" s="1343">
        <v>2</v>
      </c>
      <c r="G1330" s="1047">
        <f t="shared" si="61"/>
        <v>8448</v>
      </c>
      <c r="H1330" s="1071">
        <v>4224</v>
      </c>
    </row>
    <row r="1331" spans="1:8" ht="15" customHeight="1">
      <c r="A1331" s="1073" t="s">
        <v>12813</v>
      </c>
      <c r="B1331" s="1347" t="s">
        <v>12814</v>
      </c>
      <c r="C1331" s="1304">
        <f>VLOOKUP(A1331,[14]Sheet1!$A$2:$I$1768,5,0)</f>
        <v>1</v>
      </c>
      <c r="D1331" s="1045">
        <f>VLOOKUP(A1331,[14]Sheet1!$A$2:$I$1768,6,0)</f>
        <v>4400</v>
      </c>
      <c r="E1331" s="1046">
        <f t="shared" si="62"/>
        <v>4400</v>
      </c>
      <c r="F1331" s="1343">
        <v>6</v>
      </c>
      <c r="G1331" s="1047">
        <f t="shared" si="61"/>
        <v>27720</v>
      </c>
      <c r="H1331" s="1071">
        <v>4620</v>
      </c>
    </row>
    <row r="1332" spans="1:8" ht="15" customHeight="1">
      <c r="A1332" s="1073" t="s">
        <v>12815</v>
      </c>
      <c r="B1332" s="1347" t="s">
        <v>12816</v>
      </c>
      <c r="C1332" s="1304">
        <f>VLOOKUP(A1332,[14]Sheet1!$A$2:$I$1768,5,0)</f>
        <v>2</v>
      </c>
      <c r="D1332" s="1045">
        <f>VLOOKUP(A1332,[14]Sheet1!$A$2:$I$1768,6,0)</f>
        <v>8800</v>
      </c>
      <c r="E1332" s="1046">
        <f t="shared" si="62"/>
        <v>4400</v>
      </c>
      <c r="F1332" s="1343">
        <v>2</v>
      </c>
      <c r="G1332" s="1047">
        <f t="shared" si="61"/>
        <v>8800</v>
      </c>
      <c r="H1332" s="1071">
        <v>4400</v>
      </c>
    </row>
    <row r="1333" spans="1:8" ht="15" customHeight="1">
      <c r="A1333" s="1073" t="s">
        <v>12817</v>
      </c>
      <c r="B1333" s="1347" t="s">
        <v>12818</v>
      </c>
      <c r="C1333" s="1304">
        <f>VLOOKUP(A1333,[14]Sheet1!$A$2:$I$1768,5,0)</f>
        <v>2</v>
      </c>
      <c r="D1333" s="1045">
        <f>VLOOKUP(A1333,[14]Sheet1!$A$2:$I$1768,6,0)</f>
        <v>8800</v>
      </c>
      <c r="E1333" s="1046">
        <f t="shared" si="62"/>
        <v>4400</v>
      </c>
      <c r="F1333" s="1343">
        <v>2</v>
      </c>
      <c r="G1333" s="1047">
        <f t="shared" si="61"/>
        <v>8800</v>
      </c>
      <c r="H1333" s="1071">
        <v>4400</v>
      </c>
    </row>
    <row r="1334" spans="1:8" ht="15" customHeight="1">
      <c r="A1334" s="1073" t="s">
        <v>12819</v>
      </c>
      <c r="B1334" s="1347" t="s">
        <v>12820</v>
      </c>
      <c r="C1334" s="1304">
        <f>VLOOKUP(A1334,[14]Sheet1!$A$2:$I$1768,5,0)</f>
        <v>1</v>
      </c>
      <c r="D1334" s="1045">
        <f>VLOOKUP(A1334,[14]Sheet1!$A$2:$I$1768,6,0)</f>
        <v>4400</v>
      </c>
      <c r="E1334" s="1046">
        <f t="shared" si="62"/>
        <v>4400</v>
      </c>
      <c r="F1334" s="1343">
        <v>5</v>
      </c>
      <c r="G1334" s="1047">
        <f t="shared" si="61"/>
        <v>19800</v>
      </c>
      <c r="H1334" s="1071">
        <v>3960</v>
      </c>
    </row>
    <row r="1335" spans="1:8" ht="15" customHeight="1">
      <c r="A1335" s="1073" t="s">
        <v>12821</v>
      </c>
      <c r="B1335" s="1347" t="s">
        <v>12822</v>
      </c>
      <c r="C1335" s="1304">
        <f>VLOOKUP(A1335,[14]Sheet1!$A$2:$I$1768,5,0)</f>
        <v>12</v>
      </c>
      <c r="D1335" s="1045">
        <f>VLOOKUP(A1335,[14]Sheet1!$A$2:$I$1768,6,0)</f>
        <v>52800</v>
      </c>
      <c r="E1335" s="1046">
        <f t="shared" si="62"/>
        <v>4400</v>
      </c>
      <c r="F1335" s="1343">
        <v>8</v>
      </c>
      <c r="G1335" s="1047">
        <f t="shared" si="61"/>
        <v>31680</v>
      </c>
      <c r="H1335" s="1071">
        <v>3960</v>
      </c>
    </row>
    <row r="1336" spans="1:8" ht="15" customHeight="1">
      <c r="A1336" s="1073" t="s">
        <v>12823</v>
      </c>
      <c r="B1336" s="1347" t="s">
        <v>12824</v>
      </c>
      <c r="C1336" s="1304">
        <f>VLOOKUP(A1336,[14]Sheet1!$A$2:$I$1768,5,0)</f>
        <v>1</v>
      </c>
      <c r="D1336" s="1045">
        <f>VLOOKUP(A1336,[14]Sheet1!$A$2:$I$1768,6,0)</f>
        <v>4400</v>
      </c>
      <c r="E1336" s="1046">
        <f t="shared" si="62"/>
        <v>4400</v>
      </c>
      <c r="F1336" s="1343">
        <v>5</v>
      </c>
      <c r="G1336" s="1047">
        <f t="shared" si="61"/>
        <v>26400</v>
      </c>
      <c r="H1336" s="1071">
        <v>5280</v>
      </c>
    </row>
    <row r="1337" spans="1:8" ht="15" customHeight="1">
      <c r="A1337" s="1073" t="s">
        <v>12825</v>
      </c>
      <c r="B1337" s="1347" t="s">
        <v>12826</v>
      </c>
      <c r="C1337" s="1304">
        <f>VLOOKUP(A1337,[14]Sheet1!$A$2:$I$1768,5,0)</f>
        <v>3</v>
      </c>
      <c r="D1337" s="1045">
        <f>VLOOKUP(A1337,[14]Sheet1!$A$2:$I$1768,6,0)</f>
        <v>13200</v>
      </c>
      <c r="E1337" s="1046">
        <f t="shared" si="62"/>
        <v>4400</v>
      </c>
      <c r="F1337" s="1343">
        <v>3</v>
      </c>
      <c r="G1337" s="1047">
        <f t="shared" si="61"/>
        <v>13200</v>
      </c>
      <c r="H1337" s="1071">
        <v>4400</v>
      </c>
    </row>
    <row r="1338" spans="1:8" ht="15" customHeight="1">
      <c r="A1338" s="1073" t="s">
        <v>12827</v>
      </c>
      <c r="B1338" s="1347" t="s">
        <v>12828</v>
      </c>
      <c r="C1338" s="1304">
        <f>VLOOKUP(A1338,[14]Sheet1!$A$2:$I$1768,5,0)</f>
        <v>1</v>
      </c>
      <c r="D1338" s="1045">
        <f>VLOOKUP(A1338,[14]Sheet1!$A$2:$I$1768,6,0)</f>
        <v>10890</v>
      </c>
      <c r="E1338" s="1046">
        <f t="shared" si="62"/>
        <v>10890</v>
      </c>
      <c r="F1338" s="1343">
        <v>1</v>
      </c>
      <c r="G1338" s="1047">
        <f t="shared" si="61"/>
        <v>10890</v>
      </c>
      <c r="H1338" s="1071">
        <v>10890</v>
      </c>
    </row>
    <row r="1339" spans="1:8" ht="15" customHeight="1">
      <c r="A1339" s="1073" t="s">
        <v>12829</v>
      </c>
      <c r="B1339" s="1347" t="s">
        <v>12830</v>
      </c>
      <c r="C1339" s="1304">
        <f>VLOOKUP(A1339,[14]Sheet1!$A$2:$I$1768,5,0)</f>
        <v>9</v>
      </c>
      <c r="D1339" s="1045">
        <f>VLOOKUP(A1339,[14]Sheet1!$A$2:$I$1768,6,0)</f>
        <v>59400</v>
      </c>
      <c r="E1339" s="1046">
        <f t="shared" si="62"/>
        <v>6600</v>
      </c>
      <c r="F1339" s="1343">
        <v>13</v>
      </c>
      <c r="G1339" s="1047">
        <f t="shared" si="61"/>
        <v>77220</v>
      </c>
      <c r="H1339" s="1071">
        <v>5940</v>
      </c>
    </row>
    <row r="1340" spans="1:8" ht="15" customHeight="1">
      <c r="A1340" s="1073" t="s">
        <v>12831</v>
      </c>
      <c r="B1340" s="1347" t="s">
        <v>12832</v>
      </c>
      <c r="C1340" s="1304">
        <f>VLOOKUP(A1340,[14]Sheet1!$A$2:$I$1768,5,0)</f>
        <v>10</v>
      </c>
      <c r="D1340" s="1045">
        <f>VLOOKUP(A1340,[14]Sheet1!$A$2:$I$1768,6,0)</f>
        <v>66000</v>
      </c>
      <c r="E1340" s="1046">
        <f t="shared" si="62"/>
        <v>6600</v>
      </c>
      <c r="F1340" s="1343">
        <v>6</v>
      </c>
      <c r="G1340" s="1047">
        <f t="shared" si="61"/>
        <v>38016</v>
      </c>
      <c r="H1340" s="1071">
        <v>6336</v>
      </c>
    </row>
    <row r="1341" spans="1:8" ht="15" customHeight="1">
      <c r="A1341" s="1073" t="s">
        <v>12833</v>
      </c>
      <c r="B1341" s="1347" t="s">
        <v>12834</v>
      </c>
      <c r="C1341" s="1304">
        <f>VLOOKUP(A1341,[14]Sheet1!$A$2:$I$1768,5,0)</f>
        <v>11</v>
      </c>
      <c r="D1341" s="1045">
        <f>VLOOKUP(A1341,[14]Sheet1!$A$2:$I$1768,6,0)</f>
        <v>72600</v>
      </c>
      <c r="E1341" s="1046">
        <f t="shared" si="62"/>
        <v>6600</v>
      </c>
      <c r="F1341" s="1343">
        <v>5</v>
      </c>
      <c r="G1341" s="1047">
        <f t="shared" si="61"/>
        <v>31680</v>
      </c>
      <c r="H1341" s="1071">
        <v>6336</v>
      </c>
    </row>
    <row r="1342" spans="1:8" ht="15" customHeight="1">
      <c r="A1342" s="1073" t="s">
        <v>12835</v>
      </c>
      <c r="B1342" s="1347" t="s">
        <v>12836</v>
      </c>
      <c r="C1342" s="1304">
        <f>VLOOKUP(A1342,[14]Sheet1!$A$2:$I$1768,5,0)</f>
        <v>14</v>
      </c>
      <c r="D1342" s="1045">
        <f>VLOOKUP(A1342,[14]Sheet1!$A$2:$I$1768,6,0)</f>
        <v>92400</v>
      </c>
      <c r="E1342" s="1046">
        <f t="shared" si="62"/>
        <v>6600</v>
      </c>
      <c r="F1342" s="1343">
        <v>7</v>
      </c>
      <c r="G1342" s="1047">
        <f t="shared" si="61"/>
        <v>48510</v>
      </c>
      <c r="H1342" s="1071">
        <v>6930</v>
      </c>
    </row>
    <row r="1343" spans="1:8" ht="15" customHeight="1">
      <c r="A1343" s="1073" t="s">
        <v>12837</v>
      </c>
      <c r="B1343" s="1347" t="s">
        <v>12838</v>
      </c>
      <c r="C1343" s="1304">
        <f>VLOOKUP(A1343,[14]Sheet1!$A$2:$I$1768,5,0)</f>
        <v>6</v>
      </c>
      <c r="D1343" s="1045">
        <f>VLOOKUP(A1343,[14]Sheet1!$A$2:$I$1768,6,0)</f>
        <v>39600</v>
      </c>
      <c r="E1343" s="1046">
        <f t="shared" si="62"/>
        <v>6600</v>
      </c>
      <c r="F1343" s="1343">
        <v>3</v>
      </c>
      <c r="G1343" s="1047">
        <f t="shared" si="61"/>
        <v>23760</v>
      </c>
      <c r="H1343" s="1071">
        <v>7920</v>
      </c>
    </row>
    <row r="1344" spans="1:8" ht="15" customHeight="1">
      <c r="A1344" s="1073" t="s">
        <v>12839</v>
      </c>
      <c r="B1344" s="1347" t="s">
        <v>12840</v>
      </c>
      <c r="C1344" s="1304">
        <f>VLOOKUP(A1344,[14]Sheet1!$A$2:$I$1768,5,0)</f>
        <v>9</v>
      </c>
      <c r="D1344" s="1045">
        <f>VLOOKUP(A1344,[14]Sheet1!$A$2:$I$1768,6,0)</f>
        <v>59400</v>
      </c>
      <c r="E1344" s="1046">
        <f t="shared" si="62"/>
        <v>6600</v>
      </c>
      <c r="F1344" s="1343">
        <v>5</v>
      </c>
      <c r="G1344" s="1047">
        <f t="shared" si="61"/>
        <v>39600</v>
      </c>
      <c r="H1344" s="1071">
        <v>7920</v>
      </c>
    </row>
    <row r="1345" spans="1:8" ht="15" customHeight="1">
      <c r="A1345" s="1073" t="s">
        <v>12841</v>
      </c>
      <c r="B1345" s="1347" t="s">
        <v>12842</v>
      </c>
      <c r="C1345" s="1304">
        <f>VLOOKUP(A1345,[14]Sheet1!$A$2:$I$1768,5,0)</f>
        <v>20</v>
      </c>
      <c r="D1345" s="1045">
        <f>VLOOKUP(A1345,[14]Sheet1!$A$2:$I$1768,6,0)</f>
        <v>132000</v>
      </c>
      <c r="E1345" s="1046">
        <f t="shared" si="62"/>
        <v>6600</v>
      </c>
      <c r="F1345" s="1343">
        <v>15</v>
      </c>
      <c r="G1345" s="1047">
        <f t="shared" si="61"/>
        <v>99000</v>
      </c>
      <c r="H1345" s="1071">
        <v>6600</v>
      </c>
    </row>
    <row r="1346" spans="1:8" ht="15" customHeight="1">
      <c r="A1346" s="1073" t="s">
        <v>12843</v>
      </c>
      <c r="B1346" s="1347" t="s">
        <v>12844</v>
      </c>
      <c r="C1346" s="1304">
        <f>VLOOKUP(A1346,[14]Sheet1!$A$2:$I$1768,5,0)</f>
        <v>4</v>
      </c>
      <c r="D1346" s="1045">
        <f>VLOOKUP(A1346,[14]Sheet1!$A$2:$I$1768,6,0)</f>
        <v>26400</v>
      </c>
      <c r="E1346" s="1046">
        <f t="shared" si="62"/>
        <v>6600</v>
      </c>
      <c r="F1346" s="1343">
        <v>2</v>
      </c>
      <c r="G1346" s="1047">
        <f t="shared" si="61"/>
        <v>13200</v>
      </c>
      <c r="H1346" s="1071">
        <v>6600</v>
      </c>
    </row>
    <row r="1347" spans="1:8" ht="15" customHeight="1">
      <c r="A1347" s="1073" t="s">
        <v>12845</v>
      </c>
      <c r="B1347" s="1347" t="s">
        <v>12846</v>
      </c>
      <c r="C1347" s="1304">
        <f>VLOOKUP(A1347,[14]Sheet1!$A$2:$I$1768,5,0)</f>
        <v>8</v>
      </c>
      <c r="D1347" s="1045">
        <f>VLOOKUP(A1347,[14]Sheet1!$A$2:$I$1768,6,0)</f>
        <v>22000</v>
      </c>
      <c r="E1347" s="1046">
        <f t="shared" si="62"/>
        <v>2750</v>
      </c>
      <c r="F1347" s="1343">
        <v>5</v>
      </c>
      <c r="G1347" s="1047">
        <f t="shared" si="61"/>
        <v>13750</v>
      </c>
      <c r="H1347" s="1071">
        <v>2750</v>
      </c>
    </row>
    <row r="1348" spans="1:8" ht="15" customHeight="1">
      <c r="A1348" s="1073" t="s">
        <v>12847</v>
      </c>
      <c r="B1348" s="1347" t="s">
        <v>12848</v>
      </c>
      <c r="C1348" s="1304">
        <f>VLOOKUP(A1348,[14]Sheet1!$A$2:$I$1768,5,0)</f>
        <v>5</v>
      </c>
      <c r="D1348" s="1045">
        <f>VLOOKUP(A1348,[14]Sheet1!$A$2:$I$1768,6,0)</f>
        <v>55000</v>
      </c>
      <c r="E1348" s="1046">
        <f t="shared" si="62"/>
        <v>11000</v>
      </c>
      <c r="F1348" s="1343">
        <v>2</v>
      </c>
      <c r="G1348" s="1047">
        <f t="shared" si="61"/>
        <v>22000</v>
      </c>
      <c r="H1348" s="1071">
        <v>11000</v>
      </c>
    </row>
    <row r="1349" spans="1:8" ht="15" customHeight="1">
      <c r="A1349" s="1073" t="s">
        <v>12849</v>
      </c>
      <c r="B1349" s="1347" t="s">
        <v>12850</v>
      </c>
      <c r="C1349" s="1304">
        <f>VLOOKUP(A1349,[14]Sheet1!$A$2:$I$1768,5,0)</f>
        <v>10</v>
      </c>
      <c r="D1349" s="1045">
        <f>VLOOKUP(A1349,[14]Sheet1!$A$2:$I$1768,6,0)</f>
        <v>110000</v>
      </c>
      <c r="E1349" s="1046">
        <f t="shared" si="62"/>
        <v>11000</v>
      </c>
      <c r="F1349" s="1343">
        <v>5</v>
      </c>
      <c r="G1349" s="1047">
        <f t="shared" si="61"/>
        <v>55000</v>
      </c>
      <c r="H1349" s="1071">
        <v>11000</v>
      </c>
    </row>
    <row r="1350" spans="1:8" ht="15" customHeight="1">
      <c r="A1350" s="1073" t="s">
        <v>12851</v>
      </c>
      <c r="B1350" s="1347" t="s">
        <v>12852</v>
      </c>
      <c r="C1350" s="1304">
        <f>VLOOKUP(A1350,[14]Sheet1!$A$2:$I$1768,5,0)</f>
        <v>1</v>
      </c>
      <c r="D1350" s="1045">
        <f>VLOOKUP(A1350,[14]Sheet1!$A$2:$I$1768,6,0)</f>
        <v>11000</v>
      </c>
      <c r="E1350" s="1046">
        <f t="shared" si="62"/>
        <v>11000</v>
      </c>
      <c r="F1350" s="1343">
        <v>1</v>
      </c>
      <c r="G1350" s="1047">
        <f t="shared" si="61"/>
        <v>11000</v>
      </c>
      <c r="H1350" s="1071">
        <v>11000</v>
      </c>
    </row>
    <row r="1351" spans="1:8" ht="15" customHeight="1">
      <c r="A1351" s="1073" t="s">
        <v>12853</v>
      </c>
      <c r="B1351" s="1347" t="s">
        <v>12854</v>
      </c>
      <c r="C1351" s="1304">
        <f>VLOOKUP(A1351,[14]Sheet1!$A$2:$I$1768,5,0)</f>
        <v>3</v>
      </c>
      <c r="D1351" s="1045">
        <f>VLOOKUP(A1351,[14]Sheet1!$A$2:$I$1768,6,0)</f>
        <v>117150</v>
      </c>
      <c r="E1351" s="1046">
        <f t="shared" si="62"/>
        <v>39050</v>
      </c>
      <c r="F1351" s="1343">
        <v>1</v>
      </c>
      <c r="G1351" s="1047">
        <f t="shared" si="61"/>
        <v>39050</v>
      </c>
      <c r="H1351" s="1071">
        <v>39050</v>
      </c>
    </row>
    <row r="1352" spans="1:8" ht="15" customHeight="1">
      <c r="A1352" s="1073" t="s">
        <v>12855</v>
      </c>
      <c r="B1352" s="1347" t="s">
        <v>12856</v>
      </c>
      <c r="C1352" s="1304">
        <f>VLOOKUP(A1352,[14]Sheet1!$A$2:$I$1768,5,0)</f>
        <v>6</v>
      </c>
      <c r="D1352" s="1045">
        <f>VLOOKUP(A1352,[14]Sheet1!$A$2:$I$1768,6,0)</f>
        <v>234300</v>
      </c>
      <c r="E1352" s="1046">
        <f t="shared" si="62"/>
        <v>39050</v>
      </c>
      <c r="F1352" s="1343">
        <v>2</v>
      </c>
      <c r="G1352" s="1047">
        <f t="shared" si="61"/>
        <v>78100</v>
      </c>
      <c r="H1352" s="1071">
        <v>39050</v>
      </c>
    </row>
    <row r="1353" spans="1:8" ht="15" customHeight="1">
      <c r="A1353" s="1073" t="s">
        <v>12857</v>
      </c>
      <c r="B1353" s="1347" t="s">
        <v>12858</v>
      </c>
      <c r="C1353" s="1304">
        <f>VLOOKUP(A1353,[14]Sheet1!$A$2:$I$1768,5,0)</f>
        <v>25</v>
      </c>
      <c r="D1353" s="1045">
        <f>VLOOKUP(A1353,[14]Sheet1!$A$2:$I$1768,6,0)</f>
        <v>976250</v>
      </c>
      <c r="E1353" s="1046">
        <f t="shared" si="62"/>
        <v>39050</v>
      </c>
      <c r="F1353" s="1343">
        <v>15</v>
      </c>
      <c r="G1353" s="1047">
        <f t="shared" si="61"/>
        <v>585750</v>
      </c>
      <c r="H1353" s="1071">
        <v>39050</v>
      </c>
    </row>
    <row r="1354" spans="1:8" ht="15" customHeight="1">
      <c r="A1354" s="1073" t="s">
        <v>12859</v>
      </c>
      <c r="B1354" s="1347" t="s">
        <v>12860</v>
      </c>
      <c r="C1354" s="1304">
        <f>VLOOKUP(A1354,[14]Sheet1!$A$2:$I$1768,5,0)</f>
        <v>44</v>
      </c>
      <c r="D1354" s="1045">
        <f>VLOOKUP(A1354,[14]Sheet1!$A$2:$I$1768,6,0)</f>
        <v>1718200</v>
      </c>
      <c r="E1354" s="1046">
        <f t="shared" si="62"/>
        <v>39050</v>
      </c>
      <c r="F1354" s="1343">
        <v>28</v>
      </c>
      <c r="G1354" s="1047">
        <f t="shared" si="61"/>
        <v>1093400</v>
      </c>
      <c r="H1354" s="1071">
        <v>39050</v>
      </c>
    </row>
    <row r="1355" spans="1:8" ht="15" customHeight="1">
      <c r="A1355" s="1073" t="s">
        <v>12861</v>
      </c>
      <c r="B1355" s="1347" t="s">
        <v>12862</v>
      </c>
      <c r="C1355" s="1304">
        <f>VLOOKUP(A1355,[14]Sheet1!$A$2:$I$1768,5,0)</f>
        <v>31</v>
      </c>
      <c r="D1355" s="1045">
        <f>VLOOKUP(A1355,[14]Sheet1!$A$2:$I$1768,6,0)</f>
        <v>1210550</v>
      </c>
      <c r="E1355" s="1046">
        <f t="shared" si="62"/>
        <v>39050</v>
      </c>
      <c r="F1355" s="1343">
        <v>21</v>
      </c>
      <c r="G1355" s="1047">
        <f t="shared" si="61"/>
        <v>820050</v>
      </c>
      <c r="H1355" s="1071">
        <v>39050</v>
      </c>
    </row>
    <row r="1356" spans="1:8" ht="15" customHeight="1">
      <c r="A1356" s="1073" t="s">
        <v>12863</v>
      </c>
      <c r="B1356" s="1347" t="s">
        <v>12864</v>
      </c>
      <c r="C1356" s="1304">
        <f>VLOOKUP(A1356,[14]Sheet1!$A$2:$I$1768,5,0)</f>
        <v>30</v>
      </c>
      <c r="D1356" s="1045">
        <f>VLOOKUP(A1356,[14]Sheet1!$A$2:$I$1768,6,0)</f>
        <v>1171500</v>
      </c>
      <c r="E1356" s="1046">
        <f t="shared" si="62"/>
        <v>39050</v>
      </c>
      <c r="F1356" s="1343">
        <v>19</v>
      </c>
      <c r="G1356" s="1047">
        <f t="shared" si="61"/>
        <v>741950</v>
      </c>
      <c r="H1356" s="1071">
        <v>39050</v>
      </c>
    </row>
    <row r="1357" spans="1:8" ht="15" customHeight="1">
      <c r="A1357" s="1073" t="s">
        <v>12865</v>
      </c>
      <c r="B1357" s="1347" t="s">
        <v>12866</v>
      </c>
      <c r="C1357" s="1304">
        <f>VLOOKUP(A1357,[14]Sheet1!$A$2:$I$1768,5,0)</f>
        <v>29</v>
      </c>
      <c r="D1357" s="1045">
        <f>VLOOKUP(A1357,[14]Sheet1!$A$2:$I$1768,6,0)</f>
        <v>1132450</v>
      </c>
      <c r="E1357" s="1046">
        <f t="shared" si="62"/>
        <v>39050</v>
      </c>
      <c r="F1357" s="1343">
        <v>18</v>
      </c>
      <c r="G1357" s="1047">
        <f t="shared" si="61"/>
        <v>702900</v>
      </c>
      <c r="H1357" s="1071">
        <v>39050</v>
      </c>
    </row>
    <row r="1358" spans="1:8" ht="15" customHeight="1">
      <c r="A1358" s="1073" t="s">
        <v>12867</v>
      </c>
      <c r="B1358" s="1347" t="s">
        <v>12868</v>
      </c>
      <c r="C1358" s="1304">
        <f>VLOOKUP(A1358,[14]Sheet1!$A$2:$I$1768,5,0)</f>
        <v>12</v>
      </c>
      <c r="D1358" s="1045">
        <f>VLOOKUP(A1358,[14]Sheet1!$A$2:$I$1768,6,0)</f>
        <v>468600</v>
      </c>
      <c r="E1358" s="1046">
        <f t="shared" si="62"/>
        <v>39050</v>
      </c>
      <c r="F1358" s="1343">
        <v>7</v>
      </c>
      <c r="G1358" s="1047">
        <f t="shared" si="61"/>
        <v>273350</v>
      </c>
      <c r="H1358" s="1071">
        <v>39050</v>
      </c>
    </row>
    <row r="1359" spans="1:8" ht="15" customHeight="1">
      <c r="A1359" s="1073" t="s">
        <v>12869</v>
      </c>
      <c r="B1359" s="1347" t="s">
        <v>12870</v>
      </c>
      <c r="C1359" s="1304">
        <f>VLOOKUP(A1359,[14]Sheet1!$A$2:$I$1768,5,0)</f>
        <v>9</v>
      </c>
      <c r="D1359" s="1045">
        <f>VLOOKUP(A1359,[14]Sheet1!$A$2:$I$1768,6,0)</f>
        <v>351450</v>
      </c>
      <c r="E1359" s="1046">
        <f t="shared" si="62"/>
        <v>39050</v>
      </c>
      <c r="F1359" s="1343">
        <v>5</v>
      </c>
      <c r="G1359" s="1047">
        <f t="shared" si="61"/>
        <v>195250</v>
      </c>
      <c r="H1359" s="1071">
        <v>39050</v>
      </c>
    </row>
    <row r="1360" spans="1:8" ht="15" customHeight="1">
      <c r="A1360" s="1073" t="s">
        <v>12871</v>
      </c>
      <c r="B1360" s="1347" t="s">
        <v>12872</v>
      </c>
      <c r="C1360" s="1304">
        <f>VLOOKUP(A1360,[14]Sheet1!$A$2:$I$1768,5,0)</f>
        <v>1</v>
      </c>
      <c r="D1360" s="1045">
        <f>VLOOKUP(A1360,[14]Sheet1!$A$2:$I$1768,6,0)</f>
        <v>39050</v>
      </c>
      <c r="E1360" s="1046">
        <f t="shared" si="62"/>
        <v>39050</v>
      </c>
      <c r="F1360" s="1343">
        <v>1</v>
      </c>
      <c r="G1360" s="1047">
        <f t="shared" si="61"/>
        <v>39050</v>
      </c>
      <c r="H1360" s="1071">
        <v>39050</v>
      </c>
    </row>
    <row r="1361" spans="1:8" ht="15" customHeight="1">
      <c r="A1361" s="1073" t="s">
        <v>12873</v>
      </c>
      <c r="B1361" s="1347" t="s">
        <v>12874</v>
      </c>
      <c r="C1361" s="1304">
        <f>VLOOKUP(A1361,[14]Sheet1!$A$2:$I$1768,5,0)</f>
        <v>3</v>
      </c>
      <c r="D1361" s="1045">
        <f>VLOOKUP(A1361,[14]Sheet1!$A$2:$I$1768,6,0)</f>
        <v>70950</v>
      </c>
      <c r="E1361" s="1046">
        <f t="shared" si="62"/>
        <v>23650</v>
      </c>
      <c r="F1361" s="1343">
        <v>1</v>
      </c>
      <c r="G1361" s="1047">
        <f t="shared" si="61"/>
        <v>23650</v>
      </c>
      <c r="H1361" s="1071">
        <v>23650</v>
      </c>
    </row>
    <row r="1362" spans="1:8" ht="15" customHeight="1">
      <c r="A1362" s="1073" t="s">
        <v>12875</v>
      </c>
      <c r="B1362" s="1347" t="s">
        <v>12876</v>
      </c>
      <c r="C1362" s="1304">
        <f>VLOOKUP(A1362,[14]Sheet1!$A$2:$I$1768,5,0)</f>
        <v>6</v>
      </c>
      <c r="D1362" s="1045">
        <f>VLOOKUP(A1362,[14]Sheet1!$A$2:$I$1768,6,0)</f>
        <v>141900</v>
      </c>
      <c r="E1362" s="1046">
        <f t="shared" si="62"/>
        <v>23650</v>
      </c>
      <c r="F1362" s="1343">
        <v>2</v>
      </c>
      <c r="G1362" s="1047">
        <f t="shared" si="61"/>
        <v>47300</v>
      </c>
      <c r="H1362" s="1071">
        <v>23650</v>
      </c>
    </row>
    <row r="1363" spans="1:8" ht="15" customHeight="1">
      <c r="A1363" s="1073" t="s">
        <v>12877</v>
      </c>
      <c r="B1363" s="1347" t="s">
        <v>12878</v>
      </c>
      <c r="C1363" s="1304">
        <f>VLOOKUP(A1363,[14]Sheet1!$A$2:$I$1768,5,0)</f>
        <v>9</v>
      </c>
      <c r="D1363" s="1045">
        <f>VLOOKUP(A1363,[14]Sheet1!$A$2:$I$1768,6,0)</f>
        <v>212850</v>
      </c>
      <c r="E1363" s="1046">
        <f t="shared" si="62"/>
        <v>23650</v>
      </c>
      <c r="F1363" s="1343">
        <v>4</v>
      </c>
      <c r="G1363" s="1047">
        <f t="shared" ref="G1363:G1426" si="63">H1363*F1363</f>
        <v>94600</v>
      </c>
      <c r="H1363" s="1071">
        <v>23650</v>
      </c>
    </row>
    <row r="1364" spans="1:8" ht="15" customHeight="1">
      <c r="A1364" s="1073" t="s">
        <v>12879</v>
      </c>
      <c r="B1364" s="1347" t="s">
        <v>12880</v>
      </c>
      <c r="C1364" s="1304">
        <f>VLOOKUP(A1364,[14]Sheet1!$A$2:$I$1768,5,0)</f>
        <v>1</v>
      </c>
      <c r="D1364" s="1045">
        <f>VLOOKUP(A1364,[14]Sheet1!$A$2:$I$1768,6,0)</f>
        <v>23650</v>
      </c>
      <c r="E1364" s="1046">
        <f t="shared" si="62"/>
        <v>23650</v>
      </c>
      <c r="F1364" s="1343">
        <v>1</v>
      </c>
      <c r="G1364" s="1047">
        <f t="shared" si="63"/>
        <v>23650</v>
      </c>
      <c r="H1364" s="1071">
        <v>23650</v>
      </c>
    </row>
    <row r="1365" spans="1:8" ht="15" customHeight="1">
      <c r="A1365" s="1073" t="s">
        <v>12881</v>
      </c>
      <c r="B1365" s="1347" t="s">
        <v>12882</v>
      </c>
      <c r="C1365" s="1304">
        <f>VLOOKUP(A1365,[14]Sheet1!$A$2:$I$1768,5,0)</f>
        <v>100</v>
      </c>
      <c r="D1365" s="1045">
        <f>VLOOKUP(A1365,[14]Sheet1!$A$2:$I$1768,6,0)</f>
        <v>2365000</v>
      </c>
      <c r="E1365" s="1046">
        <f t="shared" ref="E1365:E1428" si="64">D1365/C1365</f>
        <v>23650</v>
      </c>
      <c r="F1365" s="1343">
        <v>75</v>
      </c>
      <c r="G1365" s="1047">
        <f t="shared" si="63"/>
        <v>1773750</v>
      </c>
      <c r="H1365" s="1071">
        <v>23650</v>
      </c>
    </row>
    <row r="1366" spans="1:8" ht="15" customHeight="1">
      <c r="A1366" s="1073" t="s">
        <v>12883</v>
      </c>
      <c r="B1366" s="1347" t="s">
        <v>12884</v>
      </c>
      <c r="C1366" s="1304">
        <f>VLOOKUP(A1366,[14]Sheet1!$A$2:$I$1768,5,0)</f>
        <v>29</v>
      </c>
      <c r="D1366" s="1045">
        <f>VLOOKUP(A1366,[14]Sheet1!$A$2:$I$1768,6,0)</f>
        <v>685850</v>
      </c>
      <c r="E1366" s="1046">
        <f t="shared" si="64"/>
        <v>23650</v>
      </c>
      <c r="F1366" s="1343">
        <v>21</v>
      </c>
      <c r="G1366" s="1047">
        <f t="shared" si="63"/>
        <v>496650</v>
      </c>
      <c r="H1366" s="1071">
        <v>23650</v>
      </c>
    </row>
    <row r="1367" spans="1:8" ht="15" customHeight="1">
      <c r="A1367" s="1073" t="s">
        <v>12885</v>
      </c>
      <c r="B1367" s="1347" t="s">
        <v>12886</v>
      </c>
      <c r="C1367" s="1304">
        <f>VLOOKUP(A1367,[14]Sheet1!$A$2:$I$1768,5,0)</f>
        <v>30</v>
      </c>
      <c r="D1367" s="1045">
        <f>VLOOKUP(A1367,[14]Sheet1!$A$2:$I$1768,6,0)</f>
        <v>709500</v>
      </c>
      <c r="E1367" s="1046">
        <f t="shared" si="64"/>
        <v>23650</v>
      </c>
      <c r="F1367" s="1343">
        <v>21</v>
      </c>
      <c r="G1367" s="1047">
        <f t="shared" si="63"/>
        <v>496650</v>
      </c>
      <c r="H1367" s="1071">
        <v>23650</v>
      </c>
    </row>
    <row r="1368" spans="1:8" ht="15" customHeight="1">
      <c r="A1368" s="1073" t="s">
        <v>12887</v>
      </c>
      <c r="B1368" s="1347" t="s">
        <v>12888</v>
      </c>
      <c r="C1368" s="1304">
        <f>VLOOKUP(A1368,[14]Sheet1!$A$2:$I$1768,5,0)</f>
        <v>3</v>
      </c>
      <c r="D1368" s="1045">
        <f>VLOOKUP(A1368,[14]Sheet1!$A$2:$I$1768,6,0)</f>
        <v>70950</v>
      </c>
      <c r="E1368" s="1046">
        <f t="shared" si="64"/>
        <v>23650</v>
      </c>
      <c r="F1368" s="1343">
        <v>1</v>
      </c>
      <c r="G1368" s="1047">
        <f t="shared" si="63"/>
        <v>23650</v>
      </c>
      <c r="H1368" s="1071">
        <v>23650</v>
      </c>
    </row>
    <row r="1369" spans="1:8" ht="15" customHeight="1">
      <c r="A1369" s="1073" t="s">
        <v>12889</v>
      </c>
      <c r="B1369" s="1347" t="s">
        <v>12888</v>
      </c>
      <c r="C1369" s="1304">
        <f>VLOOKUP(A1369,[14]Sheet1!$A$2:$I$1768,5,0)</f>
        <v>9</v>
      </c>
      <c r="D1369" s="1045">
        <f>VLOOKUP(A1369,[14]Sheet1!$A$2:$I$1768,6,0)</f>
        <v>212850</v>
      </c>
      <c r="E1369" s="1046">
        <f t="shared" si="64"/>
        <v>23650</v>
      </c>
      <c r="F1369" s="1343">
        <v>4</v>
      </c>
      <c r="G1369" s="1047">
        <f t="shared" si="63"/>
        <v>94600</v>
      </c>
      <c r="H1369" s="1071">
        <v>23650</v>
      </c>
    </row>
    <row r="1370" spans="1:8" ht="15" customHeight="1">
      <c r="A1370" s="1073" t="s">
        <v>12890</v>
      </c>
      <c r="B1370" s="1347" t="s">
        <v>12891</v>
      </c>
      <c r="C1370" s="1304">
        <f>VLOOKUP(A1370,[14]Sheet1!$A$2:$I$1768,5,0)</f>
        <v>2</v>
      </c>
      <c r="D1370" s="1045">
        <f>VLOOKUP(A1370,[14]Sheet1!$A$2:$I$1768,6,0)</f>
        <v>165000</v>
      </c>
      <c r="E1370" s="1046">
        <f t="shared" si="64"/>
        <v>82500</v>
      </c>
      <c r="F1370" s="1343">
        <v>1</v>
      </c>
      <c r="G1370" s="1047">
        <f t="shared" si="63"/>
        <v>82500</v>
      </c>
      <c r="H1370" s="1071">
        <v>82500</v>
      </c>
    </row>
    <row r="1371" spans="1:8" ht="15" customHeight="1">
      <c r="A1371" s="1073" t="s">
        <v>12892</v>
      </c>
      <c r="B1371" s="1347" t="s">
        <v>12893</v>
      </c>
      <c r="C1371" s="1304">
        <f>VLOOKUP(A1371,[14]Sheet1!$A$2:$I$1768,5,0)</f>
        <v>1</v>
      </c>
      <c r="D1371" s="1045">
        <f>VLOOKUP(A1371,[14]Sheet1!$A$2:$I$1768,6,0)</f>
        <v>82500</v>
      </c>
      <c r="E1371" s="1046">
        <f t="shared" si="64"/>
        <v>82500</v>
      </c>
      <c r="F1371" s="1343">
        <v>1</v>
      </c>
      <c r="G1371" s="1047">
        <f t="shared" si="63"/>
        <v>82500</v>
      </c>
      <c r="H1371" s="1071">
        <v>82500</v>
      </c>
    </row>
    <row r="1372" spans="1:8" ht="15" customHeight="1">
      <c r="A1372" s="1073" t="s">
        <v>12894</v>
      </c>
      <c r="B1372" s="1347" t="s">
        <v>12895</v>
      </c>
      <c r="C1372" s="1304">
        <f>VLOOKUP(A1372,[14]Sheet1!$A$2:$I$1768,5,0)</f>
        <v>1</v>
      </c>
      <c r="D1372" s="1045">
        <f>VLOOKUP(A1372,[14]Sheet1!$A$2:$I$1768,6,0)</f>
        <v>82500</v>
      </c>
      <c r="E1372" s="1046">
        <f t="shared" si="64"/>
        <v>82500</v>
      </c>
      <c r="F1372" s="1343">
        <v>1</v>
      </c>
      <c r="G1372" s="1047">
        <f t="shared" si="63"/>
        <v>82500</v>
      </c>
      <c r="H1372" s="1071">
        <v>82500</v>
      </c>
    </row>
    <row r="1373" spans="1:8" ht="15" customHeight="1">
      <c r="A1373" s="1073" t="s">
        <v>12896</v>
      </c>
      <c r="B1373" s="1347" t="s">
        <v>12897</v>
      </c>
      <c r="C1373" s="1304">
        <f>VLOOKUP(A1373,[14]Sheet1!$A$2:$I$1768,5,0)</f>
        <v>2</v>
      </c>
      <c r="D1373" s="1045">
        <f>VLOOKUP(A1373,[14]Sheet1!$A$2:$I$1768,6,0)</f>
        <v>22000</v>
      </c>
      <c r="E1373" s="1046">
        <f t="shared" si="64"/>
        <v>11000</v>
      </c>
      <c r="F1373" s="1343">
        <v>1</v>
      </c>
      <c r="G1373" s="1047">
        <f t="shared" si="63"/>
        <v>11000</v>
      </c>
      <c r="H1373" s="1071">
        <v>11000</v>
      </c>
    </row>
    <row r="1374" spans="1:8" ht="15" customHeight="1">
      <c r="A1374" s="1073" t="s">
        <v>12898</v>
      </c>
      <c r="B1374" s="1347" t="s">
        <v>12899</v>
      </c>
      <c r="C1374" s="1304">
        <f>VLOOKUP(A1374,[14]Sheet1!$A$2:$I$1768,5,0)</f>
        <v>1</v>
      </c>
      <c r="D1374" s="1045">
        <f>VLOOKUP(A1374,[14]Sheet1!$A$2:$I$1768,6,0)</f>
        <v>11000</v>
      </c>
      <c r="E1374" s="1046">
        <f t="shared" si="64"/>
        <v>11000</v>
      </c>
      <c r="F1374" s="1343">
        <v>1</v>
      </c>
      <c r="G1374" s="1047">
        <f t="shared" si="63"/>
        <v>11000</v>
      </c>
      <c r="H1374" s="1071">
        <v>11000</v>
      </c>
    </row>
    <row r="1375" spans="1:8" ht="15" customHeight="1">
      <c r="A1375" s="1073" t="s">
        <v>12900</v>
      </c>
      <c r="B1375" s="1347" t="s">
        <v>12901</v>
      </c>
      <c r="C1375" s="1304">
        <f>VLOOKUP(A1375,[14]Sheet1!$A$2:$I$1768,5,0)</f>
        <v>2</v>
      </c>
      <c r="D1375" s="1045">
        <f>VLOOKUP(A1375,[14]Sheet1!$A$2:$I$1768,6,0)</f>
        <v>110000</v>
      </c>
      <c r="E1375" s="1046">
        <f t="shared" si="64"/>
        <v>55000</v>
      </c>
      <c r="F1375" s="1343">
        <v>1</v>
      </c>
      <c r="G1375" s="1047">
        <f t="shared" si="63"/>
        <v>55000</v>
      </c>
      <c r="H1375" s="1071">
        <v>55000</v>
      </c>
    </row>
    <row r="1376" spans="1:8" ht="15" customHeight="1">
      <c r="A1376" s="1073" t="s">
        <v>12902</v>
      </c>
      <c r="B1376" s="1347" t="s">
        <v>12903</v>
      </c>
      <c r="C1376" s="1304">
        <f>VLOOKUP(A1376,[14]Sheet1!$A$2:$I$1768,5,0)</f>
        <v>2</v>
      </c>
      <c r="D1376" s="1045">
        <f>VLOOKUP(A1376,[14]Sheet1!$A$2:$I$1768,6,0)</f>
        <v>3300</v>
      </c>
      <c r="E1376" s="1046">
        <f t="shared" si="64"/>
        <v>1650</v>
      </c>
      <c r="F1376" s="1343">
        <v>2</v>
      </c>
      <c r="G1376" s="1047">
        <f t="shared" si="63"/>
        <v>3300</v>
      </c>
      <c r="H1376" s="1071">
        <v>1650</v>
      </c>
    </row>
    <row r="1377" spans="1:8" ht="15" customHeight="1">
      <c r="A1377" s="1073" t="s">
        <v>12904</v>
      </c>
      <c r="B1377" s="1347" t="s">
        <v>12905</v>
      </c>
      <c r="C1377" s="1304">
        <f>VLOOKUP(A1377,[14]Sheet1!$A$2:$I$1768,5,0)</f>
        <v>4</v>
      </c>
      <c r="D1377" s="1045">
        <f>VLOOKUP(A1377,[14]Sheet1!$A$2:$I$1768,6,0)</f>
        <v>6600</v>
      </c>
      <c r="E1377" s="1046">
        <f t="shared" si="64"/>
        <v>1650</v>
      </c>
      <c r="F1377" s="1343">
        <v>4</v>
      </c>
      <c r="G1377" s="1047">
        <f t="shared" si="63"/>
        <v>6600</v>
      </c>
      <c r="H1377" s="1071">
        <v>1650</v>
      </c>
    </row>
    <row r="1378" spans="1:8" ht="15" customHeight="1">
      <c r="A1378" s="1073" t="s">
        <v>12906</v>
      </c>
      <c r="B1378" s="1347" t="s">
        <v>12907</v>
      </c>
      <c r="C1378" s="1304">
        <f>VLOOKUP(A1378,[14]Sheet1!$A$2:$I$1768,5,0)</f>
        <v>1</v>
      </c>
      <c r="D1378" s="1045">
        <f>VLOOKUP(A1378,[14]Sheet1!$A$2:$I$1768,6,0)</f>
        <v>36300</v>
      </c>
      <c r="E1378" s="1046">
        <f t="shared" si="64"/>
        <v>36300</v>
      </c>
      <c r="F1378" s="1343">
        <v>1</v>
      </c>
      <c r="G1378" s="1047">
        <f t="shared" si="63"/>
        <v>36300</v>
      </c>
      <c r="H1378" s="1071">
        <v>36300</v>
      </c>
    </row>
    <row r="1379" spans="1:8" ht="15" customHeight="1">
      <c r="A1379" s="1073" t="s">
        <v>12908</v>
      </c>
      <c r="B1379" s="1347" t="s">
        <v>12909</v>
      </c>
      <c r="C1379" s="1304">
        <f>VLOOKUP(A1379,[14]Sheet1!$A$2:$I$1768,5,0)</f>
        <v>1</v>
      </c>
      <c r="D1379" s="1045">
        <f>VLOOKUP(A1379,[14]Sheet1!$A$2:$I$1768,6,0)</f>
        <v>14580</v>
      </c>
      <c r="E1379" s="1046">
        <f t="shared" si="64"/>
        <v>14580</v>
      </c>
      <c r="F1379" s="1343">
        <v>1</v>
      </c>
      <c r="G1379" s="1047">
        <f t="shared" si="63"/>
        <v>13996.8</v>
      </c>
      <c r="H1379" s="1071">
        <v>13996.8</v>
      </c>
    </row>
    <row r="1380" spans="1:8" ht="15" customHeight="1">
      <c r="A1380" s="1073" t="s">
        <v>12910</v>
      </c>
      <c r="B1380" s="1347" t="s">
        <v>12911</v>
      </c>
      <c r="C1380" s="1304">
        <f>VLOOKUP(A1380,[14]Sheet1!$A$2:$I$1768,5,0)</f>
        <v>1</v>
      </c>
      <c r="D1380" s="1045">
        <f>VLOOKUP(A1380,[14]Sheet1!$A$2:$I$1768,6,0)</f>
        <v>65120</v>
      </c>
      <c r="E1380" s="1046">
        <f t="shared" si="64"/>
        <v>65120</v>
      </c>
      <c r="F1380" s="1343">
        <v>1</v>
      </c>
      <c r="G1380" s="1047">
        <f t="shared" si="63"/>
        <v>65120</v>
      </c>
      <c r="H1380" s="1071">
        <v>65120</v>
      </c>
    </row>
    <row r="1381" spans="1:8" ht="15" customHeight="1">
      <c r="A1381" s="1073" t="s">
        <v>12912</v>
      </c>
      <c r="B1381" s="1347" t="s">
        <v>12913</v>
      </c>
      <c r="C1381" s="1304">
        <f>VLOOKUP(A1381,[14]Sheet1!$A$2:$I$1768,5,0)</f>
        <v>1</v>
      </c>
      <c r="D1381" s="1045">
        <f>VLOOKUP(A1381,[14]Sheet1!$A$2:$I$1768,6,0)</f>
        <v>65120</v>
      </c>
      <c r="E1381" s="1046">
        <f t="shared" si="64"/>
        <v>65120</v>
      </c>
      <c r="F1381" s="1343">
        <v>1</v>
      </c>
      <c r="G1381" s="1047">
        <f t="shared" si="63"/>
        <v>65120</v>
      </c>
      <c r="H1381" s="1071">
        <v>65120</v>
      </c>
    </row>
    <row r="1382" spans="1:8" ht="15" customHeight="1">
      <c r="A1382" s="1073" t="s">
        <v>12914</v>
      </c>
      <c r="B1382" s="1347" t="s">
        <v>12915</v>
      </c>
      <c r="C1382" s="1304">
        <f>VLOOKUP(A1382,[14]Sheet1!$A$2:$I$1768,5,0)</f>
        <v>1</v>
      </c>
      <c r="D1382" s="1045">
        <f>VLOOKUP(A1382,[14]Sheet1!$A$2:$I$1768,6,0)</f>
        <v>65120</v>
      </c>
      <c r="E1382" s="1046">
        <f t="shared" si="64"/>
        <v>65120</v>
      </c>
      <c r="F1382" s="1343">
        <v>1</v>
      </c>
      <c r="G1382" s="1047">
        <f t="shared" si="63"/>
        <v>6820</v>
      </c>
      <c r="H1382" s="1071">
        <v>6820</v>
      </c>
    </row>
    <row r="1383" spans="1:8">
      <c r="A1383" s="1073" t="s">
        <v>12916</v>
      </c>
      <c r="B1383" s="1347" t="s">
        <v>12917</v>
      </c>
      <c r="C1383" s="1304">
        <f>VLOOKUP(A1383,[14]Sheet1!$A$2:$I$1768,5,0)</f>
        <v>1</v>
      </c>
      <c r="D1383" s="1045">
        <f>VLOOKUP(A1383,[14]Sheet1!$A$2:$I$1768,6,0)</f>
        <v>65120</v>
      </c>
      <c r="E1383" s="1046">
        <f t="shared" si="64"/>
        <v>65120</v>
      </c>
      <c r="F1383" s="1343">
        <v>1</v>
      </c>
      <c r="G1383" s="1047">
        <f t="shared" si="63"/>
        <v>65120</v>
      </c>
      <c r="H1383" s="1071">
        <v>65120</v>
      </c>
    </row>
    <row r="1384" spans="1:8" ht="15" customHeight="1">
      <c r="A1384" s="1073" t="s">
        <v>12918</v>
      </c>
      <c r="B1384" s="1347" t="s">
        <v>12919</v>
      </c>
      <c r="C1384" s="1304">
        <f>VLOOKUP(A1384,[14]Sheet1!$A$2:$I$1768,5,0)</f>
        <v>3</v>
      </c>
      <c r="D1384" s="1045">
        <f>VLOOKUP(A1384,[14]Sheet1!$A$2:$I$1768,6,0)</f>
        <v>20460</v>
      </c>
      <c r="E1384" s="1046">
        <f t="shared" si="64"/>
        <v>6820</v>
      </c>
      <c r="F1384" s="1343">
        <v>1</v>
      </c>
      <c r="G1384" s="1047">
        <f t="shared" si="63"/>
        <v>6820</v>
      </c>
      <c r="H1384" s="1071">
        <v>6820</v>
      </c>
    </row>
    <row r="1385" spans="1:8" ht="15" customHeight="1">
      <c r="A1385" s="1073" t="s">
        <v>12920</v>
      </c>
      <c r="B1385" s="1347" t="s">
        <v>12921</v>
      </c>
      <c r="C1385" s="1304">
        <f>VLOOKUP(A1385,[14]Sheet1!$A$2:$I$1768,5,0)</f>
        <v>1</v>
      </c>
      <c r="D1385" s="1045">
        <f>VLOOKUP(A1385,[14]Sheet1!$A$2:$I$1768,6,0)</f>
        <v>6820</v>
      </c>
      <c r="E1385" s="1046">
        <f t="shared" si="64"/>
        <v>6820</v>
      </c>
      <c r="F1385" s="1343">
        <v>1</v>
      </c>
      <c r="G1385" s="1047">
        <f t="shared" si="63"/>
        <v>6820</v>
      </c>
      <c r="H1385" s="1071">
        <v>6820</v>
      </c>
    </row>
    <row r="1386" spans="1:8" ht="15" customHeight="1">
      <c r="A1386" s="1073" t="s">
        <v>12922</v>
      </c>
      <c r="B1386" s="1347" t="s">
        <v>12923</v>
      </c>
      <c r="C1386" s="1304">
        <f>VLOOKUP(A1386,[14]Sheet1!$A$2:$I$1768,5,0)</f>
        <v>5</v>
      </c>
      <c r="D1386" s="1045">
        <f>VLOOKUP(A1386,[14]Sheet1!$A$2:$I$1768,6,0)</f>
        <v>34100</v>
      </c>
      <c r="E1386" s="1046">
        <f t="shared" si="64"/>
        <v>6820</v>
      </c>
      <c r="F1386" s="1343">
        <v>1</v>
      </c>
      <c r="G1386" s="1047">
        <f t="shared" si="63"/>
        <v>6138</v>
      </c>
      <c r="H1386" s="1071">
        <v>6138</v>
      </c>
    </row>
    <row r="1387" spans="1:8" ht="15" customHeight="1">
      <c r="A1387" s="1073" t="s">
        <v>12924</v>
      </c>
      <c r="B1387" s="1347" t="s">
        <v>12925</v>
      </c>
      <c r="C1387" s="1304">
        <f>VLOOKUP(A1387,[14]Sheet1!$A$2:$I$1768,5,0)</f>
        <v>3</v>
      </c>
      <c r="D1387" s="1045">
        <f>VLOOKUP(A1387,[14]Sheet1!$A$2:$I$1768,6,0)</f>
        <v>20460</v>
      </c>
      <c r="E1387" s="1046">
        <f t="shared" si="64"/>
        <v>6820</v>
      </c>
      <c r="F1387" s="1343">
        <v>1</v>
      </c>
      <c r="G1387" s="1047">
        <f t="shared" si="63"/>
        <v>6820</v>
      </c>
      <c r="H1387" s="1071">
        <v>6820</v>
      </c>
    </row>
    <row r="1388" spans="1:8" ht="15" customHeight="1">
      <c r="A1388" s="1073" t="s">
        <v>12926</v>
      </c>
      <c r="B1388" s="1347" t="s">
        <v>12927</v>
      </c>
      <c r="C1388" s="1304">
        <f>VLOOKUP(A1388,[14]Sheet1!$A$2:$I$1768,5,0)</f>
        <v>3</v>
      </c>
      <c r="D1388" s="1045">
        <f>VLOOKUP(A1388,[14]Sheet1!$A$2:$I$1768,6,0)</f>
        <v>20460</v>
      </c>
      <c r="E1388" s="1046">
        <f t="shared" si="64"/>
        <v>6820</v>
      </c>
      <c r="F1388" s="1343">
        <v>1</v>
      </c>
      <c r="G1388" s="1047">
        <f t="shared" si="63"/>
        <v>6138</v>
      </c>
      <c r="H1388" s="1071">
        <v>6138</v>
      </c>
    </row>
    <row r="1389" spans="1:8" ht="15" customHeight="1">
      <c r="A1389" s="1073" t="s">
        <v>12928</v>
      </c>
      <c r="B1389" s="1347" t="s">
        <v>12929</v>
      </c>
      <c r="C1389" s="1304">
        <f>VLOOKUP(A1389,[14]Sheet1!$A$2:$I$1768,5,0)</f>
        <v>4</v>
      </c>
      <c r="D1389" s="1045">
        <f>VLOOKUP(A1389,[14]Sheet1!$A$2:$I$1768,6,0)</f>
        <v>27280</v>
      </c>
      <c r="E1389" s="1046">
        <f t="shared" si="64"/>
        <v>6820</v>
      </c>
      <c r="F1389" s="1343">
        <v>1</v>
      </c>
      <c r="G1389" s="1047">
        <f t="shared" si="63"/>
        <v>7161</v>
      </c>
      <c r="H1389" s="1071">
        <v>7161</v>
      </c>
    </row>
    <row r="1390" spans="1:8" ht="15" customHeight="1">
      <c r="A1390" s="1073" t="s">
        <v>12930</v>
      </c>
      <c r="B1390" s="1347" t="s">
        <v>12931</v>
      </c>
      <c r="C1390" s="1304">
        <f>VLOOKUP(A1390,[14]Sheet1!$A$2:$I$1768,5,0)</f>
        <v>1</v>
      </c>
      <c r="D1390" s="1045">
        <f>VLOOKUP(A1390,[14]Sheet1!$A$2:$I$1768,6,0)</f>
        <v>6820</v>
      </c>
      <c r="E1390" s="1046">
        <f t="shared" si="64"/>
        <v>6820</v>
      </c>
      <c r="F1390" s="1343">
        <v>1</v>
      </c>
      <c r="G1390" s="1047">
        <f t="shared" si="63"/>
        <v>6820</v>
      </c>
      <c r="H1390" s="1071">
        <v>6820</v>
      </c>
    </row>
    <row r="1391" spans="1:8" ht="15" customHeight="1">
      <c r="A1391" s="1073" t="s">
        <v>12932</v>
      </c>
      <c r="B1391" s="1347" t="s">
        <v>12933</v>
      </c>
      <c r="C1391" s="1304">
        <f>VLOOKUP(A1391,[14]Sheet1!$A$2:$I$1768,5,0)</f>
        <v>2</v>
      </c>
      <c r="D1391" s="1045">
        <f>VLOOKUP(A1391,[14]Sheet1!$A$2:$I$1768,6,0)</f>
        <v>13640</v>
      </c>
      <c r="E1391" s="1046">
        <f t="shared" si="64"/>
        <v>6820</v>
      </c>
      <c r="F1391" s="1343">
        <v>1</v>
      </c>
      <c r="G1391" s="1047">
        <f t="shared" si="63"/>
        <v>7014.8571428571431</v>
      </c>
      <c r="H1391" s="1071">
        <v>7014.8571428571431</v>
      </c>
    </row>
    <row r="1392" spans="1:8" ht="15" customHeight="1">
      <c r="A1392" s="1073" t="s">
        <v>12934</v>
      </c>
      <c r="B1392" s="1347" t="s">
        <v>12935</v>
      </c>
      <c r="C1392" s="1304">
        <f>VLOOKUP(A1392,[14]Sheet1!$A$2:$I$1768,5,0)</f>
        <v>7</v>
      </c>
      <c r="D1392" s="1045">
        <f>VLOOKUP(A1392,[14]Sheet1!$A$2:$I$1768,6,0)</f>
        <v>47740</v>
      </c>
      <c r="E1392" s="1046">
        <f t="shared" si="64"/>
        <v>6820</v>
      </c>
      <c r="F1392" s="1343">
        <v>3</v>
      </c>
      <c r="G1392" s="1047">
        <f t="shared" si="63"/>
        <v>20460</v>
      </c>
      <c r="H1392" s="1071">
        <v>6820</v>
      </c>
    </row>
    <row r="1393" spans="1:8" ht="15" customHeight="1">
      <c r="A1393" s="1073" t="s">
        <v>12936</v>
      </c>
      <c r="B1393" s="1347" t="s">
        <v>12937</v>
      </c>
      <c r="C1393" s="1304">
        <f>VLOOKUP(A1393,[14]Sheet1!$A$2:$I$1768,5,0)</f>
        <v>8</v>
      </c>
      <c r="D1393" s="1045">
        <f>VLOOKUP(A1393,[14]Sheet1!$A$2:$I$1768,6,0)</f>
        <v>54560</v>
      </c>
      <c r="E1393" s="1046">
        <f t="shared" si="64"/>
        <v>6820</v>
      </c>
      <c r="F1393" s="1343">
        <v>1</v>
      </c>
      <c r="G1393" s="1047">
        <f t="shared" si="63"/>
        <v>7014.8571428571431</v>
      </c>
      <c r="H1393" s="1071">
        <v>7014.8571428571431</v>
      </c>
    </row>
    <row r="1394" spans="1:8" ht="15" customHeight="1">
      <c r="A1394" s="1073" t="s">
        <v>12938</v>
      </c>
      <c r="B1394" s="1347" t="s">
        <v>12939</v>
      </c>
      <c r="C1394" s="1304">
        <f>VLOOKUP(A1394,[14]Sheet1!$A$2:$I$1768,5,0)</f>
        <v>1</v>
      </c>
      <c r="D1394" s="1045">
        <f>VLOOKUP(A1394,[14]Sheet1!$A$2:$I$1768,6,0)</f>
        <v>65120</v>
      </c>
      <c r="E1394" s="1046">
        <f t="shared" si="64"/>
        <v>65120</v>
      </c>
      <c r="F1394" s="1343">
        <v>1</v>
      </c>
      <c r="G1394" s="1047">
        <f t="shared" si="63"/>
        <v>65120</v>
      </c>
      <c r="H1394" s="1071">
        <v>65120</v>
      </c>
    </row>
    <row r="1395" spans="1:8" ht="15" customHeight="1">
      <c r="A1395" s="1073" t="s">
        <v>12940</v>
      </c>
      <c r="B1395" s="1347" t="s">
        <v>12941</v>
      </c>
      <c r="C1395" s="1304">
        <f>VLOOKUP(A1395,[14]Sheet1!$A$2:$I$1768,5,0)</f>
        <v>2</v>
      </c>
      <c r="D1395" s="1045">
        <f>VLOOKUP(A1395,[14]Sheet1!$A$2:$I$1768,6,0)</f>
        <v>130240</v>
      </c>
      <c r="E1395" s="1046">
        <f t="shared" si="64"/>
        <v>65120</v>
      </c>
      <c r="F1395" s="1343">
        <v>1</v>
      </c>
      <c r="G1395" s="1047">
        <f t="shared" si="63"/>
        <v>65120</v>
      </c>
      <c r="H1395" s="1071">
        <v>65120</v>
      </c>
    </row>
    <row r="1396" spans="1:8" ht="15" customHeight="1">
      <c r="A1396" s="1073" t="s">
        <v>12942</v>
      </c>
      <c r="B1396" s="1347" t="s">
        <v>12943</v>
      </c>
      <c r="C1396" s="1304">
        <f>VLOOKUP(A1396,[14]Sheet1!$A$2:$I$1768,5,0)</f>
        <v>6</v>
      </c>
      <c r="D1396" s="1045">
        <f>VLOOKUP(A1396,[14]Sheet1!$A$2:$I$1768,6,0)</f>
        <v>40920</v>
      </c>
      <c r="E1396" s="1046">
        <f t="shared" si="64"/>
        <v>6820</v>
      </c>
      <c r="F1396" s="1343">
        <v>3</v>
      </c>
      <c r="G1396" s="1047">
        <f t="shared" si="63"/>
        <v>18414</v>
      </c>
      <c r="H1396" s="1071">
        <v>6138</v>
      </c>
    </row>
    <row r="1397" spans="1:8" ht="15" customHeight="1">
      <c r="A1397" s="1073" t="s">
        <v>12944</v>
      </c>
      <c r="B1397" s="1347" t="s">
        <v>12945</v>
      </c>
      <c r="C1397" s="1304">
        <f>VLOOKUP(A1397,[14]Sheet1!$A$2:$I$1768,5,0)</f>
        <v>1</v>
      </c>
      <c r="D1397" s="1045">
        <f>VLOOKUP(A1397,[14]Sheet1!$A$2:$I$1768,6,0)</f>
        <v>33990</v>
      </c>
      <c r="E1397" s="1046">
        <f t="shared" si="64"/>
        <v>33990</v>
      </c>
      <c r="F1397" s="1343">
        <v>1</v>
      </c>
      <c r="G1397" s="1047">
        <f t="shared" si="63"/>
        <v>33990</v>
      </c>
      <c r="H1397" s="1071">
        <v>33990</v>
      </c>
    </row>
    <row r="1398" spans="1:8" ht="15" customHeight="1">
      <c r="A1398" s="1073" t="s">
        <v>12946</v>
      </c>
      <c r="B1398" s="1347" t="s">
        <v>12947</v>
      </c>
      <c r="C1398" s="1304">
        <f>VLOOKUP(A1398,[14]Sheet1!$A$2:$I$1768,5,0)</f>
        <v>4</v>
      </c>
      <c r="D1398" s="1045">
        <f>VLOOKUP(A1398,[14]Sheet1!$A$2:$I$1768,6,0)</f>
        <v>27280</v>
      </c>
      <c r="E1398" s="1046">
        <f t="shared" si="64"/>
        <v>6820</v>
      </c>
      <c r="F1398" s="1343">
        <v>1</v>
      </c>
      <c r="G1398" s="1047">
        <f t="shared" si="63"/>
        <v>6138</v>
      </c>
      <c r="H1398" s="1071">
        <v>6138</v>
      </c>
    </row>
    <row r="1399" spans="1:8" ht="15" customHeight="1">
      <c r="A1399" s="1073" t="s">
        <v>12948</v>
      </c>
      <c r="B1399" s="1347" t="s">
        <v>12949</v>
      </c>
      <c r="C1399" s="1304">
        <f>VLOOKUP(A1399,[14]Sheet1!$A$2:$I$1768,5,0)</f>
        <v>1</v>
      </c>
      <c r="D1399" s="1045">
        <f>VLOOKUP(A1399,[14]Sheet1!$A$2:$I$1768,6,0)</f>
        <v>8800</v>
      </c>
      <c r="E1399" s="1046">
        <f t="shared" si="64"/>
        <v>8800</v>
      </c>
      <c r="F1399" s="1343">
        <v>1</v>
      </c>
      <c r="G1399" s="1047">
        <f t="shared" si="63"/>
        <v>8800</v>
      </c>
      <c r="H1399" s="1071">
        <v>8800</v>
      </c>
    </row>
    <row r="1400" spans="1:8" ht="15" customHeight="1">
      <c r="A1400" s="1073" t="s">
        <v>12950</v>
      </c>
      <c r="B1400" s="1347" t="s">
        <v>12951</v>
      </c>
      <c r="C1400" s="1304">
        <f>VLOOKUP(A1400,[14]Sheet1!$A$2:$I$1768,5,0)</f>
        <v>8</v>
      </c>
      <c r="D1400" s="1045">
        <f>VLOOKUP(A1400,[14]Sheet1!$A$2:$I$1768,6,0)</f>
        <v>860640</v>
      </c>
      <c r="E1400" s="1046">
        <f t="shared" si="64"/>
        <v>107580</v>
      </c>
      <c r="F1400" s="1343">
        <v>1</v>
      </c>
      <c r="G1400" s="1047">
        <f t="shared" si="63"/>
        <v>129096</v>
      </c>
      <c r="H1400" s="1071">
        <v>129096</v>
      </c>
    </row>
    <row r="1401" spans="1:8" ht="15" customHeight="1">
      <c r="A1401" s="1073" t="s">
        <v>12952</v>
      </c>
      <c r="B1401" s="1347" t="s">
        <v>12953</v>
      </c>
      <c r="C1401" s="1304">
        <f>VLOOKUP(A1401,[14]Sheet1!$A$2:$I$1768,5,0)</f>
        <v>92</v>
      </c>
      <c r="D1401" s="1045">
        <f>VLOOKUP(A1401,[14]Sheet1!$A$2:$I$1768,6,0)</f>
        <v>10615880</v>
      </c>
      <c r="E1401" s="1046">
        <f t="shared" si="64"/>
        <v>115390</v>
      </c>
      <c r="F1401" s="1343">
        <v>71</v>
      </c>
      <c r="G1401" s="1047">
        <f t="shared" si="63"/>
        <v>8228310.3913043486</v>
      </c>
      <c r="H1401" s="1071">
        <v>115891.69565217392</v>
      </c>
    </row>
    <row r="1402" spans="1:8" ht="15" customHeight="1">
      <c r="A1402" s="1073" t="s">
        <v>12954</v>
      </c>
      <c r="B1402" s="1347" t="s">
        <v>12955</v>
      </c>
      <c r="C1402" s="1304">
        <f>VLOOKUP(A1402,[14]Sheet1!$A$2:$I$1768,5,0)</f>
        <v>2</v>
      </c>
      <c r="D1402" s="1045">
        <f>VLOOKUP(A1402,[14]Sheet1!$A$2:$I$1768,6,0)</f>
        <v>157740</v>
      </c>
      <c r="E1402" s="1046">
        <f t="shared" si="64"/>
        <v>78870</v>
      </c>
      <c r="F1402" s="1343">
        <v>1</v>
      </c>
      <c r="G1402" s="1047">
        <f t="shared" si="63"/>
        <v>78870</v>
      </c>
      <c r="H1402" s="1071">
        <v>78870</v>
      </c>
    </row>
    <row r="1403" spans="1:8" ht="15" customHeight="1">
      <c r="A1403" s="1073" t="s">
        <v>12956</v>
      </c>
      <c r="B1403" s="1347" t="s">
        <v>12957</v>
      </c>
      <c r="C1403" s="1304">
        <f>VLOOKUP(A1403,[14]Sheet1!$A$2:$I$1768,5,0)</f>
        <v>1</v>
      </c>
      <c r="D1403" s="1045">
        <f>VLOOKUP(A1403,[14]Sheet1!$A$2:$I$1768,6,0)</f>
        <v>78870</v>
      </c>
      <c r="E1403" s="1046">
        <f t="shared" si="64"/>
        <v>78870</v>
      </c>
      <c r="F1403" s="1343">
        <v>1</v>
      </c>
      <c r="G1403" s="1047">
        <f t="shared" si="63"/>
        <v>78870</v>
      </c>
      <c r="H1403" s="1071">
        <v>78870</v>
      </c>
    </row>
    <row r="1404" spans="1:8" ht="15" customHeight="1">
      <c r="A1404" s="1073" t="s">
        <v>12958</v>
      </c>
      <c r="B1404" s="1347" t="s">
        <v>12959</v>
      </c>
      <c r="C1404" s="1304">
        <f>VLOOKUP(A1404,[14]Sheet1!$A$2:$I$1768,5,0)</f>
        <v>1</v>
      </c>
      <c r="D1404" s="1045">
        <f>VLOOKUP(A1404,[14]Sheet1!$A$2:$I$1768,6,0)</f>
        <v>78870</v>
      </c>
      <c r="E1404" s="1046">
        <f t="shared" si="64"/>
        <v>78870</v>
      </c>
      <c r="F1404" s="1343">
        <v>1</v>
      </c>
      <c r="G1404" s="1047">
        <f t="shared" si="63"/>
        <v>78870</v>
      </c>
      <c r="H1404" s="1071">
        <v>78870</v>
      </c>
    </row>
    <row r="1405" spans="1:8" ht="15" customHeight="1">
      <c r="A1405" s="1073" t="s">
        <v>12960</v>
      </c>
      <c r="B1405" s="1347" t="s">
        <v>12961</v>
      </c>
      <c r="C1405" s="1304">
        <f>VLOOKUP(A1405,[14]Sheet1!$A$2:$I$1768,5,0)</f>
        <v>1</v>
      </c>
      <c r="D1405" s="1045">
        <f>VLOOKUP(A1405,[14]Sheet1!$A$2:$I$1768,6,0)</f>
        <v>78870</v>
      </c>
      <c r="E1405" s="1046">
        <f t="shared" si="64"/>
        <v>78870</v>
      </c>
      <c r="F1405" s="1343">
        <v>1</v>
      </c>
      <c r="G1405" s="1047">
        <f t="shared" si="63"/>
        <v>78870</v>
      </c>
      <c r="H1405" s="1071">
        <v>78870</v>
      </c>
    </row>
    <row r="1406" spans="1:8" ht="15" customHeight="1">
      <c r="A1406" s="1073" t="s">
        <v>12962</v>
      </c>
      <c r="B1406" s="1347" t="s">
        <v>12963</v>
      </c>
      <c r="C1406" s="1304">
        <f>VLOOKUP(A1406,[14]Sheet1!$A$2:$I$1768,5,0)</f>
        <v>2</v>
      </c>
      <c r="D1406" s="1045">
        <f>VLOOKUP(A1406,[14]Sheet1!$A$2:$I$1768,6,0)</f>
        <v>143990</v>
      </c>
      <c r="E1406" s="1046">
        <f t="shared" si="64"/>
        <v>71995</v>
      </c>
      <c r="F1406" s="1343">
        <v>1</v>
      </c>
      <c r="G1406" s="1047">
        <f t="shared" si="63"/>
        <v>39435</v>
      </c>
      <c r="H1406" s="1071">
        <v>39435</v>
      </c>
    </row>
    <row r="1407" spans="1:8" ht="15" customHeight="1">
      <c r="A1407" s="1073" t="s">
        <v>12964</v>
      </c>
      <c r="B1407" s="1347" t="s">
        <v>12965</v>
      </c>
      <c r="C1407" s="1304">
        <f>VLOOKUP(A1407,[14]Sheet1!$A$2:$I$1768,5,0)</f>
        <v>2</v>
      </c>
      <c r="D1407" s="1045">
        <f>VLOOKUP(A1407,[14]Sheet1!$A$2:$I$1768,6,0)</f>
        <v>157740</v>
      </c>
      <c r="E1407" s="1046">
        <f t="shared" si="64"/>
        <v>78870</v>
      </c>
      <c r="F1407" s="1343">
        <v>1</v>
      </c>
      <c r="G1407" s="1047">
        <f t="shared" si="63"/>
        <v>78870</v>
      </c>
      <c r="H1407" s="1071">
        <v>78870</v>
      </c>
    </row>
    <row r="1408" spans="1:8" ht="15" customHeight="1">
      <c r="A1408" s="1073" t="s">
        <v>12966</v>
      </c>
      <c r="B1408" s="1347" t="s">
        <v>12967</v>
      </c>
      <c r="C1408" s="1304">
        <f>VLOOKUP(A1408,[14]Sheet1!$A$2:$I$1768,5,0)</f>
        <v>2</v>
      </c>
      <c r="D1408" s="1045">
        <f>VLOOKUP(A1408,[14]Sheet1!$A$2:$I$1768,6,0)</f>
        <v>157740</v>
      </c>
      <c r="E1408" s="1046">
        <f t="shared" si="64"/>
        <v>78870</v>
      </c>
      <c r="F1408" s="1343">
        <v>1</v>
      </c>
      <c r="G1408" s="1047">
        <f t="shared" si="63"/>
        <v>65815.199999999997</v>
      </c>
      <c r="H1408" s="1071">
        <v>65815.199999999997</v>
      </c>
    </row>
    <row r="1409" spans="1:8" ht="15" customHeight="1">
      <c r="A1409" s="1073" t="s">
        <v>12968</v>
      </c>
      <c r="B1409" s="1347" t="s">
        <v>12969</v>
      </c>
      <c r="C1409" s="1304">
        <f>VLOOKUP(A1409,[14]Sheet1!$A$2:$I$1768,5,0)</f>
        <v>2</v>
      </c>
      <c r="D1409" s="1045">
        <f>VLOOKUP(A1409,[14]Sheet1!$A$2:$I$1768,6,0)</f>
        <v>157740</v>
      </c>
      <c r="E1409" s="1046">
        <f t="shared" si="64"/>
        <v>78870</v>
      </c>
      <c r="F1409" s="1343">
        <v>1</v>
      </c>
      <c r="G1409" s="1047">
        <f t="shared" si="63"/>
        <v>78870</v>
      </c>
      <c r="H1409" s="1071">
        <v>78870</v>
      </c>
    </row>
    <row r="1410" spans="1:8" ht="15" customHeight="1">
      <c r="A1410" s="1073" t="s">
        <v>12970</v>
      </c>
      <c r="B1410" s="1347" t="s">
        <v>12971</v>
      </c>
      <c r="C1410" s="1304">
        <f>VLOOKUP(A1410,[14]Sheet1!$A$2:$I$1768,5,0)</f>
        <v>1</v>
      </c>
      <c r="D1410" s="1045">
        <f>VLOOKUP(A1410,[14]Sheet1!$A$2:$I$1768,6,0)</f>
        <v>6820</v>
      </c>
      <c r="E1410" s="1046">
        <f t="shared" si="64"/>
        <v>6820</v>
      </c>
      <c r="F1410" s="1343">
        <v>1</v>
      </c>
      <c r="G1410" s="1047">
        <f t="shared" si="63"/>
        <v>6820</v>
      </c>
      <c r="H1410" s="1071">
        <v>6820</v>
      </c>
    </row>
    <row r="1411" spans="1:8" ht="15" customHeight="1">
      <c r="A1411" s="1073" t="s">
        <v>12972</v>
      </c>
      <c r="B1411" s="1347" t="s">
        <v>12973</v>
      </c>
      <c r="C1411" s="1304">
        <f>VLOOKUP(A1411,[14]Sheet1!$A$2:$I$1768,5,0)</f>
        <v>2</v>
      </c>
      <c r="D1411" s="1045">
        <f>VLOOKUP(A1411,[14]Sheet1!$A$2:$I$1768,6,0)</f>
        <v>13640</v>
      </c>
      <c r="E1411" s="1046">
        <f t="shared" si="64"/>
        <v>6820</v>
      </c>
      <c r="F1411" s="1343">
        <v>1</v>
      </c>
      <c r="G1411" s="1047">
        <f t="shared" si="63"/>
        <v>6138</v>
      </c>
      <c r="H1411" s="1071">
        <v>6138</v>
      </c>
    </row>
    <row r="1412" spans="1:8" ht="15" customHeight="1">
      <c r="A1412" s="1073" t="s">
        <v>12974</v>
      </c>
      <c r="B1412" s="1347" t="s">
        <v>12975</v>
      </c>
      <c r="C1412" s="1304">
        <f>VLOOKUP(A1412,[14]Sheet1!$A$2:$I$1768,5,0)</f>
        <v>6</v>
      </c>
      <c r="D1412" s="1045">
        <f>VLOOKUP(A1412,[14]Sheet1!$A$2:$I$1768,6,0)</f>
        <v>40920</v>
      </c>
      <c r="E1412" s="1046">
        <f t="shared" si="64"/>
        <v>6820</v>
      </c>
      <c r="F1412" s="1343">
        <v>2</v>
      </c>
      <c r="G1412" s="1047">
        <f t="shared" si="63"/>
        <v>16368</v>
      </c>
      <c r="H1412" s="1071">
        <v>8184</v>
      </c>
    </row>
    <row r="1413" spans="1:8" ht="15" customHeight="1">
      <c r="A1413" s="1073" t="s">
        <v>12976</v>
      </c>
      <c r="B1413" s="1347" t="s">
        <v>12977</v>
      </c>
      <c r="C1413" s="1304">
        <f>VLOOKUP(A1413,[14]Sheet1!$A$2:$I$1768,5,0)</f>
        <v>2</v>
      </c>
      <c r="D1413" s="1045">
        <f>VLOOKUP(A1413,[14]Sheet1!$A$2:$I$1768,6,0)</f>
        <v>13640</v>
      </c>
      <c r="E1413" s="1046">
        <f t="shared" si="64"/>
        <v>6820</v>
      </c>
      <c r="F1413" s="1343">
        <v>1</v>
      </c>
      <c r="G1413" s="1047">
        <f t="shared" si="63"/>
        <v>6547.2</v>
      </c>
      <c r="H1413" s="1071">
        <v>6547.2</v>
      </c>
    </row>
    <row r="1414" spans="1:8" ht="15" customHeight="1">
      <c r="A1414" s="1073" t="s">
        <v>12978</v>
      </c>
      <c r="B1414" s="1347" t="s">
        <v>11909</v>
      </c>
      <c r="C1414" s="1304">
        <f>VLOOKUP(A1414,[14]Sheet1!$A$2:$I$1768,5,0)</f>
        <v>3</v>
      </c>
      <c r="D1414" s="1045">
        <f>VLOOKUP(A1414,[14]Sheet1!$A$2:$I$1768,6,0)</f>
        <v>20460</v>
      </c>
      <c r="E1414" s="1046">
        <f t="shared" si="64"/>
        <v>6820</v>
      </c>
      <c r="F1414" s="1343">
        <v>1</v>
      </c>
      <c r="G1414" s="1047">
        <f t="shared" si="63"/>
        <v>8184</v>
      </c>
      <c r="H1414" s="1071">
        <v>8184</v>
      </c>
    </row>
    <row r="1415" spans="1:8" ht="15" customHeight="1">
      <c r="A1415" s="1073" t="s">
        <v>12979</v>
      </c>
      <c r="B1415" s="1347" t="s">
        <v>12980</v>
      </c>
      <c r="C1415" s="1304">
        <f>VLOOKUP(A1415,[14]Sheet1!$A$2:$I$1768,5,0)</f>
        <v>4</v>
      </c>
      <c r="D1415" s="1045">
        <f>VLOOKUP(A1415,[14]Sheet1!$A$2:$I$1768,6,0)</f>
        <v>80256</v>
      </c>
      <c r="E1415" s="1046">
        <f t="shared" si="64"/>
        <v>20064</v>
      </c>
      <c r="F1415" s="1343">
        <v>2</v>
      </c>
      <c r="G1415" s="1047">
        <f t="shared" si="63"/>
        <v>36115.199999999997</v>
      </c>
      <c r="H1415" s="1071">
        <v>18057.599999999999</v>
      </c>
    </row>
    <row r="1416" spans="1:8" ht="15" customHeight="1">
      <c r="A1416" s="1073" t="s">
        <v>12981</v>
      </c>
      <c r="B1416" s="1347" t="s">
        <v>12982</v>
      </c>
      <c r="C1416" s="1304">
        <f>VLOOKUP(A1416,[14]Sheet1!$A$2:$I$1768,5,0)</f>
        <v>5</v>
      </c>
      <c r="D1416" s="1045">
        <f>VLOOKUP(A1416,[14]Sheet1!$A$2:$I$1768,6,0)</f>
        <v>100320</v>
      </c>
      <c r="E1416" s="1046">
        <f t="shared" si="64"/>
        <v>20064</v>
      </c>
      <c r="F1416" s="1343">
        <v>2</v>
      </c>
      <c r="G1416" s="1047">
        <f t="shared" si="63"/>
        <v>36115.199999999997</v>
      </c>
      <c r="H1416" s="1071">
        <v>18057.599999999999</v>
      </c>
    </row>
    <row r="1417" spans="1:8" ht="15" customHeight="1">
      <c r="A1417" s="1073" t="s">
        <v>12983</v>
      </c>
      <c r="B1417" s="1347" t="s">
        <v>12984</v>
      </c>
      <c r="C1417" s="1304">
        <f>VLOOKUP(A1417,[14]Sheet1!$A$2:$I$1768,5,0)</f>
        <v>2</v>
      </c>
      <c r="D1417" s="1045">
        <f>VLOOKUP(A1417,[14]Sheet1!$A$2:$I$1768,6,0)</f>
        <v>40128</v>
      </c>
      <c r="E1417" s="1046">
        <f t="shared" si="64"/>
        <v>20064</v>
      </c>
      <c r="F1417" s="1343">
        <v>2</v>
      </c>
      <c r="G1417" s="1047">
        <f t="shared" si="63"/>
        <v>48153.600000000006</v>
      </c>
      <c r="H1417" s="1071">
        <v>24076.800000000003</v>
      </c>
    </row>
    <row r="1418" spans="1:8" ht="15" customHeight="1">
      <c r="A1418" s="1073" t="s">
        <v>12985</v>
      </c>
      <c r="B1418" s="1347" t="s">
        <v>12986</v>
      </c>
      <c r="C1418" s="1304">
        <f>VLOOKUP(A1418,[14]Sheet1!$A$2:$I$1768,5,0)</f>
        <v>1</v>
      </c>
      <c r="D1418" s="1045">
        <f>VLOOKUP(A1418,[14]Sheet1!$A$2:$I$1768,6,0)</f>
        <v>20064</v>
      </c>
      <c r="E1418" s="1046">
        <f t="shared" si="64"/>
        <v>20064</v>
      </c>
      <c r="F1418" s="1343">
        <v>1</v>
      </c>
      <c r="G1418" s="1047">
        <f t="shared" si="63"/>
        <v>24076.800000000003</v>
      </c>
      <c r="H1418" s="1071">
        <v>24076.800000000003</v>
      </c>
    </row>
    <row r="1419" spans="1:8" ht="15" customHeight="1">
      <c r="A1419" s="1073" t="s">
        <v>12987</v>
      </c>
      <c r="B1419" s="1347" t="s">
        <v>12988</v>
      </c>
      <c r="C1419" s="1304">
        <f>VLOOKUP(A1419,[14]Sheet1!$A$2:$I$1768,5,0)</f>
        <v>8</v>
      </c>
      <c r="D1419" s="1045">
        <f>VLOOKUP(A1419,[14]Sheet1!$A$2:$I$1768,6,0)</f>
        <v>3456</v>
      </c>
      <c r="E1419" s="1046">
        <f t="shared" si="64"/>
        <v>432</v>
      </c>
      <c r="F1419" s="1343">
        <v>3</v>
      </c>
      <c r="G1419" s="1047">
        <f t="shared" si="63"/>
        <v>1244.1600000000003</v>
      </c>
      <c r="H1419" s="1071">
        <v>414.72000000000008</v>
      </c>
    </row>
    <row r="1420" spans="1:8" ht="15" customHeight="1">
      <c r="A1420" s="1073" t="s">
        <v>12989</v>
      </c>
      <c r="B1420" s="1347" t="s">
        <v>12990</v>
      </c>
      <c r="C1420" s="1304">
        <f>VLOOKUP(A1420,[14]Sheet1!$A$2:$I$1768,5,0)</f>
        <v>1</v>
      </c>
      <c r="D1420" s="1045">
        <f>VLOOKUP(A1420,[14]Sheet1!$A$2:$I$1768,6,0)</f>
        <v>3348</v>
      </c>
      <c r="E1420" s="1046">
        <f t="shared" si="64"/>
        <v>3348</v>
      </c>
      <c r="F1420" s="1343">
        <v>1</v>
      </c>
      <c r="G1420" s="1047">
        <f t="shared" si="63"/>
        <v>3348</v>
      </c>
      <c r="H1420" s="1071">
        <v>3348</v>
      </c>
    </row>
    <row r="1421" spans="1:8" ht="15" customHeight="1">
      <c r="A1421" s="1073" t="s">
        <v>12991</v>
      </c>
      <c r="B1421" s="1347" t="s">
        <v>12992</v>
      </c>
      <c r="C1421" s="1304">
        <f>VLOOKUP(A1421,[14]Sheet1!$A$2:$I$1768,5,0)</f>
        <v>2</v>
      </c>
      <c r="D1421" s="1045">
        <f>VLOOKUP(A1421,[14]Sheet1!$A$2:$I$1768,6,0)</f>
        <v>306460</v>
      </c>
      <c r="E1421" s="1046">
        <f t="shared" si="64"/>
        <v>153230</v>
      </c>
      <c r="F1421" s="1343">
        <v>1</v>
      </c>
      <c r="G1421" s="1047">
        <f t="shared" si="63"/>
        <v>153230</v>
      </c>
      <c r="H1421" s="1071">
        <v>153230</v>
      </c>
    </row>
    <row r="1422" spans="1:8" ht="15" customHeight="1">
      <c r="A1422" s="1073" t="s">
        <v>12993</v>
      </c>
      <c r="B1422" s="1347" t="s">
        <v>12994</v>
      </c>
      <c r="C1422" s="1304">
        <f>VLOOKUP(A1422,[14]Sheet1!$A$2:$I$1768,5,0)</f>
        <v>2</v>
      </c>
      <c r="D1422" s="1045">
        <f>VLOOKUP(A1422,[14]Sheet1!$A$2:$I$1768,6,0)</f>
        <v>281600</v>
      </c>
      <c r="E1422" s="1046">
        <f t="shared" si="64"/>
        <v>140800</v>
      </c>
      <c r="F1422" s="1343">
        <v>1</v>
      </c>
      <c r="G1422" s="1047">
        <f t="shared" si="63"/>
        <v>135168</v>
      </c>
      <c r="H1422" s="1071">
        <v>135168</v>
      </c>
    </row>
    <row r="1423" spans="1:8" ht="15" customHeight="1">
      <c r="A1423" s="1073" t="s">
        <v>12995</v>
      </c>
      <c r="B1423" s="1347" t="s">
        <v>12996</v>
      </c>
      <c r="C1423" s="1304">
        <f>VLOOKUP(A1423,[14]Sheet1!$A$2:$I$1768,5,0)</f>
        <v>2</v>
      </c>
      <c r="D1423" s="1045">
        <f>VLOOKUP(A1423,[14]Sheet1!$A$2:$I$1768,6,0)</f>
        <v>109120</v>
      </c>
      <c r="E1423" s="1046">
        <f t="shared" si="64"/>
        <v>54560</v>
      </c>
      <c r="F1423" s="1343">
        <v>1</v>
      </c>
      <c r="G1423" s="1047">
        <f t="shared" si="63"/>
        <v>54560</v>
      </c>
      <c r="H1423" s="1071">
        <v>54560</v>
      </c>
    </row>
    <row r="1424" spans="1:8" ht="15" customHeight="1">
      <c r="A1424" s="1073" t="s">
        <v>12997</v>
      </c>
      <c r="B1424" s="1347" t="s">
        <v>12998</v>
      </c>
      <c r="C1424" s="1304">
        <f>VLOOKUP(A1424,[14]Sheet1!$A$2:$I$1768,5,0)</f>
        <v>2</v>
      </c>
      <c r="D1424" s="1045">
        <f>VLOOKUP(A1424,[14]Sheet1!$A$2:$I$1768,6,0)</f>
        <v>65836</v>
      </c>
      <c r="E1424" s="1046">
        <f t="shared" si="64"/>
        <v>32918</v>
      </c>
      <c r="F1424" s="1343">
        <v>1</v>
      </c>
      <c r="G1424" s="1047">
        <f t="shared" si="63"/>
        <v>32918</v>
      </c>
      <c r="H1424" s="1071">
        <v>32918</v>
      </c>
    </row>
    <row r="1425" spans="1:8" ht="15" customHeight="1">
      <c r="A1425" s="1073" t="s">
        <v>12999</v>
      </c>
      <c r="B1425" s="1347" t="s">
        <v>13000</v>
      </c>
      <c r="C1425" s="1304">
        <f>VLOOKUP(A1425,[14]Sheet1!$A$2:$I$1768,5,0)</f>
        <v>6</v>
      </c>
      <c r="D1425" s="1045">
        <f>VLOOKUP(A1425,[14]Sheet1!$A$2:$I$1768,6,0)</f>
        <v>199320</v>
      </c>
      <c r="E1425" s="1046">
        <f t="shared" si="64"/>
        <v>33220</v>
      </c>
      <c r="F1425" s="1343">
        <v>2</v>
      </c>
      <c r="G1425" s="1047">
        <f t="shared" si="63"/>
        <v>66440</v>
      </c>
      <c r="H1425" s="1071">
        <v>33220</v>
      </c>
    </row>
    <row r="1426" spans="1:8" ht="15" customHeight="1">
      <c r="A1426" s="1073" t="s">
        <v>13001</v>
      </c>
      <c r="B1426" s="1347" t="s">
        <v>13002</v>
      </c>
      <c r="C1426" s="1304">
        <f>VLOOKUP(A1426,[14]Sheet1!$A$2:$I$1768,5,0)</f>
        <v>3</v>
      </c>
      <c r="D1426" s="1045">
        <f>VLOOKUP(A1426,[14]Sheet1!$A$2:$I$1768,6,0)</f>
        <v>99660</v>
      </c>
      <c r="E1426" s="1046">
        <f t="shared" si="64"/>
        <v>33220</v>
      </c>
      <c r="F1426" s="1343">
        <v>1</v>
      </c>
      <c r="G1426" s="1047">
        <f t="shared" si="63"/>
        <v>33220</v>
      </c>
      <c r="H1426" s="1071">
        <v>33220</v>
      </c>
    </row>
    <row r="1427" spans="1:8" ht="15" customHeight="1">
      <c r="A1427" s="1073" t="s">
        <v>13003</v>
      </c>
      <c r="B1427" s="1347" t="s">
        <v>13004</v>
      </c>
      <c r="C1427" s="1304">
        <f>VLOOKUP(A1427,[14]Sheet1!$A$2:$I$1768,5,0)</f>
        <v>2</v>
      </c>
      <c r="D1427" s="1045">
        <f>VLOOKUP(A1427,[14]Sheet1!$A$2:$I$1768,6,0)</f>
        <v>66440</v>
      </c>
      <c r="E1427" s="1046">
        <f t="shared" si="64"/>
        <v>33220</v>
      </c>
      <c r="F1427" s="1343">
        <v>1</v>
      </c>
      <c r="G1427" s="1047">
        <f t="shared" ref="G1427:G1490" si="65">H1427*F1427</f>
        <v>33220</v>
      </c>
      <c r="H1427" s="1071">
        <v>33220</v>
      </c>
    </row>
    <row r="1428" spans="1:8" ht="15" customHeight="1">
      <c r="A1428" s="1073" t="s">
        <v>13005</v>
      </c>
      <c r="B1428" s="1347" t="s">
        <v>13006</v>
      </c>
      <c r="C1428" s="1304">
        <f>VLOOKUP(A1428,[14]Sheet1!$A$2:$I$1768,5,0)</f>
        <v>2</v>
      </c>
      <c r="D1428" s="1045">
        <f>VLOOKUP(A1428,[14]Sheet1!$A$2:$I$1768,6,0)</f>
        <v>44440</v>
      </c>
      <c r="E1428" s="1046">
        <f t="shared" si="64"/>
        <v>22220</v>
      </c>
      <c r="F1428" s="1343">
        <v>1</v>
      </c>
      <c r="G1428" s="1047">
        <f t="shared" si="65"/>
        <v>22220</v>
      </c>
      <c r="H1428" s="1071">
        <v>22220</v>
      </c>
    </row>
    <row r="1429" spans="1:8" ht="15" customHeight="1">
      <c r="A1429" s="1073" t="s">
        <v>13007</v>
      </c>
      <c r="B1429" s="1347" t="s">
        <v>13008</v>
      </c>
      <c r="C1429" s="1304">
        <f>VLOOKUP(A1429,[14]Sheet1!$A$2:$I$1768,5,0)</f>
        <v>2</v>
      </c>
      <c r="D1429" s="1045">
        <f>VLOOKUP(A1429,[14]Sheet1!$A$2:$I$1768,6,0)</f>
        <v>44440</v>
      </c>
      <c r="E1429" s="1046">
        <f t="shared" ref="E1429:E1449" si="66">D1429/C1429</f>
        <v>22220</v>
      </c>
      <c r="F1429" s="1343">
        <v>1</v>
      </c>
      <c r="G1429" s="1047">
        <f t="shared" si="65"/>
        <v>22220</v>
      </c>
      <c r="H1429" s="1071">
        <v>22220</v>
      </c>
    </row>
    <row r="1430" spans="1:8" ht="15" customHeight="1">
      <c r="A1430" s="1073" t="s">
        <v>13009</v>
      </c>
      <c r="B1430" s="1347" t="s">
        <v>13010</v>
      </c>
      <c r="C1430" s="1304">
        <f>VLOOKUP(A1430,[14]Sheet1!$A$2:$I$1768,5,0)</f>
        <v>3</v>
      </c>
      <c r="D1430" s="1045">
        <f>VLOOKUP(A1430,[14]Sheet1!$A$2:$I$1768,6,0)</f>
        <v>66660</v>
      </c>
      <c r="E1430" s="1046">
        <f t="shared" si="66"/>
        <v>22220</v>
      </c>
      <c r="F1430" s="1343">
        <v>1</v>
      </c>
      <c r="G1430" s="1047">
        <f t="shared" si="65"/>
        <v>22220</v>
      </c>
      <c r="H1430" s="1071">
        <v>22220</v>
      </c>
    </row>
    <row r="1431" spans="1:8" ht="15" customHeight="1">
      <c r="A1431" s="1073" t="s">
        <v>13011</v>
      </c>
      <c r="B1431" s="1347" t="s">
        <v>13012</v>
      </c>
      <c r="C1431" s="1304">
        <f>VLOOKUP(A1431,[14]Sheet1!$A$2:$I$1768,5,0)</f>
        <v>2</v>
      </c>
      <c r="D1431" s="1045">
        <f>VLOOKUP(A1431,[14]Sheet1!$A$2:$I$1768,6,0)</f>
        <v>44440</v>
      </c>
      <c r="E1431" s="1046">
        <f t="shared" si="66"/>
        <v>22220</v>
      </c>
      <c r="F1431" s="1343">
        <v>1</v>
      </c>
      <c r="G1431" s="1047">
        <f t="shared" si="65"/>
        <v>22220</v>
      </c>
      <c r="H1431" s="1071">
        <v>22220</v>
      </c>
    </row>
    <row r="1432" spans="1:8" ht="15" customHeight="1">
      <c r="A1432" s="1073" t="s">
        <v>13013</v>
      </c>
      <c r="B1432" s="1347" t="s">
        <v>13014</v>
      </c>
      <c r="C1432" s="1304">
        <f>VLOOKUP(A1432,[14]Sheet1!$A$2:$I$1768,5,0)</f>
        <v>11</v>
      </c>
      <c r="D1432" s="1045">
        <f>VLOOKUP(A1432,[14]Sheet1!$A$2:$I$1768,6,0)</f>
        <v>8256.6</v>
      </c>
      <c r="E1432" s="1046">
        <f t="shared" si="66"/>
        <v>750.6</v>
      </c>
      <c r="F1432" s="1343">
        <v>32</v>
      </c>
      <c r="G1432" s="1047">
        <f t="shared" si="65"/>
        <v>24705.462857142855</v>
      </c>
      <c r="H1432" s="1071">
        <v>772.04571428571421</v>
      </c>
    </row>
    <row r="1433" spans="1:8" ht="15" customHeight="1">
      <c r="A1433" s="1073" t="s">
        <v>13015</v>
      </c>
      <c r="B1433" s="1347" t="s">
        <v>13016</v>
      </c>
      <c r="C1433" s="1304">
        <f>VLOOKUP(A1433,[14]Sheet1!$A$2:$I$1768,5,0)</f>
        <v>4</v>
      </c>
      <c r="D1433" s="1045">
        <f>VLOOKUP(A1433,[14]Sheet1!$A$2:$I$1768,6,0)</f>
        <v>3002.4</v>
      </c>
      <c r="E1433" s="1046">
        <f t="shared" si="66"/>
        <v>750.6</v>
      </c>
      <c r="F1433" s="1343">
        <v>9</v>
      </c>
      <c r="G1433" s="1047">
        <f t="shared" si="65"/>
        <v>6485.1840000000002</v>
      </c>
      <c r="H1433" s="1071">
        <v>720.57600000000002</v>
      </c>
    </row>
    <row r="1434" spans="1:8" ht="15" customHeight="1">
      <c r="A1434" s="1073" t="s">
        <v>13017</v>
      </c>
      <c r="B1434" s="1347" t="s">
        <v>13018</v>
      </c>
      <c r="C1434" s="1304">
        <f>VLOOKUP(A1434,[14]Sheet1!$A$2:$I$1768,5,0)</f>
        <v>1</v>
      </c>
      <c r="D1434" s="1045">
        <f>VLOOKUP(A1434,[14]Sheet1!$A$2:$I$1768,6,0)</f>
        <v>750.6</v>
      </c>
      <c r="E1434" s="1046">
        <f t="shared" si="66"/>
        <v>750.6</v>
      </c>
      <c r="F1434" s="1343">
        <v>5</v>
      </c>
      <c r="G1434" s="1047">
        <f t="shared" si="65"/>
        <v>3792.5052631578951</v>
      </c>
      <c r="H1434" s="1071">
        <v>758.501052631579</v>
      </c>
    </row>
    <row r="1435" spans="1:8" ht="15" customHeight="1">
      <c r="A1435" s="1073" t="s">
        <v>13019</v>
      </c>
      <c r="B1435" s="1347" t="s">
        <v>13020</v>
      </c>
      <c r="C1435" s="1304">
        <f>VLOOKUP(A1435,[14]Sheet1!$A$2:$I$1768,5,0)</f>
        <v>1</v>
      </c>
      <c r="D1435" s="1045">
        <f>VLOOKUP(A1435,[14]Sheet1!$A$2:$I$1768,6,0)</f>
        <v>297</v>
      </c>
      <c r="E1435" s="1046">
        <f t="shared" si="66"/>
        <v>297</v>
      </c>
      <c r="F1435" s="1343">
        <v>1</v>
      </c>
      <c r="G1435" s="1047">
        <f t="shared" si="65"/>
        <v>297</v>
      </c>
      <c r="H1435" s="1071">
        <v>297</v>
      </c>
    </row>
    <row r="1436" spans="1:8" ht="15" customHeight="1">
      <c r="A1436" s="1073" t="s">
        <v>13021</v>
      </c>
      <c r="B1436" s="1347" t="s">
        <v>13022</v>
      </c>
      <c r="C1436" s="1304">
        <f>VLOOKUP(A1436,[14]Sheet1!$A$2:$I$1768,5,0)</f>
        <v>17</v>
      </c>
      <c r="D1436" s="1045">
        <f>VLOOKUP(A1436,[14]Sheet1!$A$2:$I$1768,6,0)</f>
        <v>8415</v>
      </c>
      <c r="E1436" s="1046">
        <f t="shared" si="66"/>
        <v>495</v>
      </c>
      <c r="F1436" s="1343">
        <v>23</v>
      </c>
      <c r="G1436" s="1047">
        <f t="shared" si="65"/>
        <v>11329.463414634145</v>
      </c>
      <c r="H1436" s="1071">
        <v>492.58536585365852</v>
      </c>
    </row>
    <row r="1437" spans="1:8" ht="15" customHeight="1">
      <c r="A1437" s="1073" t="s">
        <v>13023</v>
      </c>
      <c r="B1437" s="1347" t="s">
        <v>13024</v>
      </c>
      <c r="C1437" s="1304">
        <f>VLOOKUP(A1437,[14]Sheet1!$A$2:$I$1768,5,0)</f>
        <v>8</v>
      </c>
      <c r="D1437" s="1045">
        <f>VLOOKUP(A1437,[14]Sheet1!$A$2:$I$1768,6,0)</f>
        <v>2024</v>
      </c>
      <c r="E1437" s="1046">
        <f t="shared" si="66"/>
        <v>253</v>
      </c>
      <c r="F1437" s="1343">
        <v>6</v>
      </c>
      <c r="G1437" s="1047">
        <f t="shared" si="65"/>
        <v>1518</v>
      </c>
      <c r="H1437" s="1071">
        <v>253</v>
      </c>
    </row>
    <row r="1438" spans="1:8" ht="15" customHeight="1">
      <c r="A1438" s="1073" t="s">
        <v>13025</v>
      </c>
      <c r="B1438" s="1347" t="s">
        <v>13026</v>
      </c>
      <c r="C1438" s="1304">
        <f>VLOOKUP(A1438,[14]Sheet1!$A$2:$I$1768,5,0)</f>
        <v>9</v>
      </c>
      <c r="D1438" s="1045">
        <f>VLOOKUP(A1438,[14]Sheet1!$A$2:$I$1768,6,0)</f>
        <v>2277</v>
      </c>
      <c r="E1438" s="1046">
        <f t="shared" si="66"/>
        <v>253</v>
      </c>
      <c r="F1438" s="1343">
        <v>9</v>
      </c>
      <c r="G1438" s="1047">
        <f t="shared" si="65"/>
        <v>2277</v>
      </c>
      <c r="H1438" s="1071">
        <v>253</v>
      </c>
    </row>
    <row r="1439" spans="1:8" ht="15" customHeight="1">
      <c r="A1439" s="1073" t="s">
        <v>13027</v>
      </c>
      <c r="B1439" s="1347" t="s">
        <v>13028</v>
      </c>
      <c r="C1439" s="1304">
        <f>VLOOKUP(A1439,[14]Sheet1!$A$2:$I$1768,5,0)</f>
        <v>13</v>
      </c>
      <c r="D1439" s="1045">
        <f>VLOOKUP(A1439,[14]Sheet1!$A$2:$I$1768,6,0)</f>
        <v>3289</v>
      </c>
      <c r="E1439" s="1046">
        <f t="shared" si="66"/>
        <v>253</v>
      </c>
      <c r="F1439" s="1343">
        <v>13</v>
      </c>
      <c r="G1439" s="1047">
        <f t="shared" si="65"/>
        <v>3289</v>
      </c>
      <c r="H1439" s="1071">
        <v>253</v>
      </c>
    </row>
    <row r="1440" spans="1:8" ht="15" customHeight="1">
      <c r="A1440" s="1073" t="s">
        <v>13029</v>
      </c>
      <c r="B1440" s="1347" t="s">
        <v>13030</v>
      </c>
      <c r="C1440" s="1304">
        <f>VLOOKUP(A1440,[14]Sheet1!$A$2:$I$1768,5,0)</f>
        <v>2</v>
      </c>
      <c r="D1440" s="1045">
        <f>VLOOKUP(A1440,[14]Sheet1!$A$2:$I$1768,6,0)</f>
        <v>87296</v>
      </c>
      <c r="E1440" s="1046">
        <f t="shared" si="66"/>
        <v>43648</v>
      </c>
      <c r="F1440" s="1343">
        <v>1</v>
      </c>
      <c r="G1440" s="1047">
        <f t="shared" si="65"/>
        <v>43648</v>
      </c>
      <c r="H1440" s="1071">
        <v>43648</v>
      </c>
    </row>
    <row r="1441" spans="1:8" ht="15" customHeight="1">
      <c r="A1441" s="1073" t="s">
        <v>13031</v>
      </c>
      <c r="B1441" s="1347" t="s">
        <v>13032</v>
      </c>
      <c r="C1441" s="1304">
        <f>VLOOKUP(A1441,[14]Sheet1!$A$2:$I$1768,5,0)</f>
        <v>2</v>
      </c>
      <c r="D1441" s="1045">
        <f>VLOOKUP(A1441,[14]Sheet1!$A$2:$I$1768,6,0)</f>
        <v>87296</v>
      </c>
      <c r="E1441" s="1046">
        <f t="shared" si="66"/>
        <v>43648</v>
      </c>
      <c r="F1441" s="1343">
        <v>1</v>
      </c>
      <c r="G1441" s="1047">
        <f t="shared" si="65"/>
        <v>43648</v>
      </c>
      <c r="H1441" s="1071">
        <v>43648</v>
      </c>
    </row>
    <row r="1442" spans="1:8" ht="15" customHeight="1">
      <c r="A1442" s="1073" t="s">
        <v>13033</v>
      </c>
      <c r="B1442" s="1347" t="s">
        <v>13034</v>
      </c>
      <c r="C1442" s="1304">
        <f>VLOOKUP(A1442,[14]Sheet1!$A$2:$I$1768,5,0)</f>
        <v>11</v>
      </c>
      <c r="D1442" s="1045">
        <f>VLOOKUP(A1442,[14]Sheet1!$A$2:$I$1768,6,0)</f>
        <v>515460</v>
      </c>
      <c r="E1442" s="1046">
        <f t="shared" si="66"/>
        <v>46860</v>
      </c>
      <c r="F1442" s="1343">
        <v>7</v>
      </c>
      <c r="G1442" s="1047">
        <f t="shared" si="65"/>
        <v>328020</v>
      </c>
      <c r="H1442" s="1071">
        <v>46860</v>
      </c>
    </row>
    <row r="1443" spans="1:8" ht="15" customHeight="1">
      <c r="A1443" s="1073" t="s">
        <v>13035</v>
      </c>
      <c r="B1443" s="1347" t="s">
        <v>13036</v>
      </c>
      <c r="C1443" s="1304">
        <f>VLOOKUP(A1443,[14]Sheet1!$A$2:$I$1768,5,0)</f>
        <v>11</v>
      </c>
      <c r="D1443" s="1045">
        <f>VLOOKUP(A1443,[14]Sheet1!$A$2:$I$1768,6,0)</f>
        <v>210540</v>
      </c>
      <c r="E1443" s="1046">
        <f t="shared" si="66"/>
        <v>19140</v>
      </c>
      <c r="F1443" s="1343">
        <v>7</v>
      </c>
      <c r="G1443" s="1047">
        <f t="shared" si="65"/>
        <v>133980</v>
      </c>
      <c r="H1443" s="1071">
        <v>19140</v>
      </c>
    </row>
    <row r="1444" spans="1:8" ht="15" customHeight="1">
      <c r="A1444" s="1073" t="s">
        <v>13037</v>
      </c>
      <c r="B1444" s="1347" t="s">
        <v>13038</v>
      </c>
      <c r="C1444" s="1304">
        <f>VLOOKUP(A1444,[14]Sheet1!$A$2:$I$1768,5,0)</f>
        <v>2</v>
      </c>
      <c r="D1444" s="1045">
        <f>VLOOKUP(A1444,[14]Sheet1!$A$2:$I$1768,6,0)</f>
        <v>31240</v>
      </c>
      <c r="E1444" s="1046">
        <f t="shared" si="66"/>
        <v>15620</v>
      </c>
      <c r="F1444" s="1343">
        <v>1</v>
      </c>
      <c r="G1444" s="1047">
        <f t="shared" si="65"/>
        <v>15620</v>
      </c>
      <c r="H1444" s="1071">
        <v>15620</v>
      </c>
    </row>
    <row r="1445" spans="1:8" ht="15" customHeight="1">
      <c r="A1445" s="1073" t="s">
        <v>13039</v>
      </c>
      <c r="B1445" s="1347" t="s">
        <v>13040</v>
      </c>
      <c r="C1445" s="1304">
        <f>VLOOKUP(A1445,[14]Sheet1!$A$2:$I$1768,5,0)</f>
        <v>1</v>
      </c>
      <c r="D1445" s="1045">
        <f>VLOOKUP(A1445,[14]Sheet1!$A$2:$I$1768,6,0)</f>
        <v>19140</v>
      </c>
      <c r="E1445" s="1046">
        <f t="shared" si="66"/>
        <v>19140</v>
      </c>
      <c r="F1445" s="1343">
        <v>1</v>
      </c>
      <c r="G1445" s="1047">
        <f t="shared" si="65"/>
        <v>19140</v>
      </c>
      <c r="H1445" s="1071">
        <v>19140</v>
      </c>
    </row>
    <row r="1446" spans="1:8" ht="15" customHeight="1">
      <c r="A1446" s="1073" t="s">
        <v>13041</v>
      </c>
      <c r="B1446" s="1347" t="s">
        <v>13042</v>
      </c>
      <c r="C1446" s="1304">
        <f>VLOOKUP(A1446,[14]Sheet1!$A$2:$I$1768,5,0)</f>
        <v>2</v>
      </c>
      <c r="D1446" s="1045">
        <f>VLOOKUP(A1446,[14]Sheet1!$A$2:$I$1768,6,0)</f>
        <v>38280</v>
      </c>
      <c r="E1446" s="1046">
        <f t="shared" si="66"/>
        <v>19140</v>
      </c>
      <c r="F1446" s="1343">
        <v>1</v>
      </c>
      <c r="G1446" s="1047">
        <f t="shared" si="65"/>
        <v>19140</v>
      </c>
      <c r="H1446" s="1071">
        <v>19140</v>
      </c>
    </row>
    <row r="1447" spans="1:8" ht="15" customHeight="1">
      <c r="A1447" s="1073" t="s">
        <v>13043</v>
      </c>
      <c r="B1447" s="1347" t="s">
        <v>13044</v>
      </c>
      <c r="C1447" s="1304">
        <f>VLOOKUP(A1447,[14]Sheet1!$A$2:$I$1768,5,0)</f>
        <v>1</v>
      </c>
      <c r="D1447" s="1045">
        <f>VLOOKUP(A1447,[14]Sheet1!$A$2:$I$1768,6,0)</f>
        <v>4039.2</v>
      </c>
      <c r="E1447" s="1046">
        <f t="shared" si="66"/>
        <v>4039.2</v>
      </c>
      <c r="F1447" s="1343">
        <v>1</v>
      </c>
      <c r="G1447" s="1047">
        <f t="shared" si="65"/>
        <v>4039.2</v>
      </c>
      <c r="H1447" s="1071">
        <v>4039.2</v>
      </c>
    </row>
    <row r="1448" spans="1:8" ht="15" customHeight="1">
      <c r="A1448" s="1073" t="s">
        <v>13045</v>
      </c>
      <c r="B1448" s="1347" t="s">
        <v>13046</v>
      </c>
      <c r="C1448" s="1304">
        <f>VLOOKUP(A1448,[14]Sheet1!$A$2:$I$1768,5,0)</f>
        <v>1</v>
      </c>
      <c r="D1448" s="1045">
        <f>VLOOKUP(A1448,[14]Sheet1!$A$2:$I$1768,6,0)</f>
        <v>2200</v>
      </c>
      <c r="E1448" s="1046">
        <f t="shared" si="66"/>
        <v>2200</v>
      </c>
      <c r="F1448" s="1343">
        <v>1</v>
      </c>
      <c r="G1448" s="1047">
        <f t="shared" si="65"/>
        <v>2640</v>
      </c>
      <c r="H1448" s="1071">
        <v>2640</v>
      </c>
    </row>
    <row r="1449" spans="1:8" ht="15" customHeight="1">
      <c r="A1449" s="1073" t="s">
        <v>13047</v>
      </c>
      <c r="B1449" s="1347" t="s">
        <v>13048</v>
      </c>
      <c r="C1449" s="1304">
        <f>VLOOKUP(A1449,[14]Sheet1!$A$2:$I$1768,5,0)</f>
        <v>1</v>
      </c>
      <c r="D1449" s="1045">
        <f>VLOOKUP(A1449,[14]Sheet1!$A$2:$I$1768,6,0)</f>
        <v>2200</v>
      </c>
      <c r="E1449" s="1046">
        <f t="shared" si="66"/>
        <v>2200</v>
      </c>
      <c r="F1449" s="1343">
        <v>1</v>
      </c>
      <c r="G1449" s="1047">
        <f t="shared" si="65"/>
        <v>2199.9999999999995</v>
      </c>
      <c r="H1449" s="1071">
        <v>2199.9999999999995</v>
      </c>
    </row>
    <row r="1450" spans="1:8" ht="15" customHeight="1">
      <c r="A1450" s="1073" t="s">
        <v>13049</v>
      </c>
      <c r="B1450" s="1347" t="s">
        <v>13050</v>
      </c>
      <c r="C1450" s="1304">
        <f>VLOOKUP(A1450,[14]Sheet1!$A$2:$I$1768,5,0)</f>
        <v>3</v>
      </c>
      <c r="D1450" s="1045">
        <f>VLOOKUP(A1450,[14]Sheet1!$A$2:$I$1768,6,0)</f>
        <v>6600</v>
      </c>
      <c r="E1450" s="1046">
        <v>2200</v>
      </c>
      <c r="F1450" s="1343">
        <v>2</v>
      </c>
      <c r="G1450" s="1047">
        <f t="shared" si="65"/>
        <v>4400</v>
      </c>
      <c r="H1450" s="1071">
        <v>2200</v>
      </c>
    </row>
    <row r="1451" spans="1:8" ht="15" customHeight="1">
      <c r="A1451" s="1073" t="s">
        <v>13051</v>
      </c>
      <c r="B1451" s="1347" t="s">
        <v>13052</v>
      </c>
      <c r="C1451" s="1304">
        <f>VLOOKUP(A1451,[14]Sheet1!$A$2:$I$1768,5,0)</f>
        <v>3</v>
      </c>
      <c r="D1451" s="1045">
        <f>VLOOKUP(A1451,[14]Sheet1!$A$2:$I$1768,6,0)</f>
        <v>6600</v>
      </c>
      <c r="E1451" s="1046">
        <f t="shared" ref="E1451:E1514" si="67">D1451/C1451</f>
        <v>2200</v>
      </c>
      <c r="F1451" s="1343">
        <v>3</v>
      </c>
      <c r="G1451" s="1047">
        <f t="shared" si="65"/>
        <v>6600</v>
      </c>
      <c r="H1451" s="1071">
        <v>2200</v>
      </c>
    </row>
    <row r="1452" spans="1:8" ht="15" customHeight="1">
      <c r="A1452" s="1073" t="s">
        <v>13053</v>
      </c>
      <c r="B1452" s="1347" t="s">
        <v>13054</v>
      </c>
      <c r="C1452" s="1304">
        <f>VLOOKUP(A1452,[14]Sheet1!$A$2:$I$1768,5,0)</f>
        <v>15</v>
      </c>
      <c r="D1452" s="1045">
        <f>VLOOKUP(A1452,[14]Sheet1!$A$2:$I$1768,6,0)</f>
        <v>41250</v>
      </c>
      <c r="E1452" s="1046">
        <f t="shared" si="67"/>
        <v>2750</v>
      </c>
      <c r="F1452" s="1343">
        <v>9</v>
      </c>
      <c r="G1452" s="1047">
        <f t="shared" si="65"/>
        <v>25987.5</v>
      </c>
      <c r="H1452" s="1071">
        <v>2887.5</v>
      </c>
    </row>
    <row r="1453" spans="1:8" ht="15" customHeight="1">
      <c r="A1453" s="1073" t="s">
        <v>13055</v>
      </c>
      <c r="B1453" s="1347" t="s">
        <v>13056</v>
      </c>
      <c r="C1453" s="1304">
        <f>VLOOKUP(A1453,[14]Sheet1!$A$2:$I$1768,5,0)</f>
        <v>4</v>
      </c>
      <c r="D1453" s="1045">
        <f>VLOOKUP(A1453,[14]Sheet1!$A$2:$I$1768,6,0)</f>
        <v>11000</v>
      </c>
      <c r="E1453" s="1046">
        <f t="shared" si="67"/>
        <v>2750</v>
      </c>
      <c r="F1453" s="1343">
        <v>2</v>
      </c>
      <c r="G1453" s="1047">
        <f t="shared" si="65"/>
        <v>5280</v>
      </c>
      <c r="H1453" s="1071">
        <v>2640</v>
      </c>
    </row>
    <row r="1454" spans="1:8" ht="15" customHeight="1">
      <c r="A1454" s="1073" t="s">
        <v>13057</v>
      </c>
      <c r="B1454" s="1347" t="s">
        <v>13058</v>
      </c>
      <c r="C1454" s="1304">
        <f>VLOOKUP(A1454,[14]Sheet1!$A$2:$I$1768,5,0)</f>
        <v>1</v>
      </c>
      <c r="D1454" s="1045">
        <f>VLOOKUP(A1454,[14]Sheet1!$A$2:$I$1768,6,0)</f>
        <v>70950</v>
      </c>
      <c r="E1454" s="1046">
        <f t="shared" si="67"/>
        <v>70950</v>
      </c>
      <c r="F1454" s="1343">
        <v>1</v>
      </c>
      <c r="G1454" s="1047">
        <f t="shared" si="65"/>
        <v>70950</v>
      </c>
      <c r="H1454" s="1071">
        <v>70950</v>
      </c>
    </row>
    <row r="1455" spans="1:8" ht="15" customHeight="1">
      <c r="A1455" s="1073" t="s">
        <v>13059</v>
      </c>
      <c r="B1455" s="1347" t="s">
        <v>13060</v>
      </c>
      <c r="C1455" s="1304">
        <f>VLOOKUP(A1455,[14]Sheet1!$A$2:$I$1768,5,0)</f>
        <v>1</v>
      </c>
      <c r="D1455" s="1045">
        <f>VLOOKUP(A1455,[14]Sheet1!$A$2:$I$1768,6,0)</f>
        <v>70950</v>
      </c>
      <c r="E1455" s="1046">
        <f t="shared" si="67"/>
        <v>70950</v>
      </c>
      <c r="F1455" s="1343">
        <v>1</v>
      </c>
      <c r="G1455" s="1047">
        <f t="shared" si="65"/>
        <v>70950</v>
      </c>
      <c r="H1455" s="1071">
        <v>70950</v>
      </c>
    </row>
    <row r="1456" spans="1:8" ht="15" customHeight="1">
      <c r="A1456" s="1073" t="s">
        <v>13061</v>
      </c>
      <c r="B1456" s="1347" t="s">
        <v>13062</v>
      </c>
      <c r="C1456" s="1304">
        <f>VLOOKUP(A1456,[14]Sheet1!$A$2:$I$1768,5,0)</f>
        <v>1</v>
      </c>
      <c r="D1456" s="1045">
        <f>VLOOKUP(A1456,[14]Sheet1!$A$2:$I$1768,6,0)</f>
        <v>70950</v>
      </c>
      <c r="E1456" s="1046">
        <f t="shared" si="67"/>
        <v>70950</v>
      </c>
      <c r="F1456" s="1343">
        <v>1</v>
      </c>
      <c r="G1456" s="1047">
        <f t="shared" si="65"/>
        <v>70950</v>
      </c>
      <c r="H1456" s="1071">
        <v>70950</v>
      </c>
    </row>
    <row r="1457" spans="1:8" ht="15" customHeight="1">
      <c r="A1457" s="1073" t="s">
        <v>13063</v>
      </c>
      <c r="B1457" s="1347" t="s">
        <v>13064</v>
      </c>
      <c r="C1457" s="1304">
        <f>VLOOKUP(A1457,[14]Sheet1!$A$2:$I$1768,5,0)</f>
        <v>2</v>
      </c>
      <c r="D1457" s="1045">
        <f>VLOOKUP(A1457,[14]Sheet1!$A$2:$I$1768,6,0)</f>
        <v>141900</v>
      </c>
      <c r="E1457" s="1046">
        <f t="shared" si="67"/>
        <v>70950</v>
      </c>
      <c r="F1457" s="1343">
        <v>1</v>
      </c>
      <c r="G1457" s="1047">
        <f t="shared" si="65"/>
        <v>70950</v>
      </c>
      <c r="H1457" s="1071">
        <v>70950</v>
      </c>
    </row>
    <row r="1458" spans="1:8" ht="15" customHeight="1">
      <c r="A1458" s="1073" t="s">
        <v>13065</v>
      </c>
      <c r="B1458" s="1347" t="s">
        <v>13066</v>
      </c>
      <c r="C1458" s="1304">
        <f>VLOOKUP(A1458,[14]Sheet1!$A$2:$I$1768,5,0)</f>
        <v>1</v>
      </c>
      <c r="D1458" s="1045">
        <f>VLOOKUP(A1458,[14]Sheet1!$A$2:$I$1768,6,0)</f>
        <v>7434.9</v>
      </c>
      <c r="E1458" s="1046">
        <f t="shared" si="67"/>
        <v>7434.9</v>
      </c>
      <c r="F1458" s="1343">
        <v>1</v>
      </c>
      <c r="G1458" s="1047">
        <f t="shared" si="65"/>
        <v>7137.5040000000008</v>
      </c>
      <c r="H1458" s="1071">
        <v>7137.5040000000008</v>
      </c>
    </row>
    <row r="1459" spans="1:8" ht="15" customHeight="1">
      <c r="A1459" s="1073" t="s">
        <v>13067</v>
      </c>
      <c r="B1459" s="1347" t="s">
        <v>13068</v>
      </c>
      <c r="C1459" s="1304">
        <f>VLOOKUP(A1459,[14]Sheet1!$A$2:$I$1768,5,0)</f>
        <v>1</v>
      </c>
      <c r="D1459" s="1045">
        <f>VLOOKUP(A1459,[14]Sheet1!$A$2:$I$1768,6,0)</f>
        <v>4620</v>
      </c>
      <c r="E1459" s="1046">
        <f t="shared" si="67"/>
        <v>4620</v>
      </c>
      <c r="F1459" s="1343">
        <v>1</v>
      </c>
      <c r="G1459" s="1047">
        <f t="shared" si="65"/>
        <v>4620</v>
      </c>
      <c r="H1459" s="1071">
        <v>4620</v>
      </c>
    </row>
    <row r="1460" spans="1:8" ht="15" customHeight="1">
      <c r="A1460" s="1073" t="s">
        <v>13069</v>
      </c>
      <c r="B1460" s="1347" t="s">
        <v>13070</v>
      </c>
      <c r="C1460" s="1304">
        <f>VLOOKUP(A1460,[14]Sheet1!$A$2:$I$1768,5,0)</f>
        <v>2</v>
      </c>
      <c r="D1460" s="1045">
        <f>VLOOKUP(A1460,[14]Sheet1!$A$2:$I$1768,6,0)</f>
        <v>14869.8</v>
      </c>
      <c r="E1460" s="1046">
        <f t="shared" si="67"/>
        <v>7434.9</v>
      </c>
      <c r="F1460" s="1343">
        <v>1</v>
      </c>
      <c r="G1460" s="1047">
        <f t="shared" si="65"/>
        <v>7434.9</v>
      </c>
      <c r="H1460" s="1071">
        <v>7434.9</v>
      </c>
    </row>
    <row r="1461" spans="1:8" ht="15" customHeight="1">
      <c r="A1461" s="1073" t="s">
        <v>13071</v>
      </c>
      <c r="B1461" s="1347" t="s">
        <v>13072</v>
      </c>
      <c r="C1461" s="1304">
        <f>VLOOKUP(A1461,[14]Sheet1!$A$2:$I$1768,5,0)</f>
        <v>1</v>
      </c>
      <c r="D1461" s="1045">
        <f>VLOOKUP(A1461,[14]Sheet1!$A$2:$I$1768,6,0)</f>
        <v>7434.9</v>
      </c>
      <c r="E1461" s="1046">
        <f t="shared" si="67"/>
        <v>7434.9</v>
      </c>
      <c r="F1461" s="1343">
        <v>1</v>
      </c>
      <c r="G1461" s="1047">
        <f t="shared" si="65"/>
        <v>7434.9</v>
      </c>
      <c r="H1461" s="1071">
        <v>7434.9</v>
      </c>
    </row>
    <row r="1462" spans="1:8" ht="15" customHeight="1">
      <c r="A1462" s="1073" t="s">
        <v>13073</v>
      </c>
      <c r="B1462" s="1347" t="s">
        <v>13074</v>
      </c>
      <c r="C1462" s="1304">
        <f>VLOOKUP(A1462,[14]Sheet1!$A$2:$I$1768,5,0)</f>
        <v>1</v>
      </c>
      <c r="D1462" s="1045">
        <f>VLOOKUP(A1462,[14]Sheet1!$A$2:$I$1768,6,0)</f>
        <v>10450</v>
      </c>
      <c r="E1462" s="1046">
        <f t="shared" si="67"/>
        <v>10450</v>
      </c>
      <c r="F1462" s="1343">
        <v>1</v>
      </c>
      <c r="G1462" s="1047">
        <f t="shared" si="65"/>
        <v>10450</v>
      </c>
      <c r="H1462" s="1071">
        <v>10450</v>
      </c>
    </row>
    <row r="1463" spans="1:8" ht="15" customHeight="1">
      <c r="A1463" s="1073" t="s">
        <v>13075</v>
      </c>
      <c r="B1463" s="1347" t="s">
        <v>13076</v>
      </c>
      <c r="C1463" s="1304">
        <f>VLOOKUP(A1463,[14]Sheet1!$A$2:$I$1768,5,0)</f>
        <v>1</v>
      </c>
      <c r="D1463" s="1045">
        <f>VLOOKUP(A1463,[14]Sheet1!$A$2:$I$1768,6,0)</f>
        <v>4620</v>
      </c>
      <c r="E1463" s="1046">
        <f t="shared" si="67"/>
        <v>4620</v>
      </c>
      <c r="F1463" s="1343">
        <v>1</v>
      </c>
      <c r="G1463" s="1047">
        <f t="shared" si="65"/>
        <v>4158</v>
      </c>
      <c r="H1463" s="1071">
        <v>4158</v>
      </c>
    </row>
    <row r="1464" spans="1:8" ht="15" customHeight="1">
      <c r="A1464" s="1073" t="s">
        <v>13077</v>
      </c>
      <c r="B1464" s="1347" t="s">
        <v>13078</v>
      </c>
      <c r="C1464" s="1304">
        <f>VLOOKUP(A1464,[14]Sheet1!$A$2:$I$1768,5,0)</f>
        <v>4</v>
      </c>
      <c r="D1464" s="1045">
        <f>VLOOKUP(A1464,[14]Sheet1!$A$2:$I$1768,6,0)</f>
        <v>29739.599999999999</v>
      </c>
      <c r="E1464" s="1046">
        <f t="shared" si="67"/>
        <v>7434.9</v>
      </c>
      <c r="F1464" s="1343">
        <v>2</v>
      </c>
      <c r="G1464" s="1047">
        <f t="shared" si="65"/>
        <v>14869.8</v>
      </c>
      <c r="H1464" s="1071">
        <v>7434.9</v>
      </c>
    </row>
    <row r="1465" spans="1:8" ht="15" customHeight="1">
      <c r="A1465" s="1073" t="s">
        <v>13079</v>
      </c>
      <c r="B1465" s="1347" t="s">
        <v>13080</v>
      </c>
      <c r="C1465" s="1304">
        <f>VLOOKUP(A1465,[14]Sheet1!$A$2:$I$1768,5,0)</f>
        <v>18</v>
      </c>
      <c r="D1465" s="1045">
        <f>VLOOKUP(A1465,[14]Sheet1!$A$2:$I$1768,6,0)</f>
        <v>19800</v>
      </c>
      <c r="E1465" s="1046">
        <f t="shared" si="67"/>
        <v>1100</v>
      </c>
      <c r="F1465" s="1343">
        <v>10</v>
      </c>
      <c r="G1465" s="1047">
        <f t="shared" si="65"/>
        <v>11000</v>
      </c>
      <c r="H1465" s="1071">
        <v>1100</v>
      </c>
    </row>
    <row r="1466" spans="1:8" ht="15" customHeight="1">
      <c r="A1466" s="1073" t="s">
        <v>13081</v>
      </c>
      <c r="B1466" s="1347" t="s">
        <v>13082</v>
      </c>
      <c r="C1466" s="1304">
        <f>VLOOKUP(A1466,[14]Sheet1!$A$2:$I$1768,5,0)</f>
        <v>44</v>
      </c>
      <c r="D1466" s="1045">
        <f>VLOOKUP(A1466,[14]Sheet1!$A$2:$I$1768,6,0)</f>
        <v>48400</v>
      </c>
      <c r="E1466" s="1046">
        <f t="shared" si="67"/>
        <v>1100</v>
      </c>
      <c r="F1466" s="1343">
        <v>21</v>
      </c>
      <c r="G1466" s="1047">
        <f t="shared" si="65"/>
        <v>23249.032258064515</v>
      </c>
      <c r="H1466" s="1071">
        <v>1107.0967741935483</v>
      </c>
    </row>
    <row r="1467" spans="1:8" ht="15" customHeight="1">
      <c r="A1467" s="1073" t="s">
        <v>13083</v>
      </c>
      <c r="B1467" s="1347" t="s">
        <v>13084</v>
      </c>
      <c r="C1467" s="1304">
        <f>VLOOKUP(A1467,[14]Sheet1!$A$2:$I$1768,5,0)</f>
        <v>39</v>
      </c>
      <c r="D1467" s="1045">
        <f>VLOOKUP(A1467,[14]Sheet1!$A$2:$I$1768,6,0)</f>
        <v>42900</v>
      </c>
      <c r="E1467" s="1046">
        <f t="shared" si="67"/>
        <v>1100</v>
      </c>
      <c r="F1467" s="1343">
        <v>23</v>
      </c>
      <c r="G1467" s="1047">
        <f t="shared" si="65"/>
        <v>24938.571428571428</v>
      </c>
      <c r="H1467" s="1071">
        <v>1084.2857142857142</v>
      </c>
    </row>
    <row r="1468" spans="1:8" ht="15" customHeight="1">
      <c r="A1468" s="1073" t="s">
        <v>13085</v>
      </c>
      <c r="B1468" s="1347" t="s">
        <v>13086</v>
      </c>
      <c r="C1468" s="1304">
        <f>VLOOKUP(A1468,[14]Sheet1!$A$2:$I$1768,5,0)</f>
        <v>5</v>
      </c>
      <c r="D1468" s="1045">
        <f>VLOOKUP(A1468,[14]Sheet1!$A$2:$I$1768,6,0)</f>
        <v>537900</v>
      </c>
      <c r="E1468" s="1046">
        <f t="shared" si="67"/>
        <v>107580</v>
      </c>
      <c r="F1468" s="1343">
        <v>2</v>
      </c>
      <c r="G1468" s="1047">
        <f t="shared" si="65"/>
        <v>215160</v>
      </c>
      <c r="H1468" s="1071">
        <v>107580</v>
      </c>
    </row>
    <row r="1469" spans="1:8" ht="15" customHeight="1">
      <c r="A1469" s="1073" t="s">
        <v>13087</v>
      </c>
      <c r="B1469" s="1347" t="s">
        <v>13088</v>
      </c>
      <c r="C1469" s="1304">
        <f>VLOOKUP(A1469,[14]Sheet1!$A$2:$I$1768,5,0)</f>
        <v>7</v>
      </c>
      <c r="D1469" s="1045">
        <f>VLOOKUP(A1469,[14]Sheet1!$A$2:$I$1768,6,0)</f>
        <v>760760</v>
      </c>
      <c r="E1469" s="1046">
        <f t="shared" si="67"/>
        <v>108680</v>
      </c>
      <c r="F1469" s="1343">
        <v>3</v>
      </c>
      <c r="G1469" s="1047">
        <f t="shared" si="65"/>
        <v>312998.40000000002</v>
      </c>
      <c r="H1469" s="1071">
        <v>104332.8</v>
      </c>
    </row>
    <row r="1470" spans="1:8" ht="15" customHeight="1">
      <c r="A1470" s="1073" t="s">
        <v>13089</v>
      </c>
      <c r="B1470" s="1347" t="s">
        <v>13090</v>
      </c>
      <c r="C1470" s="1304">
        <f>VLOOKUP(A1470,[14]Sheet1!$A$2:$I$1768,5,0)</f>
        <v>3.4</v>
      </c>
      <c r="D1470" s="1045">
        <f>VLOOKUP(A1470,[14]Sheet1!$A$2:$I$1768,6,0)</f>
        <v>748</v>
      </c>
      <c r="E1470" s="1046">
        <f t="shared" si="67"/>
        <v>220</v>
      </c>
      <c r="F1470" s="1343">
        <v>1</v>
      </c>
      <c r="G1470" s="1047">
        <f t="shared" si="65"/>
        <v>220</v>
      </c>
      <c r="H1470" s="1071">
        <v>220</v>
      </c>
    </row>
    <row r="1471" spans="1:8" ht="15" customHeight="1">
      <c r="A1471" s="1073" t="s">
        <v>13091</v>
      </c>
      <c r="B1471" s="1347" t="s">
        <v>13092</v>
      </c>
      <c r="C1471" s="1304">
        <f>VLOOKUP(A1471,[14]Sheet1!$A$2:$I$1768,5,0)</f>
        <v>2</v>
      </c>
      <c r="D1471" s="1045">
        <f>VLOOKUP(A1471,[14]Sheet1!$A$2:$I$1768,6,0)</f>
        <v>43648</v>
      </c>
      <c r="E1471" s="1046">
        <f t="shared" si="67"/>
        <v>21824</v>
      </c>
      <c r="F1471" s="1343">
        <v>1</v>
      </c>
      <c r="G1471" s="1047">
        <f t="shared" si="65"/>
        <v>20951.04</v>
      </c>
      <c r="H1471" s="1071">
        <v>20951.04</v>
      </c>
    </row>
    <row r="1472" spans="1:8" ht="15" customHeight="1">
      <c r="A1472" s="1073" t="s">
        <v>13093</v>
      </c>
      <c r="B1472" s="1347" t="s">
        <v>13094</v>
      </c>
      <c r="C1472" s="1304">
        <f>VLOOKUP(A1472,[14]Sheet1!$A$2:$I$1768,5,0)</f>
        <v>4</v>
      </c>
      <c r="D1472" s="1045">
        <f>VLOOKUP(A1472,[14]Sheet1!$A$2:$I$1768,6,0)</f>
        <v>154000</v>
      </c>
      <c r="E1472" s="1046">
        <f t="shared" si="67"/>
        <v>38500</v>
      </c>
      <c r="F1472" s="1343">
        <v>2</v>
      </c>
      <c r="G1472" s="1047">
        <f t="shared" si="65"/>
        <v>77000</v>
      </c>
      <c r="H1472" s="1071">
        <v>38500</v>
      </c>
    </row>
    <row r="1473" spans="1:8" ht="15" customHeight="1">
      <c r="A1473" s="1073" t="s">
        <v>13095</v>
      </c>
      <c r="B1473" s="1347" t="s">
        <v>13096</v>
      </c>
      <c r="C1473" s="1304">
        <f>VLOOKUP(A1473,[14]Sheet1!$A$2:$I$1768,5,0)</f>
        <v>4</v>
      </c>
      <c r="D1473" s="1045">
        <f>VLOOKUP(A1473,[14]Sheet1!$A$2:$I$1768,6,0)</f>
        <v>154000</v>
      </c>
      <c r="E1473" s="1046">
        <f t="shared" si="67"/>
        <v>38500</v>
      </c>
      <c r="F1473" s="1343">
        <v>2</v>
      </c>
      <c r="G1473" s="1047">
        <f t="shared" si="65"/>
        <v>77000</v>
      </c>
      <c r="H1473" s="1071">
        <v>38500</v>
      </c>
    </row>
    <row r="1474" spans="1:8" ht="15" customHeight="1">
      <c r="A1474" s="1073" t="s">
        <v>13097</v>
      </c>
      <c r="B1474" s="1347" t="s">
        <v>13098</v>
      </c>
      <c r="C1474" s="1304">
        <f>VLOOKUP(A1474,[14]Sheet1!$A$2:$I$1768,5,0)</f>
        <v>3</v>
      </c>
      <c r="D1474" s="1045">
        <f>VLOOKUP(A1474,[14]Sheet1!$A$2:$I$1768,6,0)</f>
        <v>115500</v>
      </c>
      <c r="E1474" s="1046">
        <f t="shared" si="67"/>
        <v>38500</v>
      </c>
      <c r="F1474" s="1343">
        <v>1</v>
      </c>
      <c r="G1474" s="1047">
        <f t="shared" si="65"/>
        <v>38500</v>
      </c>
      <c r="H1474" s="1071">
        <v>38500</v>
      </c>
    </row>
    <row r="1475" spans="1:8" ht="15" customHeight="1">
      <c r="A1475" s="1073" t="s">
        <v>13099</v>
      </c>
      <c r="B1475" s="1347" t="s">
        <v>13100</v>
      </c>
      <c r="C1475" s="1304">
        <f>VLOOKUP(A1475,[14]Sheet1!$A$2:$I$1768,5,0)</f>
        <v>5</v>
      </c>
      <c r="D1475" s="1045">
        <f>VLOOKUP(A1475,[14]Sheet1!$A$2:$I$1768,6,0)</f>
        <v>192500</v>
      </c>
      <c r="E1475" s="1046">
        <f t="shared" si="67"/>
        <v>38500</v>
      </c>
      <c r="F1475" s="1343">
        <v>2</v>
      </c>
      <c r="G1475" s="1047">
        <f t="shared" si="65"/>
        <v>77000</v>
      </c>
      <c r="H1475" s="1071">
        <v>38500</v>
      </c>
    </row>
    <row r="1476" spans="1:8" ht="15" customHeight="1">
      <c r="A1476" s="1073" t="s">
        <v>13101</v>
      </c>
      <c r="B1476" s="1347" t="s">
        <v>13102</v>
      </c>
      <c r="C1476" s="1304">
        <f>VLOOKUP(A1476,[14]Sheet1!$A$2:$I$1768,5,0)</f>
        <v>2</v>
      </c>
      <c r="D1476" s="1045">
        <f>VLOOKUP(A1476,[14]Sheet1!$A$2:$I$1768,6,0)</f>
        <v>48400</v>
      </c>
      <c r="E1476" s="1046">
        <f t="shared" si="67"/>
        <v>24200</v>
      </c>
      <c r="F1476" s="1343">
        <v>1</v>
      </c>
      <c r="G1476" s="1047">
        <f t="shared" si="65"/>
        <v>24200</v>
      </c>
      <c r="H1476" s="1071">
        <v>24200</v>
      </c>
    </row>
    <row r="1477" spans="1:8" ht="15" customHeight="1">
      <c r="A1477" s="1073" t="s">
        <v>13103</v>
      </c>
      <c r="B1477" s="1347" t="s">
        <v>13104</v>
      </c>
      <c r="C1477" s="1304">
        <f>VLOOKUP(A1477,[14]Sheet1!$A$2:$I$1768,5,0)</f>
        <v>3</v>
      </c>
      <c r="D1477" s="1045">
        <f>VLOOKUP(A1477,[14]Sheet1!$A$2:$I$1768,6,0)</f>
        <v>72600</v>
      </c>
      <c r="E1477" s="1046">
        <f t="shared" si="67"/>
        <v>24200</v>
      </c>
      <c r="F1477" s="1343">
        <v>1</v>
      </c>
      <c r="G1477" s="1047">
        <f t="shared" si="65"/>
        <v>24200</v>
      </c>
      <c r="H1477" s="1071">
        <v>24200</v>
      </c>
    </row>
    <row r="1478" spans="1:8" ht="15" customHeight="1">
      <c r="A1478" s="1073" t="s">
        <v>13105</v>
      </c>
      <c r="B1478" s="1347" t="s">
        <v>13106</v>
      </c>
      <c r="C1478" s="1304">
        <f>VLOOKUP(A1478,[14]Sheet1!$A$2:$I$1768,5,0)</f>
        <v>1</v>
      </c>
      <c r="D1478" s="1045">
        <f>VLOOKUP(A1478,[14]Sheet1!$A$2:$I$1768,6,0)</f>
        <v>24200</v>
      </c>
      <c r="E1478" s="1046">
        <f t="shared" si="67"/>
        <v>24200</v>
      </c>
      <c r="F1478" s="1343">
        <v>1</v>
      </c>
      <c r="G1478" s="1047">
        <f t="shared" si="65"/>
        <v>24200</v>
      </c>
      <c r="H1478" s="1071">
        <v>24200</v>
      </c>
    </row>
    <row r="1479" spans="1:8" ht="15" customHeight="1">
      <c r="A1479" s="1073" t="s">
        <v>13107</v>
      </c>
      <c r="B1479" s="1347" t="s">
        <v>13108</v>
      </c>
      <c r="C1479" s="1304">
        <f>VLOOKUP(A1479,[14]Sheet1!$A$2:$I$1768,5,0)</f>
        <v>4</v>
      </c>
      <c r="D1479" s="1045">
        <f>VLOOKUP(A1479,[14]Sheet1!$A$2:$I$1768,6,0)</f>
        <v>96800</v>
      </c>
      <c r="E1479" s="1046">
        <f t="shared" si="67"/>
        <v>24200</v>
      </c>
      <c r="F1479" s="1343">
        <v>2</v>
      </c>
      <c r="G1479" s="1047">
        <f t="shared" si="65"/>
        <v>48400</v>
      </c>
      <c r="H1479" s="1071">
        <v>24200</v>
      </c>
    </row>
    <row r="1480" spans="1:8" ht="15" customHeight="1">
      <c r="A1480" s="1073" t="s">
        <v>13109</v>
      </c>
      <c r="B1480" s="1347" t="s">
        <v>13110</v>
      </c>
      <c r="C1480" s="1304">
        <f>VLOOKUP(A1480,[14]Sheet1!$A$2:$I$1768,5,0)</f>
        <v>4</v>
      </c>
      <c r="D1480" s="1045">
        <f>VLOOKUP(A1480,[14]Sheet1!$A$2:$I$1768,6,0)</f>
        <v>96800</v>
      </c>
      <c r="E1480" s="1046">
        <f t="shared" si="67"/>
        <v>24200</v>
      </c>
      <c r="F1480" s="1343">
        <v>2</v>
      </c>
      <c r="G1480" s="1047">
        <f t="shared" si="65"/>
        <v>48400</v>
      </c>
      <c r="H1480" s="1071">
        <v>24200</v>
      </c>
    </row>
    <row r="1481" spans="1:8" ht="15" customHeight="1">
      <c r="A1481" s="1073" t="s">
        <v>13111</v>
      </c>
      <c r="B1481" s="1347" t="s">
        <v>13112</v>
      </c>
      <c r="C1481" s="1304">
        <f>VLOOKUP(A1481,[14]Sheet1!$A$2:$I$1768,5,0)</f>
        <v>1</v>
      </c>
      <c r="D1481" s="1045">
        <f>VLOOKUP(A1481,[14]Sheet1!$A$2:$I$1768,6,0)</f>
        <v>24200</v>
      </c>
      <c r="E1481" s="1046">
        <f t="shared" si="67"/>
        <v>24200</v>
      </c>
      <c r="F1481" s="1343">
        <v>1</v>
      </c>
      <c r="G1481" s="1047">
        <f t="shared" si="65"/>
        <v>24200</v>
      </c>
      <c r="H1481" s="1071">
        <v>24200</v>
      </c>
    </row>
    <row r="1482" spans="1:8" ht="15" customHeight="1">
      <c r="A1482" s="1073" t="s">
        <v>13113</v>
      </c>
      <c r="B1482" s="1347" t="s">
        <v>13114</v>
      </c>
      <c r="C1482" s="1304">
        <f>VLOOKUP(A1482,[14]Sheet1!$A$2:$I$1768,5,0)</f>
        <v>1</v>
      </c>
      <c r="D1482" s="1045">
        <f>VLOOKUP(A1482,[14]Sheet1!$A$2:$I$1768,6,0)</f>
        <v>11000</v>
      </c>
      <c r="E1482" s="1046">
        <f t="shared" si="67"/>
        <v>11000</v>
      </c>
      <c r="F1482" s="1343">
        <v>1</v>
      </c>
      <c r="G1482" s="1047">
        <f t="shared" si="65"/>
        <v>11000</v>
      </c>
      <c r="H1482" s="1071">
        <v>11000</v>
      </c>
    </row>
    <row r="1483" spans="1:8" ht="15" customHeight="1">
      <c r="A1483" s="1073" t="s">
        <v>13115</v>
      </c>
      <c r="B1483" s="1347" t="s">
        <v>13116</v>
      </c>
      <c r="C1483" s="1304">
        <f>VLOOKUP(A1483,[14]Sheet1!$A$2:$I$1768,5,0)</f>
        <v>8</v>
      </c>
      <c r="D1483" s="1045">
        <f>VLOOKUP(A1483,[14]Sheet1!$A$2:$I$1768,6,0)</f>
        <v>88000</v>
      </c>
      <c r="E1483" s="1046">
        <f t="shared" si="67"/>
        <v>11000</v>
      </c>
      <c r="F1483" s="1343">
        <v>3</v>
      </c>
      <c r="G1483" s="1047">
        <f t="shared" si="65"/>
        <v>33000</v>
      </c>
      <c r="H1483" s="1071">
        <v>11000</v>
      </c>
    </row>
    <row r="1484" spans="1:8" ht="15" customHeight="1">
      <c r="A1484" s="1073" t="s">
        <v>13117</v>
      </c>
      <c r="B1484" s="1347" t="s">
        <v>13118</v>
      </c>
      <c r="C1484" s="1304">
        <f>VLOOKUP(A1484,[14]Sheet1!$A$2:$I$1768,5,0)</f>
        <v>5</v>
      </c>
      <c r="D1484" s="1045">
        <f>VLOOKUP(A1484,[14]Sheet1!$A$2:$I$1768,6,0)</f>
        <v>55000</v>
      </c>
      <c r="E1484" s="1046">
        <f t="shared" si="67"/>
        <v>11000</v>
      </c>
      <c r="F1484" s="1343">
        <v>2</v>
      </c>
      <c r="G1484" s="1047">
        <f t="shared" si="65"/>
        <v>22000</v>
      </c>
      <c r="H1484" s="1071">
        <v>11000</v>
      </c>
    </row>
    <row r="1485" spans="1:8" ht="15" customHeight="1">
      <c r="A1485" s="1073" t="s">
        <v>13119</v>
      </c>
      <c r="B1485" s="1347" t="s">
        <v>13120</v>
      </c>
      <c r="C1485" s="1304">
        <f>VLOOKUP(A1485,[14]Sheet1!$A$2:$I$1768,5,0)</f>
        <v>1</v>
      </c>
      <c r="D1485" s="1045">
        <f>VLOOKUP(A1485,[14]Sheet1!$A$2:$I$1768,6,0)</f>
        <v>11000</v>
      </c>
      <c r="E1485" s="1046">
        <f t="shared" si="67"/>
        <v>11000</v>
      </c>
      <c r="F1485" s="1343">
        <v>1</v>
      </c>
      <c r="G1485" s="1047">
        <f t="shared" si="65"/>
        <v>11000</v>
      </c>
      <c r="H1485" s="1071">
        <v>11000</v>
      </c>
    </row>
    <row r="1486" spans="1:8" ht="15" customHeight="1">
      <c r="A1486" s="1073" t="s">
        <v>13121</v>
      </c>
      <c r="B1486" s="1347" t="s">
        <v>13122</v>
      </c>
      <c r="C1486" s="1304">
        <f>VLOOKUP(A1486,[14]Sheet1!$A$2:$I$1768,5,0)</f>
        <v>1</v>
      </c>
      <c r="D1486" s="1045">
        <f>VLOOKUP(A1486,[14]Sheet1!$A$2:$I$1768,6,0)</f>
        <v>11000</v>
      </c>
      <c r="E1486" s="1046">
        <f t="shared" si="67"/>
        <v>11000</v>
      </c>
      <c r="F1486" s="1343">
        <v>1</v>
      </c>
      <c r="G1486" s="1047">
        <f t="shared" si="65"/>
        <v>11000</v>
      </c>
      <c r="H1486" s="1071">
        <v>11000</v>
      </c>
    </row>
    <row r="1487" spans="1:8" ht="15" customHeight="1">
      <c r="A1487" s="1073" t="s">
        <v>13123</v>
      </c>
      <c r="B1487" s="1347" t="s">
        <v>13124</v>
      </c>
      <c r="C1487" s="1304">
        <f>VLOOKUP(A1487,[14]Sheet1!$A$2:$I$1768,5,0)</f>
        <v>1</v>
      </c>
      <c r="D1487" s="1045">
        <f>VLOOKUP(A1487,[14]Sheet1!$A$2:$I$1768,6,0)</f>
        <v>93500</v>
      </c>
      <c r="E1487" s="1046">
        <f t="shared" si="67"/>
        <v>93500</v>
      </c>
      <c r="F1487" s="1343">
        <v>1</v>
      </c>
      <c r="G1487" s="1047">
        <f t="shared" si="65"/>
        <v>93500</v>
      </c>
      <c r="H1487" s="1071">
        <v>93500</v>
      </c>
    </row>
    <row r="1488" spans="1:8" ht="15" customHeight="1">
      <c r="A1488" s="1073" t="s">
        <v>13125</v>
      </c>
      <c r="B1488" s="1347" t="s">
        <v>13126</v>
      </c>
      <c r="C1488" s="1304">
        <f>VLOOKUP(A1488,[14]Sheet1!$A$2:$I$1768,5,0)</f>
        <v>1</v>
      </c>
      <c r="D1488" s="1045">
        <f>VLOOKUP(A1488,[14]Sheet1!$A$2:$I$1768,6,0)</f>
        <v>12100</v>
      </c>
      <c r="E1488" s="1046">
        <f t="shared" si="67"/>
        <v>12100</v>
      </c>
      <c r="F1488" s="1343">
        <v>1</v>
      </c>
      <c r="G1488" s="1047">
        <f t="shared" si="65"/>
        <v>12100</v>
      </c>
      <c r="H1488" s="1071">
        <v>12100</v>
      </c>
    </row>
    <row r="1489" spans="1:8" ht="15" customHeight="1">
      <c r="A1489" s="1073" t="s">
        <v>13127</v>
      </c>
      <c r="B1489" s="1347" t="s">
        <v>13128</v>
      </c>
      <c r="C1489" s="1304">
        <f>VLOOKUP(A1489,[14]Sheet1!$A$2:$I$1768,5,0)</f>
        <v>2</v>
      </c>
      <c r="D1489" s="1045">
        <f>VLOOKUP(A1489,[14]Sheet1!$A$2:$I$1768,6,0)</f>
        <v>24200</v>
      </c>
      <c r="E1489" s="1046">
        <f t="shared" si="67"/>
        <v>12100</v>
      </c>
      <c r="F1489" s="1343">
        <v>1</v>
      </c>
      <c r="G1489" s="1047">
        <f t="shared" si="65"/>
        <v>12100</v>
      </c>
      <c r="H1489" s="1071">
        <v>12100</v>
      </c>
    </row>
    <row r="1490" spans="1:8" ht="15" customHeight="1">
      <c r="A1490" s="1073" t="s">
        <v>13129</v>
      </c>
      <c r="B1490" s="1347" t="s">
        <v>13130</v>
      </c>
      <c r="C1490" s="1304">
        <f>VLOOKUP(A1490,[14]Sheet1!$A$2:$I$1768,5,0)</f>
        <v>6</v>
      </c>
      <c r="D1490" s="1045">
        <f>VLOOKUP(A1490,[14]Sheet1!$A$2:$I$1768,6,0)</f>
        <v>72600</v>
      </c>
      <c r="E1490" s="1046">
        <f t="shared" si="67"/>
        <v>12100</v>
      </c>
      <c r="F1490" s="1343">
        <v>2</v>
      </c>
      <c r="G1490" s="1047">
        <f t="shared" si="65"/>
        <v>24200</v>
      </c>
      <c r="H1490" s="1071">
        <v>12100</v>
      </c>
    </row>
    <row r="1491" spans="1:8" ht="15" customHeight="1">
      <c r="A1491" s="1073" t="s">
        <v>13131</v>
      </c>
      <c r="B1491" s="1347" t="s">
        <v>13132</v>
      </c>
      <c r="C1491" s="1304">
        <f>VLOOKUP(A1491,[14]Sheet1!$A$2:$I$1768,5,0)</f>
        <v>2</v>
      </c>
      <c r="D1491" s="1045">
        <f>VLOOKUP(A1491,[14]Sheet1!$A$2:$I$1768,6,0)</f>
        <v>24200</v>
      </c>
      <c r="E1491" s="1046">
        <f t="shared" si="67"/>
        <v>12100</v>
      </c>
      <c r="F1491" s="1343">
        <v>1</v>
      </c>
      <c r="G1491" s="1047">
        <f t="shared" ref="G1491:G1554" si="68">H1491*F1491</f>
        <v>12100</v>
      </c>
      <c r="H1491" s="1071">
        <v>12100</v>
      </c>
    </row>
    <row r="1492" spans="1:8" ht="15" customHeight="1">
      <c r="A1492" s="1073" t="s">
        <v>13133</v>
      </c>
      <c r="B1492" s="1347" t="s">
        <v>13134</v>
      </c>
      <c r="C1492" s="1304">
        <f>VLOOKUP(A1492,[14]Sheet1!$A$2:$I$1768,5,0)</f>
        <v>3</v>
      </c>
      <c r="D1492" s="1045">
        <f>VLOOKUP(A1492,[14]Sheet1!$A$2:$I$1768,6,0)</f>
        <v>36300</v>
      </c>
      <c r="E1492" s="1046">
        <f t="shared" si="67"/>
        <v>12100</v>
      </c>
      <c r="F1492" s="1343">
        <v>1</v>
      </c>
      <c r="G1492" s="1047">
        <f t="shared" si="68"/>
        <v>12100</v>
      </c>
      <c r="H1492" s="1071">
        <v>12100</v>
      </c>
    </row>
    <row r="1493" spans="1:8" ht="15" customHeight="1">
      <c r="A1493" s="1073" t="s">
        <v>13135</v>
      </c>
      <c r="B1493" s="1347" t="s">
        <v>13136</v>
      </c>
      <c r="C1493" s="1304">
        <f>VLOOKUP(A1493,[14]Sheet1!$A$2:$I$1768,5,0)</f>
        <v>2</v>
      </c>
      <c r="D1493" s="1045">
        <f>VLOOKUP(A1493,[14]Sheet1!$A$2:$I$1768,6,0)</f>
        <v>24200</v>
      </c>
      <c r="E1493" s="1046">
        <f t="shared" si="67"/>
        <v>12100</v>
      </c>
      <c r="F1493" s="1343">
        <v>1</v>
      </c>
      <c r="G1493" s="1047">
        <f t="shared" si="68"/>
        <v>12100</v>
      </c>
      <c r="H1493" s="1071">
        <v>12100</v>
      </c>
    </row>
    <row r="1494" spans="1:8" ht="15" customHeight="1">
      <c r="A1494" s="1073" t="s">
        <v>13137</v>
      </c>
      <c r="B1494" s="1347" t="s">
        <v>13138</v>
      </c>
      <c r="C1494" s="1304">
        <f>VLOOKUP(A1494,[14]Sheet1!$A$2:$I$1768,5,0)</f>
        <v>1</v>
      </c>
      <c r="D1494" s="1045">
        <f>VLOOKUP(A1494,[14]Sheet1!$A$2:$I$1768,6,0)</f>
        <v>50050</v>
      </c>
      <c r="E1494" s="1046">
        <f t="shared" si="67"/>
        <v>50050</v>
      </c>
      <c r="F1494" s="1343">
        <v>1</v>
      </c>
      <c r="G1494" s="1047">
        <f t="shared" si="68"/>
        <v>50050</v>
      </c>
      <c r="H1494" s="1071">
        <v>50050</v>
      </c>
    </row>
    <row r="1495" spans="1:8" ht="15" customHeight="1">
      <c r="A1495" s="1073" t="s">
        <v>13139</v>
      </c>
      <c r="B1495" s="1347" t="s">
        <v>13140</v>
      </c>
      <c r="C1495" s="1304">
        <f>VLOOKUP(A1495,[14]Sheet1!$A$2:$I$1768,5,0)</f>
        <v>1</v>
      </c>
      <c r="D1495" s="1045">
        <f>VLOOKUP(A1495,[14]Sheet1!$A$2:$I$1768,6,0)</f>
        <v>27500</v>
      </c>
      <c r="E1495" s="1046">
        <f t="shared" si="67"/>
        <v>27500</v>
      </c>
      <c r="F1495" s="1343">
        <v>1</v>
      </c>
      <c r="G1495" s="1047">
        <f t="shared" si="68"/>
        <v>27500</v>
      </c>
      <c r="H1495" s="1071">
        <v>27500</v>
      </c>
    </row>
    <row r="1496" spans="1:8" ht="15" customHeight="1">
      <c r="A1496" s="1073" t="s">
        <v>13141</v>
      </c>
      <c r="B1496" s="1347" t="s">
        <v>13142</v>
      </c>
      <c r="C1496" s="1304">
        <f>VLOOKUP(A1496,[14]Sheet1!$A$2:$I$1768,5,0)</f>
        <v>1</v>
      </c>
      <c r="D1496" s="1045">
        <f>VLOOKUP(A1496,[14]Sheet1!$A$2:$I$1768,6,0)</f>
        <v>50050</v>
      </c>
      <c r="E1496" s="1046">
        <f t="shared" si="67"/>
        <v>50050</v>
      </c>
      <c r="F1496" s="1343">
        <v>1</v>
      </c>
      <c r="G1496" s="1047">
        <f t="shared" si="68"/>
        <v>50050</v>
      </c>
      <c r="H1496" s="1071">
        <v>50050</v>
      </c>
    </row>
    <row r="1497" spans="1:8" ht="15" customHeight="1">
      <c r="A1497" s="1073" t="s">
        <v>13143</v>
      </c>
      <c r="B1497" s="1347" t="s">
        <v>13144</v>
      </c>
      <c r="C1497" s="1304">
        <f>VLOOKUP(A1497,[14]Sheet1!$A$2:$I$1768,5,0)</f>
        <v>1</v>
      </c>
      <c r="D1497" s="1045">
        <f>VLOOKUP(A1497,[14]Sheet1!$A$2:$I$1768,6,0)</f>
        <v>50050</v>
      </c>
      <c r="E1497" s="1046">
        <f t="shared" si="67"/>
        <v>50050</v>
      </c>
      <c r="F1497" s="1343">
        <v>1</v>
      </c>
      <c r="G1497" s="1047">
        <f t="shared" si="68"/>
        <v>50050</v>
      </c>
      <c r="H1497" s="1071">
        <v>50050</v>
      </c>
    </row>
    <row r="1498" spans="1:8" ht="15" customHeight="1">
      <c r="A1498" s="1073" t="s">
        <v>13145</v>
      </c>
      <c r="B1498" s="1347" t="s">
        <v>13146</v>
      </c>
      <c r="C1498" s="1304">
        <f>VLOOKUP(A1498,[14]Sheet1!$A$2:$I$1768,5,0)</f>
        <v>1</v>
      </c>
      <c r="D1498" s="1045">
        <f>VLOOKUP(A1498,[14]Sheet1!$A$2:$I$1768,6,0)</f>
        <v>16500</v>
      </c>
      <c r="E1498" s="1046">
        <f t="shared" si="67"/>
        <v>16500</v>
      </c>
      <c r="F1498" s="1343">
        <v>1</v>
      </c>
      <c r="G1498" s="1047">
        <f t="shared" si="68"/>
        <v>16500</v>
      </c>
      <c r="H1498" s="1071">
        <v>16500</v>
      </c>
    </row>
    <row r="1499" spans="1:8" ht="15" customHeight="1">
      <c r="A1499" s="1073" t="s">
        <v>13147</v>
      </c>
      <c r="B1499" s="1347" t="s">
        <v>13148</v>
      </c>
      <c r="C1499" s="1304">
        <f>VLOOKUP(A1499,[14]Sheet1!$A$2:$I$1768,5,0)</f>
        <v>1</v>
      </c>
      <c r="D1499" s="1045">
        <f>VLOOKUP(A1499,[14]Sheet1!$A$2:$I$1768,6,0)</f>
        <v>16500</v>
      </c>
      <c r="E1499" s="1046">
        <f t="shared" si="67"/>
        <v>16500</v>
      </c>
      <c r="F1499" s="1343">
        <v>1</v>
      </c>
      <c r="G1499" s="1047">
        <f t="shared" si="68"/>
        <v>16500</v>
      </c>
      <c r="H1499" s="1071">
        <v>16500</v>
      </c>
    </row>
    <row r="1500" spans="1:8" ht="15" customHeight="1">
      <c r="A1500" s="1073" t="s">
        <v>13149</v>
      </c>
      <c r="B1500" s="1347" t="s">
        <v>13150</v>
      </c>
      <c r="C1500" s="1304">
        <f>VLOOKUP(A1500,[14]Sheet1!$A$2:$I$1768,5,0)</f>
        <v>2</v>
      </c>
      <c r="D1500" s="1045">
        <f>VLOOKUP(A1500,[14]Sheet1!$A$2:$I$1768,6,0)</f>
        <v>8800</v>
      </c>
      <c r="E1500" s="1046">
        <f t="shared" si="67"/>
        <v>4400</v>
      </c>
      <c r="F1500" s="1343">
        <v>2</v>
      </c>
      <c r="G1500" s="1047">
        <f t="shared" si="68"/>
        <v>8800</v>
      </c>
      <c r="H1500" s="1071">
        <v>4400</v>
      </c>
    </row>
    <row r="1501" spans="1:8" ht="15" customHeight="1">
      <c r="A1501" s="1073" t="s">
        <v>13151</v>
      </c>
      <c r="B1501" s="1347" t="s">
        <v>13152</v>
      </c>
      <c r="C1501" s="1304">
        <f>VLOOKUP(A1501,[14]Sheet1!$A$2:$I$1768,5,0)</f>
        <v>5</v>
      </c>
      <c r="D1501" s="1045">
        <f>VLOOKUP(A1501,[14]Sheet1!$A$2:$I$1768,6,0)</f>
        <v>192500</v>
      </c>
      <c r="E1501" s="1046">
        <f t="shared" si="67"/>
        <v>38500</v>
      </c>
      <c r="F1501" s="1343">
        <v>2</v>
      </c>
      <c r="G1501" s="1047">
        <f t="shared" si="68"/>
        <v>77000</v>
      </c>
      <c r="H1501" s="1071">
        <v>38500</v>
      </c>
    </row>
    <row r="1502" spans="1:8" ht="15" customHeight="1">
      <c r="A1502" s="1073" t="s">
        <v>13153</v>
      </c>
      <c r="B1502" s="1347" t="s">
        <v>13154</v>
      </c>
      <c r="C1502" s="1304">
        <f>VLOOKUP(A1502,[14]Sheet1!$A$2:$I$1768,5,0)</f>
        <v>9</v>
      </c>
      <c r="D1502" s="1045">
        <f>VLOOKUP(A1502,[14]Sheet1!$A$2:$I$1768,6,0)</f>
        <v>346500</v>
      </c>
      <c r="E1502" s="1046">
        <f t="shared" si="67"/>
        <v>38500</v>
      </c>
      <c r="F1502" s="1343">
        <v>4</v>
      </c>
      <c r="G1502" s="1047">
        <f t="shared" si="68"/>
        <v>154000</v>
      </c>
      <c r="H1502" s="1071">
        <v>38500</v>
      </c>
    </row>
    <row r="1503" spans="1:8" ht="15" customHeight="1">
      <c r="A1503" s="1073" t="s">
        <v>13155</v>
      </c>
      <c r="B1503" s="1347" t="s">
        <v>13156</v>
      </c>
      <c r="C1503" s="1304">
        <f>VLOOKUP(A1503,[14]Sheet1!$A$2:$I$1768,5,0)</f>
        <v>5</v>
      </c>
      <c r="D1503" s="1045">
        <f>VLOOKUP(A1503,[14]Sheet1!$A$2:$I$1768,6,0)</f>
        <v>192500</v>
      </c>
      <c r="E1503" s="1046">
        <f t="shared" si="67"/>
        <v>38500</v>
      </c>
      <c r="F1503" s="1343">
        <v>2</v>
      </c>
      <c r="G1503" s="1047">
        <f t="shared" si="68"/>
        <v>77000</v>
      </c>
      <c r="H1503" s="1071">
        <v>38500</v>
      </c>
    </row>
    <row r="1504" spans="1:8" ht="15" customHeight="1">
      <c r="A1504" s="1073" t="s">
        <v>13157</v>
      </c>
      <c r="B1504" s="1347" t="s">
        <v>13158</v>
      </c>
      <c r="C1504" s="1304">
        <f>VLOOKUP(A1504,[14]Sheet1!$A$2:$I$1768,5,0)</f>
        <v>5</v>
      </c>
      <c r="D1504" s="1045">
        <f>VLOOKUP(A1504,[14]Sheet1!$A$2:$I$1768,6,0)</f>
        <v>192500</v>
      </c>
      <c r="E1504" s="1046">
        <f t="shared" si="67"/>
        <v>38500</v>
      </c>
      <c r="F1504" s="1343">
        <v>2</v>
      </c>
      <c r="G1504" s="1047">
        <f t="shared" si="68"/>
        <v>77000</v>
      </c>
      <c r="H1504" s="1071">
        <v>38500</v>
      </c>
    </row>
    <row r="1505" spans="1:8" ht="15" customHeight="1">
      <c r="A1505" s="1073" t="s">
        <v>13159</v>
      </c>
      <c r="B1505" s="1347" t="s">
        <v>13160</v>
      </c>
      <c r="C1505" s="1304">
        <f>VLOOKUP(A1505,[14]Sheet1!$A$2:$I$1768,5,0)</f>
        <v>7</v>
      </c>
      <c r="D1505" s="1045">
        <f>VLOOKUP(A1505,[14]Sheet1!$A$2:$I$1768,6,0)</f>
        <v>161700</v>
      </c>
      <c r="E1505" s="1046">
        <f t="shared" si="67"/>
        <v>23100</v>
      </c>
      <c r="F1505" s="1343">
        <v>3</v>
      </c>
      <c r="G1505" s="1047">
        <f t="shared" si="68"/>
        <v>69300</v>
      </c>
      <c r="H1505" s="1071">
        <v>23100</v>
      </c>
    </row>
    <row r="1506" spans="1:8" ht="15" customHeight="1">
      <c r="A1506" s="1073" t="s">
        <v>13161</v>
      </c>
      <c r="B1506" s="1347" t="s">
        <v>13162</v>
      </c>
      <c r="C1506" s="1304">
        <f>VLOOKUP(A1506,[14]Sheet1!$A$2:$I$1768,5,0)</f>
        <v>7</v>
      </c>
      <c r="D1506" s="1045">
        <f>VLOOKUP(A1506,[14]Sheet1!$A$2:$I$1768,6,0)</f>
        <v>161700</v>
      </c>
      <c r="E1506" s="1046">
        <f t="shared" si="67"/>
        <v>23100</v>
      </c>
      <c r="F1506" s="1343">
        <v>3</v>
      </c>
      <c r="G1506" s="1047">
        <f t="shared" si="68"/>
        <v>69300</v>
      </c>
      <c r="H1506" s="1071">
        <v>23100</v>
      </c>
    </row>
    <row r="1507" spans="1:8" ht="15" customHeight="1">
      <c r="A1507" s="1073" t="s">
        <v>13163</v>
      </c>
      <c r="B1507" s="1347" t="s">
        <v>13164</v>
      </c>
      <c r="C1507" s="1304">
        <f>VLOOKUP(A1507,[14]Sheet1!$A$2:$I$1768,5,0)</f>
        <v>8</v>
      </c>
      <c r="D1507" s="1045">
        <f>VLOOKUP(A1507,[14]Sheet1!$A$2:$I$1768,6,0)</f>
        <v>184800</v>
      </c>
      <c r="E1507" s="1046">
        <f t="shared" si="67"/>
        <v>23100</v>
      </c>
      <c r="F1507" s="1343">
        <v>3</v>
      </c>
      <c r="G1507" s="1047">
        <f t="shared" si="68"/>
        <v>69300</v>
      </c>
      <c r="H1507" s="1071">
        <v>23100</v>
      </c>
    </row>
    <row r="1508" spans="1:8" ht="15" customHeight="1">
      <c r="A1508" s="1073" t="s">
        <v>13165</v>
      </c>
      <c r="B1508" s="1347" t="s">
        <v>13166</v>
      </c>
      <c r="C1508" s="1304">
        <f>VLOOKUP(A1508,[14]Sheet1!$A$2:$I$1768,5,0)</f>
        <v>5</v>
      </c>
      <c r="D1508" s="1045">
        <f>VLOOKUP(A1508,[14]Sheet1!$A$2:$I$1768,6,0)</f>
        <v>55000</v>
      </c>
      <c r="E1508" s="1046">
        <f t="shared" si="67"/>
        <v>11000</v>
      </c>
      <c r="F1508" s="1343">
        <v>2</v>
      </c>
      <c r="G1508" s="1047">
        <f t="shared" si="68"/>
        <v>22000</v>
      </c>
      <c r="H1508" s="1071">
        <v>11000</v>
      </c>
    </row>
    <row r="1509" spans="1:8" ht="15" customHeight="1">
      <c r="A1509" s="1073" t="s">
        <v>13167</v>
      </c>
      <c r="B1509" s="1347" t="s">
        <v>13168</v>
      </c>
      <c r="C1509" s="1304">
        <f>VLOOKUP(A1509,[14]Sheet1!$A$2:$I$1768,5,0)</f>
        <v>13</v>
      </c>
      <c r="D1509" s="1045">
        <f>VLOOKUP(A1509,[14]Sheet1!$A$2:$I$1768,6,0)</f>
        <v>144100</v>
      </c>
      <c r="E1509" s="1046">
        <f t="shared" si="67"/>
        <v>11084.615384615385</v>
      </c>
      <c r="F1509" s="1343">
        <v>7</v>
      </c>
      <c r="G1509" s="1047">
        <f t="shared" si="68"/>
        <v>77592.307692307688</v>
      </c>
      <c r="H1509" s="1071">
        <v>11084.615384615385</v>
      </c>
    </row>
    <row r="1510" spans="1:8" ht="15" customHeight="1">
      <c r="A1510" s="1073" t="s">
        <v>13169</v>
      </c>
      <c r="B1510" s="1347" t="s">
        <v>13170</v>
      </c>
      <c r="C1510" s="1304">
        <f>VLOOKUP(A1510,[14]Sheet1!$A$2:$I$1768,5,0)</f>
        <v>6</v>
      </c>
      <c r="D1510" s="1045">
        <f>VLOOKUP(A1510,[14]Sheet1!$A$2:$I$1768,6,0)</f>
        <v>66000</v>
      </c>
      <c r="E1510" s="1046">
        <f t="shared" si="67"/>
        <v>11000</v>
      </c>
      <c r="F1510" s="1343">
        <v>2</v>
      </c>
      <c r="G1510" s="1047">
        <f t="shared" si="68"/>
        <v>22000</v>
      </c>
      <c r="H1510" s="1071">
        <v>11000</v>
      </c>
    </row>
    <row r="1511" spans="1:8" ht="15" customHeight="1">
      <c r="A1511" s="1073" t="s">
        <v>13171</v>
      </c>
      <c r="B1511" s="1347" t="s">
        <v>13172</v>
      </c>
      <c r="C1511" s="1304">
        <f>VLOOKUP(A1511,[14]Sheet1!$A$2:$I$1768,5,0)</f>
        <v>6</v>
      </c>
      <c r="D1511" s="1045">
        <f>VLOOKUP(A1511,[14]Sheet1!$A$2:$I$1768,6,0)</f>
        <v>419100</v>
      </c>
      <c r="E1511" s="1046">
        <f t="shared" si="67"/>
        <v>69850</v>
      </c>
      <c r="F1511" s="1343">
        <v>3</v>
      </c>
      <c r="G1511" s="1047">
        <f t="shared" si="68"/>
        <v>207084.70588235295</v>
      </c>
      <c r="H1511" s="1071">
        <v>69028.23529411765</v>
      </c>
    </row>
    <row r="1512" spans="1:8" ht="15" customHeight="1">
      <c r="A1512" s="1073" t="s">
        <v>13173</v>
      </c>
      <c r="B1512" s="1347" t="s">
        <v>13174</v>
      </c>
      <c r="C1512" s="1304">
        <f>VLOOKUP(A1512,[14]Sheet1!$A$2:$I$1768,5,0)</f>
        <v>19</v>
      </c>
      <c r="D1512" s="1045">
        <f>VLOOKUP(A1512,[14]Sheet1!$A$2:$I$1768,6,0)</f>
        <v>1327150</v>
      </c>
      <c r="E1512" s="1046">
        <f t="shared" si="67"/>
        <v>69850</v>
      </c>
      <c r="F1512" s="1343">
        <v>9</v>
      </c>
      <c r="G1512" s="1047">
        <f t="shared" si="68"/>
        <v>628650</v>
      </c>
      <c r="H1512" s="1071">
        <v>69850</v>
      </c>
    </row>
    <row r="1513" spans="1:8" ht="15" customHeight="1">
      <c r="A1513" s="1073" t="s">
        <v>13175</v>
      </c>
      <c r="B1513" s="1347" t="s">
        <v>13176</v>
      </c>
      <c r="C1513" s="1304">
        <f>VLOOKUP(A1513,[14]Sheet1!$A$2:$I$1768,5,0)</f>
        <v>2</v>
      </c>
      <c r="D1513" s="1045">
        <f>VLOOKUP(A1513,[14]Sheet1!$A$2:$I$1768,6,0)</f>
        <v>186120</v>
      </c>
      <c r="E1513" s="1046">
        <f t="shared" si="67"/>
        <v>93060</v>
      </c>
      <c r="F1513" s="1343">
        <v>1</v>
      </c>
      <c r="G1513" s="1047">
        <f t="shared" si="68"/>
        <v>93060</v>
      </c>
      <c r="H1513" s="1071">
        <v>93060</v>
      </c>
    </row>
    <row r="1514" spans="1:8" ht="15" customHeight="1">
      <c r="A1514" s="1073" t="s">
        <v>13177</v>
      </c>
      <c r="B1514" s="1347" t="s">
        <v>13178</v>
      </c>
      <c r="C1514" s="1304">
        <f>VLOOKUP(A1514,[14]Sheet1!$A$2:$I$1768,5,0)</f>
        <v>2</v>
      </c>
      <c r="D1514" s="1045">
        <f>VLOOKUP(A1514,[14]Sheet1!$A$2:$I$1768,6,0)</f>
        <v>153120</v>
      </c>
      <c r="E1514" s="1046">
        <f t="shared" si="67"/>
        <v>76560</v>
      </c>
      <c r="F1514" s="1343">
        <v>1</v>
      </c>
      <c r="G1514" s="1047">
        <f t="shared" si="68"/>
        <v>76560</v>
      </c>
      <c r="H1514" s="1071">
        <v>76560</v>
      </c>
    </row>
    <row r="1515" spans="1:8" ht="15" customHeight="1">
      <c r="A1515" s="1073" t="s">
        <v>13179</v>
      </c>
      <c r="B1515" s="1347" t="s">
        <v>13180</v>
      </c>
      <c r="C1515" s="1304">
        <f>VLOOKUP(A1515,[14]Sheet1!$A$2:$I$1768,5,0)</f>
        <v>1</v>
      </c>
      <c r="D1515" s="1045">
        <f>VLOOKUP(A1515,[14]Sheet1!$A$2:$I$1768,6,0)</f>
        <v>93060</v>
      </c>
      <c r="E1515" s="1046">
        <f t="shared" ref="E1515:E1578" si="69">D1515/C1515</f>
        <v>93060</v>
      </c>
      <c r="F1515" s="1343">
        <v>1</v>
      </c>
      <c r="G1515" s="1047">
        <f t="shared" si="68"/>
        <v>93060</v>
      </c>
      <c r="H1515" s="1071">
        <v>93060</v>
      </c>
    </row>
    <row r="1516" spans="1:8" ht="15" customHeight="1">
      <c r="A1516" s="1073" t="s">
        <v>13181</v>
      </c>
      <c r="B1516" s="1347" t="s">
        <v>13182</v>
      </c>
      <c r="C1516" s="1304">
        <f>VLOOKUP(A1516,[14]Sheet1!$A$2:$I$1768,5,0)</f>
        <v>2</v>
      </c>
      <c r="D1516" s="1045">
        <f>VLOOKUP(A1516,[14]Sheet1!$A$2:$I$1768,6,0)</f>
        <v>120120</v>
      </c>
      <c r="E1516" s="1046">
        <f t="shared" si="69"/>
        <v>60060</v>
      </c>
      <c r="F1516" s="1343">
        <v>1</v>
      </c>
      <c r="G1516" s="1047">
        <f t="shared" si="68"/>
        <v>60060</v>
      </c>
      <c r="H1516" s="1071">
        <v>60060</v>
      </c>
    </row>
    <row r="1517" spans="1:8" ht="15" customHeight="1">
      <c r="A1517" s="1073" t="s">
        <v>13183</v>
      </c>
      <c r="B1517" s="1347" t="s">
        <v>13184</v>
      </c>
      <c r="C1517" s="1304">
        <f>VLOOKUP(A1517,[14]Sheet1!$A$2:$I$1768,5,0)</f>
        <v>2</v>
      </c>
      <c r="D1517" s="1045">
        <f>VLOOKUP(A1517,[14]Sheet1!$A$2:$I$1768,6,0)</f>
        <v>186120</v>
      </c>
      <c r="E1517" s="1046">
        <f t="shared" si="69"/>
        <v>93060</v>
      </c>
      <c r="F1517" s="1343">
        <v>1</v>
      </c>
      <c r="G1517" s="1047">
        <f t="shared" si="68"/>
        <v>93060</v>
      </c>
      <c r="H1517" s="1071">
        <v>93060</v>
      </c>
    </row>
    <row r="1518" spans="1:8" ht="15" customHeight="1">
      <c r="A1518" s="1073" t="s">
        <v>13185</v>
      </c>
      <c r="B1518" s="1347" t="s">
        <v>13186</v>
      </c>
      <c r="C1518" s="1304">
        <f>VLOOKUP(A1518,[14]Sheet1!$A$2:$I$1768,5,0)</f>
        <v>6</v>
      </c>
      <c r="D1518" s="1045">
        <f>VLOOKUP(A1518,[14]Sheet1!$A$2:$I$1768,6,0)</f>
        <v>352440</v>
      </c>
      <c r="E1518" s="1046">
        <f t="shared" si="69"/>
        <v>58740</v>
      </c>
      <c r="F1518" s="1343">
        <v>5</v>
      </c>
      <c r="G1518" s="1047">
        <f t="shared" si="68"/>
        <v>262350</v>
      </c>
      <c r="H1518" s="1071">
        <v>52470</v>
      </c>
    </row>
    <row r="1519" spans="1:8" ht="15" customHeight="1">
      <c r="A1519" s="1073" t="s">
        <v>13187</v>
      </c>
      <c r="B1519" s="1347" t="s">
        <v>13188</v>
      </c>
      <c r="C1519" s="1304">
        <f>VLOOKUP(A1519,[14]Sheet1!$A$2:$I$1768,5,0)</f>
        <v>8</v>
      </c>
      <c r="D1519" s="1045">
        <f>VLOOKUP(A1519,[14]Sheet1!$A$2:$I$1768,6,0)</f>
        <v>462860</v>
      </c>
      <c r="E1519" s="1046">
        <f t="shared" si="69"/>
        <v>57857.5</v>
      </c>
      <c r="F1519" s="1343">
        <v>5</v>
      </c>
      <c r="G1519" s="1047">
        <f t="shared" si="68"/>
        <v>262350</v>
      </c>
      <c r="H1519" s="1071">
        <v>52470</v>
      </c>
    </row>
    <row r="1520" spans="1:8" ht="15" customHeight="1">
      <c r="A1520" s="1073" t="s">
        <v>13189</v>
      </c>
      <c r="B1520" s="1347" t="s">
        <v>13190</v>
      </c>
      <c r="C1520" s="1304">
        <f>VLOOKUP(A1520,[14]Sheet1!$A$2:$I$1768,5,0)</f>
        <v>5</v>
      </c>
      <c r="D1520" s="1045">
        <f>VLOOKUP(A1520,[14]Sheet1!$A$2:$I$1768,6,0)</f>
        <v>293260</v>
      </c>
      <c r="E1520" s="1046">
        <f t="shared" si="69"/>
        <v>58652</v>
      </c>
      <c r="F1520" s="1343">
        <v>3</v>
      </c>
      <c r="G1520" s="1047">
        <f t="shared" si="68"/>
        <v>174900</v>
      </c>
      <c r="H1520" s="1071">
        <v>58300</v>
      </c>
    </row>
    <row r="1521" spans="1:8" ht="15" customHeight="1">
      <c r="A1521" s="1073" t="s">
        <v>13191</v>
      </c>
      <c r="B1521" s="1347" t="s">
        <v>13192</v>
      </c>
      <c r="C1521" s="1304">
        <f>VLOOKUP(A1521,[14]Sheet1!$A$2:$I$1768,5,0)</f>
        <v>5</v>
      </c>
      <c r="D1521" s="1045">
        <f>VLOOKUP(A1521,[14]Sheet1!$A$2:$I$1768,6,0)</f>
        <v>291500</v>
      </c>
      <c r="E1521" s="1046">
        <f t="shared" si="69"/>
        <v>58300</v>
      </c>
      <c r="F1521" s="1343">
        <v>3</v>
      </c>
      <c r="G1521" s="1047">
        <f t="shared" si="68"/>
        <v>179897.14285714284</v>
      </c>
      <c r="H1521" s="1071">
        <v>59965.714285714283</v>
      </c>
    </row>
    <row r="1522" spans="1:8" ht="15" customHeight="1">
      <c r="A1522" s="1073" t="s">
        <v>13193</v>
      </c>
      <c r="B1522" s="1347" t="s">
        <v>13194</v>
      </c>
      <c r="C1522" s="1304">
        <f>VLOOKUP(A1522,[14]Sheet1!$A$2:$I$1768,5,0)</f>
        <v>7</v>
      </c>
      <c r="D1522" s="1045">
        <f>VLOOKUP(A1522,[14]Sheet1!$A$2:$I$1768,6,0)</f>
        <v>411620</v>
      </c>
      <c r="E1522" s="1046">
        <f t="shared" si="69"/>
        <v>58802.857142857145</v>
      </c>
      <c r="F1522" s="1343">
        <v>4</v>
      </c>
      <c r="G1522" s="1047">
        <f t="shared" si="68"/>
        <v>233200</v>
      </c>
      <c r="H1522" s="1071">
        <v>58300</v>
      </c>
    </row>
    <row r="1523" spans="1:8" ht="15" customHeight="1">
      <c r="A1523" s="1073" t="s">
        <v>13195</v>
      </c>
      <c r="B1523" s="1347" t="s">
        <v>13196</v>
      </c>
      <c r="C1523" s="1304">
        <f>VLOOKUP(A1523,[14]Sheet1!$A$2:$I$1768,5,0)</f>
        <v>1</v>
      </c>
      <c r="D1523" s="1045">
        <f>VLOOKUP(A1523,[14]Sheet1!$A$2:$I$1768,6,0)</f>
        <v>58300</v>
      </c>
      <c r="E1523" s="1046">
        <f t="shared" si="69"/>
        <v>58300</v>
      </c>
      <c r="F1523" s="1343">
        <v>2</v>
      </c>
      <c r="G1523" s="1047">
        <f t="shared" si="68"/>
        <v>116600</v>
      </c>
      <c r="H1523" s="1071">
        <v>58300</v>
      </c>
    </row>
    <row r="1524" spans="1:8" ht="15" customHeight="1">
      <c r="A1524" s="1073" t="s">
        <v>13197</v>
      </c>
      <c r="B1524" s="1347" t="s">
        <v>13198</v>
      </c>
      <c r="C1524" s="1304">
        <f>VLOOKUP(A1524,[14]Sheet1!$A$2:$I$1768,5,0)</f>
        <v>6</v>
      </c>
      <c r="D1524" s="1045">
        <f>VLOOKUP(A1524,[14]Sheet1!$A$2:$I$1768,6,0)</f>
        <v>23100</v>
      </c>
      <c r="E1524" s="1046">
        <f t="shared" si="69"/>
        <v>3850</v>
      </c>
      <c r="F1524" s="1343">
        <v>5</v>
      </c>
      <c r="G1524" s="1047">
        <f t="shared" si="68"/>
        <v>23543.999999999996</v>
      </c>
      <c r="H1524" s="1071">
        <v>4708.7999999999993</v>
      </c>
    </row>
    <row r="1525" spans="1:8" ht="15" customHeight="1">
      <c r="A1525" s="1073" t="s">
        <v>13199</v>
      </c>
      <c r="B1525" s="1347" t="s">
        <v>13200</v>
      </c>
      <c r="C1525" s="1304">
        <f>VLOOKUP(A1525,[14]Sheet1!$A$2:$I$1768,5,0)</f>
        <v>5</v>
      </c>
      <c r="D1525" s="1045">
        <f>VLOOKUP(A1525,[14]Sheet1!$A$2:$I$1768,6,0)</f>
        <v>20196</v>
      </c>
      <c r="E1525" s="1046">
        <f t="shared" si="69"/>
        <v>4039.2</v>
      </c>
      <c r="F1525" s="1343">
        <v>11</v>
      </c>
      <c r="G1525" s="1047">
        <f t="shared" si="68"/>
        <v>54263.314285714281</v>
      </c>
      <c r="H1525" s="1071">
        <v>4933.028571428571</v>
      </c>
    </row>
    <row r="1526" spans="1:8" ht="15" customHeight="1">
      <c r="A1526" s="1073" t="s">
        <v>13201</v>
      </c>
      <c r="B1526" s="1347" t="s">
        <v>13202</v>
      </c>
      <c r="C1526" s="1304">
        <f>VLOOKUP(A1526,[14]Sheet1!$A$2:$I$1768,5,0)</f>
        <v>8</v>
      </c>
      <c r="D1526" s="1045">
        <f>VLOOKUP(A1526,[14]Sheet1!$A$2:$I$1768,6,0)</f>
        <v>33638</v>
      </c>
      <c r="E1526" s="1046">
        <f t="shared" si="69"/>
        <v>4204.75</v>
      </c>
      <c r="F1526" s="1343">
        <v>13</v>
      </c>
      <c r="G1526" s="1047">
        <f t="shared" si="68"/>
        <v>62348</v>
      </c>
      <c r="H1526" s="1071">
        <v>4796</v>
      </c>
    </row>
    <row r="1527" spans="1:8" ht="15" customHeight="1">
      <c r="A1527" s="1073" t="s">
        <v>13203</v>
      </c>
      <c r="B1527" s="1347" t="s">
        <v>13204</v>
      </c>
      <c r="C1527" s="1304">
        <f>VLOOKUP(A1527,[14]Sheet1!$A$2:$I$1768,5,0)</f>
        <v>8</v>
      </c>
      <c r="D1527" s="1045">
        <f>VLOOKUP(A1527,[14]Sheet1!$A$2:$I$1768,6,0)</f>
        <v>33638</v>
      </c>
      <c r="E1527" s="1046">
        <f t="shared" si="69"/>
        <v>4204.75</v>
      </c>
      <c r="F1527" s="1343">
        <v>6</v>
      </c>
      <c r="G1527" s="1047">
        <f t="shared" si="68"/>
        <v>27720</v>
      </c>
      <c r="H1527" s="1071">
        <v>4620</v>
      </c>
    </row>
    <row r="1528" spans="1:8" ht="15" customHeight="1">
      <c r="A1528" s="1073" t="s">
        <v>13205</v>
      </c>
      <c r="B1528" s="1347" t="s">
        <v>13206</v>
      </c>
      <c r="C1528" s="1304">
        <f>VLOOKUP(A1528,[14]Sheet1!$A$2:$I$1768,5,0)</f>
        <v>3</v>
      </c>
      <c r="D1528" s="1045">
        <f>VLOOKUP(A1528,[14]Sheet1!$A$2:$I$1768,6,0)</f>
        <v>11550</v>
      </c>
      <c r="E1528" s="1046">
        <f t="shared" si="69"/>
        <v>3850</v>
      </c>
      <c r="F1528" s="1343">
        <v>2</v>
      </c>
      <c r="G1528" s="1047">
        <f t="shared" si="68"/>
        <v>9592</v>
      </c>
      <c r="H1528" s="1071">
        <v>4796</v>
      </c>
    </row>
    <row r="1529" spans="1:8" ht="15" customHeight="1">
      <c r="A1529" s="1073" t="s">
        <v>13207</v>
      </c>
      <c r="B1529" s="1347" t="s">
        <v>13208</v>
      </c>
      <c r="C1529" s="1304">
        <f>VLOOKUP(A1529,[14]Sheet1!$A$2:$I$1768,5,0)</f>
        <v>1</v>
      </c>
      <c r="D1529" s="1045">
        <f>VLOOKUP(A1529,[14]Sheet1!$A$2:$I$1768,6,0)</f>
        <v>4796</v>
      </c>
      <c r="E1529" s="1046">
        <f t="shared" si="69"/>
        <v>4796</v>
      </c>
      <c r="F1529" s="1343">
        <v>1</v>
      </c>
      <c r="G1529" s="1047">
        <f t="shared" si="68"/>
        <v>4796</v>
      </c>
      <c r="H1529" s="1071">
        <v>4796</v>
      </c>
    </row>
    <row r="1530" spans="1:8" ht="15" customHeight="1">
      <c r="A1530" s="1073" t="s">
        <v>13209</v>
      </c>
      <c r="B1530" s="1347" t="s">
        <v>13210</v>
      </c>
      <c r="C1530" s="1304">
        <f>VLOOKUP(A1530,[14]Sheet1!$A$2:$I$1768,5,0)</f>
        <v>1</v>
      </c>
      <c r="D1530" s="1045">
        <f>VLOOKUP(A1530,[14]Sheet1!$A$2:$I$1768,6,0)</f>
        <v>4796</v>
      </c>
      <c r="E1530" s="1046">
        <f t="shared" si="69"/>
        <v>4796</v>
      </c>
      <c r="F1530" s="1343">
        <v>1</v>
      </c>
      <c r="G1530" s="1047">
        <f t="shared" si="68"/>
        <v>4796</v>
      </c>
      <c r="H1530" s="1071">
        <v>4796</v>
      </c>
    </row>
    <row r="1531" spans="1:8" ht="15" customHeight="1">
      <c r="A1531" s="1073" t="s">
        <v>13211</v>
      </c>
      <c r="B1531" s="1347" t="s">
        <v>13212</v>
      </c>
      <c r="C1531" s="1304">
        <f>VLOOKUP(A1531,[14]Sheet1!$A$2:$I$1768,5,0)</f>
        <v>5</v>
      </c>
      <c r="D1531" s="1045">
        <f>VLOOKUP(A1531,[14]Sheet1!$A$2:$I$1768,6,0)</f>
        <v>20196</v>
      </c>
      <c r="E1531" s="1046">
        <f t="shared" si="69"/>
        <v>4039.2</v>
      </c>
      <c r="F1531" s="1343">
        <v>2</v>
      </c>
      <c r="G1531" s="1047">
        <f t="shared" si="68"/>
        <v>9592</v>
      </c>
      <c r="H1531" s="1071">
        <v>4796</v>
      </c>
    </row>
    <row r="1532" spans="1:8" ht="15" customHeight="1">
      <c r="A1532" s="1073" t="s">
        <v>13213</v>
      </c>
      <c r="B1532" s="1347" t="s">
        <v>13214</v>
      </c>
      <c r="C1532" s="1304">
        <f>VLOOKUP(A1532,[14]Sheet1!$A$2:$I$1768,5,0)</f>
        <v>1</v>
      </c>
      <c r="D1532" s="1045">
        <f>VLOOKUP(A1532,[14]Sheet1!$A$2:$I$1768,6,0)</f>
        <v>3850</v>
      </c>
      <c r="E1532" s="1046">
        <f t="shared" si="69"/>
        <v>3850</v>
      </c>
      <c r="F1532" s="1343">
        <v>1</v>
      </c>
      <c r="G1532" s="1047">
        <f t="shared" si="68"/>
        <v>3850</v>
      </c>
      <c r="H1532" s="1071">
        <v>3850</v>
      </c>
    </row>
    <row r="1533" spans="1:8" ht="15" customHeight="1">
      <c r="A1533" s="1073" t="s">
        <v>13215</v>
      </c>
      <c r="B1533" s="1347" t="s">
        <v>13216</v>
      </c>
      <c r="C1533" s="1304">
        <f>VLOOKUP(A1533,[14]Sheet1!$A$2:$I$1768,5,0)</f>
        <v>1</v>
      </c>
      <c r="D1533" s="1045">
        <f>VLOOKUP(A1533,[14]Sheet1!$A$2:$I$1768,6,0)</f>
        <v>136840</v>
      </c>
      <c r="E1533" s="1046">
        <f t="shared" si="69"/>
        <v>136840</v>
      </c>
      <c r="F1533" s="1343">
        <v>1</v>
      </c>
      <c r="G1533" s="1047">
        <f t="shared" si="68"/>
        <v>136840</v>
      </c>
      <c r="H1533" s="1071">
        <v>136840</v>
      </c>
    </row>
    <row r="1534" spans="1:8" ht="15" customHeight="1">
      <c r="A1534" s="1073" t="s">
        <v>13217</v>
      </c>
      <c r="B1534" s="1347" t="s">
        <v>13218</v>
      </c>
      <c r="C1534" s="1304">
        <f>VLOOKUP(A1534,[14]Sheet1!$A$2:$I$1768,5,0)</f>
        <v>8</v>
      </c>
      <c r="D1534" s="1045">
        <f>VLOOKUP(A1534,[14]Sheet1!$A$2:$I$1768,6,0)</f>
        <v>1293600</v>
      </c>
      <c r="E1534" s="1046">
        <f t="shared" si="69"/>
        <v>161700</v>
      </c>
      <c r="F1534" s="1343">
        <v>2</v>
      </c>
      <c r="G1534" s="1047">
        <f t="shared" si="68"/>
        <v>323399.99999999994</v>
      </c>
      <c r="H1534" s="1071">
        <v>161699.99999999997</v>
      </c>
    </row>
    <row r="1535" spans="1:8" ht="15" customHeight="1">
      <c r="A1535" s="1073" t="s">
        <v>13219</v>
      </c>
      <c r="B1535" s="1347" t="s">
        <v>13220</v>
      </c>
      <c r="C1535" s="1304">
        <f>VLOOKUP(A1535,[14]Sheet1!$A$2:$I$1768,5,0)</f>
        <v>1</v>
      </c>
      <c r="D1535" s="1045">
        <f>VLOOKUP(A1535,[14]Sheet1!$A$2:$I$1768,6,0)</f>
        <v>34980</v>
      </c>
      <c r="E1535" s="1046">
        <f t="shared" si="69"/>
        <v>34980</v>
      </c>
      <c r="F1535" s="1343">
        <v>3</v>
      </c>
      <c r="G1535" s="1047">
        <f t="shared" si="68"/>
        <v>104939.99999999997</v>
      </c>
      <c r="H1535" s="1071">
        <v>34979.999999999993</v>
      </c>
    </row>
    <row r="1536" spans="1:8" ht="15" customHeight="1">
      <c r="A1536" s="1073" t="s">
        <v>13221</v>
      </c>
      <c r="B1536" s="1347" t="s">
        <v>13222</v>
      </c>
      <c r="C1536" s="1304">
        <f>VLOOKUP(A1536,[14]Sheet1!$A$2:$I$1768,5,0)</f>
        <v>2</v>
      </c>
      <c r="D1536" s="1045">
        <f>VLOOKUP(A1536,[14]Sheet1!$A$2:$I$1768,6,0)</f>
        <v>129360</v>
      </c>
      <c r="E1536" s="1046">
        <f t="shared" si="69"/>
        <v>64680</v>
      </c>
      <c r="F1536" s="1343">
        <v>6</v>
      </c>
      <c r="G1536" s="1047">
        <f t="shared" si="68"/>
        <v>465696</v>
      </c>
      <c r="H1536" s="1071">
        <v>77616</v>
      </c>
    </row>
    <row r="1537" spans="1:8" ht="15" customHeight="1">
      <c r="A1537" s="1073" t="s">
        <v>13223</v>
      </c>
      <c r="B1537" s="1347" t="s">
        <v>13224</v>
      </c>
      <c r="C1537" s="1304">
        <f>VLOOKUP(A1537,[14]Sheet1!$A$2:$I$1768,5,0)</f>
        <v>3</v>
      </c>
      <c r="D1537" s="1045">
        <f>VLOOKUP(A1537,[14]Sheet1!$A$2:$I$1768,6,0)</f>
        <v>194040</v>
      </c>
      <c r="E1537" s="1046">
        <f t="shared" si="69"/>
        <v>64680</v>
      </c>
      <c r="F1537" s="1343">
        <v>3</v>
      </c>
      <c r="G1537" s="1047">
        <f t="shared" si="68"/>
        <v>232848</v>
      </c>
      <c r="H1537" s="1071">
        <v>77616</v>
      </c>
    </row>
    <row r="1538" spans="1:8" ht="15" customHeight="1">
      <c r="A1538" s="1073" t="s">
        <v>13225</v>
      </c>
      <c r="B1538" s="1347" t="s">
        <v>13226</v>
      </c>
      <c r="C1538" s="1304">
        <f>VLOOKUP(A1538,[14]Sheet1!$A$2:$I$1768,5,0)</f>
        <v>1</v>
      </c>
      <c r="D1538" s="1045">
        <f>VLOOKUP(A1538,[14]Sheet1!$A$2:$I$1768,6,0)</f>
        <v>64680</v>
      </c>
      <c r="E1538" s="1046">
        <f t="shared" si="69"/>
        <v>64680</v>
      </c>
      <c r="F1538" s="1343">
        <v>3</v>
      </c>
      <c r="G1538" s="1047">
        <f t="shared" si="68"/>
        <v>194039.99999999997</v>
      </c>
      <c r="H1538" s="1071">
        <v>64679.999999999993</v>
      </c>
    </row>
    <row r="1539" spans="1:8" ht="15" customHeight="1">
      <c r="A1539" s="1073" t="s">
        <v>13227</v>
      </c>
      <c r="B1539" s="1347" t="s">
        <v>13228</v>
      </c>
      <c r="C1539" s="1304">
        <f>VLOOKUP(A1539,[14]Sheet1!$A$2:$I$1768,5,0)</f>
        <v>2</v>
      </c>
      <c r="D1539" s="1045">
        <f>VLOOKUP(A1539,[14]Sheet1!$A$2:$I$1768,6,0)</f>
        <v>129360</v>
      </c>
      <c r="E1539" s="1046">
        <f t="shared" si="69"/>
        <v>64680</v>
      </c>
      <c r="F1539" s="1343">
        <v>2</v>
      </c>
      <c r="G1539" s="1047">
        <f t="shared" si="68"/>
        <v>129360</v>
      </c>
      <c r="H1539" s="1071">
        <v>64680</v>
      </c>
    </row>
    <row r="1540" spans="1:8" ht="15" customHeight="1">
      <c r="A1540" s="1073" t="s">
        <v>13229</v>
      </c>
      <c r="B1540" s="1347" t="s">
        <v>13230</v>
      </c>
      <c r="C1540" s="1304">
        <f>VLOOKUP(A1540,[14]Sheet1!$A$2:$I$1768,5,0)</f>
        <v>3</v>
      </c>
      <c r="D1540" s="1045">
        <f>VLOOKUP(A1540,[14]Sheet1!$A$2:$I$1768,6,0)</f>
        <v>85140</v>
      </c>
      <c r="E1540" s="1046">
        <f t="shared" si="69"/>
        <v>28380</v>
      </c>
      <c r="F1540" s="1343">
        <v>6</v>
      </c>
      <c r="G1540" s="1047">
        <f t="shared" si="68"/>
        <v>170280</v>
      </c>
      <c r="H1540" s="1071">
        <v>28380</v>
      </c>
    </row>
    <row r="1541" spans="1:8" ht="15" customHeight="1">
      <c r="A1541" s="1073" t="s">
        <v>13231</v>
      </c>
      <c r="B1541" s="1347" t="s">
        <v>13232</v>
      </c>
      <c r="C1541" s="1304">
        <f>VLOOKUP(A1541,[14]Sheet1!$A$2:$I$1768,5,0)</f>
        <v>3</v>
      </c>
      <c r="D1541" s="1045">
        <f>VLOOKUP(A1541,[14]Sheet1!$A$2:$I$1768,6,0)</f>
        <v>85140</v>
      </c>
      <c r="E1541" s="1046">
        <f t="shared" si="69"/>
        <v>28380</v>
      </c>
      <c r="F1541" s="1343">
        <v>7</v>
      </c>
      <c r="G1541" s="1047">
        <f t="shared" si="68"/>
        <v>190713.60000000001</v>
      </c>
      <c r="H1541" s="1071">
        <v>27244.799999999999</v>
      </c>
    </row>
    <row r="1542" spans="1:8" ht="15" customHeight="1">
      <c r="A1542" s="1073" t="s">
        <v>13233</v>
      </c>
      <c r="B1542" s="1347" t="s">
        <v>13234</v>
      </c>
      <c r="C1542" s="1304">
        <f>VLOOKUP(A1542,[14]Sheet1!$A$2:$I$1768,5,0)</f>
        <v>4</v>
      </c>
      <c r="D1542" s="1045">
        <f>VLOOKUP(A1542,[14]Sheet1!$A$2:$I$1768,6,0)</f>
        <v>126720</v>
      </c>
      <c r="E1542" s="1046">
        <f t="shared" si="69"/>
        <v>31680</v>
      </c>
      <c r="F1542" s="1343">
        <v>5</v>
      </c>
      <c r="G1542" s="1047">
        <f t="shared" si="68"/>
        <v>157410</v>
      </c>
      <c r="H1542" s="1071">
        <v>31482</v>
      </c>
    </row>
    <row r="1543" spans="1:8" ht="15" customHeight="1">
      <c r="A1543" s="1073" t="s">
        <v>13235</v>
      </c>
      <c r="B1543" s="1347" t="s">
        <v>13236</v>
      </c>
      <c r="C1543" s="1304">
        <f>VLOOKUP(A1543,[14]Sheet1!$A$2:$I$1768,5,0)</f>
        <v>3</v>
      </c>
      <c r="D1543" s="1045">
        <f>VLOOKUP(A1543,[14]Sheet1!$A$2:$I$1768,6,0)</f>
        <v>3564</v>
      </c>
      <c r="E1543" s="1046">
        <f t="shared" si="69"/>
        <v>1188</v>
      </c>
      <c r="F1543" s="1343">
        <v>3</v>
      </c>
      <c r="G1543" s="1047">
        <f t="shared" si="68"/>
        <v>3564</v>
      </c>
      <c r="H1543" s="1071">
        <v>1188</v>
      </c>
    </row>
    <row r="1544" spans="1:8" ht="15" customHeight="1">
      <c r="A1544" s="1073" t="s">
        <v>13237</v>
      </c>
      <c r="B1544" s="1347" t="s">
        <v>13238</v>
      </c>
      <c r="C1544" s="1304">
        <f>VLOOKUP(A1544,[14]Sheet1!$A$2:$I$1768,5,0)</f>
        <v>1</v>
      </c>
      <c r="D1544" s="1045">
        <f>VLOOKUP(A1544,[14]Sheet1!$A$2:$I$1768,6,0)</f>
        <v>3960</v>
      </c>
      <c r="E1544" s="1046">
        <f t="shared" si="69"/>
        <v>3960</v>
      </c>
      <c r="F1544" s="1343">
        <v>1</v>
      </c>
      <c r="G1544" s="1047">
        <f t="shared" si="68"/>
        <v>3960</v>
      </c>
      <c r="H1544" s="1071">
        <v>3960</v>
      </c>
    </row>
    <row r="1545" spans="1:8" ht="15" customHeight="1">
      <c r="A1545" s="1073" t="s">
        <v>13239</v>
      </c>
      <c r="B1545" s="1347" t="s">
        <v>13240</v>
      </c>
      <c r="C1545" s="1304">
        <f>VLOOKUP(A1545,[14]Sheet1!$A$2:$I$1768,5,0)</f>
        <v>3</v>
      </c>
      <c r="D1545" s="1045">
        <f>VLOOKUP(A1545,[14]Sheet1!$A$2:$I$1768,6,0)</f>
        <v>20196</v>
      </c>
      <c r="E1545" s="1046">
        <f t="shared" si="69"/>
        <v>6732</v>
      </c>
      <c r="F1545" s="1343">
        <v>5</v>
      </c>
      <c r="G1545" s="1047">
        <f t="shared" si="68"/>
        <v>33048</v>
      </c>
      <c r="H1545" s="1071">
        <v>6609.6</v>
      </c>
    </row>
    <row r="1546" spans="1:8" ht="15" customHeight="1">
      <c r="A1546" s="1073" t="s">
        <v>13241</v>
      </c>
      <c r="B1546" s="1347" t="s">
        <v>13242</v>
      </c>
      <c r="C1546" s="1304">
        <f>VLOOKUP(A1546,[14]Sheet1!$A$2:$I$1768,5,0)</f>
        <v>4</v>
      </c>
      <c r="D1546" s="1045">
        <f>VLOOKUP(A1546,[14]Sheet1!$A$2:$I$1768,6,0)</f>
        <v>26928</v>
      </c>
      <c r="E1546" s="1046">
        <f t="shared" si="69"/>
        <v>6732</v>
      </c>
      <c r="F1546" s="1343">
        <v>2</v>
      </c>
      <c r="G1546" s="1047">
        <f t="shared" si="68"/>
        <v>12925.44</v>
      </c>
      <c r="H1546" s="1071">
        <v>6462.72</v>
      </c>
    </row>
    <row r="1547" spans="1:8" ht="15" customHeight="1">
      <c r="A1547" s="1073" t="s">
        <v>13243</v>
      </c>
      <c r="B1547" s="1347" t="s">
        <v>13244</v>
      </c>
      <c r="C1547" s="1304">
        <f>VLOOKUP(A1547,[14]Sheet1!$A$2:$I$1768,5,0)</f>
        <v>3</v>
      </c>
      <c r="D1547" s="1045">
        <f>VLOOKUP(A1547,[14]Sheet1!$A$2:$I$1768,6,0)</f>
        <v>20196</v>
      </c>
      <c r="E1547" s="1046">
        <f t="shared" si="69"/>
        <v>6732</v>
      </c>
      <c r="F1547" s="1343">
        <v>6</v>
      </c>
      <c r="G1547" s="1047">
        <f t="shared" si="68"/>
        <v>48470.400000000001</v>
      </c>
      <c r="H1547" s="1071">
        <v>8078.4000000000005</v>
      </c>
    </row>
    <row r="1548" spans="1:8" ht="15" customHeight="1">
      <c r="A1548" s="1073" t="s">
        <v>13245</v>
      </c>
      <c r="B1548" s="1347" t="s">
        <v>13246</v>
      </c>
      <c r="C1548" s="1304">
        <f>VLOOKUP(A1548,[14]Sheet1!$A$2:$I$1768,5,0)</f>
        <v>4</v>
      </c>
      <c r="D1548" s="1045">
        <f>VLOOKUP(A1548,[14]Sheet1!$A$2:$I$1768,6,0)</f>
        <v>26928</v>
      </c>
      <c r="E1548" s="1046">
        <f t="shared" si="69"/>
        <v>6732</v>
      </c>
      <c r="F1548" s="1343">
        <v>8</v>
      </c>
      <c r="G1548" s="1047">
        <f t="shared" si="68"/>
        <v>56548.799999999996</v>
      </c>
      <c r="H1548" s="1071">
        <v>7068.5999999999995</v>
      </c>
    </row>
    <row r="1549" spans="1:8" ht="15" customHeight="1">
      <c r="A1549" s="1073" t="s">
        <v>13247</v>
      </c>
      <c r="B1549" s="1347" t="s">
        <v>13248</v>
      </c>
      <c r="C1549" s="1304">
        <f>VLOOKUP(A1549,[14]Sheet1!$A$2:$I$1768,5,0)</f>
        <v>5</v>
      </c>
      <c r="D1549" s="1045">
        <f>VLOOKUP(A1549,[14]Sheet1!$A$2:$I$1768,6,0)</f>
        <v>33660</v>
      </c>
      <c r="E1549" s="1046">
        <f t="shared" si="69"/>
        <v>6732</v>
      </c>
      <c r="F1549" s="1343">
        <v>9</v>
      </c>
      <c r="G1549" s="1047">
        <f t="shared" si="68"/>
        <v>54529.2</v>
      </c>
      <c r="H1549" s="1071">
        <v>6058.7999999999993</v>
      </c>
    </row>
    <row r="1550" spans="1:8" ht="15" customHeight="1">
      <c r="A1550" s="1073" t="s">
        <v>13249</v>
      </c>
      <c r="B1550" s="1347" t="s">
        <v>13250</v>
      </c>
      <c r="C1550" s="1304">
        <f>VLOOKUP(A1550,[14]Sheet1!$A$2:$I$1768,5,0)</f>
        <v>3</v>
      </c>
      <c r="D1550" s="1045">
        <f>VLOOKUP(A1550,[14]Sheet1!$A$2:$I$1768,6,0)</f>
        <v>20196</v>
      </c>
      <c r="E1550" s="1046">
        <f t="shared" si="69"/>
        <v>6732</v>
      </c>
      <c r="F1550" s="1343">
        <v>11</v>
      </c>
      <c r="G1550" s="1047">
        <f t="shared" si="68"/>
        <v>71089.919999999998</v>
      </c>
      <c r="H1550" s="1071">
        <v>6462.72</v>
      </c>
    </row>
    <row r="1551" spans="1:8" ht="15" customHeight="1">
      <c r="A1551" s="1073" t="s">
        <v>13251</v>
      </c>
      <c r="B1551" s="1347" t="s">
        <v>13252</v>
      </c>
      <c r="C1551" s="1304">
        <f>VLOOKUP(A1551,[14]Sheet1!$A$2:$I$1768,5,0)</f>
        <v>8</v>
      </c>
      <c r="D1551" s="1045">
        <f>VLOOKUP(A1551,[14]Sheet1!$A$2:$I$1768,6,0)</f>
        <v>53856</v>
      </c>
      <c r="E1551" s="1046">
        <f t="shared" si="69"/>
        <v>6732</v>
      </c>
      <c r="F1551" s="1343">
        <v>3</v>
      </c>
      <c r="G1551" s="1047">
        <f t="shared" si="68"/>
        <v>19388.16</v>
      </c>
      <c r="H1551" s="1071">
        <v>6462.72</v>
      </c>
    </row>
    <row r="1552" spans="1:8" ht="15" customHeight="1">
      <c r="A1552" s="1073" t="s">
        <v>13253</v>
      </c>
      <c r="B1552" s="1347" t="s">
        <v>13254</v>
      </c>
      <c r="C1552" s="1304">
        <f>VLOOKUP(A1552,[14]Sheet1!$A$2:$I$1768,5,0)</f>
        <v>2</v>
      </c>
      <c r="D1552" s="1045">
        <f>VLOOKUP(A1552,[14]Sheet1!$A$2:$I$1768,6,0)</f>
        <v>13464</v>
      </c>
      <c r="E1552" s="1046">
        <f t="shared" si="69"/>
        <v>6732</v>
      </c>
      <c r="F1552" s="1343">
        <v>6</v>
      </c>
      <c r="G1552" s="1047">
        <f t="shared" si="68"/>
        <v>38776.32</v>
      </c>
      <c r="H1552" s="1071">
        <v>6462.72</v>
      </c>
    </row>
    <row r="1553" spans="1:8" ht="15" customHeight="1">
      <c r="A1553" s="1073" t="s">
        <v>13255</v>
      </c>
      <c r="B1553" s="1347" t="s">
        <v>13256</v>
      </c>
      <c r="C1553" s="1304">
        <f>VLOOKUP(A1553,[14]Sheet1!$A$2:$I$1768,5,0)</f>
        <v>10</v>
      </c>
      <c r="D1553" s="1045">
        <f>VLOOKUP(A1553,[14]Sheet1!$A$2:$I$1768,6,0)</f>
        <v>67320</v>
      </c>
      <c r="E1553" s="1046">
        <f t="shared" si="69"/>
        <v>6732</v>
      </c>
      <c r="F1553" s="1343">
        <v>5</v>
      </c>
      <c r="G1553" s="1047">
        <f t="shared" si="68"/>
        <v>40392</v>
      </c>
      <c r="H1553" s="1071">
        <v>8078.4000000000005</v>
      </c>
    </row>
    <row r="1554" spans="1:8" ht="15" customHeight="1">
      <c r="A1554" s="1073" t="s">
        <v>13257</v>
      </c>
      <c r="B1554" s="1347" t="s">
        <v>13258</v>
      </c>
      <c r="C1554" s="1304">
        <f>VLOOKUP(A1554,[14]Sheet1!$A$2:$I$1768,5,0)</f>
        <v>6</v>
      </c>
      <c r="D1554" s="1045">
        <f>VLOOKUP(A1554,[14]Sheet1!$A$2:$I$1768,6,0)</f>
        <v>40392</v>
      </c>
      <c r="E1554" s="1046">
        <f t="shared" si="69"/>
        <v>6732</v>
      </c>
      <c r="F1554" s="1343">
        <v>5</v>
      </c>
      <c r="G1554" s="1047">
        <f t="shared" si="68"/>
        <v>32313.600000000002</v>
      </c>
      <c r="H1554" s="1071">
        <v>6462.72</v>
      </c>
    </row>
    <row r="1555" spans="1:8" ht="15" customHeight="1">
      <c r="A1555" s="1073" t="s">
        <v>13259</v>
      </c>
      <c r="B1555" s="1347" t="s">
        <v>13260</v>
      </c>
      <c r="C1555" s="1304">
        <f>VLOOKUP(A1555,[14]Sheet1!$A$2:$I$1768,5,0)</f>
        <v>4</v>
      </c>
      <c r="D1555" s="1045">
        <f>VLOOKUP(A1555,[14]Sheet1!$A$2:$I$1768,6,0)</f>
        <v>26928</v>
      </c>
      <c r="E1555" s="1046">
        <f t="shared" si="69"/>
        <v>6732</v>
      </c>
      <c r="F1555" s="1343">
        <v>2</v>
      </c>
      <c r="G1555" s="1047">
        <f t="shared" ref="G1555:G1618" si="70">H1555*F1555</f>
        <v>14137.199999999999</v>
      </c>
      <c r="H1555" s="1071">
        <v>7068.5999999999995</v>
      </c>
    </row>
    <row r="1556" spans="1:8" ht="15" customHeight="1">
      <c r="A1556" s="1073" t="s">
        <v>13261</v>
      </c>
      <c r="B1556" s="1347" t="s">
        <v>13262</v>
      </c>
      <c r="C1556" s="1304">
        <f>VLOOKUP(A1556,[14]Sheet1!$A$2:$I$1768,5,0)</f>
        <v>3</v>
      </c>
      <c r="D1556" s="1045">
        <f>VLOOKUP(A1556,[14]Sheet1!$A$2:$I$1768,6,0)</f>
        <v>20196</v>
      </c>
      <c r="E1556" s="1046">
        <f t="shared" si="69"/>
        <v>6732</v>
      </c>
      <c r="F1556" s="1343">
        <v>3</v>
      </c>
      <c r="G1556" s="1047">
        <f t="shared" si="70"/>
        <v>20196</v>
      </c>
      <c r="H1556" s="1071">
        <v>6732</v>
      </c>
    </row>
    <row r="1557" spans="1:8" ht="15" customHeight="1">
      <c r="A1557" s="1073" t="s">
        <v>13263</v>
      </c>
      <c r="B1557" s="1347" t="s">
        <v>13264</v>
      </c>
      <c r="C1557" s="1304">
        <f>VLOOKUP(A1557,[14]Sheet1!$A$2:$I$1768,5,0)</f>
        <v>3</v>
      </c>
      <c r="D1557" s="1045">
        <f>VLOOKUP(A1557,[14]Sheet1!$A$2:$I$1768,6,0)</f>
        <v>20196</v>
      </c>
      <c r="E1557" s="1046">
        <f t="shared" si="69"/>
        <v>6732</v>
      </c>
      <c r="F1557" s="1343">
        <v>3</v>
      </c>
      <c r="G1557" s="1047">
        <f t="shared" si="70"/>
        <v>20196</v>
      </c>
      <c r="H1557" s="1071">
        <v>6732</v>
      </c>
    </row>
    <row r="1558" spans="1:8" ht="15" customHeight="1">
      <c r="A1558" s="1073" t="s">
        <v>13265</v>
      </c>
      <c r="B1558" s="1347" t="s">
        <v>13266</v>
      </c>
      <c r="C1558" s="1304">
        <f>VLOOKUP(A1558,[14]Sheet1!$A$2:$I$1768,5,0)</f>
        <v>2</v>
      </c>
      <c r="D1558" s="1045">
        <f>VLOOKUP(A1558,[14]Sheet1!$A$2:$I$1768,6,0)</f>
        <v>13464</v>
      </c>
      <c r="E1558" s="1046">
        <f t="shared" si="69"/>
        <v>6732</v>
      </c>
      <c r="F1558" s="1343">
        <v>2</v>
      </c>
      <c r="G1558" s="1047">
        <f t="shared" si="70"/>
        <v>13464</v>
      </c>
      <c r="H1558" s="1071">
        <v>6732</v>
      </c>
    </row>
    <row r="1559" spans="1:8" ht="15" customHeight="1">
      <c r="A1559" s="1073" t="s">
        <v>13267</v>
      </c>
      <c r="B1559" s="1347" t="s">
        <v>13268</v>
      </c>
      <c r="C1559" s="1304">
        <f>VLOOKUP(A1559,[14]Sheet1!$A$2:$I$1768,5,0)</f>
        <v>4</v>
      </c>
      <c r="D1559" s="1045">
        <f>VLOOKUP(A1559,[14]Sheet1!$A$2:$I$1768,6,0)</f>
        <v>26928</v>
      </c>
      <c r="E1559" s="1046">
        <f t="shared" si="69"/>
        <v>6732</v>
      </c>
      <c r="F1559" s="1343">
        <v>4</v>
      </c>
      <c r="G1559" s="1047">
        <f t="shared" si="70"/>
        <v>26928</v>
      </c>
      <c r="H1559" s="1071">
        <v>6732</v>
      </c>
    </row>
    <row r="1560" spans="1:8" ht="15" customHeight="1">
      <c r="A1560" s="1073" t="s">
        <v>13269</v>
      </c>
      <c r="B1560" s="1347" t="s">
        <v>13270</v>
      </c>
      <c r="C1560" s="1304">
        <f>VLOOKUP(A1560,[14]Sheet1!$A$2:$I$1768,5,0)</f>
        <v>5</v>
      </c>
      <c r="D1560" s="1045">
        <f>VLOOKUP(A1560,[14]Sheet1!$A$2:$I$1768,6,0)</f>
        <v>33660</v>
      </c>
      <c r="E1560" s="1046">
        <f t="shared" si="69"/>
        <v>6732</v>
      </c>
      <c r="F1560" s="1343">
        <v>5</v>
      </c>
      <c r="G1560" s="1047">
        <f t="shared" si="70"/>
        <v>33660</v>
      </c>
      <c r="H1560" s="1071">
        <v>6732</v>
      </c>
    </row>
    <row r="1561" spans="1:8" ht="15" customHeight="1">
      <c r="A1561" s="1073" t="s">
        <v>13271</v>
      </c>
      <c r="B1561" s="1347" t="s">
        <v>13272</v>
      </c>
      <c r="C1561" s="1304">
        <f>VLOOKUP(A1561,[14]Sheet1!$A$2:$I$1768,5,0)</f>
        <v>1</v>
      </c>
      <c r="D1561" s="1045">
        <f>VLOOKUP(A1561,[14]Sheet1!$A$2:$I$1768,6,0)</f>
        <v>6732</v>
      </c>
      <c r="E1561" s="1046">
        <f t="shared" si="69"/>
        <v>6732</v>
      </c>
      <c r="F1561" s="1343">
        <v>1</v>
      </c>
      <c r="G1561" s="1047">
        <f t="shared" si="70"/>
        <v>6732</v>
      </c>
      <c r="H1561" s="1071">
        <v>6732</v>
      </c>
    </row>
    <row r="1562" spans="1:8" ht="15" customHeight="1">
      <c r="A1562" s="1073" t="s">
        <v>13273</v>
      </c>
      <c r="B1562" s="1347" t="s">
        <v>13274</v>
      </c>
      <c r="C1562" s="1304">
        <f>VLOOKUP(A1562,[14]Sheet1!$A$2:$I$1768,5,0)</f>
        <v>2</v>
      </c>
      <c r="D1562" s="1045">
        <f>VLOOKUP(A1562,[14]Sheet1!$A$2:$I$1768,6,0)</f>
        <v>13464</v>
      </c>
      <c r="E1562" s="1046">
        <f t="shared" si="69"/>
        <v>6732</v>
      </c>
      <c r="F1562" s="1343">
        <v>2</v>
      </c>
      <c r="G1562" s="1047">
        <f t="shared" si="70"/>
        <v>13464</v>
      </c>
      <c r="H1562" s="1071">
        <v>6732</v>
      </c>
    </row>
    <row r="1563" spans="1:8" ht="15" customHeight="1">
      <c r="A1563" s="1073" t="s">
        <v>13275</v>
      </c>
      <c r="B1563" s="1347" t="s">
        <v>13276</v>
      </c>
      <c r="C1563" s="1304">
        <f>VLOOKUP(A1563,[14]Sheet1!$A$2:$I$1768,5,0)</f>
        <v>3</v>
      </c>
      <c r="D1563" s="1045">
        <f>VLOOKUP(A1563,[14]Sheet1!$A$2:$I$1768,6,0)</f>
        <v>20196</v>
      </c>
      <c r="E1563" s="1046">
        <f t="shared" si="69"/>
        <v>6732</v>
      </c>
      <c r="F1563" s="1343">
        <v>2</v>
      </c>
      <c r="G1563" s="1047">
        <f t="shared" si="70"/>
        <v>16156.800000000001</v>
      </c>
      <c r="H1563" s="1071">
        <v>8078.4000000000005</v>
      </c>
    </row>
    <row r="1564" spans="1:8" ht="15" customHeight="1">
      <c r="A1564" s="1073" t="s">
        <v>13277</v>
      </c>
      <c r="B1564" s="1347" t="s">
        <v>13278</v>
      </c>
      <c r="C1564" s="1304">
        <f>VLOOKUP(A1564,[14]Sheet1!$A$2:$I$1768,5,0)</f>
        <v>3</v>
      </c>
      <c r="D1564" s="1045">
        <f>VLOOKUP(A1564,[14]Sheet1!$A$2:$I$1768,6,0)</f>
        <v>20196</v>
      </c>
      <c r="E1564" s="1046">
        <f t="shared" si="69"/>
        <v>6732</v>
      </c>
      <c r="F1564" s="1343">
        <v>3</v>
      </c>
      <c r="G1564" s="1047">
        <f t="shared" si="70"/>
        <v>20196</v>
      </c>
      <c r="H1564" s="1071">
        <v>6732</v>
      </c>
    </row>
    <row r="1565" spans="1:8" ht="15" customHeight="1">
      <c r="A1565" s="1073" t="s">
        <v>13279</v>
      </c>
      <c r="B1565" s="1347" t="s">
        <v>13280</v>
      </c>
      <c r="C1565" s="1304">
        <f>VLOOKUP(A1565,[14]Sheet1!$A$2:$I$1768,5,0)</f>
        <v>2</v>
      </c>
      <c r="D1565" s="1045">
        <f>VLOOKUP(A1565,[14]Sheet1!$A$2:$I$1768,6,0)</f>
        <v>13464</v>
      </c>
      <c r="E1565" s="1046">
        <f t="shared" si="69"/>
        <v>6732</v>
      </c>
      <c r="F1565" s="1343">
        <v>2</v>
      </c>
      <c r="G1565" s="1047">
        <f t="shared" si="70"/>
        <v>13464</v>
      </c>
      <c r="H1565" s="1071">
        <v>6732</v>
      </c>
    </row>
    <row r="1566" spans="1:8" ht="15" customHeight="1">
      <c r="A1566" s="1073" t="s">
        <v>13281</v>
      </c>
      <c r="B1566" s="1347" t="s">
        <v>13282</v>
      </c>
      <c r="C1566" s="1304">
        <f>VLOOKUP(A1566,[14]Sheet1!$A$2:$I$1768,5,0)</f>
        <v>2</v>
      </c>
      <c r="D1566" s="1045">
        <f>VLOOKUP(A1566,[14]Sheet1!$A$2:$I$1768,6,0)</f>
        <v>13464</v>
      </c>
      <c r="E1566" s="1046">
        <f t="shared" si="69"/>
        <v>6732</v>
      </c>
      <c r="F1566" s="1343">
        <v>2</v>
      </c>
      <c r="G1566" s="1047">
        <f t="shared" si="70"/>
        <v>13464</v>
      </c>
      <c r="H1566" s="1071">
        <v>6732</v>
      </c>
    </row>
    <row r="1567" spans="1:8" ht="15" customHeight="1">
      <c r="A1567" s="1073" t="s">
        <v>13283</v>
      </c>
      <c r="B1567" s="1347" t="s">
        <v>13284</v>
      </c>
      <c r="C1567" s="1304">
        <f>VLOOKUP(A1567,[14]Sheet1!$A$2:$I$1768,5,0)</f>
        <v>1</v>
      </c>
      <c r="D1567" s="1045">
        <f>VLOOKUP(A1567,[14]Sheet1!$A$2:$I$1768,6,0)</f>
        <v>6732</v>
      </c>
      <c r="E1567" s="1046">
        <f t="shared" si="69"/>
        <v>6732</v>
      </c>
      <c r="F1567" s="1343">
        <v>5</v>
      </c>
      <c r="G1567" s="1047">
        <f t="shared" si="70"/>
        <v>40392</v>
      </c>
      <c r="H1567" s="1071">
        <v>8078.4000000000005</v>
      </c>
    </row>
    <row r="1568" spans="1:8" ht="15" customHeight="1">
      <c r="A1568" s="1073" t="s">
        <v>13285</v>
      </c>
      <c r="B1568" s="1347" t="s">
        <v>13286</v>
      </c>
      <c r="C1568" s="1304">
        <f>VLOOKUP(A1568,[14]Sheet1!$A$2:$I$1768,5,0)</f>
        <v>4</v>
      </c>
      <c r="D1568" s="1045">
        <f>VLOOKUP(A1568,[14]Sheet1!$A$2:$I$1768,6,0)</f>
        <v>26928</v>
      </c>
      <c r="E1568" s="1046">
        <f t="shared" si="69"/>
        <v>6732</v>
      </c>
      <c r="F1568" s="1343">
        <v>2</v>
      </c>
      <c r="G1568" s="1047">
        <f t="shared" si="70"/>
        <v>16156.800000000001</v>
      </c>
      <c r="H1568" s="1071">
        <v>8078.4000000000005</v>
      </c>
    </row>
    <row r="1569" spans="1:8" ht="15" customHeight="1">
      <c r="A1569" s="1073" t="s">
        <v>13287</v>
      </c>
      <c r="B1569" s="1347" t="s">
        <v>13288</v>
      </c>
      <c r="C1569" s="1304">
        <f>VLOOKUP(A1569,[14]Sheet1!$A$2:$I$1768,5,0)</f>
        <v>2</v>
      </c>
      <c r="D1569" s="1045">
        <f>VLOOKUP(A1569,[14]Sheet1!$A$2:$I$1768,6,0)</f>
        <v>13464</v>
      </c>
      <c r="E1569" s="1046">
        <f t="shared" si="69"/>
        <v>6732</v>
      </c>
      <c r="F1569" s="1343">
        <v>2</v>
      </c>
      <c r="G1569" s="1047">
        <f t="shared" si="70"/>
        <v>13464</v>
      </c>
      <c r="H1569" s="1071">
        <v>6732</v>
      </c>
    </row>
    <row r="1570" spans="1:8" ht="15" customHeight="1">
      <c r="A1570" s="1073" t="s">
        <v>13289</v>
      </c>
      <c r="B1570" s="1347" t="s">
        <v>13290</v>
      </c>
      <c r="C1570" s="1304">
        <f>VLOOKUP(A1570,[14]Sheet1!$A$2:$I$1768,5,0)</f>
        <v>1</v>
      </c>
      <c r="D1570" s="1045">
        <f>VLOOKUP(A1570,[14]Sheet1!$A$2:$I$1768,6,0)</f>
        <v>6732</v>
      </c>
      <c r="E1570" s="1046">
        <f t="shared" si="69"/>
        <v>6732</v>
      </c>
      <c r="F1570" s="1343">
        <v>2</v>
      </c>
      <c r="G1570" s="1047">
        <f t="shared" si="70"/>
        <v>13463.999999999998</v>
      </c>
      <c r="H1570" s="1071">
        <v>6731.9999999999991</v>
      </c>
    </row>
    <row r="1571" spans="1:8" ht="15" customHeight="1">
      <c r="A1571" s="1073" t="s">
        <v>13291</v>
      </c>
      <c r="B1571" s="1347" t="s">
        <v>13292</v>
      </c>
      <c r="C1571" s="1304">
        <f>VLOOKUP(A1571,[14]Sheet1!$A$2:$I$1768,5,0)</f>
        <v>2</v>
      </c>
      <c r="D1571" s="1045">
        <f>VLOOKUP(A1571,[14]Sheet1!$A$2:$I$1768,6,0)</f>
        <v>13464</v>
      </c>
      <c r="E1571" s="1046">
        <f t="shared" si="69"/>
        <v>6732</v>
      </c>
      <c r="F1571" s="1343">
        <v>2</v>
      </c>
      <c r="G1571" s="1047">
        <f t="shared" si="70"/>
        <v>12117.599999999999</v>
      </c>
      <c r="H1571" s="1071">
        <v>6058.7999999999993</v>
      </c>
    </row>
    <row r="1572" spans="1:8" ht="15" customHeight="1">
      <c r="A1572" s="1073" t="s">
        <v>13293</v>
      </c>
      <c r="B1572" s="1347" t="s">
        <v>13294</v>
      </c>
      <c r="C1572" s="1304">
        <f>VLOOKUP(A1572,[14]Sheet1!$A$2:$I$1768,5,0)</f>
        <v>4</v>
      </c>
      <c r="D1572" s="1045">
        <f>VLOOKUP(A1572,[14]Sheet1!$A$2:$I$1768,6,0)</f>
        <v>26928</v>
      </c>
      <c r="E1572" s="1046">
        <f t="shared" si="69"/>
        <v>6732</v>
      </c>
      <c r="F1572" s="1343">
        <v>6</v>
      </c>
      <c r="G1572" s="1047">
        <f t="shared" si="70"/>
        <v>38776.32</v>
      </c>
      <c r="H1572" s="1071">
        <v>6462.72</v>
      </c>
    </row>
    <row r="1573" spans="1:8" ht="15" customHeight="1">
      <c r="A1573" s="1073" t="s">
        <v>13295</v>
      </c>
      <c r="B1573" s="1347" t="s">
        <v>13296</v>
      </c>
      <c r="C1573" s="1304">
        <f>VLOOKUP(A1573,[14]Sheet1!$A$2:$I$1768,5,0)</f>
        <v>4</v>
      </c>
      <c r="D1573" s="1045">
        <f>VLOOKUP(A1573,[14]Sheet1!$A$2:$I$1768,6,0)</f>
        <v>26928</v>
      </c>
      <c r="E1573" s="1046">
        <f t="shared" si="69"/>
        <v>6732</v>
      </c>
      <c r="F1573" s="1343">
        <v>4</v>
      </c>
      <c r="G1573" s="1047">
        <f t="shared" si="70"/>
        <v>26928</v>
      </c>
      <c r="H1573" s="1071">
        <v>6732</v>
      </c>
    </row>
    <row r="1574" spans="1:8">
      <c r="A1574" s="1073" t="s">
        <v>13297</v>
      </c>
      <c r="B1574" s="1347" t="s">
        <v>13298</v>
      </c>
      <c r="C1574" s="1304">
        <f>VLOOKUP(A1574,[14]Sheet1!$A$2:$I$1768,5,0)</f>
        <v>2</v>
      </c>
      <c r="D1574" s="1045">
        <f>VLOOKUP(A1574,[14]Sheet1!$A$2:$I$1768,6,0)</f>
        <v>13464</v>
      </c>
      <c r="E1574" s="1046">
        <f t="shared" si="69"/>
        <v>6732</v>
      </c>
      <c r="F1574" s="1343">
        <v>2</v>
      </c>
      <c r="G1574" s="1047">
        <f t="shared" si="70"/>
        <v>13464</v>
      </c>
      <c r="H1574" s="1071">
        <v>6732</v>
      </c>
    </row>
    <row r="1575" spans="1:8" ht="15" customHeight="1">
      <c r="A1575" s="1073" t="s">
        <v>13299</v>
      </c>
      <c r="B1575" s="1347" t="s">
        <v>13300</v>
      </c>
      <c r="C1575" s="1304">
        <f>VLOOKUP(A1575,[14]Sheet1!$A$2:$I$1768,5,0)</f>
        <v>1</v>
      </c>
      <c r="D1575" s="1045">
        <f>VLOOKUP(A1575,[14]Sheet1!$A$2:$I$1768,6,0)</f>
        <v>6732</v>
      </c>
      <c r="E1575" s="1046">
        <f t="shared" si="69"/>
        <v>6732</v>
      </c>
      <c r="F1575" s="1343">
        <v>1</v>
      </c>
      <c r="G1575" s="1047">
        <f t="shared" si="70"/>
        <v>6732</v>
      </c>
      <c r="H1575" s="1071">
        <v>6732</v>
      </c>
    </row>
    <row r="1576" spans="1:8" ht="15" customHeight="1">
      <c r="A1576" s="1073" t="s">
        <v>13301</v>
      </c>
      <c r="B1576" s="1347" t="s">
        <v>13302</v>
      </c>
      <c r="C1576" s="1304">
        <f>VLOOKUP(A1576,[14]Sheet1!$A$2:$I$1768,5,0)</f>
        <v>1</v>
      </c>
      <c r="D1576" s="1045">
        <f>VLOOKUP(A1576,[14]Sheet1!$A$2:$I$1768,6,0)</f>
        <v>6732</v>
      </c>
      <c r="E1576" s="1046">
        <f t="shared" si="69"/>
        <v>6732</v>
      </c>
      <c r="F1576" s="1343">
        <v>1</v>
      </c>
      <c r="G1576" s="1047">
        <f t="shared" si="70"/>
        <v>6732</v>
      </c>
      <c r="H1576" s="1071">
        <v>6732</v>
      </c>
    </row>
    <row r="1577" spans="1:8" ht="15" customHeight="1">
      <c r="A1577" s="1073" t="s">
        <v>13303</v>
      </c>
      <c r="B1577" s="1347" t="s">
        <v>13304</v>
      </c>
      <c r="C1577" s="1304">
        <f>VLOOKUP(A1577,[14]Sheet1!$A$2:$I$1768,5,0)</f>
        <v>1</v>
      </c>
      <c r="D1577" s="1045">
        <f>VLOOKUP(A1577,[14]Sheet1!$A$2:$I$1768,6,0)</f>
        <v>6732</v>
      </c>
      <c r="E1577" s="1046">
        <f t="shared" si="69"/>
        <v>6732</v>
      </c>
      <c r="F1577" s="1343">
        <v>1</v>
      </c>
      <c r="G1577" s="1047">
        <f t="shared" si="70"/>
        <v>6732</v>
      </c>
      <c r="H1577" s="1071">
        <v>6732</v>
      </c>
    </row>
    <row r="1578" spans="1:8" ht="15" customHeight="1">
      <c r="A1578" s="1073" t="s">
        <v>13305</v>
      </c>
      <c r="B1578" s="1347" t="s">
        <v>13306</v>
      </c>
      <c r="C1578" s="1304">
        <f>VLOOKUP(A1578,[14]Sheet1!$A$2:$I$1768,5,0)</f>
        <v>15</v>
      </c>
      <c r="D1578" s="1045">
        <f>VLOOKUP(A1578,[14]Sheet1!$A$2:$I$1768,6,0)</f>
        <v>2425500</v>
      </c>
      <c r="E1578" s="1046">
        <f t="shared" si="69"/>
        <v>161700</v>
      </c>
      <c r="F1578" s="1343">
        <v>16</v>
      </c>
      <c r="G1578" s="1047">
        <f t="shared" si="70"/>
        <v>2587200.0000000005</v>
      </c>
      <c r="H1578" s="1071">
        <v>161700.00000000003</v>
      </c>
    </row>
    <row r="1579" spans="1:8" ht="15" customHeight="1">
      <c r="A1579" s="1073" t="s">
        <v>13307</v>
      </c>
      <c r="B1579" s="1347" t="s">
        <v>13308</v>
      </c>
      <c r="C1579" s="1304">
        <f>VLOOKUP(A1579,[14]Sheet1!$A$2:$I$1768,5,0)</f>
        <v>3</v>
      </c>
      <c r="D1579" s="1045">
        <f>VLOOKUP(A1579,[14]Sheet1!$A$2:$I$1768,6,0)</f>
        <v>297000</v>
      </c>
      <c r="E1579" s="1046">
        <f t="shared" ref="E1579:E1642" si="71">D1579/C1579</f>
        <v>99000</v>
      </c>
      <c r="F1579" s="1343">
        <v>4</v>
      </c>
      <c r="G1579" s="1047">
        <f t="shared" si="70"/>
        <v>396000</v>
      </c>
      <c r="H1579" s="1071">
        <v>99000</v>
      </c>
    </row>
    <row r="1580" spans="1:8" ht="15" customHeight="1">
      <c r="A1580" s="1073" t="s">
        <v>13309</v>
      </c>
      <c r="B1580" s="1347" t="s">
        <v>13310</v>
      </c>
      <c r="C1580" s="1304">
        <f>VLOOKUP(A1580,[14]Sheet1!$A$2:$I$1768,5,0)</f>
        <v>4</v>
      </c>
      <c r="D1580" s="1045">
        <f>VLOOKUP(A1580,[14]Sheet1!$A$2:$I$1768,6,0)</f>
        <v>156816</v>
      </c>
      <c r="E1580" s="1046">
        <f t="shared" si="71"/>
        <v>39204</v>
      </c>
      <c r="F1580" s="1343">
        <v>3</v>
      </c>
      <c r="G1580" s="1047">
        <f t="shared" si="70"/>
        <v>125967.59999999999</v>
      </c>
      <c r="H1580" s="1071">
        <v>41989.2</v>
      </c>
    </row>
    <row r="1581" spans="1:8" ht="15" customHeight="1">
      <c r="A1581" s="1073" t="s">
        <v>13311</v>
      </c>
      <c r="B1581" s="1347" t="s">
        <v>13312</v>
      </c>
      <c r="C1581" s="1304">
        <f>VLOOKUP(A1581,[14]Sheet1!$A$2:$I$1768,5,0)</f>
        <v>3</v>
      </c>
      <c r="D1581" s="1045">
        <f>VLOOKUP(A1581,[14]Sheet1!$A$2:$I$1768,6,0)</f>
        <v>109186</v>
      </c>
      <c r="E1581" s="1046">
        <f t="shared" si="71"/>
        <v>36395.333333333336</v>
      </c>
      <c r="F1581" s="1343">
        <v>3</v>
      </c>
      <c r="G1581" s="1047">
        <f t="shared" si="70"/>
        <v>104973</v>
      </c>
      <c r="H1581" s="1071">
        <v>34991</v>
      </c>
    </row>
    <row r="1582" spans="1:8" ht="15" customHeight="1">
      <c r="A1582" s="1073" t="s">
        <v>13313</v>
      </c>
      <c r="B1582" s="1347" t="s">
        <v>13314</v>
      </c>
      <c r="C1582" s="1304">
        <f>VLOOKUP(A1582,[14]Sheet1!$A$2:$I$1768,5,0)</f>
        <v>1</v>
      </c>
      <c r="D1582" s="1045">
        <f>VLOOKUP(A1582,[14]Sheet1!$A$2:$I$1768,6,0)</f>
        <v>34991</v>
      </c>
      <c r="E1582" s="1046">
        <f t="shared" si="71"/>
        <v>34991</v>
      </c>
      <c r="F1582" s="1343">
        <v>1</v>
      </c>
      <c r="G1582" s="1047">
        <f t="shared" si="70"/>
        <v>34991</v>
      </c>
      <c r="H1582" s="1071">
        <v>34991</v>
      </c>
    </row>
    <row r="1583" spans="1:8" ht="15" customHeight="1">
      <c r="A1583" s="1073" t="s">
        <v>13315</v>
      </c>
      <c r="B1583" s="1347" t="s">
        <v>13316</v>
      </c>
      <c r="C1583" s="1304">
        <f>VLOOKUP(A1583,[14]Sheet1!$A$2:$I$1768,5,0)</f>
        <v>2</v>
      </c>
      <c r="D1583" s="1045">
        <f>VLOOKUP(A1583,[14]Sheet1!$A$2:$I$1768,6,0)</f>
        <v>215600</v>
      </c>
      <c r="E1583" s="1046">
        <f t="shared" si="71"/>
        <v>107800</v>
      </c>
      <c r="F1583" s="1343">
        <v>5</v>
      </c>
      <c r="G1583" s="1047">
        <f t="shared" si="70"/>
        <v>445500</v>
      </c>
      <c r="H1583" s="1071">
        <v>89100</v>
      </c>
    </row>
    <row r="1584" spans="1:8" ht="15" customHeight="1">
      <c r="A1584" s="1073" t="s">
        <v>13317</v>
      </c>
      <c r="B1584" s="1347" t="s">
        <v>13318</v>
      </c>
      <c r="C1584" s="1304">
        <f>VLOOKUP(A1584,[14]Sheet1!$A$2:$I$1768,5,0)</f>
        <v>3</v>
      </c>
      <c r="D1584" s="1045">
        <f>VLOOKUP(A1584,[14]Sheet1!$A$2:$I$1768,6,0)</f>
        <v>323400</v>
      </c>
      <c r="E1584" s="1046">
        <f t="shared" si="71"/>
        <v>107800</v>
      </c>
      <c r="F1584" s="1343">
        <v>3</v>
      </c>
      <c r="G1584" s="1047">
        <f t="shared" si="70"/>
        <v>356400</v>
      </c>
      <c r="H1584" s="1071">
        <v>118800</v>
      </c>
    </row>
    <row r="1585" spans="1:8" ht="15" customHeight="1">
      <c r="A1585" s="1073" t="s">
        <v>13319</v>
      </c>
      <c r="B1585" s="1347" t="s">
        <v>13320</v>
      </c>
      <c r="C1585" s="1304">
        <f>VLOOKUP(A1585,[14]Sheet1!$A$2:$I$1768,5,0)</f>
        <v>3</v>
      </c>
      <c r="D1585" s="1045">
        <f>VLOOKUP(A1585,[14]Sheet1!$A$2:$I$1768,6,0)</f>
        <v>323400</v>
      </c>
      <c r="E1585" s="1046">
        <f t="shared" si="71"/>
        <v>107800</v>
      </c>
      <c r="F1585" s="1343">
        <v>3</v>
      </c>
      <c r="G1585" s="1047">
        <f t="shared" si="70"/>
        <v>356400</v>
      </c>
      <c r="H1585" s="1071">
        <v>118800</v>
      </c>
    </row>
    <row r="1586" spans="1:8" ht="15" customHeight="1">
      <c r="A1586" s="1073" t="s">
        <v>13321</v>
      </c>
      <c r="B1586" s="1347" t="s">
        <v>13322</v>
      </c>
      <c r="C1586" s="1304">
        <f>VLOOKUP(A1586,[14]Sheet1!$A$2:$I$1768,5,0)</f>
        <v>4</v>
      </c>
      <c r="D1586" s="1045">
        <f>VLOOKUP(A1586,[14]Sheet1!$A$2:$I$1768,6,0)</f>
        <v>431200</v>
      </c>
      <c r="E1586" s="1046">
        <f t="shared" si="71"/>
        <v>107800</v>
      </c>
      <c r="F1586" s="1343">
        <v>2</v>
      </c>
      <c r="G1586" s="1047">
        <f t="shared" si="70"/>
        <v>197999.99999999997</v>
      </c>
      <c r="H1586" s="1071">
        <v>98999.999999999985</v>
      </c>
    </row>
    <row r="1587" spans="1:8" ht="15" customHeight="1">
      <c r="A1587" s="1073" t="s">
        <v>13323</v>
      </c>
      <c r="B1587" s="1347" t="s">
        <v>13324</v>
      </c>
      <c r="C1587" s="1304">
        <f>VLOOKUP(A1587,[14]Sheet1!$A$2:$I$1768,5,0)</f>
        <v>4</v>
      </c>
      <c r="D1587" s="1045">
        <f>VLOOKUP(A1587,[14]Sheet1!$A$2:$I$1768,6,0)</f>
        <v>422400</v>
      </c>
      <c r="E1587" s="1046">
        <f t="shared" si="71"/>
        <v>105600</v>
      </c>
      <c r="F1587" s="1343">
        <v>4</v>
      </c>
      <c r="G1587" s="1047">
        <f t="shared" si="70"/>
        <v>422400</v>
      </c>
      <c r="H1587" s="1071">
        <v>105600</v>
      </c>
    </row>
    <row r="1588" spans="1:8" ht="15" customHeight="1">
      <c r="A1588" s="1073" t="s">
        <v>13325</v>
      </c>
      <c r="B1588" s="1347" t="s">
        <v>13326</v>
      </c>
      <c r="C1588" s="1304">
        <f>VLOOKUP(A1588,[14]Sheet1!$A$2:$I$1768,5,0)</f>
        <v>2</v>
      </c>
      <c r="D1588" s="1045">
        <f>VLOOKUP(A1588,[14]Sheet1!$A$2:$I$1768,6,0)</f>
        <v>215600</v>
      </c>
      <c r="E1588" s="1046">
        <f t="shared" si="71"/>
        <v>107800</v>
      </c>
      <c r="F1588" s="1343">
        <v>2</v>
      </c>
      <c r="G1588" s="1047">
        <f t="shared" si="70"/>
        <v>237600</v>
      </c>
      <c r="H1588" s="1071">
        <v>118800</v>
      </c>
    </row>
    <row r="1589" spans="1:8" ht="15" customHeight="1">
      <c r="A1589" s="1073" t="s">
        <v>13327</v>
      </c>
      <c r="B1589" s="1347" t="s">
        <v>13328</v>
      </c>
      <c r="C1589" s="1304">
        <f>VLOOKUP(A1589,[14]Sheet1!$A$2:$I$1768,5,0)</f>
        <v>2</v>
      </c>
      <c r="D1589" s="1045">
        <f>VLOOKUP(A1589,[14]Sheet1!$A$2:$I$1768,6,0)</f>
        <v>206800</v>
      </c>
      <c r="E1589" s="1046">
        <f t="shared" si="71"/>
        <v>103400</v>
      </c>
      <c r="F1589" s="1343">
        <v>2</v>
      </c>
      <c r="G1589" s="1047">
        <f t="shared" si="70"/>
        <v>206800</v>
      </c>
      <c r="H1589" s="1071">
        <v>103400</v>
      </c>
    </row>
    <row r="1590" spans="1:8" ht="15" customHeight="1">
      <c r="A1590" s="1073" t="s">
        <v>13329</v>
      </c>
      <c r="B1590" s="1347" t="s">
        <v>13330</v>
      </c>
      <c r="C1590" s="1304">
        <f>VLOOKUP(A1590,[14]Sheet1!$A$2:$I$1768,5,0)</f>
        <v>1</v>
      </c>
      <c r="D1590" s="1045">
        <f>VLOOKUP(A1590,[14]Sheet1!$A$2:$I$1768,6,0)</f>
        <v>84887</v>
      </c>
      <c r="E1590" s="1046">
        <f t="shared" si="71"/>
        <v>84887</v>
      </c>
      <c r="F1590" s="1343">
        <v>2</v>
      </c>
      <c r="G1590" s="1047">
        <f t="shared" si="70"/>
        <v>169774</v>
      </c>
      <c r="H1590" s="1071">
        <v>84887</v>
      </c>
    </row>
    <row r="1591" spans="1:8" ht="15" customHeight="1">
      <c r="A1591" s="1073" t="s">
        <v>13331</v>
      </c>
      <c r="B1591" s="1347" t="s">
        <v>13332</v>
      </c>
      <c r="C1591" s="1304">
        <f>VLOOKUP(A1591,[14]Sheet1!$A$2:$I$1768,5,0)</f>
        <v>1</v>
      </c>
      <c r="D1591" s="1045">
        <f>VLOOKUP(A1591,[14]Sheet1!$A$2:$I$1768,6,0)</f>
        <v>84887</v>
      </c>
      <c r="E1591" s="1046">
        <f t="shared" si="71"/>
        <v>84887</v>
      </c>
      <c r="F1591" s="1343">
        <v>1</v>
      </c>
      <c r="G1591" s="1047">
        <f t="shared" si="70"/>
        <v>84887</v>
      </c>
      <c r="H1591" s="1071">
        <v>84887</v>
      </c>
    </row>
    <row r="1592" spans="1:8" ht="15" customHeight="1">
      <c r="A1592" s="1073" t="s">
        <v>13333</v>
      </c>
      <c r="B1592" s="1347" t="s">
        <v>13334</v>
      </c>
      <c r="C1592" s="1304">
        <f>VLOOKUP(A1592,[14]Sheet1!$A$2:$I$1768,5,0)</f>
        <v>1</v>
      </c>
      <c r="D1592" s="1045">
        <f>VLOOKUP(A1592,[14]Sheet1!$A$2:$I$1768,6,0)</f>
        <v>84887</v>
      </c>
      <c r="E1592" s="1046">
        <f t="shared" si="71"/>
        <v>84887</v>
      </c>
      <c r="F1592" s="1343">
        <v>2</v>
      </c>
      <c r="G1592" s="1047">
        <f t="shared" si="70"/>
        <v>169774</v>
      </c>
      <c r="H1592" s="1071">
        <v>84887</v>
      </c>
    </row>
    <row r="1593" spans="1:8" ht="15" customHeight="1">
      <c r="A1593" s="1073" t="s">
        <v>13335</v>
      </c>
      <c r="B1593" s="1347" t="s">
        <v>13336</v>
      </c>
      <c r="C1593" s="1304">
        <f>VLOOKUP(A1593,[14]Sheet1!$A$2:$I$1768,5,0)</f>
        <v>1</v>
      </c>
      <c r="D1593" s="1045">
        <f>VLOOKUP(A1593,[14]Sheet1!$A$2:$I$1768,6,0)</f>
        <v>84887</v>
      </c>
      <c r="E1593" s="1046">
        <f t="shared" si="71"/>
        <v>84887</v>
      </c>
      <c r="F1593" s="1343">
        <v>2</v>
      </c>
      <c r="G1593" s="1047">
        <f t="shared" si="70"/>
        <v>169774</v>
      </c>
      <c r="H1593" s="1071">
        <v>84887</v>
      </c>
    </row>
    <row r="1594" spans="1:8" ht="15" customHeight="1">
      <c r="A1594" s="1073" t="s">
        <v>13337</v>
      </c>
      <c r="B1594" s="1347" t="s">
        <v>13338</v>
      </c>
      <c r="C1594" s="1304">
        <f>VLOOKUP(A1594,[14]Sheet1!$A$2:$I$1768,5,0)</f>
        <v>5</v>
      </c>
      <c r="D1594" s="1045">
        <f>VLOOKUP(A1594,[14]Sheet1!$A$2:$I$1768,6,0)</f>
        <v>281160</v>
      </c>
      <c r="E1594" s="1046">
        <f t="shared" si="71"/>
        <v>56232</v>
      </c>
      <c r="F1594" s="1343">
        <v>6</v>
      </c>
      <c r="G1594" s="1047">
        <f t="shared" si="70"/>
        <v>305696.16000000003</v>
      </c>
      <c r="H1594" s="1071">
        <v>50949.36</v>
      </c>
    </row>
    <row r="1595" spans="1:8" ht="15" customHeight="1">
      <c r="A1595" s="1073" t="s">
        <v>13339</v>
      </c>
      <c r="B1595" s="1347" t="s">
        <v>13340</v>
      </c>
      <c r="C1595" s="1304">
        <f>VLOOKUP(A1595,[14]Sheet1!$A$2:$I$1768,5,0)</f>
        <v>4</v>
      </c>
      <c r="D1595" s="1045">
        <f>VLOOKUP(A1595,[14]Sheet1!$A$2:$I$1768,6,0)</f>
        <v>224928</v>
      </c>
      <c r="E1595" s="1046">
        <f t="shared" si="71"/>
        <v>56232</v>
      </c>
      <c r="F1595" s="1343">
        <v>2</v>
      </c>
      <c r="G1595" s="1047">
        <f t="shared" si="70"/>
        <v>105723.2</v>
      </c>
      <c r="H1595" s="1071">
        <v>52861.599999999999</v>
      </c>
    </row>
    <row r="1596" spans="1:8" ht="15" customHeight="1">
      <c r="A1596" s="1073" t="s">
        <v>13341</v>
      </c>
      <c r="B1596" s="1347" t="s">
        <v>13342</v>
      </c>
      <c r="C1596" s="1304">
        <f>VLOOKUP(A1596,[14]Sheet1!$A$2:$I$1768,5,0)</f>
        <v>2</v>
      </c>
      <c r="D1596" s="1045">
        <f>VLOOKUP(A1596,[14]Sheet1!$A$2:$I$1768,6,0)</f>
        <v>112464</v>
      </c>
      <c r="E1596" s="1046">
        <f t="shared" si="71"/>
        <v>56232</v>
      </c>
      <c r="F1596" s="1343">
        <v>3</v>
      </c>
      <c r="G1596" s="1047">
        <f t="shared" si="70"/>
        <v>140451.30000000002</v>
      </c>
      <c r="H1596" s="1071">
        <v>46817.100000000006</v>
      </c>
    </row>
    <row r="1597" spans="1:8" ht="15" customHeight="1">
      <c r="A1597" s="1073" t="s">
        <v>13343</v>
      </c>
      <c r="B1597" s="1347" t="s">
        <v>13344</v>
      </c>
      <c r="C1597" s="1304">
        <f>VLOOKUP(A1597,[14]Sheet1!$A$2:$I$1768,5,0)</f>
        <v>1</v>
      </c>
      <c r="D1597" s="1045">
        <f>VLOOKUP(A1597,[14]Sheet1!$A$2:$I$1768,6,0)</f>
        <v>56232</v>
      </c>
      <c r="E1597" s="1046">
        <f t="shared" si="71"/>
        <v>56232</v>
      </c>
      <c r="F1597" s="1343">
        <v>1</v>
      </c>
      <c r="G1597" s="1047">
        <f t="shared" si="70"/>
        <v>49938.239999999998</v>
      </c>
      <c r="H1597" s="1071">
        <v>49938.239999999998</v>
      </c>
    </row>
    <row r="1598" spans="1:8" ht="15" customHeight="1">
      <c r="A1598" s="1073" t="s">
        <v>13345</v>
      </c>
      <c r="B1598" s="1347" t="s">
        <v>13346</v>
      </c>
      <c r="C1598" s="1304">
        <f>VLOOKUP(A1598,[14]Sheet1!$A$2:$I$1768,5,0)</f>
        <v>1</v>
      </c>
      <c r="D1598" s="1045">
        <f>VLOOKUP(A1598,[14]Sheet1!$A$2:$I$1768,6,0)</f>
        <v>52019</v>
      </c>
      <c r="E1598" s="1046">
        <f t="shared" si="71"/>
        <v>52019</v>
      </c>
      <c r="F1598" s="1343">
        <v>1</v>
      </c>
      <c r="G1598" s="1047">
        <f t="shared" si="70"/>
        <v>52019</v>
      </c>
      <c r="H1598" s="1071">
        <v>52019</v>
      </c>
    </row>
    <row r="1599" spans="1:8" ht="15" customHeight="1">
      <c r="A1599" s="1073" t="s">
        <v>13347</v>
      </c>
      <c r="B1599" s="1347" t="s">
        <v>13348</v>
      </c>
      <c r="C1599" s="1304">
        <f>VLOOKUP(A1599,[14]Sheet1!$A$2:$I$1768,5,0)</f>
        <v>2</v>
      </c>
      <c r="D1599" s="1045">
        <f>VLOOKUP(A1599,[14]Sheet1!$A$2:$I$1768,6,0)</f>
        <v>52272</v>
      </c>
      <c r="E1599" s="1046">
        <f t="shared" si="71"/>
        <v>26136</v>
      </c>
      <c r="F1599" s="1343">
        <v>2</v>
      </c>
      <c r="G1599" s="1047">
        <f t="shared" si="70"/>
        <v>52272</v>
      </c>
      <c r="H1599" s="1071">
        <v>26136</v>
      </c>
    </row>
    <row r="1600" spans="1:8" ht="15" customHeight="1">
      <c r="A1600" s="1073" t="s">
        <v>13349</v>
      </c>
      <c r="B1600" s="1347" t="s">
        <v>13350</v>
      </c>
      <c r="C1600" s="1304">
        <f>VLOOKUP(A1600,[14]Sheet1!$A$2:$I$1768,5,0)</f>
        <v>3</v>
      </c>
      <c r="D1600" s="1045">
        <f>VLOOKUP(A1600,[14]Sheet1!$A$2:$I$1768,6,0)</f>
        <v>78408</v>
      </c>
      <c r="E1600" s="1046">
        <f t="shared" si="71"/>
        <v>26136</v>
      </c>
      <c r="F1600" s="1343">
        <v>4</v>
      </c>
      <c r="G1600" s="1047">
        <f t="shared" si="70"/>
        <v>104544</v>
      </c>
      <c r="H1600" s="1071">
        <v>26136</v>
      </c>
    </row>
    <row r="1601" spans="1:8" ht="15" customHeight="1">
      <c r="A1601" s="1073" t="s">
        <v>13351</v>
      </c>
      <c r="B1601" s="1347" t="s">
        <v>13352</v>
      </c>
      <c r="C1601" s="1304">
        <f>VLOOKUP(A1601,[14]Sheet1!$A$2:$I$1768,5,0)</f>
        <v>5</v>
      </c>
      <c r="D1601" s="1045">
        <f>VLOOKUP(A1601,[14]Sheet1!$A$2:$I$1768,6,0)</f>
        <v>237600</v>
      </c>
      <c r="E1601" s="1046">
        <f t="shared" si="71"/>
        <v>47520</v>
      </c>
      <c r="F1601" s="1343">
        <v>3</v>
      </c>
      <c r="G1601" s="1047">
        <f t="shared" si="70"/>
        <v>163488.6</v>
      </c>
      <c r="H1601" s="1071">
        <v>54496.200000000004</v>
      </c>
    </row>
    <row r="1602" spans="1:8" ht="15" customHeight="1">
      <c r="A1602" s="1073" t="s">
        <v>13353</v>
      </c>
      <c r="B1602" s="1347" t="s">
        <v>13354</v>
      </c>
      <c r="C1602" s="1304">
        <f>VLOOKUP(A1602,[14]Sheet1!$A$2:$I$1768,5,0)</f>
        <v>4</v>
      </c>
      <c r="D1602" s="1045">
        <f>VLOOKUP(A1602,[14]Sheet1!$A$2:$I$1768,6,0)</f>
        <v>190080</v>
      </c>
      <c r="E1602" s="1046">
        <f t="shared" si="71"/>
        <v>47520</v>
      </c>
      <c r="F1602" s="1343">
        <v>3</v>
      </c>
      <c r="G1602" s="1047">
        <f t="shared" si="70"/>
        <v>129921</v>
      </c>
      <c r="H1602" s="1071">
        <v>43307</v>
      </c>
    </row>
    <row r="1603" spans="1:8" ht="15" customHeight="1">
      <c r="A1603" s="1073" t="s">
        <v>13355</v>
      </c>
      <c r="B1603" s="1347" t="s">
        <v>13356</v>
      </c>
      <c r="C1603" s="1304">
        <f>VLOOKUP(A1603,[14]Sheet1!$A$2:$I$1768,5,0)</f>
        <v>1</v>
      </c>
      <c r="D1603" s="1045">
        <f>VLOOKUP(A1603,[14]Sheet1!$A$2:$I$1768,6,0)</f>
        <v>88616</v>
      </c>
      <c r="E1603" s="1046">
        <f t="shared" si="71"/>
        <v>88616</v>
      </c>
      <c r="F1603" s="1343">
        <v>2</v>
      </c>
      <c r="G1603" s="1047">
        <f t="shared" si="70"/>
        <v>222000</v>
      </c>
      <c r="H1603" s="1071">
        <v>111000</v>
      </c>
    </row>
    <row r="1604" spans="1:8" ht="15" customHeight="1">
      <c r="A1604" s="1073" t="s">
        <v>13357</v>
      </c>
      <c r="B1604" s="1347" t="s">
        <v>13358</v>
      </c>
      <c r="C1604" s="1304">
        <f>VLOOKUP(A1604,[14]Sheet1!$A$2:$I$1768,5,0)</f>
        <v>4</v>
      </c>
      <c r="D1604" s="1045">
        <f>VLOOKUP(A1604,[14]Sheet1!$A$2:$I$1768,6,0)</f>
        <v>4620</v>
      </c>
      <c r="E1604" s="1046">
        <f t="shared" si="71"/>
        <v>1155</v>
      </c>
      <c r="F1604" s="1343">
        <v>2</v>
      </c>
      <c r="G1604" s="1047">
        <f t="shared" si="70"/>
        <v>2118.6000000000004</v>
      </c>
      <c r="H1604" s="1071">
        <v>1059.3000000000002</v>
      </c>
    </row>
    <row r="1605" spans="1:8" ht="15" customHeight="1">
      <c r="A1605" s="1073" t="s">
        <v>13359</v>
      </c>
      <c r="B1605" s="1347" t="s">
        <v>13360</v>
      </c>
      <c r="C1605" s="1304">
        <f>VLOOKUP(A1605,[14]Sheet1!$A$2:$I$1768,5,0)</f>
        <v>6</v>
      </c>
      <c r="D1605" s="1045">
        <f>VLOOKUP(A1605,[14]Sheet1!$A$2:$I$1768,6,0)</f>
        <v>6930</v>
      </c>
      <c r="E1605" s="1046">
        <f t="shared" si="71"/>
        <v>1155</v>
      </c>
      <c r="F1605" s="1343">
        <v>7</v>
      </c>
      <c r="G1605" s="1047">
        <f t="shared" si="70"/>
        <v>8316</v>
      </c>
      <c r="H1605" s="1071">
        <v>1188</v>
      </c>
    </row>
    <row r="1606" spans="1:8" ht="15" customHeight="1">
      <c r="A1606" s="1073" t="s">
        <v>13361</v>
      </c>
      <c r="B1606" s="1347" t="s">
        <v>13362</v>
      </c>
      <c r="C1606" s="1304">
        <f>VLOOKUP(A1606,[14]Sheet1!$A$2:$I$1768,5,0)</f>
        <v>10</v>
      </c>
      <c r="D1606" s="1045">
        <f>VLOOKUP(A1606,[14]Sheet1!$A$2:$I$1768,6,0)</f>
        <v>11550</v>
      </c>
      <c r="E1606" s="1046">
        <f t="shared" si="71"/>
        <v>1155</v>
      </c>
      <c r="F1606" s="1343">
        <v>8</v>
      </c>
      <c r="G1606" s="1047">
        <f t="shared" si="70"/>
        <v>9775.5428571428547</v>
      </c>
      <c r="H1606" s="1071">
        <v>1221.9428571428568</v>
      </c>
    </row>
    <row r="1607" spans="1:8" ht="15" customHeight="1">
      <c r="A1607" s="1073" t="s">
        <v>13363</v>
      </c>
      <c r="B1607" s="1347" t="s">
        <v>13364</v>
      </c>
      <c r="C1607" s="1304">
        <f>VLOOKUP(A1607,[14]Sheet1!$A$2:$I$1768,5,0)</f>
        <v>2</v>
      </c>
      <c r="D1607" s="1045">
        <f>VLOOKUP(A1607,[14]Sheet1!$A$2:$I$1768,6,0)</f>
        <v>2310</v>
      </c>
      <c r="E1607" s="1046">
        <f t="shared" si="71"/>
        <v>1155</v>
      </c>
      <c r="F1607" s="1343">
        <v>2</v>
      </c>
      <c r="G1607" s="1047">
        <f t="shared" si="70"/>
        <v>2310</v>
      </c>
      <c r="H1607" s="1071">
        <v>1155</v>
      </c>
    </row>
    <row r="1608" spans="1:8" ht="15" customHeight="1">
      <c r="A1608" s="1073" t="s">
        <v>13365</v>
      </c>
      <c r="B1608" s="1347" t="s">
        <v>13366</v>
      </c>
      <c r="C1608" s="1304">
        <f>VLOOKUP(A1608,[14]Sheet1!$A$2:$I$1768,5,0)</f>
        <v>4</v>
      </c>
      <c r="D1608" s="1045">
        <f>VLOOKUP(A1608,[14]Sheet1!$A$2:$I$1768,6,0)</f>
        <v>4620</v>
      </c>
      <c r="E1608" s="1046">
        <f t="shared" si="71"/>
        <v>1155</v>
      </c>
      <c r="F1608" s="1343">
        <v>4</v>
      </c>
      <c r="G1608" s="1047">
        <f t="shared" si="70"/>
        <v>4620</v>
      </c>
      <c r="H1608" s="1071">
        <v>1155</v>
      </c>
    </row>
    <row r="1609" spans="1:8" ht="15" customHeight="1">
      <c r="A1609" s="1073" t="s">
        <v>13367</v>
      </c>
      <c r="B1609" s="1347" t="s">
        <v>13368</v>
      </c>
      <c r="C1609" s="1304">
        <f>VLOOKUP(A1609,[14]Sheet1!$A$2:$I$1768,5,0)</f>
        <v>7</v>
      </c>
      <c r="D1609" s="1045">
        <f>VLOOKUP(A1609,[14]Sheet1!$A$2:$I$1768,6,0)</f>
        <v>8085</v>
      </c>
      <c r="E1609" s="1046">
        <f t="shared" si="71"/>
        <v>1155</v>
      </c>
      <c r="F1609" s="1343">
        <v>7</v>
      </c>
      <c r="G1609" s="1047">
        <f t="shared" si="70"/>
        <v>8085</v>
      </c>
      <c r="H1609" s="1071">
        <v>1155</v>
      </c>
    </row>
    <row r="1610" spans="1:8" ht="15" customHeight="1">
      <c r="A1610" s="1073" t="s">
        <v>13369</v>
      </c>
      <c r="B1610" s="1347" t="s">
        <v>13370</v>
      </c>
      <c r="C1610" s="1304">
        <f>VLOOKUP(A1610,[14]Sheet1!$A$2:$I$1768,5,0)</f>
        <v>2</v>
      </c>
      <c r="D1610" s="1045">
        <f>VLOOKUP(A1610,[14]Sheet1!$A$2:$I$1768,6,0)</f>
        <v>2310</v>
      </c>
      <c r="E1610" s="1046">
        <f t="shared" si="71"/>
        <v>1155</v>
      </c>
      <c r="F1610" s="1343">
        <v>2</v>
      </c>
      <c r="G1610" s="1047">
        <f t="shared" si="70"/>
        <v>2310</v>
      </c>
      <c r="H1610" s="1071">
        <v>1155</v>
      </c>
    </row>
    <row r="1611" spans="1:8" ht="15" customHeight="1">
      <c r="A1611" s="1073" t="s">
        <v>13371</v>
      </c>
      <c r="B1611" s="1347" t="s">
        <v>13372</v>
      </c>
      <c r="C1611" s="1304">
        <f>VLOOKUP(A1611,[14]Sheet1!$A$2:$I$1768,5,0)</f>
        <v>7</v>
      </c>
      <c r="D1611" s="1045">
        <f>VLOOKUP(A1611,[14]Sheet1!$A$2:$I$1768,6,0)</f>
        <v>8085</v>
      </c>
      <c r="E1611" s="1046">
        <f t="shared" si="71"/>
        <v>1155</v>
      </c>
      <c r="F1611" s="1343">
        <v>8</v>
      </c>
      <c r="G1611" s="1047">
        <f t="shared" si="70"/>
        <v>9451.2000000000007</v>
      </c>
      <c r="H1611" s="1071">
        <v>1181.4000000000001</v>
      </c>
    </row>
    <row r="1612" spans="1:8" ht="13.5" customHeight="1">
      <c r="A1612" s="1073" t="s">
        <v>13373</v>
      </c>
      <c r="B1612" s="1347" t="s">
        <v>13374</v>
      </c>
      <c r="C1612" s="1304">
        <f>VLOOKUP(A1612,[14]Sheet1!$A$2:$I$1768,5,0)</f>
        <v>6</v>
      </c>
      <c r="D1612" s="1045">
        <f>VLOOKUP(A1612,[14]Sheet1!$A$2:$I$1768,6,0)</f>
        <v>6930</v>
      </c>
      <c r="E1612" s="1046">
        <f t="shared" si="71"/>
        <v>1155</v>
      </c>
      <c r="F1612" s="1343">
        <v>6</v>
      </c>
      <c r="G1612" s="1047">
        <f t="shared" si="70"/>
        <v>6842.88</v>
      </c>
      <c r="H1612" s="1071">
        <v>1140.48</v>
      </c>
    </row>
    <row r="1613" spans="1:8" ht="17.25" customHeight="1">
      <c r="A1613" s="1073" t="s">
        <v>13375</v>
      </c>
      <c r="B1613" s="1347" t="s">
        <v>13376</v>
      </c>
      <c r="C1613" s="1304">
        <f>VLOOKUP(A1613,[14]Sheet1!$A$2:$I$1768,5,0)</f>
        <v>15</v>
      </c>
      <c r="D1613" s="1045">
        <f>VLOOKUP(A1613,[14]Sheet1!$A$2:$I$1768,6,0)</f>
        <v>17325</v>
      </c>
      <c r="E1613" s="1046">
        <f t="shared" si="71"/>
        <v>1155</v>
      </c>
      <c r="F1613" s="1343">
        <v>7</v>
      </c>
      <c r="G1613" s="1047">
        <f t="shared" si="70"/>
        <v>8316</v>
      </c>
      <c r="H1613" s="1071">
        <v>1188</v>
      </c>
    </row>
    <row r="1614" spans="1:8" ht="15" customHeight="1">
      <c r="A1614" s="1073" t="s">
        <v>13377</v>
      </c>
      <c r="B1614" s="1347" t="s">
        <v>13378</v>
      </c>
      <c r="C1614" s="1304">
        <f>VLOOKUP(A1614,[14]Sheet1!$A$2:$I$1768,5,0)</f>
        <v>10</v>
      </c>
      <c r="D1614" s="1045">
        <f>VLOOKUP(A1614,[14]Sheet1!$A$2:$I$1768,6,0)</f>
        <v>11550</v>
      </c>
      <c r="E1614" s="1046">
        <f t="shared" si="71"/>
        <v>1155</v>
      </c>
      <c r="F1614" s="1343">
        <v>13</v>
      </c>
      <c r="G1614" s="1047">
        <f t="shared" si="70"/>
        <v>15444</v>
      </c>
      <c r="H1614" s="1071">
        <v>1188</v>
      </c>
    </row>
    <row r="1615" spans="1:8" ht="15" customHeight="1">
      <c r="A1615" s="1073" t="s">
        <v>13379</v>
      </c>
      <c r="B1615" s="1347" t="s">
        <v>13380</v>
      </c>
      <c r="C1615" s="1304">
        <f>VLOOKUP(A1615,[14]Sheet1!$A$2:$I$1768,5,0)</f>
        <v>13</v>
      </c>
      <c r="D1615" s="1045">
        <f>VLOOKUP(A1615,[14]Sheet1!$A$2:$I$1768,6,0)</f>
        <v>15015</v>
      </c>
      <c r="E1615" s="1046">
        <f t="shared" si="71"/>
        <v>1155</v>
      </c>
      <c r="F1615" s="1343">
        <v>8</v>
      </c>
      <c r="G1615" s="1047">
        <f t="shared" si="70"/>
        <v>9979.2000000000007</v>
      </c>
      <c r="H1615" s="1071">
        <v>1247.4000000000001</v>
      </c>
    </row>
    <row r="1616" spans="1:8" ht="15" customHeight="1">
      <c r="A1616" s="1073" t="s">
        <v>13382</v>
      </c>
      <c r="B1616" s="1347" t="s">
        <v>13381</v>
      </c>
      <c r="C1616" s="1304">
        <f>VLOOKUP(A1616,[14]Sheet1!$A$2:$I$1768,5,0)</f>
        <v>6</v>
      </c>
      <c r="D1616" s="1045">
        <f>VLOOKUP(A1616,[14]Sheet1!$A$2:$I$1768,6,0)</f>
        <v>6930</v>
      </c>
      <c r="E1616" s="1046">
        <f t="shared" si="71"/>
        <v>1155</v>
      </c>
      <c r="F1616" s="1343">
        <v>12</v>
      </c>
      <c r="G1616" s="1047">
        <f t="shared" si="70"/>
        <v>13685.76</v>
      </c>
      <c r="H1616" s="1071">
        <v>1140.48</v>
      </c>
    </row>
    <row r="1617" spans="1:8" ht="15" customHeight="1">
      <c r="A1617" s="1073" t="s">
        <v>13383</v>
      </c>
      <c r="B1617" s="1347" t="s">
        <v>13384</v>
      </c>
      <c r="C1617" s="1304">
        <f>VLOOKUP(A1617,[14]Sheet1!$A$2:$I$1768,5,0)</f>
        <v>19</v>
      </c>
      <c r="D1617" s="1045">
        <f>VLOOKUP(A1617,[14]Sheet1!$A$2:$I$1768,6,0)</f>
        <v>21945</v>
      </c>
      <c r="E1617" s="1046">
        <f t="shared" si="71"/>
        <v>1155</v>
      </c>
      <c r="F1617" s="1343">
        <v>15</v>
      </c>
      <c r="G1617" s="1047">
        <f t="shared" si="70"/>
        <v>18286.714285714286</v>
      </c>
      <c r="H1617" s="1071">
        <v>1219.1142857142856</v>
      </c>
    </row>
    <row r="1618" spans="1:8" ht="15" customHeight="1">
      <c r="A1618" s="1073" t="s">
        <v>13385</v>
      </c>
      <c r="B1618" s="1347" t="s">
        <v>13386</v>
      </c>
      <c r="C1618" s="1304">
        <f>VLOOKUP(A1618,[14]Sheet1!$A$2:$I$1768,5,0)</f>
        <v>19</v>
      </c>
      <c r="D1618" s="1045">
        <f>VLOOKUP(A1618,[14]Sheet1!$A$2:$I$1768,6,0)</f>
        <v>21945</v>
      </c>
      <c r="E1618" s="1046">
        <f t="shared" si="71"/>
        <v>1155</v>
      </c>
      <c r="F1618" s="1343">
        <v>15</v>
      </c>
      <c r="G1618" s="1047">
        <f t="shared" si="70"/>
        <v>18286.714285714286</v>
      </c>
      <c r="H1618" s="1071">
        <v>1219.1142857142856</v>
      </c>
    </row>
    <row r="1619" spans="1:8" ht="11.25" customHeight="1">
      <c r="A1619" s="1073" t="s">
        <v>13387</v>
      </c>
      <c r="B1619" s="1347" t="s">
        <v>13388</v>
      </c>
      <c r="C1619" s="1304">
        <f>VLOOKUP(A1619,[14]Sheet1!$A$2:$I$1768,5,0)</f>
        <v>29</v>
      </c>
      <c r="D1619" s="1045">
        <f>VLOOKUP(A1619,[14]Sheet1!$A$2:$I$1768,6,0)</f>
        <v>33495</v>
      </c>
      <c r="E1619" s="1046">
        <f t="shared" si="71"/>
        <v>1155</v>
      </c>
      <c r="F1619" s="1343">
        <v>15</v>
      </c>
      <c r="G1619" s="1047">
        <f t="shared" ref="G1619:G1682" si="72">H1619*F1619</f>
        <v>17770.5</v>
      </c>
      <c r="H1619" s="1071">
        <v>1184.7</v>
      </c>
    </row>
    <row r="1620" spans="1:8" ht="15" customHeight="1">
      <c r="A1620" s="1073" t="s">
        <v>13389</v>
      </c>
      <c r="B1620" s="1347" t="s">
        <v>13390</v>
      </c>
      <c r="C1620" s="1304">
        <f>VLOOKUP(A1620,[14]Sheet1!$A$2:$I$1768,5,0)</f>
        <v>24</v>
      </c>
      <c r="D1620" s="1045">
        <f>VLOOKUP(A1620,[14]Sheet1!$A$2:$I$1768,6,0)</f>
        <v>27720</v>
      </c>
      <c r="E1620" s="1046">
        <f t="shared" si="71"/>
        <v>1155</v>
      </c>
      <c r="F1620" s="1343">
        <v>20</v>
      </c>
      <c r="G1620" s="1047">
        <f t="shared" si="72"/>
        <v>23116.499999999996</v>
      </c>
      <c r="H1620" s="1071">
        <v>1155.8249999999998</v>
      </c>
    </row>
    <row r="1621" spans="1:8" ht="15" customHeight="1">
      <c r="A1621" s="1073" t="s">
        <v>13391</v>
      </c>
      <c r="B1621" s="1347" t="s">
        <v>13392</v>
      </c>
      <c r="C1621" s="1304">
        <f>VLOOKUP(A1621,[14]Sheet1!$A$2:$I$1768,5,0)</f>
        <v>21</v>
      </c>
      <c r="D1621" s="1045">
        <f>VLOOKUP(A1621,[14]Sheet1!$A$2:$I$1768,6,0)</f>
        <v>24255</v>
      </c>
      <c r="E1621" s="1046">
        <f t="shared" si="71"/>
        <v>1155</v>
      </c>
      <c r="F1621" s="1343">
        <v>14</v>
      </c>
      <c r="G1621" s="1047">
        <f t="shared" si="72"/>
        <v>16632</v>
      </c>
      <c r="H1621" s="1071">
        <v>1188</v>
      </c>
    </row>
    <row r="1622" spans="1:8" ht="15" customHeight="1">
      <c r="A1622" s="1073" t="s">
        <v>13393</v>
      </c>
      <c r="B1622" s="1347" t="s">
        <v>13394</v>
      </c>
      <c r="C1622" s="1304">
        <f>VLOOKUP(A1622,[14]Sheet1!$A$2:$I$1768,5,0)</f>
        <v>22</v>
      </c>
      <c r="D1622" s="1045">
        <f>VLOOKUP(A1622,[14]Sheet1!$A$2:$I$1768,6,0)</f>
        <v>25410</v>
      </c>
      <c r="E1622" s="1046">
        <f t="shared" si="71"/>
        <v>1155</v>
      </c>
      <c r="F1622" s="1343">
        <v>20</v>
      </c>
      <c r="G1622" s="1047">
        <f t="shared" si="72"/>
        <v>23627.999999999996</v>
      </c>
      <c r="H1622" s="1071">
        <v>1181.3999999999999</v>
      </c>
    </row>
    <row r="1623" spans="1:8" ht="15" customHeight="1">
      <c r="A1623" s="1073" t="s">
        <v>13396</v>
      </c>
      <c r="B1623" s="1347" t="s">
        <v>13397</v>
      </c>
      <c r="C1623" s="1304">
        <f>VLOOKUP(A1623,[14]Sheet1!$A$2:$I$1768,5,0)</f>
        <v>8</v>
      </c>
      <c r="D1623" s="1045">
        <f>VLOOKUP(A1623,[14]Sheet1!$A$2:$I$1768,6,0)</f>
        <v>9240</v>
      </c>
      <c r="E1623" s="1046">
        <f t="shared" si="71"/>
        <v>1155</v>
      </c>
      <c r="F1623" s="1343">
        <v>12</v>
      </c>
      <c r="G1623" s="1047">
        <f t="shared" si="72"/>
        <v>13685.76</v>
      </c>
      <c r="H1623" s="1071">
        <v>1140.48</v>
      </c>
    </row>
    <row r="1624" spans="1:8" ht="15" customHeight="1">
      <c r="A1624" s="1073" t="s">
        <v>13399</v>
      </c>
      <c r="B1624" s="1347" t="s">
        <v>13376</v>
      </c>
      <c r="C1624" s="1304">
        <f>VLOOKUP(A1624,[14]Sheet1!$A$2:$I$1768,5,0)</f>
        <v>3</v>
      </c>
      <c r="D1624" s="1045">
        <f>VLOOKUP(A1624,[14]Sheet1!$A$2:$I$1768,6,0)</f>
        <v>3564</v>
      </c>
      <c r="E1624" s="1046">
        <f t="shared" si="71"/>
        <v>1188</v>
      </c>
      <c r="F1624" s="1343">
        <v>2</v>
      </c>
      <c r="G1624" s="1047">
        <f t="shared" si="72"/>
        <v>2851.2</v>
      </c>
      <c r="H1624" s="1071">
        <v>1425.6</v>
      </c>
    </row>
    <row r="1625" spans="1:8" ht="15" customHeight="1">
      <c r="A1625" s="1073" t="s">
        <v>13400</v>
      </c>
      <c r="B1625" s="1347" t="s">
        <v>13378</v>
      </c>
      <c r="C1625" s="1304">
        <f>VLOOKUP(A1625,[14]Sheet1!$A$2:$I$1768,5,0)</f>
        <v>3</v>
      </c>
      <c r="D1625" s="1045">
        <f>VLOOKUP(A1625,[14]Sheet1!$A$2:$I$1768,6,0)</f>
        <v>3531</v>
      </c>
      <c r="E1625" s="1046">
        <f t="shared" si="71"/>
        <v>1177</v>
      </c>
      <c r="F1625" s="1343">
        <v>7</v>
      </c>
      <c r="G1625" s="1047">
        <f t="shared" si="72"/>
        <v>8316</v>
      </c>
      <c r="H1625" s="1071">
        <v>1188</v>
      </c>
    </row>
    <row r="1626" spans="1:8" ht="15" customHeight="1">
      <c r="A1626" s="1073" t="s">
        <v>13401</v>
      </c>
      <c r="B1626" s="1347" t="s">
        <v>13398</v>
      </c>
      <c r="C1626" s="1304">
        <f>VLOOKUP(A1626,[14]Sheet1!$A$2:$I$1768,5,0)</f>
        <v>17</v>
      </c>
      <c r="D1626" s="1045">
        <f>VLOOKUP(A1626,[14]Sheet1!$A$2:$I$1768,6,0)</f>
        <v>19635</v>
      </c>
      <c r="E1626" s="1046">
        <f t="shared" si="71"/>
        <v>1155</v>
      </c>
      <c r="F1626" s="1343">
        <v>10</v>
      </c>
      <c r="G1626" s="1047">
        <f t="shared" si="72"/>
        <v>12474</v>
      </c>
      <c r="H1626" s="1071">
        <v>1247.4000000000001</v>
      </c>
    </row>
    <row r="1627" spans="1:8" ht="15" customHeight="1">
      <c r="A1627" s="1073" t="s">
        <v>13402</v>
      </c>
      <c r="B1627" s="1347" t="s">
        <v>13395</v>
      </c>
      <c r="C1627" s="1304">
        <f>VLOOKUP(A1627,[14]Sheet1!$A$2:$I$1768,5,0)</f>
        <v>23</v>
      </c>
      <c r="D1627" s="1045">
        <f>VLOOKUP(A1627,[14]Sheet1!$A$2:$I$1768,6,0)</f>
        <v>26565</v>
      </c>
      <c r="E1627" s="1046">
        <f t="shared" si="71"/>
        <v>1155</v>
      </c>
      <c r="F1627" s="1343">
        <v>13</v>
      </c>
      <c r="G1627" s="1047">
        <f t="shared" si="72"/>
        <v>15401.1</v>
      </c>
      <c r="H1627" s="1071">
        <v>1184.7</v>
      </c>
    </row>
    <row r="1628" spans="1:8" ht="15" customHeight="1">
      <c r="A1628" s="1073" t="s">
        <v>13403</v>
      </c>
      <c r="B1628" s="1347" t="s">
        <v>13404</v>
      </c>
      <c r="C1628" s="1304">
        <f>VLOOKUP(A1628,[14]Sheet1!$A$2:$I$1768,5,0)</f>
        <v>14</v>
      </c>
      <c r="D1628" s="1045">
        <f>VLOOKUP(A1628,[14]Sheet1!$A$2:$I$1768,6,0)</f>
        <v>16170</v>
      </c>
      <c r="E1628" s="1046">
        <f t="shared" si="71"/>
        <v>1155</v>
      </c>
      <c r="F1628" s="1343">
        <v>3</v>
      </c>
      <c r="G1628" s="1047">
        <f t="shared" si="72"/>
        <v>4276.7999999999993</v>
      </c>
      <c r="H1628" s="1071">
        <v>1425.6</v>
      </c>
    </row>
    <row r="1629" spans="1:8" ht="15" customHeight="1">
      <c r="A1629" s="1073" t="s">
        <v>13405</v>
      </c>
      <c r="B1629" s="1347" t="s">
        <v>13406</v>
      </c>
      <c r="C1629" s="1304">
        <f>VLOOKUP(A1629,[14]Sheet1!$A$2:$I$1768,5,0)</f>
        <v>6</v>
      </c>
      <c r="D1629" s="1045">
        <f>VLOOKUP(A1629,[14]Sheet1!$A$2:$I$1768,6,0)</f>
        <v>6930</v>
      </c>
      <c r="E1629" s="1046">
        <f t="shared" si="71"/>
        <v>1155</v>
      </c>
      <c r="F1629" s="1343">
        <v>5</v>
      </c>
      <c r="G1629" s="1047">
        <f t="shared" si="72"/>
        <v>6682.5</v>
      </c>
      <c r="H1629" s="1071">
        <v>1336.5</v>
      </c>
    </row>
    <row r="1630" spans="1:8" ht="15" customHeight="1">
      <c r="A1630" s="1073" t="s">
        <v>13407</v>
      </c>
      <c r="B1630" s="1347" t="s">
        <v>13408</v>
      </c>
      <c r="C1630" s="1304">
        <f>VLOOKUP(A1630,[14]Sheet1!$A$2:$I$1768,5,0)</f>
        <v>3</v>
      </c>
      <c r="D1630" s="1045">
        <f>VLOOKUP(A1630,[14]Sheet1!$A$2:$I$1768,6,0)</f>
        <v>3465</v>
      </c>
      <c r="E1630" s="1046">
        <f t="shared" si="71"/>
        <v>1155</v>
      </c>
      <c r="F1630" s="1343">
        <v>5</v>
      </c>
      <c r="G1630" s="1047">
        <f t="shared" si="72"/>
        <v>6682.5</v>
      </c>
      <c r="H1630" s="1071">
        <v>1336.5</v>
      </c>
    </row>
    <row r="1631" spans="1:8" ht="15" customHeight="1">
      <c r="A1631" s="1073" t="s">
        <v>13409</v>
      </c>
      <c r="B1631" s="1347" t="s">
        <v>13410</v>
      </c>
      <c r="C1631" s="1304">
        <f>VLOOKUP(A1631,[14]Sheet1!$A$2:$I$1768,5,0)</f>
        <v>1</v>
      </c>
      <c r="D1631" s="1045">
        <f>VLOOKUP(A1631,[14]Sheet1!$A$2:$I$1768,6,0)</f>
        <v>1485</v>
      </c>
      <c r="E1631" s="1046">
        <f t="shared" si="71"/>
        <v>1485</v>
      </c>
      <c r="F1631" s="1343">
        <v>1</v>
      </c>
      <c r="G1631" s="1047">
        <f t="shared" si="72"/>
        <v>1485</v>
      </c>
      <c r="H1631" s="1071">
        <v>1485</v>
      </c>
    </row>
    <row r="1632" spans="1:8" ht="15" customHeight="1">
      <c r="A1632" s="1073" t="s">
        <v>13412</v>
      </c>
      <c r="B1632" s="1347" t="s">
        <v>13413</v>
      </c>
      <c r="C1632" s="1304">
        <f>VLOOKUP(A1632,[14]Sheet1!$A$2:$I$1768,5,0)</f>
        <v>2</v>
      </c>
      <c r="D1632" s="1045">
        <f>VLOOKUP(A1632,[14]Sheet1!$A$2:$I$1768,6,0)</f>
        <v>2970</v>
      </c>
      <c r="E1632" s="1046">
        <f t="shared" si="71"/>
        <v>1485</v>
      </c>
      <c r="F1632" s="1343">
        <v>2</v>
      </c>
      <c r="G1632" s="1047">
        <f t="shared" si="72"/>
        <v>2970</v>
      </c>
      <c r="H1632" s="1071">
        <v>1485</v>
      </c>
    </row>
    <row r="1633" spans="1:8" ht="15" customHeight="1">
      <c r="A1633" s="1073" t="s">
        <v>13414</v>
      </c>
      <c r="B1633" s="1347" t="s">
        <v>13415</v>
      </c>
      <c r="C1633" s="1304">
        <f>VLOOKUP(A1633,[14]Sheet1!$A$2:$I$1768,5,0)</f>
        <v>6</v>
      </c>
      <c r="D1633" s="1045">
        <f>VLOOKUP(A1633,[14]Sheet1!$A$2:$I$1768,6,0)</f>
        <v>6930</v>
      </c>
      <c r="E1633" s="1046">
        <f t="shared" si="71"/>
        <v>1155</v>
      </c>
      <c r="F1633" s="1343">
        <v>6</v>
      </c>
      <c r="G1633" s="1047">
        <f t="shared" si="72"/>
        <v>8553.5999999999985</v>
      </c>
      <c r="H1633" s="1071">
        <v>1425.6</v>
      </c>
    </row>
    <row r="1634" spans="1:8" ht="15" customHeight="1">
      <c r="A1634" s="1073" t="s">
        <v>13416</v>
      </c>
      <c r="B1634" s="1347" t="s">
        <v>13417</v>
      </c>
      <c r="C1634" s="1304">
        <f>VLOOKUP(A1634,[14]Sheet1!$A$2:$I$1768,5,0)</f>
        <v>6</v>
      </c>
      <c r="D1634" s="1045">
        <f>VLOOKUP(A1634,[14]Sheet1!$A$2:$I$1768,6,0)</f>
        <v>6930</v>
      </c>
      <c r="E1634" s="1046">
        <f t="shared" si="71"/>
        <v>1155</v>
      </c>
      <c r="F1634" s="1343">
        <v>2</v>
      </c>
      <c r="G1634" s="1047">
        <f t="shared" si="72"/>
        <v>3564</v>
      </c>
      <c r="H1634" s="1071">
        <v>1782</v>
      </c>
    </row>
    <row r="1635" spans="1:8" ht="15" customHeight="1">
      <c r="A1635" s="1073" t="s">
        <v>13418</v>
      </c>
      <c r="B1635" s="1347" t="s">
        <v>13419</v>
      </c>
      <c r="C1635" s="1304">
        <f>VLOOKUP(A1635,[14]Sheet1!$A$2:$I$1768,5,0)</f>
        <v>3</v>
      </c>
      <c r="D1635" s="1045">
        <f>VLOOKUP(A1635,[14]Sheet1!$A$2:$I$1768,6,0)</f>
        <v>3465</v>
      </c>
      <c r="E1635" s="1046">
        <f t="shared" si="71"/>
        <v>1155</v>
      </c>
      <c r="F1635" s="1343">
        <v>6</v>
      </c>
      <c r="G1635" s="1047">
        <f t="shared" si="72"/>
        <v>10692</v>
      </c>
      <c r="H1635" s="1071">
        <v>1782</v>
      </c>
    </row>
    <row r="1636" spans="1:8" ht="15" customHeight="1">
      <c r="A1636" s="1073" t="s">
        <v>13420</v>
      </c>
      <c r="B1636" s="1347" t="s">
        <v>13421</v>
      </c>
      <c r="C1636" s="1304">
        <f>VLOOKUP(A1636,[14]Sheet1!$A$2:$I$1768,5,0)</f>
        <v>7</v>
      </c>
      <c r="D1636" s="1045">
        <f>VLOOKUP(A1636,[14]Sheet1!$A$2:$I$1768,6,0)</f>
        <v>8085</v>
      </c>
      <c r="E1636" s="1046">
        <f t="shared" si="71"/>
        <v>1155</v>
      </c>
      <c r="F1636" s="1343">
        <v>8</v>
      </c>
      <c r="G1636" s="1047">
        <f t="shared" si="72"/>
        <v>11880</v>
      </c>
      <c r="H1636" s="1071">
        <v>1485</v>
      </c>
    </row>
    <row r="1637" spans="1:8" ht="15" customHeight="1">
      <c r="A1637" s="1073" t="s">
        <v>13422</v>
      </c>
      <c r="B1637" s="1347" t="s">
        <v>13423</v>
      </c>
      <c r="C1637" s="1304">
        <f>VLOOKUP(A1637,[14]Sheet1!$A$2:$I$1768,5,0)</f>
        <v>2</v>
      </c>
      <c r="D1637" s="1045">
        <f>VLOOKUP(A1637,[14]Sheet1!$A$2:$I$1768,6,0)</f>
        <v>2310</v>
      </c>
      <c r="E1637" s="1046">
        <f t="shared" si="71"/>
        <v>1155</v>
      </c>
      <c r="F1637" s="1343">
        <v>8</v>
      </c>
      <c r="G1637" s="1047">
        <f t="shared" si="72"/>
        <v>11880</v>
      </c>
      <c r="H1637" s="1071">
        <v>1485</v>
      </c>
    </row>
    <row r="1638" spans="1:8" ht="15" customHeight="1">
      <c r="A1638" s="1073" t="s">
        <v>13424</v>
      </c>
      <c r="B1638" s="1347" t="s">
        <v>13425</v>
      </c>
      <c r="C1638" s="1304">
        <f>VLOOKUP(A1638,[14]Sheet1!$A$2:$I$1768,5,0)</f>
        <v>4</v>
      </c>
      <c r="D1638" s="1045">
        <f>VLOOKUP(A1638,[14]Sheet1!$A$2:$I$1768,6,0)</f>
        <v>4620</v>
      </c>
      <c r="E1638" s="1046">
        <f t="shared" si="71"/>
        <v>1155</v>
      </c>
      <c r="F1638" s="1343">
        <v>9</v>
      </c>
      <c r="G1638" s="1047">
        <f t="shared" si="72"/>
        <v>13746.857142857141</v>
      </c>
      <c r="H1638" s="1071">
        <v>1527.4285714285713</v>
      </c>
    </row>
    <row r="1639" spans="1:8" ht="15" customHeight="1">
      <c r="A1639" s="1073" t="s">
        <v>13426</v>
      </c>
      <c r="B1639" s="1347" t="s">
        <v>13427</v>
      </c>
      <c r="C1639" s="1304">
        <f>VLOOKUP(A1639,[14]Sheet1!$A$2:$I$1768,5,0)</f>
        <v>4</v>
      </c>
      <c r="D1639" s="1045">
        <f>VLOOKUP(A1639,[14]Sheet1!$A$2:$I$1768,6,0)</f>
        <v>4620</v>
      </c>
      <c r="E1639" s="1046">
        <f t="shared" si="71"/>
        <v>1155</v>
      </c>
      <c r="F1639" s="1343">
        <v>10</v>
      </c>
      <c r="G1639" s="1047">
        <f t="shared" si="72"/>
        <v>15274.285714285714</v>
      </c>
      <c r="H1639" s="1071">
        <v>1527.4285714285713</v>
      </c>
    </row>
    <row r="1640" spans="1:8" ht="15" customHeight="1">
      <c r="A1640" s="1073" t="s">
        <v>13428</v>
      </c>
      <c r="B1640" s="1347" t="s">
        <v>13429</v>
      </c>
      <c r="C1640" s="1304">
        <f>VLOOKUP(A1640,[14]Sheet1!$A$2:$I$1768,5,0)</f>
        <v>1</v>
      </c>
      <c r="D1640" s="1045">
        <f>VLOOKUP(A1640,[14]Sheet1!$A$2:$I$1768,6,0)</f>
        <v>1155</v>
      </c>
      <c r="E1640" s="1046">
        <f t="shared" si="71"/>
        <v>1155</v>
      </c>
      <c r="F1640" s="1343">
        <v>5</v>
      </c>
      <c r="G1640" s="1047">
        <f t="shared" si="72"/>
        <v>7425</v>
      </c>
      <c r="H1640" s="1071">
        <v>1485</v>
      </c>
    </row>
    <row r="1641" spans="1:8" ht="15" customHeight="1">
      <c r="A1641" s="1073" t="s">
        <v>13430</v>
      </c>
      <c r="B1641" s="1347" t="s">
        <v>13431</v>
      </c>
      <c r="C1641" s="1304">
        <f>VLOOKUP(A1641,[14]Sheet1!$A$2:$I$1768,5,0)</f>
        <v>6</v>
      </c>
      <c r="D1641" s="1045">
        <f>VLOOKUP(A1641,[14]Sheet1!$A$2:$I$1768,6,0)</f>
        <v>6930</v>
      </c>
      <c r="E1641" s="1046">
        <f t="shared" si="71"/>
        <v>1155</v>
      </c>
      <c r="F1641" s="1343">
        <v>11</v>
      </c>
      <c r="G1641" s="1047">
        <f t="shared" si="72"/>
        <v>16801.714285714286</v>
      </c>
      <c r="H1641" s="1071">
        <v>1527.4285714285713</v>
      </c>
    </row>
    <row r="1642" spans="1:8" ht="15" customHeight="1">
      <c r="A1642" s="1073" t="s">
        <v>13432</v>
      </c>
      <c r="B1642" s="1347" t="s">
        <v>13417</v>
      </c>
      <c r="C1642" s="1304">
        <f>VLOOKUP(A1642,[14]Sheet1!$A$2:$I$1768,5,0)</f>
        <v>4</v>
      </c>
      <c r="D1642" s="1045">
        <f>VLOOKUP(A1642,[14]Sheet1!$A$2:$I$1768,6,0)</f>
        <v>4620</v>
      </c>
      <c r="E1642" s="1046">
        <f t="shared" si="71"/>
        <v>1155</v>
      </c>
      <c r="F1642" s="1343">
        <v>10</v>
      </c>
      <c r="G1642" s="1047">
        <f t="shared" si="72"/>
        <v>15592.5</v>
      </c>
      <c r="H1642" s="1071">
        <v>1559.25</v>
      </c>
    </row>
    <row r="1643" spans="1:8" ht="15" customHeight="1">
      <c r="A1643" s="1073" t="s">
        <v>13433</v>
      </c>
      <c r="B1643" s="1347" t="s">
        <v>13434</v>
      </c>
      <c r="C1643" s="1304">
        <f>VLOOKUP(A1643,[14]Sheet1!$A$2:$I$1768,5,0)</f>
        <v>6</v>
      </c>
      <c r="D1643" s="1045">
        <f>VLOOKUP(A1643,[14]Sheet1!$A$2:$I$1768,6,0)</f>
        <v>6930</v>
      </c>
      <c r="E1643" s="1046">
        <f t="shared" ref="E1643:E1693" si="73">D1643/C1643</f>
        <v>1155</v>
      </c>
      <c r="F1643" s="1343">
        <v>10</v>
      </c>
      <c r="G1643" s="1047">
        <f t="shared" si="72"/>
        <v>15592.5</v>
      </c>
      <c r="H1643" s="1071">
        <v>1559.25</v>
      </c>
    </row>
    <row r="1644" spans="1:8" ht="15" customHeight="1">
      <c r="A1644" s="1073" t="s">
        <v>13435</v>
      </c>
      <c r="B1644" s="1347" t="s">
        <v>13436</v>
      </c>
      <c r="C1644" s="1304">
        <f>VLOOKUP(A1644,[14]Sheet1!$A$2:$I$1768,5,0)</f>
        <v>4</v>
      </c>
      <c r="D1644" s="1045">
        <f>VLOOKUP(A1644,[14]Sheet1!$A$2:$I$1768,6,0)</f>
        <v>4620</v>
      </c>
      <c r="E1644" s="1046">
        <f t="shared" si="73"/>
        <v>1155</v>
      </c>
      <c r="F1644" s="1343">
        <v>15</v>
      </c>
      <c r="G1644" s="1047">
        <f t="shared" si="72"/>
        <v>22275.000000000004</v>
      </c>
      <c r="H1644" s="1071">
        <v>1485.0000000000002</v>
      </c>
    </row>
    <row r="1645" spans="1:8" ht="15" customHeight="1">
      <c r="A1645" s="1073" t="s">
        <v>13437</v>
      </c>
      <c r="B1645" s="1347" t="s">
        <v>13438</v>
      </c>
      <c r="C1645" s="1304">
        <f>VLOOKUP(A1645,[14]Sheet1!$A$2:$I$1768,5,0)</f>
        <v>8</v>
      </c>
      <c r="D1645" s="1045">
        <f>VLOOKUP(A1645,[14]Sheet1!$A$2:$I$1768,6,0)</f>
        <v>9240</v>
      </c>
      <c r="E1645" s="1046">
        <f t="shared" si="73"/>
        <v>1155</v>
      </c>
      <c r="F1645" s="1343">
        <v>10</v>
      </c>
      <c r="G1645" s="1047">
        <f t="shared" si="72"/>
        <v>15274.285714285714</v>
      </c>
      <c r="H1645" s="1071">
        <v>1527.4285714285713</v>
      </c>
    </row>
    <row r="1646" spans="1:8" ht="15" customHeight="1">
      <c r="A1646" s="1073" t="s">
        <v>13439</v>
      </c>
      <c r="B1646" s="1347" t="s">
        <v>13440</v>
      </c>
      <c r="C1646" s="1304">
        <f>VLOOKUP(A1646,[14]Sheet1!$A$2:$I$1768,5,0)</f>
        <v>3</v>
      </c>
      <c r="D1646" s="1045">
        <f>VLOOKUP(A1646,[14]Sheet1!$A$2:$I$1768,6,0)</f>
        <v>3465</v>
      </c>
      <c r="E1646" s="1046">
        <f t="shared" si="73"/>
        <v>1155</v>
      </c>
      <c r="F1646" s="1343">
        <v>10</v>
      </c>
      <c r="G1646" s="1047">
        <f t="shared" si="72"/>
        <v>15592.5</v>
      </c>
      <c r="H1646" s="1071">
        <v>1559.25</v>
      </c>
    </row>
    <row r="1647" spans="1:8" ht="15" customHeight="1">
      <c r="A1647" s="1073" t="s">
        <v>13441</v>
      </c>
      <c r="B1647" s="1347" t="s">
        <v>13442</v>
      </c>
      <c r="C1647" s="1304">
        <f>VLOOKUP(A1647,[14]Sheet1!$A$2:$I$1768,5,0)</f>
        <v>11</v>
      </c>
      <c r="D1647" s="1045">
        <f>VLOOKUP(A1647,[14]Sheet1!$A$2:$I$1768,6,0)</f>
        <v>13695</v>
      </c>
      <c r="E1647" s="1046">
        <f t="shared" si="73"/>
        <v>1245</v>
      </c>
      <c r="F1647" s="1343">
        <v>8</v>
      </c>
      <c r="G1647" s="1047">
        <f t="shared" si="72"/>
        <v>11880</v>
      </c>
      <c r="H1647" s="1071">
        <v>1485</v>
      </c>
    </row>
    <row r="1648" spans="1:8" ht="15" customHeight="1">
      <c r="A1648" s="1073" t="s">
        <v>13443</v>
      </c>
      <c r="B1648" s="1347" t="s">
        <v>13444</v>
      </c>
      <c r="C1648" s="1304">
        <f>VLOOKUP(A1648,[14]Sheet1!$A$2:$I$1768,5,0)</f>
        <v>9</v>
      </c>
      <c r="D1648" s="1045">
        <f>VLOOKUP(A1648,[14]Sheet1!$A$2:$I$1768,6,0)</f>
        <v>11385</v>
      </c>
      <c r="E1648" s="1046">
        <f t="shared" si="73"/>
        <v>1265</v>
      </c>
      <c r="F1648" s="1343">
        <v>4</v>
      </c>
      <c r="G1648" s="1047">
        <f t="shared" si="72"/>
        <v>5939.9999999999991</v>
      </c>
      <c r="H1648" s="1071">
        <v>1484.9999999999998</v>
      </c>
    </row>
    <row r="1649" spans="1:8" ht="15" customHeight="1">
      <c r="A1649" s="1073" t="s">
        <v>13445</v>
      </c>
      <c r="B1649" s="1347" t="s">
        <v>13425</v>
      </c>
      <c r="C1649" s="1304">
        <f>VLOOKUP(A1649,[14]Sheet1!$A$2:$I$1768,5,0)</f>
        <v>10</v>
      </c>
      <c r="D1649" s="1045">
        <f>VLOOKUP(A1649,[14]Sheet1!$A$2:$I$1768,6,0)</f>
        <v>11550</v>
      </c>
      <c r="E1649" s="1046">
        <f t="shared" si="73"/>
        <v>1155</v>
      </c>
      <c r="F1649" s="1343">
        <v>10</v>
      </c>
      <c r="G1649" s="1047">
        <f t="shared" si="72"/>
        <v>15592.5</v>
      </c>
      <c r="H1649" s="1071">
        <v>1559.25</v>
      </c>
    </row>
    <row r="1650" spans="1:8" ht="15" customHeight="1">
      <c r="A1650" s="1073" t="s">
        <v>13446</v>
      </c>
      <c r="B1650" s="1347" t="s">
        <v>12070</v>
      </c>
      <c r="C1650" s="1304">
        <f>VLOOKUP(A1650,[14]Sheet1!$A$2:$I$1768,5,0)</f>
        <v>10</v>
      </c>
      <c r="D1650" s="1045">
        <f>VLOOKUP(A1650,[14]Sheet1!$A$2:$I$1768,6,0)</f>
        <v>11550</v>
      </c>
      <c r="E1650" s="1046">
        <f t="shared" si="73"/>
        <v>1155</v>
      </c>
      <c r="F1650" s="1343">
        <v>15</v>
      </c>
      <c r="G1650" s="1047">
        <f t="shared" si="72"/>
        <v>21870</v>
      </c>
      <c r="H1650" s="1071">
        <v>1458</v>
      </c>
    </row>
    <row r="1651" spans="1:8" ht="15" customHeight="1">
      <c r="A1651" s="1073" t="s">
        <v>13447</v>
      </c>
      <c r="B1651" s="1347" t="s">
        <v>13411</v>
      </c>
      <c r="C1651" s="1304">
        <f>VLOOKUP(A1651,[14]Sheet1!$A$2:$I$1768,5,0)</f>
        <v>10</v>
      </c>
      <c r="D1651" s="1045">
        <f>VLOOKUP(A1651,[14]Sheet1!$A$2:$I$1768,6,0)</f>
        <v>12870</v>
      </c>
      <c r="E1651" s="1046">
        <f t="shared" si="73"/>
        <v>1287</v>
      </c>
      <c r="F1651" s="1343">
        <v>4</v>
      </c>
      <c r="G1651" s="1047">
        <f t="shared" si="72"/>
        <v>7128</v>
      </c>
      <c r="H1651" s="1071">
        <v>1782</v>
      </c>
    </row>
    <row r="1652" spans="1:8" ht="15" customHeight="1">
      <c r="A1652" s="1073" t="s">
        <v>13448</v>
      </c>
      <c r="B1652" s="1347" t="s">
        <v>13413</v>
      </c>
      <c r="C1652" s="1304">
        <f>VLOOKUP(A1652,[14]Sheet1!$A$2:$I$1768,5,0)</f>
        <v>6</v>
      </c>
      <c r="D1652" s="1045">
        <f>VLOOKUP(A1652,[14]Sheet1!$A$2:$I$1768,6,0)</f>
        <v>6930</v>
      </c>
      <c r="E1652" s="1046">
        <f t="shared" si="73"/>
        <v>1155</v>
      </c>
      <c r="F1652" s="1343">
        <v>10</v>
      </c>
      <c r="G1652" s="1047">
        <f t="shared" si="72"/>
        <v>15592.5</v>
      </c>
      <c r="H1652" s="1071">
        <v>1559.25</v>
      </c>
    </row>
    <row r="1653" spans="1:8" ht="15" customHeight="1">
      <c r="A1653" s="1073" t="s">
        <v>13449</v>
      </c>
      <c r="B1653" s="1347" t="s">
        <v>13419</v>
      </c>
      <c r="C1653" s="1304">
        <f>VLOOKUP(A1653,[14]Sheet1!$A$2:$I$1768,5,0)</f>
        <v>13</v>
      </c>
      <c r="D1653" s="1045">
        <f>VLOOKUP(A1653,[14]Sheet1!$A$2:$I$1768,6,0)</f>
        <v>15015</v>
      </c>
      <c r="E1653" s="1046">
        <f t="shared" si="73"/>
        <v>1155</v>
      </c>
      <c r="F1653" s="1343">
        <v>9</v>
      </c>
      <c r="G1653" s="1047">
        <f t="shared" si="72"/>
        <v>13365</v>
      </c>
      <c r="H1653" s="1071">
        <v>1485</v>
      </c>
    </row>
    <row r="1654" spans="1:8" ht="15" customHeight="1">
      <c r="A1654" s="1073" t="s">
        <v>13450</v>
      </c>
      <c r="B1654" s="1347" t="s">
        <v>13451</v>
      </c>
      <c r="C1654" s="1304">
        <f>VLOOKUP(A1654,[14]Sheet1!$A$2:$I$1768,5,0)</f>
        <v>7</v>
      </c>
      <c r="D1654" s="1045">
        <f>VLOOKUP(A1654,[14]Sheet1!$A$2:$I$1768,6,0)</f>
        <v>8085</v>
      </c>
      <c r="E1654" s="1046">
        <f t="shared" si="73"/>
        <v>1155</v>
      </c>
      <c r="F1654" s="1343">
        <v>7</v>
      </c>
      <c r="G1654" s="1047">
        <f t="shared" si="72"/>
        <v>8085</v>
      </c>
      <c r="H1654" s="1071">
        <v>1155</v>
      </c>
    </row>
    <row r="1655" spans="1:8" ht="15" customHeight="1">
      <c r="A1655" s="1073" t="s">
        <v>13452</v>
      </c>
      <c r="B1655" s="1347" t="s">
        <v>13429</v>
      </c>
      <c r="C1655" s="1304">
        <f>VLOOKUP(A1655,[14]Sheet1!$A$2:$I$1768,5,0)</f>
        <v>8</v>
      </c>
      <c r="D1655" s="1045">
        <f>VLOOKUP(A1655,[14]Sheet1!$A$2:$I$1768,6,0)</f>
        <v>9240</v>
      </c>
      <c r="E1655" s="1046">
        <f t="shared" si="73"/>
        <v>1155</v>
      </c>
      <c r="F1655" s="1343">
        <v>7</v>
      </c>
      <c r="G1655" s="1047">
        <f t="shared" si="72"/>
        <v>9355.5</v>
      </c>
      <c r="H1655" s="1071">
        <v>1336.5</v>
      </c>
    </row>
    <row r="1656" spans="1:8" ht="15" customHeight="1">
      <c r="A1656" s="1073" t="s">
        <v>13453</v>
      </c>
      <c r="B1656" s="1347" t="s">
        <v>13427</v>
      </c>
      <c r="C1656" s="1304">
        <f>VLOOKUP(A1656,[14]Sheet1!$A$2:$I$1768,5,0)</f>
        <v>16</v>
      </c>
      <c r="D1656" s="1045">
        <f>VLOOKUP(A1656,[14]Sheet1!$A$2:$I$1768,6,0)</f>
        <v>18480</v>
      </c>
      <c r="E1656" s="1046">
        <f t="shared" si="73"/>
        <v>1155</v>
      </c>
      <c r="F1656" s="1343">
        <v>8</v>
      </c>
      <c r="G1656" s="1047">
        <f t="shared" si="72"/>
        <v>11404.8</v>
      </c>
      <c r="H1656" s="1071">
        <v>1425.6</v>
      </c>
    </row>
    <row r="1657" spans="1:8" ht="15" customHeight="1">
      <c r="A1657" s="1073" t="s">
        <v>13454</v>
      </c>
      <c r="B1657" s="1347" t="s">
        <v>13431</v>
      </c>
      <c r="C1657" s="1304">
        <f>VLOOKUP(A1657,[14]Sheet1!$A$2:$I$1768,5,0)</f>
        <v>6</v>
      </c>
      <c r="D1657" s="1045">
        <f>VLOOKUP(A1657,[14]Sheet1!$A$2:$I$1768,6,0)</f>
        <v>6930</v>
      </c>
      <c r="E1657" s="1046">
        <f t="shared" si="73"/>
        <v>1155</v>
      </c>
      <c r="F1657" s="1343">
        <v>4</v>
      </c>
      <c r="G1657" s="1047">
        <f t="shared" si="72"/>
        <v>5940</v>
      </c>
      <c r="H1657" s="1071">
        <v>1485</v>
      </c>
    </row>
    <row r="1658" spans="1:8" ht="15" customHeight="1">
      <c r="A1658" s="1073" t="s">
        <v>13455</v>
      </c>
      <c r="B1658" s="1347" t="s">
        <v>13456</v>
      </c>
      <c r="C1658" s="1304">
        <f>VLOOKUP(A1658,[14]Sheet1!$A$2:$I$1768,5,0)</f>
        <v>10</v>
      </c>
      <c r="D1658" s="1045">
        <f>VLOOKUP(A1658,[14]Sheet1!$A$2:$I$1768,6,0)</f>
        <v>12540</v>
      </c>
      <c r="E1658" s="1046">
        <f t="shared" si="73"/>
        <v>1254</v>
      </c>
      <c r="F1658" s="1343">
        <v>6</v>
      </c>
      <c r="G1658" s="1047">
        <f t="shared" si="72"/>
        <v>8019</v>
      </c>
      <c r="H1658" s="1071">
        <v>1336.5</v>
      </c>
    </row>
    <row r="1659" spans="1:8" ht="15" customHeight="1">
      <c r="A1659" s="1073" t="s">
        <v>13457</v>
      </c>
      <c r="B1659" s="1347" t="s">
        <v>13458</v>
      </c>
      <c r="C1659" s="1304">
        <f>VLOOKUP(A1659,[14]Sheet1!$A$2:$I$1768,5,0)</f>
        <v>1</v>
      </c>
      <c r="D1659" s="1045">
        <f>VLOOKUP(A1659,[14]Sheet1!$A$2:$I$1768,6,0)</f>
        <v>1155</v>
      </c>
      <c r="E1659" s="1046">
        <f t="shared" si="73"/>
        <v>1155</v>
      </c>
      <c r="F1659" s="1343">
        <v>2</v>
      </c>
      <c r="G1659" s="1047">
        <f t="shared" si="72"/>
        <v>3960</v>
      </c>
      <c r="H1659" s="1071">
        <v>1980</v>
      </c>
    </row>
    <row r="1660" spans="1:8" ht="15" customHeight="1">
      <c r="A1660" s="1073" t="s">
        <v>13459</v>
      </c>
      <c r="B1660" s="1347" t="s">
        <v>13460</v>
      </c>
      <c r="C1660" s="1304">
        <f>VLOOKUP(A1660,[14]Sheet1!$A$2:$I$1768,5,0)</f>
        <v>2</v>
      </c>
      <c r="D1660" s="1045">
        <f>VLOOKUP(A1660,[14]Sheet1!$A$2:$I$1768,6,0)</f>
        <v>2310</v>
      </c>
      <c r="E1660" s="1046">
        <f t="shared" si="73"/>
        <v>1155</v>
      </c>
      <c r="F1660" s="1343">
        <v>5</v>
      </c>
      <c r="G1660" s="1047">
        <f t="shared" si="72"/>
        <v>7425</v>
      </c>
      <c r="H1660" s="1071">
        <v>1485</v>
      </c>
    </row>
    <row r="1661" spans="1:8" ht="15" customHeight="1">
      <c r="A1661" s="1073" t="s">
        <v>13461</v>
      </c>
      <c r="B1661" s="1347" t="s">
        <v>13462</v>
      </c>
      <c r="C1661" s="1304">
        <f>VLOOKUP(A1661,[14]Sheet1!$A$2:$I$1768,5,0)</f>
        <v>13</v>
      </c>
      <c r="D1661" s="1045">
        <f>VLOOKUP(A1661,[14]Sheet1!$A$2:$I$1768,6,0)</f>
        <v>15015</v>
      </c>
      <c r="E1661" s="1046">
        <f t="shared" si="73"/>
        <v>1155</v>
      </c>
      <c r="F1661" s="1343">
        <v>8</v>
      </c>
      <c r="G1661" s="1047">
        <f t="shared" si="72"/>
        <v>13199.999999999998</v>
      </c>
      <c r="H1661" s="1071">
        <v>1649.9999999999998</v>
      </c>
    </row>
    <row r="1662" spans="1:8" ht="15" customHeight="1">
      <c r="A1662" s="1073" t="s">
        <v>13463</v>
      </c>
      <c r="B1662" s="1347" t="s">
        <v>13464</v>
      </c>
      <c r="C1662" s="1304">
        <f>VLOOKUP(A1662,[14]Sheet1!$A$2:$I$1768,5,0)</f>
        <v>13</v>
      </c>
      <c r="D1662" s="1045">
        <f>VLOOKUP(A1662,[14]Sheet1!$A$2:$I$1768,6,0)</f>
        <v>15015</v>
      </c>
      <c r="E1662" s="1046">
        <f t="shared" si="73"/>
        <v>1155</v>
      </c>
      <c r="F1662" s="1343">
        <v>15</v>
      </c>
      <c r="G1662" s="1047">
        <f t="shared" si="72"/>
        <v>24749.999999999996</v>
      </c>
      <c r="H1662" s="1071">
        <v>1649.9999999999998</v>
      </c>
    </row>
    <row r="1663" spans="1:8" ht="15" customHeight="1">
      <c r="A1663" s="1073" t="s">
        <v>13465</v>
      </c>
      <c r="B1663" s="1347" t="s">
        <v>13466</v>
      </c>
      <c r="C1663" s="1304">
        <f>VLOOKUP(A1663,[14]Sheet1!$A$2:$I$1768,5,0)</f>
        <v>19</v>
      </c>
      <c r="D1663" s="1045">
        <f>VLOOKUP(A1663,[14]Sheet1!$A$2:$I$1768,6,0)</f>
        <v>21945</v>
      </c>
      <c r="E1663" s="1046">
        <f t="shared" si="73"/>
        <v>1155</v>
      </c>
      <c r="F1663" s="1343">
        <v>15</v>
      </c>
      <c r="G1663" s="1047">
        <f t="shared" si="72"/>
        <v>24300</v>
      </c>
      <c r="H1663" s="1071">
        <v>1620</v>
      </c>
    </row>
    <row r="1664" spans="1:8" ht="15" customHeight="1">
      <c r="A1664" s="1073" t="s">
        <v>13467</v>
      </c>
      <c r="B1664" s="1347" t="s">
        <v>13468</v>
      </c>
      <c r="C1664" s="1304">
        <f>VLOOKUP(A1664,[14]Sheet1!$A$2:$I$1768,5,0)</f>
        <v>11</v>
      </c>
      <c r="D1664" s="1045">
        <f>VLOOKUP(A1664,[14]Sheet1!$A$2:$I$1768,6,0)</f>
        <v>12705</v>
      </c>
      <c r="E1664" s="1046">
        <f t="shared" si="73"/>
        <v>1155</v>
      </c>
      <c r="F1664" s="1343">
        <v>10</v>
      </c>
      <c r="G1664" s="1047">
        <f t="shared" si="72"/>
        <v>17325</v>
      </c>
      <c r="H1664" s="1071">
        <v>1732.5</v>
      </c>
    </row>
    <row r="1665" spans="1:8" ht="15" customHeight="1">
      <c r="A1665" s="1073" t="s">
        <v>13469</v>
      </c>
      <c r="B1665" s="1347" t="s">
        <v>13470</v>
      </c>
      <c r="C1665" s="1304">
        <f>VLOOKUP(A1665,[14]Sheet1!$A$2:$I$1768,5,0)</f>
        <v>16</v>
      </c>
      <c r="D1665" s="1045">
        <f>VLOOKUP(A1665,[14]Sheet1!$A$2:$I$1768,6,0)</f>
        <v>18480</v>
      </c>
      <c r="E1665" s="1046">
        <f t="shared" si="73"/>
        <v>1155</v>
      </c>
      <c r="F1665" s="1343">
        <v>14</v>
      </c>
      <c r="G1665" s="1047">
        <f t="shared" si="72"/>
        <v>21924</v>
      </c>
      <c r="H1665" s="1071">
        <v>1566</v>
      </c>
    </row>
    <row r="1666" spans="1:8" ht="15" customHeight="1">
      <c r="A1666" s="1073" t="s">
        <v>13471</v>
      </c>
      <c r="B1666" s="1347" t="s">
        <v>13472</v>
      </c>
      <c r="C1666" s="1304">
        <f>VLOOKUP(A1666,[14]Sheet1!$A$2:$I$1768,5,0)</f>
        <v>12</v>
      </c>
      <c r="D1666" s="1045">
        <f>VLOOKUP(A1666,[14]Sheet1!$A$2:$I$1768,6,0)</f>
        <v>13860</v>
      </c>
      <c r="E1666" s="1046">
        <f t="shared" si="73"/>
        <v>1155</v>
      </c>
      <c r="F1666" s="1343">
        <v>18</v>
      </c>
      <c r="G1666" s="1047">
        <f t="shared" si="72"/>
        <v>28289.25</v>
      </c>
      <c r="H1666" s="1071">
        <v>1571.625</v>
      </c>
    </row>
    <row r="1667" spans="1:8" ht="15" customHeight="1">
      <c r="A1667" s="1073" t="s">
        <v>13473</v>
      </c>
      <c r="B1667" s="1347" t="s">
        <v>13474</v>
      </c>
      <c r="C1667" s="1304">
        <f>VLOOKUP(A1667,[14]Sheet1!$A$2:$I$1768,5,0)</f>
        <v>5</v>
      </c>
      <c r="D1667" s="1045">
        <f>VLOOKUP(A1667,[14]Sheet1!$A$2:$I$1768,6,0)</f>
        <v>5775</v>
      </c>
      <c r="E1667" s="1046">
        <f t="shared" si="73"/>
        <v>1155</v>
      </c>
      <c r="F1667" s="1343">
        <v>8</v>
      </c>
      <c r="G1667" s="1047">
        <f t="shared" si="72"/>
        <v>13200</v>
      </c>
      <c r="H1667" s="1071">
        <v>1650</v>
      </c>
    </row>
    <row r="1668" spans="1:8" ht="15" customHeight="1">
      <c r="A1668" s="1073" t="s">
        <v>13475</v>
      </c>
      <c r="B1668" s="1347" t="s">
        <v>13476</v>
      </c>
      <c r="C1668" s="1304">
        <f>VLOOKUP(A1668,[14]Sheet1!$A$2:$I$1768,5,0)</f>
        <v>1</v>
      </c>
      <c r="D1668" s="1045">
        <f>VLOOKUP(A1668,[14]Sheet1!$A$2:$I$1768,6,0)</f>
        <v>1650</v>
      </c>
      <c r="E1668" s="1046">
        <f t="shared" si="73"/>
        <v>1650</v>
      </c>
      <c r="F1668" s="1343">
        <v>5</v>
      </c>
      <c r="G1668" s="1047">
        <f t="shared" si="72"/>
        <v>7425</v>
      </c>
      <c r="H1668" s="1071">
        <v>1485</v>
      </c>
    </row>
    <row r="1669" spans="1:8" ht="15" customHeight="1">
      <c r="A1669" s="1073" t="s">
        <v>13477</v>
      </c>
      <c r="B1669" s="1347" t="s">
        <v>13478</v>
      </c>
      <c r="C1669" s="1304">
        <f>VLOOKUP(A1669,[14]Sheet1!$A$2:$I$1768,5,0)</f>
        <v>5</v>
      </c>
      <c r="D1669" s="1045">
        <f>VLOOKUP(A1669,[14]Sheet1!$A$2:$I$1768,6,0)</f>
        <v>8250</v>
      </c>
      <c r="E1669" s="1046">
        <f t="shared" si="73"/>
        <v>1650</v>
      </c>
      <c r="F1669" s="1343">
        <v>5</v>
      </c>
      <c r="G1669" s="1047">
        <f t="shared" si="72"/>
        <v>8250</v>
      </c>
      <c r="H1669" s="1071">
        <v>1650</v>
      </c>
    </row>
    <row r="1670" spans="1:8" ht="15" customHeight="1">
      <c r="A1670" s="1073" t="s">
        <v>13479</v>
      </c>
      <c r="B1670" s="1347" t="s">
        <v>13480</v>
      </c>
      <c r="C1670" s="1304">
        <f>VLOOKUP(A1670,[14]Sheet1!$A$2:$I$1768,5,0)</f>
        <v>14</v>
      </c>
      <c r="D1670" s="1045">
        <f>VLOOKUP(A1670,[14]Sheet1!$A$2:$I$1768,6,0)</f>
        <v>16170</v>
      </c>
      <c r="E1670" s="1046">
        <f t="shared" si="73"/>
        <v>1155</v>
      </c>
      <c r="F1670" s="1343">
        <v>15</v>
      </c>
      <c r="G1670" s="1047">
        <f t="shared" si="72"/>
        <v>24300</v>
      </c>
      <c r="H1670" s="1071">
        <v>1620</v>
      </c>
    </row>
    <row r="1671" spans="1:8" ht="15" customHeight="1">
      <c r="A1671" s="1073" t="s">
        <v>13481</v>
      </c>
      <c r="B1671" s="1347" t="s">
        <v>13482</v>
      </c>
      <c r="C1671" s="1304">
        <f>VLOOKUP(A1671,[14]Sheet1!$A$2:$I$1768,5,0)</f>
        <v>1</v>
      </c>
      <c r="D1671" s="1045">
        <f>VLOOKUP(A1671,[14]Sheet1!$A$2:$I$1768,6,0)</f>
        <v>12078</v>
      </c>
      <c r="E1671" s="1046">
        <f t="shared" si="73"/>
        <v>12078</v>
      </c>
      <c r="F1671" s="1343">
        <v>2</v>
      </c>
      <c r="G1671" s="1047">
        <f t="shared" si="72"/>
        <v>24156</v>
      </c>
      <c r="H1671" s="1071">
        <v>12078</v>
      </c>
    </row>
    <row r="1672" spans="1:8" ht="15" customHeight="1">
      <c r="A1672" s="1073" t="s">
        <v>13483</v>
      </c>
      <c r="B1672" s="1347" t="s">
        <v>13484</v>
      </c>
      <c r="C1672" s="1304">
        <f>VLOOKUP(A1672,[14]Sheet1!$A$2:$I$1768,5,0)</f>
        <v>1</v>
      </c>
      <c r="D1672" s="1045">
        <f>VLOOKUP(A1672,[14]Sheet1!$A$2:$I$1768,6,0)</f>
        <v>4840</v>
      </c>
      <c r="E1672" s="1046">
        <f t="shared" si="73"/>
        <v>4840</v>
      </c>
      <c r="F1672" s="1343">
        <v>2</v>
      </c>
      <c r="G1672" s="1047">
        <f t="shared" si="72"/>
        <v>9680</v>
      </c>
      <c r="H1672" s="1071">
        <v>4840</v>
      </c>
    </row>
    <row r="1673" spans="1:8" ht="15" customHeight="1">
      <c r="A1673" s="1073" t="s">
        <v>13485</v>
      </c>
      <c r="B1673" s="1347" t="s">
        <v>13486</v>
      </c>
      <c r="C1673" s="1304">
        <f>VLOOKUP(A1673,[14]Sheet1!$A$2:$I$1768,5,0)</f>
        <v>1</v>
      </c>
      <c r="D1673" s="1045">
        <f>VLOOKUP(A1673,[14]Sheet1!$A$2:$I$1768,6,0)</f>
        <v>4840</v>
      </c>
      <c r="E1673" s="1046">
        <f t="shared" si="73"/>
        <v>4840</v>
      </c>
      <c r="F1673" s="1343">
        <v>2</v>
      </c>
      <c r="G1673" s="1047">
        <f t="shared" si="72"/>
        <v>9680</v>
      </c>
      <c r="H1673" s="1071">
        <v>4840</v>
      </c>
    </row>
    <row r="1674" spans="1:8" ht="15" customHeight="1">
      <c r="A1674" s="1073" t="s">
        <v>13487</v>
      </c>
      <c r="B1674" s="1347" t="s">
        <v>13488</v>
      </c>
      <c r="C1674" s="1304">
        <f>VLOOKUP(A1674,[14]Sheet1!$A$2:$I$1768,5,0)</f>
        <v>1</v>
      </c>
      <c r="D1674" s="1045">
        <f>VLOOKUP(A1674,[14]Sheet1!$A$2:$I$1768,6,0)</f>
        <v>907.5</v>
      </c>
      <c r="E1674" s="1046">
        <f t="shared" si="73"/>
        <v>907.5</v>
      </c>
      <c r="F1674" s="1343">
        <v>1</v>
      </c>
      <c r="G1674" s="1047">
        <f t="shared" si="72"/>
        <v>907.5</v>
      </c>
      <c r="H1674" s="1071">
        <v>907.5</v>
      </c>
    </row>
    <row r="1675" spans="1:8" ht="15" customHeight="1">
      <c r="A1675" s="1073" t="s">
        <v>13489</v>
      </c>
      <c r="B1675" s="1347" t="s">
        <v>13490</v>
      </c>
      <c r="C1675" s="1304">
        <f>VLOOKUP(A1675,[14]Sheet1!$A$2:$I$1768,5,0)</f>
        <v>3</v>
      </c>
      <c r="D1675" s="1045">
        <f>VLOOKUP(A1675,[14]Sheet1!$A$2:$I$1768,6,0)</f>
        <v>10197</v>
      </c>
      <c r="E1675" s="1046">
        <f t="shared" si="73"/>
        <v>3399</v>
      </c>
      <c r="F1675" s="1343">
        <v>3</v>
      </c>
      <c r="G1675" s="1047">
        <f t="shared" si="72"/>
        <v>10197</v>
      </c>
      <c r="H1675" s="1071">
        <v>3399</v>
      </c>
    </row>
    <row r="1676" spans="1:8" ht="15" customHeight="1">
      <c r="A1676" s="1073" t="s">
        <v>13491</v>
      </c>
      <c r="B1676" s="1347" t="s">
        <v>13492</v>
      </c>
      <c r="C1676" s="1304">
        <f>VLOOKUP(A1676,[14]Sheet1!$A$2:$I$1768,5,0)</f>
        <v>24</v>
      </c>
      <c r="D1676" s="1045">
        <f>VLOOKUP(A1676,[14]Sheet1!$A$2:$I$1768,6,0)</f>
        <v>18744</v>
      </c>
      <c r="E1676" s="1046">
        <f t="shared" si="73"/>
        <v>781</v>
      </c>
      <c r="F1676" s="1343">
        <v>24</v>
      </c>
      <c r="G1676" s="1047">
        <f t="shared" si="72"/>
        <v>18744</v>
      </c>
      <c r="H1676" s="1071">
        <v>781</v>
      </c>
    </row>
    <row r="1677" spans="1:8" ht="15" customHeight="1">
      <c r="A1677" s="1073" t="s">
        <v>13493</v>
      </c>
      <c r="B1677" s="1347" t="s">
        <v>13494</v>
      </c>
      <c r="C1677" s="1304">
        <f>VLOOKUP(A1677,[14]Sheet1!$A$2:$I$1768,5,0)</f>
        <v>65</v>
      </c>
      <c r="D1677" s="1045">
        <f>VLOOKUP(A1677,[14]Sheet1!$A$2:$I$1768,6,0)</f>
        <v>14300</v>
      </c>
      <c r="E1677" s="1046">
        <f t="shared" si="73"/>
        <v>220</v>
      </c>
      <c r="F1677" s="1343">
        <v>74</v>
      </c>
      <c r="G1677" s="1047">
        <f t="shared" si="72"/>
        <v>16280</v>
      </c>
      <c r="H1677" s="1071">
        <v>220</v>
      </c>
    </row>
    <row r="1678" spans="1:8" ht="15" customHeight="1">
      <c r="A1678" s="1073" t="s">
        <v>13495</v>
      </c>
      <c r="B1678" s="1347" t="s">
        <v>13496</v>
      </c>
      <c r="C1678" s="1304">
        <f>VLOOKUP(A1678,[14]Sheet1!$A$2:$I$1768,5,0)</f>
        <v>1</v>
      </c>
      <c r="D1678" s="1045">
        <f>VLOOKUP(A1678,[14]Sheet1!$A$2:$I$1768,6,0)</f>
        <v>10890</v>
      </c>
      <c r="E1678" s="1046">
        <f t="shared" si="73"/>
        <v>10890</v>
      </c>
      <c r="F1678" s="1343">
        <v>1</v>
      </c>
      <c r="G1678" s="1047">
        <f t="shared" si="72"/>
        <v>10890</v>
      </c>
      <c r="H1678" s="1071">
        <v>10890</v>
      </c>
    </row>
    <row r="1679" spans="1:8" ht="15" customHeight="1">
      <c r="A1679" s="1073" t="s">
        <v>13497</v>
      </c>
      <c r="B1679" s="1347" t="s">
        <v>13498</v>
      </c>
      <c r="C1679" s="1304">
        <f>VLOOKUP(A1679,[14]Sheet1!$A$2:$I$1768,5,0)</f>
        <v>6</v>
      </c>
      <c r="D1679" s="1045">
        <f>VLOOKUP(A1679,[14]Sheet1!$A$2:$I$1768,6,0)</f>
        <v>312840</v>
      </c>
      <c r="E1679" s="1046">
        <f t="shared" si="73"/>
        <v>52140</v>
      </c>
      <c r="F1679" s="1343">
        <v>9</v>
      </c>
      <c r="G1679" s="1047">
        <f t="shared" si="72"/>
        <v>223034.08695652173</v>
      </c>
      <c r="H1679" s="1071">
        <v>24781.565217391304</v>
      </c>
    </row>
    <row r="1680" spans="1:8" ht="15" customHeight="1">
      <c r="A1680" s="1073" t="s">
        <v>13499</v>
      </c>
      <c r="B1680" s="1347" t="s">
        <v>13500</v>
      </c>
      <c r="C1680" s="1304">
        <f>VLOOKUP(A1680,[14]Sheet1!$A$2:$I$1768,5,0)</f>
        <v>2</v>
      </c>
      <c r="D1680" s="1045">
        <f>VLOOKUP(A1680,[14]Sheet1!$A$2:$I$1768,6,0)</f>
        <v>25080</v>
      </c>
      <c r="E1680" s="1046">
        <f t="shared" si="73"/>
        <v>12540</v>
      </c>
      <c r="F1680" s="1343">
        <v>2</v>
      </c>
      <c r="G1680" s="1047">
        <f t="shared" si="72"/>
        <v>19008</v>
      </c>
      <c r="H1680" s="1071">
        <v>9504</v>
      </c>
    </row>
    <row r="1681" spans="1:8" ht="15" customHeight="1">
      <c r="A1681" s="1073" t="s">
        <v>13501</v>
      </c>
      <c r="B1681" s="1347" t="s">
        <v>13502</v>
      </c>
      <c r="C1681" s="1304">
        <f>VLOOKUP(A1681,[14]Sheet1!$A$2:$I$1768,5,0)</f>
        <v>3</v>
      </c>
      <c r="D1681" s="1045">
        <f>VLOOKUP(A1681,[14]Sheet1!$A$2:$I$1768,6,0)</f>
        <v>37620</v>
      </c>
      <c r="E1681" s="1046">
        <f t="shared" si="73"/>
        <v>12540</v>
      </c>
      <c r="F1681" s="1343">
        <v>8</v>
      </c>
      <c r="G1681" s="1047">
        <f t="shared" si="72"/>
        <v>70752</v>
      </c>
      <c r="H1681" s="1071">
        <v>8844</v>
      </c>
    </row>
    <row r="1682" spans="1:8" ht="15" customHeight="1">
      <c r="A1682" s="1073" t="s">
        <v>13503</v>
      </c>
      <c r="B1682" s="1347" t="s">
        <v>13504</v>
      </c>
      <c r="C1682" s="1304">
        <f>VLOOKUP(A1682,[14]Sheet1!$A$2:$I$1768,5,0)</f>
        <v>2</v>
      </c>
      <c r="D1682" s="1045">
        <f>VLOOKUP(A1682,[14]Sheet1!$A$2:$I$1768,6,0)</f>
        <v>25080</v>
      </c>
      <c r="E1682" s="1046">
        <f t="shared" si="73"/>
        <v>12540</v>
      </c>
      <c r="F1682" s="1343">
        <v>8</v>
      </c>
      <c r="G1682" s="1047">
        <f t="shared" si="72"/>
        <v>63360</v>
      </c>
      <c r="H1682" s="1071">
        <v>7920</v>
      </c>
    </row>
    <row r="1683" spans="1:8" ht="15" customHeight="1">
      <c r="A1683" s="1073" t="s">
        <v>13505</v>
      </c>
      <c r="B1683" s="1347" t="s">
        <v>13506</v>
      </c>
      <c r="C1683" s="1304">
        <f>VLOOKUP(A1683,[14]Sheet1!$A$2:$I$1768,5,0)</f>
        <v>5</v>
      </c>
      <c r="D1683" s="1045">
        <f>VLOOKUP(A1683,[14]Sheet1!$A$2:$I$1768,6,0)</f>
        <v>34100</v>
      </c>
      <c r="E1683" s="1046">
        <f t="shared" si="73"/>
        <v>6820</v>
      </c>
      <c r="F1683" s="1343">
        <v>10</v>
      </c>
      <c r="G1683" s="1047">
        <f t="shared" ref="G1683:G1693" si="74">H1683*F1683</f>
        <v>70148.571428571435</v>
      </c>
      <c r="H1683" s="1071">
        <v>7014.8571428571431</v>
      </c>
    </row>
    <row r="1684" spans="1:8" ht="15" customHeight="1">
      <c r="A1684" s="1073" t="s">
        <v>13507</v>
      </c>
      <c r="B1684" s="1347" t="s">
        <v>13508</v>
      </c>
      <c r="C1684" s="1304">
        <f>VLOOKUP(A1684,[14]Sheet1!$A$2:$I$1768,5,0)</f>
        <v>1</v>
      </c>
      <c r="D1684" s="1045">
        <f>VLOOKUP(A1684,[14]Sheet1!$A$2:$I$1768,6,0)</f>
        <v>6820</v>
      </c>
      <c r="E1684" s="1046">
        <f t="shared" si="73"/>
        <v>6820</v>
      </c>
      <c r="F1684" s="1343">
        <v>5</v>
      </c>
      <c r="G1684" s="1047">
        <f t="shared" si="74"/>
        <v>34100</v>
      </c>
      <c r="H1684" s="1071">
        <v>6820</v>
      </c>
    </row>
    <row r="1685" spans="1:8" ht="15" customHeight="1">
      <c r="A1685" s="1073" t="s">
        <v>13509</v>
      </c>
      <c r="B1685" s="1347" t="s">
        <v>13510</v>
      </c>
      <c r="C1685" s="1304">
        <f>VLOOKUP(A1685,[14]Sheet1!$A$2:$I$1768,5,0)</f>
        <v>2</v>
      </c>
      <c r="D1685" s="1045">
        <f>VLOOKUP(A1685,[14]Sheet1!$A$2:$I$1768,6,0)</f>
        <v>13640</v>
      </c>
      <c r="E1685" s="1046">
        <f t="shared" si="73"/>
        <v>6820</v>
      </c>
      <c r="F1685" s="1343">
        <v>5</v>
      </c>
      <c r="G1685" s="1047">
        <f t="shared" si="74"/>
        <v>34100</v>
      </c>
      <c r="H1685" s="1071">
        <v>6820</v>
      </c>
    </row>
    <row r="1686" spans="1:8" ht="15" customHeight="1">
      <c r="A1686" s="1073" t="s">
        <v>13511</v>
      </c>
      <c r="B1686" s="1347" t="s">
        <v>13512</v>
      </c>
      <c r="C1686" s="1304">
        <f>VLOOKUP(A1686,[14]Sheet1!$A$2:$I$1768,5,0)</f>
        <v>2</v>
      </c>
      <c r="D1686" s="1045">
        <f>VLOOKUP(A1686,[14]Sheet1!$A$2:$I$1768,6,0)</f>
        <v>13640</v>
      </c>
      <c r="E1686" s="1046">
        <f t="shared" si="73"/>
        <v>6820</v>
      </c>
      <c r="F1686" s="1343">
        <v>5</v>
      </c>
      <c r="G1686" s="1047">
        <f t="shared" si="74"/>
        <v>34100</v>
      </c>
      <c r="H1686" s="1071">
        <v>6820</v>
      </c>
    </row>
    <row r="1687" spans="1:8" ht="15" customHeight="1">
      <c r="A1687" s="1073" t="s">
        <v>13513</v>
      </c>
      <c r="B1687" s="1347" t="s">
        <v>13514</v>
      </c>
      <c r="C1687" s="1304">
        <f>VLOOKUP(A1687,[14]Sheet1!$A$2:$I$1768,5,0)</f>
        <v>1</v>
      </c>
      <c r="D1687" s="1045">
        <f>VLOOKUP(A1687,[14]Sheet1!$A$2:$I$1768,6,0)</f>
        <v>6820</v>
      </c>
      <c r="E1687" s="1046">
        <f t="shared" si="73"/>
        <v>6820</v>
      </c>
      <c r="F1687" s="1343">
        <v>3</v>
      </c>
      <c r="G1687" s="1047">
        <f t="shared" si="74"/>
        <v>20460</v>
      </c>
      <c r="H1687" s="1071">
        <v>6820</v>
      </c>
    </row>
    <row r="1688" spans="1:8" ht="15" customHeight="1">
      <c r="A1688" s="1073" t="s">
        <v>13515</v>
      </c>
      <c r="B1688" s="1347" t="s">
        <v>13516</v>
      </c>
      <c r="C1688" s="1304">
        <f>VLOOKUP(A1688,[14]Sheet1!$A$2:$I$1768,5,0)</f>
        <v>1</v>
      </c>
      <c r="D1688" s="1045">
        <f>VLOOKUP(A1688,[14]Sheet1!$A$2:$I$1768,6,0)</f>
        <v>6820</v>
      </c>
      <c r="E1688" s="1046">
        <f t="shared" si="73"/>
        <v>6820</v>
      </c>
      <c r="F1688" s="1343">
        <v>7</v>
      </c>
      <c r="G1688" s="1047">
        <f t="shared" si="74"/>
        <v>45830.400000000001</v>
      </c>
      <c r="H1688" s="1071">
        <v>6547.2</v>
      </c>
    </row>
    <row r="1689" spans="1:8" ht="15" customHeight="1">
      <c r="A1689" s="1073" t="s">
        <v>13517</v>
      </c>
      <c r="B1689" s="1347" t="s">
        <v>13518</v>
      </c>
      <c r="C1689" s="1304">
        <f>VLOOKUP(A1689,[14]Sheet1!$A$2:$I$1768,5,0)</f>
        <v>1</v>
      </c>
      <c r="D1689" s="1045">
        <f>VLOOKUP(A1689,[14]Sheet1!$A$2:$I$1768,6,0)</f>
        <v>41910</v>
      </c>
      <c r="E1689" s="1046">
        <f t="shared" si="73"/>
        <v>41910</v>
      </c>
      <c r="F1689" s="1343">
        <v>2</v>
      </c>
      <c r="G1689" s="1047">
        <f t="shared" si="74"/>
        <v>83820</v>
      </c>
      <c r="H1689" s="1071">
        <v>41910</v>
      </c>
    </row>
    <row r="1690" spans="1:8" ht="15" customHeight="1">
      <c r="A1690" s="1073" t="s">
        <v>13519</v>
      </c>
      <c r="B1690" s="1347" t="s">
        <v>13520</v>
      </c>
      <c r="C1690" s="1304">
        <f>VLOOKUP(A1690,[14]Sheet1!$A$2:$I$1768,5,0)</f>
        <v>1</v>
      </c>
      <c r="D1690" s="1045">
        <f>VLOOKUP(A1690,[14]Sheet1!$A$2:$I$1768,6,0)</f>
        <v>68640</v>
      </c>
      <c r="E1690" s="1046">
        <f t="shared" si="73"/>
        <v>68640</v>
      </c>
      <c r="F1690" s="1343">
        <v>2</v>
      </c>
      <c r="G1690" s="1047">
        <f t="shared" si="74"/>
        <v>137280</v>
      </c>
      <c r="H1690" s="1071">
        <v>68640</v>
      </c>
    </row>
    <row r="1691" spans="1:8" ht="15" customHeight="1">
      <c r="A1691" s="1073" t="s">
        <v>13521</v>
      </c>
      <c r="B1691" s="1347" t="s">
        <v>13520</v>
      </c>
      <c r="C1691" s="1304">
        <f>VLOOKUP(A1691,[14]Sheet1!$A$2:$I$1768,5,0)</f>
        <v>1</v>
      </c>
      <c r="D1691" s="1045">
        <f>VLOOKUP(A1691,[14]Sheet1!$A$2:$I$1768,6,0)</f>
        <v>68640</v>
      </c>
      <c r="E1691" s="1046">
        <f t="shared" si="73"/>
        <v>68640</v>
      </c>
      <c r="F1691" s="1343">
        <v>2</v>
      </c>
      <c r="G1691" s="1047">
        <f t="shared" si="74"/>
        <v>137280</v>
      </c>
      <c r="H1691" s="1071">
        <v>68640</v>
      </c>
    </row>
    <row r="1692" spans="1:8" ht="15" customHeight="1">
      <c r="A1692" s="1073" t="s">
        <v>13522</v>
      </c>
      <c r="B1692" s="1347" t="s">
        <v>13523</v>
      </c>
      <c r="C1692" s="1304">
        <f>VLOOKUP(A1692,[14]Sheet1!$A$2:$I$1768,5,0)</f>
        <v>1</v>
      </c>
      <c r="D1692" s="1045">
        <f>VLOOKUP(A1692,[14]Sheet1!$A$2:$I$1768,6,0)</f>
        <v>68640</v>
      </c>
      <c r="E1692" s="1046">
        <f t="shared" si="73"/>
        <v>68640</v>
      </c>
      <c r="F1692" s="1343">
        <v>2</v>
      </c>
      <c r="G1692" s="1047">
        <f t="shared" si="74"/>
        <v>137280</v>
      </c>
      <c r="H1692" s="1071">
        <v>68640</v>
      </c>
    </row>
    <row r="1693" spans="1:8" ht="15" customHeight="1">
      <c r="A1693" s="1073" t="s">
        <v>13524</v>
      </c>
      <c r="B1693" s="1347" t="s">
        <v>13525</v>
      </c>
      <c r="C1693" s="1304">
        <f>VLOOKUP(A1693,[14]Sheet1!$A$2:$I$1768,5,0)</f>
        <v>1</v>
      </c>
      <c r="D1693" s="1045">
        <f>VLOOKUP(A1693,[14]Sheet1!$A$2:$I$1768,6,0)</f>
        <v>68640</v>
      </c>
      <c r="E1693" s="1046">
        <f t="shared" si="73"/>
        <v>68640</v>
      </c>
      <c r="F1693" s="1343">
        <v>2</v>
      </c>
      <c r="G1693" s="1047">
        <f t="shared" si="74"/>
        <v>137280</v>
      </c>
      <c r="H1693" s="1071">
        <v>68640</v>
      </c>
    </row>
    <row r="1694" spans="1:8">
      <c r="A1694" s="1072"/>
      <c r="B1694" s="1344" t="s">
        <v>10934</v>
      </c>
      <c r="C1694" s="1304"/>
      <c r="D1694" s="1053">
        <f>SUM(D978:D1693)</f>
        <v>126954827.85999998</v>
      </c>
      <c r="E1694" s="1046"/>
      <c r="F1694" s="1343"/>
      <c r="G1694" s="1054">
        <f>SUM(G978:G1693)</f>
        <v>85157815.053633675</v>
      </c>
      <c r="H1694" s="1071"/>
    </row>
    <row r="1695" spans="1:8">
      <c r="A1695" s="1072"/>
      <c r="B1695" s="1342"/>
      <c r="C1695" s="1304"/>
      <c r="D1695" s="1045"/>
      <c r="E1695" s="1046"/>
      <c r="F1695" s="1343"/>
      <c r="G1695" s="1047"/>
      <c r="H1695" s="1071"/>
    </row>
    <row r="1696" spans="1:8" s="1077" customFormat="1">
      <c r="A1696" s="1073"/>
      <c r="B1696" s="1345" t="s">
        <v>13526</v>
      </c>
      <c r="C1696" s="1304"/>
      <c r="D1696" s="1045"/>
      <c r="E1696" s="1352"/>
      <c r="F1696" s="1343"/>
      <c r="G1696" s="1054">
        <v>119960000</v>
      </c>
      <c r="H1696" s="1353"/>
    </row>
    <row r="1697" spans="1:8" s="1077" customFormat="1" ht="15">
      <c r="A1697" s="1354" t="s">
        <v>15518</v>
      </c>
      <c r="B1697" s="1355" t="s">
        <v>15519</v>
      </c>
      <c r="C1697" s="1304">
        <v>22</v>
      </c>
      <c r="D1697" s="1045">
        <v>568.70000000000005</v>
      </c>
      <c r="E1697" s="1352">
        <f>D1697/C1697</f>
        <v>25.85</v>
      </c>
      <c r="F1697" s="1343">
        <v>22</v>
      </c>
      <c r="G1697" s="1047">
        <f>H1697*F1697</f>
        <v>568.70000000000005</v>
      </c>
      <c r="H1697" s="1071">
        <v>25.85</v>
      </c>
    </row>
    <row r="1698" spans="1:8" s="1077" customFormat="1" ht="15">
      <c r="A1698" s="1354" t="s">
        <v>15520</v>
      </c>
      <c r="B1698" s="1355" t="s">
        <v>15521</v>
      </c>
      <c r="C1698" s="1304">
        <v>22</v>
      </c>
      <c r="D1698" s="1045">
        <v>568.70000000000005</v>
      </c>
      <c r="E1698" s="1352">
        <f t="shared" ref="E1698:E1761" si="75">D1698/C1698</f>
        <v>25.85</v>
      </c>
      <c r="F1698" s="1343">
        <v>22</v>
      </c>
      <c r="G1698" s="1047">
        <f t="shared" ref="G1698:G1761" si="76">H1698*F1698</f>
        <v>568.70000000000005</v>
      </c>
      <c r="H1698" s="1071">
        <v>25.85</v>
      </c>
    </row>
    <row r="1699" spans="1:8" s="1077" customFormat="1" ht="15">
      <c r="A1699" s="1354" t="s">
        <v>15522</v>
      </c>
      <c r="B1699" s="1355" t="s">
        <v>15523</v>
      </c>
      <c r="C1699" s="1304">
        <v>1500</v>
      </c>
      <c r="D1699" s="1045">
        <v>38767.079999998903</v>
      </c>
      <c r="E1699" s="1352">
        <f t="shared" si="75"/>
        <v>25.844719999999267</v>
      </c>
      <c r="F1699" s="1343">
        <v>1500</v>
      </c>
      <c r="G1699" s="1047">
        <f t="shared" si="76"/>
        <v>38767.079999998903</v>
      </c>
      <c r="H1699" s="1071">
        <v>25.844719999999267</v>
      </c>
    </row>
    <row r="1700" spans="1:8" s="1077" customFormat="1" ht="15">
      <c r="A1700" s="1354" t="s">
        <v>15524</v>
      </c>
      <c r="B1700" s="1355" t="s">
        <v>15525</v>
      </c>
      <c r="C1700" s="1304">
        <v>1500</v>
      </c>
      <c r="D1700" s="1045">
        <v>38767.079999998903</v>
      </c>
      <c r="E1700" s="1352">
        <f t="shared" si="75"/>
        <v>25.844719999999267</v>
      </c>
      <c r="F1700" s="1343">
        <v>1500</v>
      </c>
      <c r="G1700" s="1047">
        <f t="shared" si="76"/>
        <v>38767.079999998903</v>
      </c>
      <c r="H1700" s="1071">
        <v>25.844719999999267</v>
      </c>
    </row>
    <row r="1701" spans="1:8" s="1077" customFormat="1" ht="15">
      <c r="A1701" s="1354" t="s">
        <v>15526</v>
      </c>
      <c r="B1701" s="1355" t="s">
        <v>15527</v>
      </c>
      <c r="C1701" s="1304">
        <v>743</v>
      </c>
      <c r="D1701" s="1045">
        <v>365333.10000000498</v>
      </c>
      <c r="E1701" s="1352">
        <f t="shared" si="75"/>
        <v>491.7000000000067</v>
      </c>
      <c r="F1701" s="1343">
        <v>743</v>
      </c>
      <c r="G1701" s="1047">
        <f t="shared" si="76"/>
        <v>365333.10000000498</v>
      </c>
      <c r="H1701" s="1071">
        <v>491.7000000000067</v>
      </c>
    </row>
    <row r="1702" spans="1:8" s="1077" customFormat="1" ht="15">
      <c r="A1702" s="1354" t="s">
        <v>15528</v>
      </c>
      <c r="B1702" s="1355" t="s">
        <v>15529</v>
      </c>
      <c r="C1702" s="1304">
        <v>300</v>
      </c>
      <c r="D1702" s="1045">
        <v>161700</v>
      </c>
      <c r="E1702" s="1352">
        <f t="shared" si="75"/>
        <v>539</v>
      </c>
      <c r="F1702" s="1343">
        <v>300</v>
      </c>
      <c r="G1702" s="1047">
        <f t="shared" si="76"/>
        <v>161700</v>
      </c>
      <c r="H1702" s="1071">
        <v>539</v>
      </c>
    </row>
    <row r="1703" spans="1:8" s="1077" customFormat="1" ht="15">
      <c r="A1703" s="1354" t="s">
        <v>15530</v>
      </c>
      <c r="B1703" s="1355" t="s">
        <v>15531</v>
      </c>
      <c r="C1703" s="1304">
        <v>2140</v>
      </c>
      <c r="D1703" s="1045">
        <v>1278270.9000000507</v>
      </c>
      <c r="E1703" s="1352">
        <f t="shared" si="75"/>
        <v>597.3228504673134</v>
      </c>
      <c r="F1703" s="1343">
        <v>2001</v>
      </c>
      <c r="G1703" s="1047">
        <f t="shared" si="76"/>
        <v>1195243.023785094</v>
      </c>
      <c r="H1703" s="1071">
        <v>597.3228504673134</v>
      </c>
    </row>
    <row r="1704" spans="1:8" s="1077" customFormat="1" ht="15">
      <c r="A1704" s="1354" t="s">
        <v>15532</v>
      </c>
      <c r="B1704" s="1355" t="s">
        <v>15533</v>
      </c>
      <c r="C1704" s="1304">
        <v>1670</v>
      </c>
      <c r="D1704" s="1045">
        <v>1194050</v>
      </c>
      <c r="E1704" s="1352">
        <f t="shared" si="75"/>
        <v>715</v>
      </c>
      <c r="F1704" s="1343">
        <v>1670</v>
      </c>
      <c r="G1704" s="1047">
        <f t="shared" si="76"/>
        <v>1194050</v>
      </c>
      <c r="H1704" s="1071">
        <v>715</v>
      </c>
    </row>
    <row r="1705" spans="1:8" s="1077" customFormat="1" ht="15">
      <c r="A1705" s="1354" t="s">
        <v>15534</v>
      </c>
      <c r="B1705" s="1355" t="s">
        <v>15535</v>
      </c>
      <c r="C1705" s="1304">
        <v>3510</v>
      </c>
      <c r="D1705" s="1045">
        <v>2096393.7000000987</v>
      </c>
      <c r="E1705" s="1352">
        <f t="shared" si="75"/>
        <v>597.26316239319056</v>
      </c>
      <c r="F1705" s="1343">
        <v>1860</v>
      </c>
      <c r="G1705" s="1047">
        <f t="shared" si="76"/>
        <v>1110909.4820513343</v>
      </c>
      <c r="H1705" s="1071">
        <v>597.26316239319056</v>
      </c>
    </row>
    <row r="1706" spans="1:8" s="1077" customFormat="1" ht="15">
      <c r="A1706" s="1354" t="s">
        <v>15536</v>
      </c>
      <c r="B1706" s="1355" t="s">
        <v>15537</v>
      </c>
      <c r="C1706" s="1304">
        <v>197</v>
      </c>
      <c r="D1706" s="1045">
        <v>143022</v>
      </c>
      <c r="E1706" s="1352">
        <f t="shared" si="75"/>
        <v>726</v>
      </c>
      <c r="F1706" s="1343">
        <v>197</v>
      </c>
      <c r="G1706" s="1047">
        <f t="shared" si="76"/>
        <v>143022</v>
      </c>
      <c r="H1706" s="1071">
        <v>726</v>
      </c>
    </row>
    <row r="1707" spans="1:8" s="1077" customFormat="1" ht="15">
      <c r="A1707" s="1354" t="s">
        <v>15538</v>
      </c>
      <c r="B1707" s="1355" t="s">
        <v>15539</v>
      </c>
      <c r="C1707" s="1304">
        <v>121</v>
      </c>
      <c r="D1707" s="1045">
        <v>100091.2</v>
      </c>
      <c r="E1707" s="1352">
        <f t="shared" si="75"/>
        <v>827.19999999999993</v>
      </c>
      <c r="F1707" s="1343">
        <v>121</v>
      </c>
      <c r="G1707" s="1047">
        <f t="shared" si="76"/>
        <v>100091.2</v>
      </c>
      <c r="H1707" s="1071">
        <v>827.19999999999993</v>
      </c>
    </row>
    <row r="1708" spans="1:8" s="1077" customFormat="1" ht="15">
      <c r="A1708" s="1354" t="s">
        <v>15540</v>
      </c>
      <c r="B1708" s="1355" t="s">
        <v>15541</v>
      </c>
      <c r="C1708" s="1304">
        <v>450</v>
      </c>
      <c r="D1708" s="1045">
        <v>357884.99999999703</v>
      </c>
      <c r="E1708" s="1352">
        <f t="shared" si="75"/>
        <v>795.29999999999336</v>
      </c>
      <c r="F1708" s="1343">
        <v>400</v>
      </c>
      <c r="G1708" s="1047">
        <f t="shared" si="76"/>
        <v>318119.99999999732</v>
      </c>
      <c r="H1708" s="1071">
        <v>795.29999999999336</v>
      </c>
    </row>
    <row r="1709" spans="1:8" s="1077" customFormat="1" ht="15">
      <c r="A1709" s="1354" t="s">
        <v>15542</v>
      </c>
      <c r="B1709" s="1355" t="s">
        <v>15543</v>
      </c>
      <c r="C1709" s="1304">
        <v>601</v>
      </c>
      <c r="D1709" s="1045">
        <v>491174.19999999588</v>
      </c>
      <c r="E1709" s="1352">
        <f t="shared" si="75"/>
        <v>817.26156405989332</v>
      </c>
      <c r="F1709" s="1343">
        <v>550</v>
      </c>
      <c r="G1709" s="1047">
        <f t="shared" si="76"/>
        <v>449493.86023294134</v>
      </c>
      <c r="H1709" s="1071">
        <v>817.26156405989332</v>
      </c>
    </row>
    <row r="1710" spans="1:8" s="1077" customFormat="1" ht="15">
      <c r="A1710" s="1354" t="s">
        <v>15544</v>
      </c>
      <c r="B1710" s="1355" t="s">
        <v>15545</v>
      </c>
      <c r="C1710" s="1304">
        <v>30</v>
      </c>
      <c r="D1710" s="1045">
        <v>31845</v>
      </c>
      <c r="E1710" s="1352">
        <f t="shared" si="75"/>
        <v>1061.5</v>
      </c>
      <c r="F1710" s="1343">
        <v>25</v>
      </c>
      <c r="G1710" s="1047">
        <f t="shared" si="76"/>
        <v>26537.5</v>
      </c>
      <c r="H1710" s="1071">
        <v>1061.5</v>
      </c>
    </row>
    <row r="1711" spans="1:8" s="1077" customFormat="1" ht="15">
      <c r="A1711" s="1354" t="s">
        <v>15546</v>
      </c>
      <c r="B1711" s="1355" t="s">
        <v>15547</v>
      </c>
      <c r="C1711" s="1304">
        <v>131</v>
      </c>
      <c r="D1711" s="1045">
        <v>65277.300000000156</v>
      </c>
      <c r="E1711" s="1352">
        <f t="shared" si="75"/>
        <v>498.30000000000121</v>
      </c>
      <c r="F1711" s="1343">
        <v>122</v>
      </c>
      <c r="G1711" s="1047">
        <f t="shared" si="76"/>
        <v>60792.600000000144</v>
      </c>
      <c r="H1711" s="1071">
        <v>498.30000000000121</v>
      </c>
    </row>
    <row r="1712" spans="1:8" s="1077" customFormat="1" ht="15">
      <c r="A1712" s="1354" t="s">
        <v>15548</v>
      </c>
      <c r="B1712" s="1355" t="s">
        <v>15549</v>
      </c>
      <c r="C1712" s="1304">
        <v>169</v>
      </c>
      <c r="D1712" s="1045">
        <v>100943.4</v>
      </c>
      <c r="E1712" s="1352">
        <f t="shared" si="75"/>
        <v>597.29822485207092</v>
      </c>
      <c r="F1712" s="1343">
        <v>130</v>
      </c>
      <c r="G1712" s="1047">
        <f t="shared" si="76"/>
        <v>77648.76923076922</v>
      </c>
      <c r="H1712" s="1071">
        <v>597.29822485207092</v>
      </c>
    </row>
    <row r="1713" spans="1:8" s="1077" customFormat="1" ht="15">
      <c r="A1713" s="1354" t="s">
        <v>15550</v>
      </c>
      <c r="B1713" s="1355" t="s">
        <v>15551</v>
      </c>
      <c r="C1713" s="1304">
        <v>109</v>
      </c>
      <c r="D1713" s="1045">
        <v>65104.800000000127</v>
      </c>
      <c r="E1713" s="1352">
        <f t="shared" si="75"/>
        <v>597.29174311926727</v>
      </c>
      <c r="F1713" s="1343">
        <v>85</v>
      </c>
      <c r="G1713" s="1047">
        <f t="shared" si="76"/>
        <v>50769.798165137719</v>
      </c>
      <c r="H1713" s="1071">
        <v>597.29174311926727</v>
      </c>
    </row>
    <row r="1714" spans="1:8" s="1077" customFormat="1" ht="15">
      <c r="A1714" s="1354" t="s">
        <v>15552</v>
      </c>
      <c r="B1714" s="1355" t="s">
        <v>15553</v>
      </c>
      <c r="C1714" s="1304">
        <v>2162</v>
      </c>
      <c r="D1714" s="1045">
        <v>55887.699999997953</v>
      </c>
      <c r="E1714" s="1352">
        <f t="shared" si="75"/>
        <v>25.849999999999053</v>
      </c>
      <c r="F1714" s="1343">
        <v>2162</v>
      </c>
      <c r="G1714" s="1047">
        <f t="shared" si="76"/>
        <v>55887.699999997953</v>
      </c>
      <c r="H1714" s="1071">
        <v>25.849999999999053</v>
      </c>
    </row>
    <row r="1715" spans="1:8" s="1077" customFormat="1" ht="15">
      <c r="A1715" s="1354" t="s">
        <v>15554</v>
      </c>
      <c r="B1715" s="1355" t="s">
        <v>15555</v>
      </c>
      <c r="C1715" s="1304">
        <v>18263</v>
      </c>
      <c r="D1715" s="1045">
        <v>471050.11999986006</v>
      </c>
      <c r="E1715" s="1352">
        <f t="shared" si="75"/>
        <v>25.792592673704213</v>
      </c>
      <c r="F1715" s="1343">
        <v>18263</v>
      </c>
      <c r="G1715" s="1047">
        <f t="shared" si="76"/>
        <v>471050.11999986006</v>
      </c>
      <c r="H1715" s="1071">
        <v>25.792592673704213</v>
      </c>
    </row>
    <row r="1716" spans="1:8" s="1077" customFormat="1" ht="15">
      <c r="A1716" s="1354" t="s">
        <v>15556</v>
      </c>
      <c r="B1716" s="1355" t="s">
        <v>15557</v>
      </c>
      <c r="C1716" s="1304">
        <v>10099</v>
      </c>
      <c r="D1716" s="1045">
        <v>573586.29999999888</v>
      </c>
      <c r="E1716" s="1352">
        <f t="shared" si="75"/>
        <v>56.796346172888292</v>
      </c>
      <c r="F1716" s="1343">
        <v>10099</v>
      </c>
      <c r="G1716" s="1047">
        <f t="shared" si="76"/>
        <v>573586.29999999888</v>
      </c>
      <c r="H1716" s="1071">
        <v>56.796346172888292</v>
      </c>
    </row>
    <row r="1717" spans="1:8" s="1077" customFormat="1" ht="15">
      <c r="A1717" s="1354" t="s">
        <v>15558</v>
      </c>
      <c r="B1717" s="1355" t="s">
        <v>15559</v>
      </c>
      <c r="C1717" s="1304">
        <v>6493</v>
      </c>
      <c r="D1717" s="1045">
        <v>421354.3399999977</v>
      </c>
      <c r="E1717" s="1352">
        <f t="shared" si="75"/>
        <v>64.89363006314457</v>
      </c>
      <c r="F1717" s="1343">
        <v>6493</v>
      </c>
      <c r="G1717" s="1047">
        <f t="shared" si="76"/>
        <v>421354.3399999977</v>
      </c>
      <c r="H1717" s="1071">
        <v>64.89363006314457</v>
      </c>
    </row>
    <row r="1718" spans="1:8" s="1077" customFormat="1" ht="15">
      <c r="A1718" s="1354" t="s">
        <v>15560</v>
      </c>
      <c r="B1718" s="1355" t="s">
        <v>15561</v>
      </c>
      <c r="C1718" s="1304">
        <v>99</v>
      </c>
      <c r="D1718" s="1045">
        <v>310365</v>
      </c>
      <c r="E1718" s="1352">
        <f t="shared" si="75"/>
        <v>3135</v>
      </c>
      <c r="F1718" s="1343">
        <v>95</v>
      </c>
      <c r="G1718" s="1047">
        <f t="shared" si="76"/>
        <v>297825</v>
      </c>
      <c r="H1718" s="1071">
        <v>3135</v>
      </c>
    </row>
    <row r="1719" spans="1:8" s="1077" customFormat="1" ht="15">
      <c r="A1719" s="1354" t="s">
        <v>15562</v>
      </c>
      <c r="B1719" s="1355" t="s">
        <v>15563</v>
      </c>
      <c r="C1719" s="1304">
        <v>62</v>
      </c>
      <c r="D1719" s="1045">
        <v>191642</v>
      </c>
      <c r="E1719" s="1352">
        <f t="shared" si="75"/>
        <v>3091</v>
      </c>
      <c r="F1719" s="1343">
        <v>60</v>
      </c>
      <c r="G1719" s="1047">
        <f t="shared" si="76"/>
        <v>185460</v>
      </c>
      <c r="H1719" s="1071">
        <v>3091</v>
      </c>
    </row>
    <row r="1720" spans="1:8" s="1077" customFormat="1" ht="15">
      <c r="A1720" s="1354" t="s">
        <v>15564</v>
      </c>
      <c r="B1720" s="1355" t="s">
        <v>15565</v>
      </c>
      <c r="C1720" s="1304">
        <v>158</v>
      </c>
      <c r="D1720" s="1045">
        <v>495330</v>
      </c>
      <c r="E1720" s="1352">
        <f t="shared" si="75"/>
        <v>3135</v>
      </c>
      <c r="F1720" s="1343">
        <v>151</v>
      </c>
      <c r="G1720" s="1047">
        <f t="shared" si="76"/>
        <v>473385</v>
      </c>
      <c r="H1720" s="1071">
        <v>3135</v>
      </c>
    </row>
    <row r="1721" spans="1:8" s="1077" customFormat="1" ht="15">
      <c r="A1721" s="1354" t="s">
        <v>15566</v>
      </c>
      <c r="B1721" s="1355" t="s">
        <v>15567</v>
      </c>
      <c r="C1721" s="1304">
        <v>106</v>
      </c>
      <c r="D1721" s="1045">
        <v>69960</v>
      </c>
      <c r="E1721" s="1352">
        <f t="shared" si="75"/>
        <v>660</v>
      </c>
      <c r="F1721" s="1343">
        <v>158</v>
      </c>
      <c r="G1721" s="1047">
        <f t="shared" si="76"/>
        <v>104280</v>
      </c>
      <c r="H1721" s="1071">
        <v>660</v>
      </c>
    </row>
    <row r="1722" spans="1:8" s="1077" customFormat="1" ht="15">
      <c r="A1722" s="1354" t="s">
        <v>15568</v>
      </c>
      <c r="B1722" s="1355" t="s">
        <v>15569</v>
      </c>
      <c r="C1722" s="1304">
        <v>1077</v>
      </c>
      <c r="D1722" s="1045">
        <v>710820</v>
      </c>
      <c r="E1722" s="1352">
        <f t="shared" si="75"/>
        <v>660</v>
      </c>
      <c r="F1722" s="1343">
        <v>1400</v>
      </c>
      <c r="G1722" s="1047">
        <f t="shared" si="76"/>
        <v>924000</v>
      </c>
      <c r="H1722" s="1071">
        <v>660</v>
      </c>
    </row>
    <row r="1723" spans="1:8" s="1077" customFormat="1" ht="15">
      <c r="A1723" s="1354" t="s">
        <v>15570</v>
      </c>
      <c r="B1723" s="1355" t="s">
        <v>15571</v>
      </c>
      <c r="C1723" s="1304">
        <v>1261</v>
      </c>
      <c r="D1723" s="1045">
        <v>1803230</v>
      </c>
      <c r="E1723" s="1352">
        <f t="shared" si="75"/>
        <v>1430</v>
      </c>
      <c r="F1723" s="1343">
        <v>1255</v>
      </c>
      <c r="G1723" s="1047">
        <f t="shared" si="76"/>
        <v>1794650</v>
      </c>
      <c r="H1723" s="1071">
        <v>1430</v>
      </c>
    </row>
    <row r="1724" spans="1:8" s="1077" customFormat="1" ht="15">
      <c r="A1724" s="1354" t="s">
        <v>15572</v>
      </c>
      <c r="B1724" s="1355" t="s">
        <v>15573</v>
      </c>
      <c r="C1724" s="1304">
        <v>5.8999999999999622</v>
      </c>
      <c r="D1724" s="1045">
        <v>84370</v>
      </c>
      <c r="E1724" s="1352">
        <f t="shared" si="75"/>
        <v>14300.000000000091</v>
      </c>
      <c r="F1724" s="1343">
        <v>5</v>
      </c>
      <c r="G1724" s="1047">
        <f t="shared" si="76"/>
        <v>71500.000000000451</v>
      </c>
      <c r="H1724" s="1071">
        <v>14300.000000000091</v>
      </c>
    </row>
    <row r="1725" spans="1:8" s="1077" customFormat="1" ht="15">
      <c r="A1725" s="1354" t="s">
        <v>15574</v>
      </c>
      <c r="B1725" s="1355" t="s">
        <v>15575</v>
      </c>
      <c r="C1725" s="1304">
        <v>106</v>
      </c>
      <c r="D1725" s="1045">
        <v>173151</v>
      </c>
      <c r="E1725" s="1352">
        <f t="shared" si="75"/>
        <v>1633.5</v>
      </c>
      <c r="F1725" s="1343">
        <v>100</v>
      </c>
      <c r="G1725" s="1047">
        <f t="shared" si="76"/>
        <v>163350</v>
      </c>
      <c r="H1725" s="1071">
        <v>1633.5</v>
      </c>
    </row>
    <row r="1726" spans="1:8" s="1077" customFormat="1" ht="15">
      <c r="A1726" s="1354" t="s">
        <v>15576</v>
      </c>
      <c r="B1726" s="1355" t="s">
        <v>15577</v>
      </c>
      <c r="C1726" s="1304">
        <v>209.78999999999908</v>
      </c>
      <c r="D1726" s="1045">
        <v>98305.199999998964</v>
      </c>
      <c r="E1726" s="1352">
        <f t="shared" si="75"/>
        <v>468.58858858858571</v>
      </c>
      <c r="F1726" s="1343">
        <v>220</v>
      </c>
      <c r="G1726" s="1047">
        <f t="shared" si="76"/>
        <v>103089.48948948886</v>
      </c>
      <c r="H1726" s="1071">
        <v>468.58858858858571</v>
      </c>
    </row>
    <row r="1727" spans="1:8" s="1077" customFormat="1" ht="15">
      <c r="A1727" s="1354" t="s">
        <v>15578</v>
      </c>
      <c r="B1727" s="1355" t="s">
        <v>15579</v>
      </c>
      <c r="C1727" s="1304">
        <v>124.99799999999824</v>
      </c>
      <c r="D1727" s="1045">
        <v>58575.62400000052</v>
      </c>
      <c r="E1727" s="1352">
        <f t="shared" si="75"/>
        <v>468.61248979984754</v>
      </c>
      <c r="F1727" s="1343">
        <v>130</v>
      </c>
      <c r="G1727" s="1047">
        <f t="shared" si="76"/>
        <v>60919.623673980183</v>
      </c>
      <c r="H1727" s="1071">
        <v>468.61248979984754</v>
      </c>
    </row>
    <row r="1728" spans="1:8" s="1077" customFormat="1" ht="15">
      <c r="A1728" s="1354" t="s">
        <v>15580</v>
      </c>
      <c r="B1728" s="1355" t="s">
        <v>15581</v>
      </c>
      <c r="C1728" s="1304">
        <v>264</v>
      </c>
      <c r="D1728" s="1045">
        <v>554664</v>
      </c>
      <c r="E1728" s="1352">
        <f t="shared" si="75"/>
        <v>2101</v>
      </c>
      <c r="F1728" s="1343">
        <v>270</v>
      </c>
      <c r="G1728" s="1047">
        <f t="shared" si="76"/>
        <v>567270</v>
      </c>
      <c r="H1728" s="1071">
        <v>2101</v>
      </c>
    </row>
    <row r="1729" spans="1:8" s="1077" customFormat="1" ht="15">
      <c r="A1729" s="1354" t="s">
        <v>15582</v>
      </c>
      <c r="B1729" s="1355" t="s">
        <v>15583</v>
      </c>
      <c r="C1729" s="1304">
        <v>1912</v>
      </c>
      <c r="D1729" s="1045">
        <v>1325016</v>
      </c>
      <c r="E1729" s="1352">
        <f t="shared" si="75"/>
        <v>693</v>
      </c>
      <c r="F1729" s="1343">
        <v>1850</v>
      </c>
      <c r="G1729" s="1047">
        <f t="shared" si="76"/>
        <v>1282050</v>
      </c>
      <c r="H1729" s="1071">
        <v>693</v>
      </c>
    </row>
    <row r="1730" spans="1:8" s="1077" customFormat="1" ht="15">
      <c r="A1730" s="1354" t="s">
        <v>15584</v>
      </c>
      <c r="B1730" s="1355" t="s">
        <v>15585</v>
      </c>
      <c r="C1730" s="1304">
        <v>2263</v>
      </c>
      <c r="D1730" s="1045">
        <v>2364835</v>
      </c>
      <c r="E1730" s="1352">
        <f t="shared" si="75"/>
        <v>1045</v>
      </c>
      <c r="F1730" s="1343">
        <v>2275</v>
      </c>
      <c r="G1730" s="1047">
        <f t="shared" si="76"/>
        <v>2377375</v>
      </c>
      <c r="H1730" s="1071">
        <v>1045</v>
      </c>
    </row>
    <row r="1731" spans="1:8" s="1077" customFormat="1" ht="15">
      <c r="A1731" s="1354" t="s">
        <v>15586</v>
      </c>
      <c r="B1731" s="1355" t="s">
        <v>15587</v>
      </c>
      <c r="C1731" s="1304">
        <v>5.6999999999999007</v>
      </c>
      <c r="D1731" s="1045">
        <v>213869.70000000371</v>
      </c>
      <c r="E1731" s="1352">
        <f t="shared" si="75"/>
        <v>37521.000000001302</v>
      </c>
      <c r="F1731" s="1343">
        <v>5</v>
      </c>
      <c r="G1731" s="1047">
        <f t="shared" si="76"/>
        <v>187605.00000000652</v>
      </c>
      <c r="H1731" s="1071">
        <v>37521.000000001302</v>
      </c>
    </row>
    <row r="1732" spans="1:8" s="1077" customFormat="1" ht="15">
      <c r="A1732" s="1354" t="s">
        <v>15588</v>
      </c>
      <c r="B1732" s="1355" t="s">
        <v>15589</v>
      </c>
      <c r="C1732" s="1304">
        <v>114.75</v>
      </c>
      <c r="D1732" s="1045">
        <v>145411.19999999748</v>
      </c>
      <c r="E1732" s="1352">
        <f t="shared" si="75"/>
        <v>1267.199999999978</v>
      </c>
      <c r="F1732" s="1343">
        <v>118</v>
      </c>
      <c r="G1732" s="1047">
        <f t="shared" si="76"/>
        <v>149529.59999999742</v>
      </c>
      <c r="H1732" s="1071">
        <v>1267.199999999978</v>
      </c>
    </row>
    <row r="1733" spans="1:8" s="1077" customFormat="1" ht="15">
      <c r="A1733" s="1354" t="s">
        <v>15590</v>
      </c>
      <c r="B1733" s="1355" t="s">
        <v>15591</v>
      </c>
      <c r="C1733" s="1304">
        <v>57.200000000000543</v>
      </c>
      <c r="D1733" s="1045">
        <v>392720.9</v>
      </c>
      <c r="E1733" s="1352">
        <f t="shared" si="75"/>
        <v>6865.7499999999354</v>
      </c>
      <c r="F1733" s="1343">
        <v>60</v>
      </c>
      <c r="G1733" s="1047">
        <f t="shared" si="76"/>
        <v>411944.9999999961</v>
      </c>
      <c r="H1733" s="1071">
        <v>6865.7499999999354</v>
      </c>
    </row>
    <row r="1734" spans="1:8" ht="15" customHeight="1">
      <c r="A1734" s="1072" t="s">
        <v>13527</v>
      </c>
      <c r="B1734" s="1342" t="s">
        <v>13528</v>
      </c>
      <c r="C1734" s="1304">
        <f>VLOOKUP(A1734,[14]Sheet1!$A$2:$I$1768,5,0)</f>
        <v>2</v>
      </c>
      <c r="D1734" s="1045">
        <f>VLOOKUP(A1734,[14]Sheet1!$A$2:$I$1768,6,0)</f>
        <v>78214.080000000002</v>
      </c>
      <c r="E1734" s="1352">
        <f t="shared" si="75"/>
        <v>39107.040000000001</v>
      </c>
      <c r="F1734" s="1343">
        <v>1</v>
      </c>
      <c r="G1734" s="1047">
        <f t="shared" si="76"/>
        <v>39107.040000000001</v>
      </c>
      <c r="H1734" s="1071">
        <v>39107.040000000001</v>
      </c>
    </row>
    <row r="1735" spans="1:8" ht="15" customHeight="1">
      <c r="A1735" s="1056" t="s">
        <v>13529</v>
      </c>
      <c r="B1735" s="1310" t="s">
        <v>13530</v>
      </c>
      <c r="C1735" s="1304">
        <f>VLOOKUP(A1735,[14]Sheet1!$A$2:$I$1768,5,0)</f>
        <v>800</v>
      </c>
      <c r="D1735" s="1045">
        <f>VLOOKUP(A1735,[14]Sheet1!$A$2:$I$1768,6,0)</f>
        <v>489279.99999999307</v>
      </c>
      <c r="E1735" s="1046">
        <f t="shared" si="75"/>
        <v>611.59999999999138</v>
      </c>
      <c r="F1735" s="1343">
        <v>850</v>
      </c>
      <c r="G1735" s="1047">
        <f t="shared" si="76"/>
        <v>519859.99999999267</v>
      </c>
      <c r="H1735" s="1071">
        <v>611.59999999999138</v>
      </c>
    </row>
    <row r="1736" spans="1:8" ht="15" customHeight="1">
      <c r="A1736" s="1056" t="s">
        <v>13531</v>
      </c>
      <c r="B1736" s="1310" t="s">
        <v>13532</v>
      </c>
      <c r="C1736" s="1304">
        <f>VLOOKUP(A1736,[14]Sheet1!$A$2:$I$1768,5,0)</f>
        <v>500</v>
      </c>
      <c r="D1736" s="1045">
        <f>VLOOKUP(A1736,[14]Sheet1!$A$2:$I$1768,6,0)</f>
        <v>368500</v>
      </c>
      <c r="E1736" s="1046">
        <f t="shared" si="75"/>
        <v>737</v>
      </c>
      <c r="F1736" s="1343">
        <v>565</v>
      </c>
      <c r="G1736" s="1047">
        <f t="shared" si="76"/>
        <v>416405</v>
      </c>
      <c r="H1736" s="1071">
        <v>737</v>
      </c>
    </row>
    <row r="1737" spans="1:8" ht="15" customHeight="1">
      <c r="A1737" s="1056" t="s">
        <v>13533</v>
      </c>
      <c r="B1737" s="1310" t="s">
        <v>13534</v>
      </c>
      <c r="C1737" s="1304">
        <f>VLOOKUP(A1737,[14]Sheet1!$A$2:$I$1768,5,0)</f>
        <v>1200</v>
      </c>
      <c r="D1737" s="1045">
        <f>VLOOKUP(A1737,[14]Sheet1!$A$2:$I$1768,6,0)</f>
        <v>1420210</v>
      </c>
      <c r="E1737" s="1046">
        <f t="shared" si="75"/>
        <v>1183.5083333333334</v>
      </c>
      <c r="F1737" s="1343">
        <v>1350</v>
      </c>
      <c r="G1737" s="1047">
        <f t="shared" si="76"/>
        <v>1597736.2500000002</v>
      </c>
      <c r="H1737" s="1071">
        <v>1183.5083333333334</v>
      </c>
    </row>
    <row r="1738" spans="1:8" ht="15" customHeight="1">
      <c r="A1738" s="1056" t="s">
        <v>13535</v>
      </c>
      <c r="B1738" s="1310" t="s">
        <v>13536</v>
      </c>
      <c r="C1738" s="1304">
        <f>VLOOKUP(A1738,[14]Sheet1!$A$2:$I$1768,5,0)</f>
        <v>994</v>
      </c>
      <c r="D1738" s="1045">
        <f>VLOOKUP(A1738,[14]Sheet1!$A$2:$I$1768,6,0)</f>
        <v>847385</v>
      </c>
      <c r="E1738" s="1046">
        <f t="shared" si="75"/>
        <v>852.5</v>
      </c>
      <c r="F1738" s="1343">
        <v>1348</v>
      </c>
      <c r="G1738" s="1047">
        <f t="shared" si="76"/>
        <v>1149170</v>
      </c>
      <c r="H1738" s="1071">
        <v>852.5</v>
      </c>
    </row>
    <row r="1739" spans="1:8" ht="15" customHeight="1">
      <c r="A1739" s="1056" t="s">
        <v>13537</v>
      </c>
      <c r="B1739" s="1310" t="s">
        <v>13538</v>
      </c>
      <c r="C1739" s="1304">
        <f>VLOOKUP(A1739,[14]Sheet1!$A$2:$I$1768,5,0)</f>
        <v>598</v>
      </c>
      <c r="D1739" s="1045">
        <f>VLOOKUP(A1739,[14]Sheet1!$A$2:$I$1768,6,0)</f>
        <v>513084</v>
      </c>
      <c r="E1739" s="1046">
        <f t="shared" si="75"/>
        <v>858</v>
      </c>
      <c r="F1739" s="1343">
        <v>852</v>
      </c>
      <c r="G1739" s="1047">
        <f t="shared" si="76"/>
        <v>731016</v>
      </c>
      <c r="H1739" s="1071">
        <v>858</v>
      </c>
    </row>
    <row r="1740" spans="1:8" ht="15" customHeight="1">
      <c r="A1740" s="1056" t="s">
        <v>13539</v>
      </c>
      <c r="B1740" s="1310" t="s">
        <v>13540</v>
      </c>
      <c r="C1740" s="1304">
        <f>VLOOKUP(A1740,[14]Sheet1!$A$2:$I$1768,5,0)</f>
        <v>792</v>
      </c>
      <c r="D1740" s="1045">
        <f>VLOOKUP(A1740,[14]Sheet1!$A$2:$I$1768,6,0)</f>
        <v>710028</v>
      </c>
      <c r="E1740" s="1046">
        <f t="shared" si="75"/>
        <v>896.5</v>
      </c>
      <c r="F1740" s="1343">
        <v>795</v>
      </c>
      <c r="G1740" s="1047">
        <f t="shared" si="76"/>
        <v>712717.5</v>
      </c>
      <c r="H1740" s="1071">
        <v>896.5</v>
      </c>
    </row>
    <row r="1741" spans="1:8" ht="15" customHeight="1">
      <c r="A1741" s="1056" t="s">
        <v>13541</v>
      </c>
      <c r="B1741" s="1310" t="s">
        <v>13542</v>
      </c>
      <c r="C1741" s="1304">
        <f>VLOOKUP(A1741,[14]Sheet1!$A$2:$I$1768,5,0)</f>
        <v>288</v>
      </c>
      <c r="D1741" s="1045">
        <f>VLOOKUP(A1741,[14]Sheet1!$A$2:$I$1768,6,0)</f>
        <v>90244.605000001029</v>
      </c>
      <c r="E1741" s="1046">
        <f t="shared" si="75"/>
        <v>313.34932291667025</v>
      </c>
      <c r="F1741" s="1343">
        <v>290</v>
      </c>
      <c r="G1741" s="1047">
        <f t="shared" si="76"/>
        <v>90871.30364583437</v>
      </c>
      <c r="H1741" s="1071">
        <v>313.34932291667025</v>
      </c>
    </row>
    <row r="1742" spans="1:8" ht="15" customHeight="1">
      <c r="A1742" s="1056" t="s">
        <v>13543</v>
      </c>
      <c r="B1742" s="1310" t="s">
        <v>13544</v>
      </c>
      <c r="C1742" s="1304">
        <f>VLOOKUP(A1742,[14]Sheet1!$A$2:$I$1768,5,0)</f>
        <v>1006</v>
      </c>
      <c r="D1742" s="1045">
        <f>VLOOKUP(A1742,[14]Sheet1!$A$2:$I$1768,6,0)</f>
        <v>150.9</v>
      </c>
      <c r="E1742" s="1046">
        <f t="shared" si="75"/>
        <v>0.15</v>
      </c>
      <c r="F1742" s="1343">
        <v>1010</v>
      </c>
      <c r="G1742" s="1047">
        <f t="shared" si="76"/>
        <v>151.5</v>
      </c>
      <c r="H1742" s="1071">
        <v>0.15</v>
      </c>
    </row>
    <row r="1743" spans="1:8" ht="15" customHeight="1">
      <c r="A1743" s="1056" t="s">
        <v>13545</v>
      </c>
      <c r="B1743" s="1310" t="s">
        <v>13546</v>
      </c>
      <c r="C1743" s="1304">
        <f>VLOOKUP(A1743,[14]Sheet1!$A$2:$I$1768,5,0)</f>
        <v>14087</v>
      </c>
      <c r="D1743" s="1045">
        <f>VLOOKUP(A1743,[14]Sheet1!$A$2:$I$1768,6,0)</f>
        <v>345556.43000008096</v>
      </c>
      <c r="E1743" s="1046">
        <f t="shared" si="75"/>
        <v>24.530164690855468</v>
      </c>
      <c r="F1743" s="1343">
        <v>14100</v>
      </c>
      <c r="G1743" s="1047">
        <f t="shared" si="76"/>
        <v>345875.32214106212</v>
      </c>
      <c r="H1743" s="1071">
        <v>24.530164690855468</v>
      </c>
    </row>
    <row r="1744" spans="1:8" ht="15" customHeight="1">
      <c r="A1744" s="1056" t="s">
        <v>13547</v>
      </c>
      <c r="B1744" s="1310" t="s">
        <v>13548</v>
      </c>
      <c r="C1744" s="1304">
        <f>VLOOKUP(A1744,[14]Sheet1!$A$2:$I$1768,5,0)</f>
        <v>10568</v>
      </c>
      <c r="D1744" s="1045">
        <f>VLOOKUP(A1744,[14]Sheet1!$A$2:$I$1768,6,0)</f>
        <v>259237.09999998877</v>
      </c>
      <c r="E1744" s="1046">
        <f t="shared" si="75"/>
        <v>24.530384178651474</v>
      </c>
      <c r="F1744" s="1343">
        <v>10700</v>
      </c>
      <c r="G1744" s="1047">
        <f t="shared" si="76"/>
        <v>262475.11071157077</v>
      </c>
      <c r="H1744" s="1071">
        <v>24.530384178651474</v>
      </c>
    </row>
    <row r="1745" spans="1:8" ht="15" customHeight="1">
      <c r="A1745" s="1056" t="s">
        <v>13549</v>
      </c>
      <c r="B1745" s="1310" t="s">
        <v>13550</v>
      </c>
      <c r="C1745" s="1304">
        <f>VLOOKUP(A1745,[14]Sheet1!$A$2:$I$1768,5,0)</f>
        <v>721.23500000006243</v>
      </c>
      <c r="D1745" s="1045">
        <f>VLOOKUP(A1745,[14]Sheet1!$A$2:$I$1768,6,0)</f>
        <v>337980.60399997956</v>
      </c>
      <c r="E1745" s="1046">
        <f t="shared" si="75"/>
        <v>468.61370288456646</v>
      </c>
      <c r="F1745" s="1343">
        <v>741</v>
      </c>
      <c r="G1745" s="1047">
        <f t="shared" si="76"/>
        <v>347242.75383746374</v>
      </c>
      <c r="H1745" s="1071">
        <v>468.61370288456646</v>
      </c>
    </row>
    <row r="1746" spans="1:8" ht="15" customHeight="1">
      <c r="A1746" s="1056" t="s">
        <v>13551</v>
      </c>
      <c r="B1746" s="1310" t="s">
        <v>13552</v>
      </c>
      <c r="C1746" s="1304">
        <f>VLOOKUP(A1746,[14]Sheet1!$A$2:$I$1768,5,0)</f>
        <v>1566.386000000093</v>
      </c>
      <c r="D1746" s="1045">
        <f>VLOOKUP(A1746,[14]Sheet1!$A$2:$I$1768,6,0)</f>
        <v>733992.34600000398</v>
      </c>
      <c r="E1746" s="1046">
        <f t="shared" si="75"/>
        <v>468.58970011220759</v>
      </c>
      <c r="F1746" s="1343">
        <v>1589</v>
      </c>
      <c r="G1746" s="1047">
        <f t="shared" si="76"/>
        <v>744589.03347829788</v>
      </c>
      <c r="H1746" s="1071">
        <v>468.58970011220759</v>
      </c>
    </row>
    <row r="1747" spans="1:8" ht="15" customHeight="1">
      <c r="A1747" s="1056" t="s">
        <v>13553</v>
      </c>
      <c r="B1747" s="1310" t="s">
        <v>13554</v>
      </c>
      <c r="C1747" s="1304">
        <f>VLOOKUP(A1747,[14]Sheet1!$A$2:$I$1768,5,0)</f>
        <v>1258</v>
      </c>
      <c r="D1747" s="1045">
        <f>VLOOKUP(A1747,[14]Sheet1!$A$2:$I$1768,6,0)</f>
        <v>2643058</v>
      </c>
      <c r="E1747" s="1046">
        <f t="shared" si="75"/>
        <v>2101</v>
      </c>
      <c r="F1747" s="1343">
        <v>1245</v>
      </c>
      <c r="G1747" s="1047">
        <f t="shared" si="76"/>
        <v>2615745</v>
      </c>
      <c r="H1747" s="1071">
        <v>2101</v>
      </c>
    </row>
    <row r="1748" spans="1:8" ht="15" customHeight="1">
      <c r="A1748" s="1056" t="s">
        <v>13555</v>
      </c>
      <c r="B1748" s="1310" t="s">
        <v>13556</v>
      </c>
      <c r="C1748" s="1304">
        <f>VLOOKUP(A1748,[14]Sheet1!$A$2:$I$1768,5,0)</f>
        <v>4697</v>
      </c>
      <c r="D1748" s="1045">
        <f>VLOOKUP(A1748,[14]Sheet1!$A$2:$I$1768,6,0)</f>
        <v>3255021</v>
      </c>
      <c r="E1748" s="1046">
        <f t="shared" si="75"/>
        <v>693</v>
      </c>
      <c r="F1748" s="1343">
        <v>4601</v>
      </c>
      <c r="G1748" s="1047">
        <f t="shared" si="76"/>
        <v>3188493</v>
      </c>
      <c r="H1748" s="1071">
        <v>693</v>
      </c>
    </row>
    <row r="1749" spans="1:8" ht="15" customHeight="1">
      <c r="A1749" s="1056" t="s">
        <v>13557</v>
      </c>
      <c r="B1749" s="1310" t="s">
        <v>13558</v>
      </c>
      <c r="C1749" s="1304">
        <f>VLOOKUP(A1749,[14]Sheet1!$A$2:$I$1768,5,0)</f>
        <v>5288</v>
      </c>
      <c r="D1749" s="1045">
        <f>VLOOKUP(A1749,[14]Sheet1!$A$2:$I$1768,6,0)</f>
        <v>5525960</v>
      </c>
      <c r="E1749" s="1046">
        <f t="shared" si="75"/>
        <v>1045</v>
      </c>
      <c r="F1749" s="1343">
        <v>5220</v>
      </c>
      <c r="G1749" s="1047">
        <f t="shared" si="76"/>
        <v>5454900</v>
      </c>
      <c r="H1749" s="1071">
        <v>1045</v>
      </c>
    </row>
    <row r="1750" spans="1:8" ht="15" customHeight="1">
      <c r="A1750" s="1056" t="s">
        <v>13559</v>
      </c>
      <c r="B1750" s="1310" t="s">
        <v>13560</v>
      </c>
      <c r="C1750" s="1304">
        <f>VLOOKUP(A1750,[14]Sheet1!$A$2:$I$1768,5,0)</f>
        <v>124.18499999999077</v>
      </c>
      <c r="D1750" s="1045">
        <f>VLOOKUP(A1750,[14]Sheet1!$A$2:$I$1768,6,0)</f>
        <v>4659545.3849997595</v>
      </c>
      <c r="E1750" s="1046">
        <f t="shared" si="75"/>
        <v>37521.000000000851</v>
      </c>
      <c r="F1750" s="1343">
        <v>132</v>
      </c>
      <c r="G1750" s="1047">
        <f t="shared" si="76"/>
        <v>4952772.0000001127</v>
      </c>
      <c r="H1750" s="1071">
        <v>37521.000000000851</v>
      </c>
    </row>
    <row r="1751" spans="1:8" ht="15" customHeight="1">
      <c r="A1751" s="1056" t="s">
        <v>13561</v>
      </c>
      <c r="B1751" s="1310" t="s">
        <v>13562</v>
      </c>
      <c r="C1751" s="1304">
        <f>VLOOKUP(A1751,[14]Sheet1!$A$2:$I$1768,5,0)</f>
        <v>901.625</v>
      </c>
      <c r="D1751" s="1045">
        <f>VLOOKUP(A1751,[14]Sheet1!$A$2:$I$1768,6,0)</f>
        <v>1142539.2000000535</v>
      </c>
      <c r="E1751" s="1046">
        <f t="shared" si="75"/>
        <v>1267.2000000000594</v>
      </c>
      <c r="F1751" s="1343">
        <v>1245</v>
      </c>
      <c r="G1751" s="1047">
        <f t="shared" si="76"/>
        <v>1577664.000000074</v>
      </c>
      <c r="H1751" s="1071">
        <v>1267.2000000000594</v>
      </c>
    </row>
    <row r="1752" spans="1:8" ht="15" customHeight="1">
      <c r="A1752" s="1056" t="s">
        <v>13563</v>
      </c>
      <c r="B1752" s="1310" t="s">
        <v>13564</v>
      </c>
      <c r="C1752" s="1304">
        <f>VLOOKUP(A1752,[14]Sheet1!$A$2:$I$1768,5,0)</f>
        <v>12465</v>
      </c>
      <c r="D1752" s="1045">
        <f>VLOOKUP(A1752,[14]Sheet1!$A$2:$I$1768,6,0)</f>
        <v>20018790</v>
      </c>
      <c r="E1752" s="1046">
        <f t="shared" si="75"/>
        <v>1606</v>
      </c>
      <c r="F1752" s="1343">
        <v>12485</v>
      </c>
      <c r="G1752" s="1047">
        <f t="shared" si="76"/>
        <v>20050910</v>
      </c>
      <c r="H1752" s="1071">
        <v>1606</v>
      </c>
    </row>
    <row r="1753" spans="1:8" ht="15" customHeight="1">
      <c r="A1753" s="1056" t="s">
        <v>13565</v>
      </c>
      <c r="B1753" s="1310" t="s">
        <v>13566</v>
      </c>
      <c r="C1753" s="1304">
        <f>VLOOKUP(A1753,[14]Sheet1!$A$2:$I$1768,5,0)</f>
        <v>1099.9000000000951</v>
      </c>
      <c r="D1753" s="1045">
        <f>VLOOKUP(A1753,[14]Sheet1!$A$2:$I$1768,6,0)</f>
        <v>1966816.7999999705</v>
      </c>
      <c r="E1753" s="1046">
        <f t="shared" si="75"/>
        <v>1788.1778343483957</v>
      </c>
      <c r="F1753" s="1343">
        <v>1110</v>
      </c>
      <c r="G1753" s="1047">
        <f t="shared" si="76"/>
        <v>1984877.3961267192</v>
      </c>
      <c r="H1753" s="1071">
        <v>1788.1778343483957</v>
      </c>
    </row>
    <row r="1754" spans="1:8" ht="15" customHeight="1">
      <c r="A1754" s="1056" t="s">
        <v>13567</v>
      </c>
      <c r="B1754" s="1310" t="s">
        <v>13568</v>
      </c>
      <c r="C1754" s="1304">
        <f>VLOOKUP(A1754,[14]Sheet1!$A$2:$I$1768,5,0)</f>
        <v>660</v>
      </c>
      <c r="D1754" s="1045">
        <f>VLOOKUP(A1754,[14]Sheet1!$A$2:$I$1768,6,0)</f>
        <v>434147.99999999505</v>
      </c>
      <c r="E1754" s="1046">
        <f t="shared" si="75"/>
        <v>657.79999999999245</v>
      </c>
      <c r="F1754" s="1343">
        <v>650</v>
      </c>
      <c r="G1754" s="1047">
        <f t="shared" si="76"/>
        <v>427569.99999999511</v>
      </c>
      <c r="H1754" s="1071">
        <v>657.79999999999245</v>
      </c>
    </row>
    <row r="1755" spans="1:8" ht="15" customHeight="1">
      <c r="A1755" s="1056" t="s">
        <v>13569</v>
      </c>
      <c r="B1755" s="1310" t="s">
        <v>13570</v>
      </c>
      <c r="C1755" s="1304">
        <f>VLOOKUP(A1755,[14]Sheet1!$A$2:$I$1768,5,0)</f>
        <v>4077</v>
      </c>
      <c r="D1755" s="1045">
        <f>VLOOKUP(A1755,[14]Sheet1!$A$2:$I$1768,6,0)</f>
        <v>2681850.5999999391</v>
      </c>
      <c r="E1755" s="1046">
        <f t="shared" si="75"/>
        <v>657.79999999998506</v>
      </c>
      <c r="F1755" s="1343">
        <v>4111</v>
      </c>
      <c r="G1755" s="1047">
        <f t="shared" si="76"/>
        <v>2704215.7999999388</v>
      </c>
      <c r="H1755" s="1071">
        <v>657.79999999998506</v>
      </c>
    </row>
    <row r="1756" spans="1:8" ht="15" customHeight="1">
      <c r="A1756" s="1056" t="s">
        <v>13571</v>
      </c>
      <c r="B1756" s="1310" t="s">
        <v>13572</v>
      </c>
      <c r="C1756" s="1304">
        <f>VLOOKUP(A1756,[14]Sheet1!$A$2:$I$1768,5,0)</f>
        <v>112.47999999999476</v>
      </c>
      <c r="D1756" s="1045">
        <f>VLOOKUP(A1756,[14]Sheet1!$A$2:$I$1768,6,0)</f>
        <v>1361008</v>
      </c>
      <c r="E1756" s="1046">
        <f t="shared" si="75"/>
        <v>12100.000000000564</v>
      </c>
      <c r="F1756" s="1343">
        <v>123</v>
      </c>
      <c r="G1756" s="1047">
        <f t="shared" si="76"/>
        <v>1488300.0000000694</v>
      </c>
      <c r="H1756" s="1071">
        <v>12100.000000000564</v>
      </c>
    </row>
    <row r="1757" spans="1:8" ht="15" customHeight="1">
      <c r="A1757" s="1056" t="s">
        <v>13573</v>
      </c>
      <c r="B1757" s="1310" t="s">
        <v>13574</v>
      </c>
      <c r="C1757" s="1304">
        <f>VLOOKUP(A1757,[14]Sheet1!$A$2:$I$1768,5,0)</f>
        <v>660</v>
      </c>
      <c r="D1757" s="1045">
        <f>VLOOKUP(A1757,[14]Sheet1!$A$2:$I$1768,6,0)</f>
        <v>1078110</v>
      </c>
      <c r="E1757" s="1046">
        <f t="shared" si="75"/>
        <v>1633.5</v>
      </c>
      <c r="F1757" s="1343">
        <v>700</v>
      </c>
      <c r="G1757" s="1047">
        <f t="shared" si="76"/>
        <v>1143450</v>
      </c>
      <c r="H1757" s="1071">
        <v>1633.5</v>
      </c>
    </row>
    <row r="1758" spans="1:8" ht="15" customHeight="1">
      <c r="A1758" s="1056" t="s">
        <v>13575</v>
      </c>
      <c r="B1758" s="1310" t="s">
        <v>13576</v>
      </c>
      <c r="C1758" s="1304">
        <f>VLOOKUP(A1758,[14]Sheet1!$A$2:$I$1768,5,0)</f>
        <v>70.05</v>
      </c>
      <c r="D1758" s="1045">
        <f>VLOOKUP(A1758,[14]Sheet1!$A$2:$I$1768,6,0)</f>
        <v>231.16</v>
      </c>
      <c r="E1758" s="1046">
        <f t="shared" si="75"/>
        <v>3.2999286224125624</v>
      </c>
      <c r="F1758" s="1343">
        <v>32</v>
      </c>
      <c r="G1758" s="1047">
        <f t="shared" si="76"/>
        <v>105.597715917202</v>
      </c>
      <c r="H1758" s="1071">
        <v>3.2999286224125624</v>
      </c>
    </row>
    <row r="1759" spans="1:8" ht="15" customHeight="1">
      <c r="A1759" s="1056" t="s">
        <v>13577</v>
      </c>
      <c r="B1759" s="1310" t="s">
        <v>13578</v>
      </c>
      <c r="C1759" s="1304">
        <f>VLOOKUP(A1759,[14]Sheet1!$A$2:$I$1768,5,0)</f>
        <v>69775</v>
      </c>
      <c r="D1759" s="1045">
        <f>VLOOKUP(A1759,[14]Sheet1!$A$2:$I$1768,6,0)</f>
        <v>416479.20000000269</v>
      </c>
      <c r="E1759" s="1046">
        <f t="shared" si="75"/>
        <v>5.9688885704049115</v>
      </c>
      <c r="F1759" s="1343">
        <v>32456</v>
      </c>
      <c r="G1759" s="1047">
        <f t="shared" si="76"/>
        <v>193726.2474410618</v>
      </c>
      <c r="H1759" s="1071">
        <v>5.9688885704049115</v>
      </c>
    </row>
    <row r="1760" spans="1:8" ht="15" customHeight="1">
      <c r="A1760" s="1072" t="s">
        <v>13579</v>
      </c>
      <c r="B1760" s="1342" t="s">
        <v>13580</v>
      </c>
      <c r="C1760" s="1304">
        <f>VLOOKUP(A1760,[14]Sheet1!$A$2:$I$1768,5,0)</f>
        <v>82</v>
      </c>
      <c r="D1760" s="1045">
        <f>VLOOKUP(A1760,[14]Sheet1!$A$2:$I$1768,6,0)</f>
        <v>3038838</v>
      </c>
      <c r="E1760" s="1046">
        <f t="shared" si="75"/>
        <v>37059</v>
      </c>
      <c r="F1760" s="1343">
        <v>45</v>
      </c>
      <c r="G1760" s="1047">
        <f t="shared" si="76"/>
        <v>1676181.4575824176</v>
      </c>
      <c r="H1760" s="1071">
        <v>37248.476835164838</v>
      </c>
    </row>
    <row r="1761" spans="1:8" ht="15" customHeight="1">
      <c r="A1761" s="1072" t="s">
        <v>13581</v>
      </c>
      <c r="B1761" s="1342" t="s">
        <v>13582</v>
      </c>
      <c r="C1761" s="1304">
        <f>VLOOKUP(A1761,[14]Sheet1!$A$2:$I$1768,5,0)</f>
        <v>4314</v>
      </c>
      <c r="D1761" s="1045">
        <f>VLOOKUP(A1761,[14]Sheet1!$A$2:$I$1768,6,0)</f>
        <v>2940163.5999997654</v>
      </c>
      <c r="E1761" s="1046">
        <f t="shared" si="75"/>
        <v>681.5400092720829</v>
      </c>
      <c r="F1761" s="1343">
        <v>2242</v>
      </c>
      <c r="G1761" s="1047">
        <f t="shared" si="76"/>
        <v>1625177.93589148</v>
      </c>
      <c r="H1761" s="1071">
        <v>724.87865115587863</v>
      </c>
    </row>
    <row r="1762" spans="1:8" ht="15" customHeight="1">
      <c r="A1762" s="1072" t="s">
        <v>13583</v>
      </c>
      <c r="B1762" s="1342" t="s">
        <v>13584</v>
      </c>
      <c r="C1762" s="1304">
        <f>VLOOKUP(A1762,[14]Sheet1!$A$2:$I$1768,5,0)</f>
        <v>345</v>
      </c>
      <c r="D1762" s="1045">
        <f>VLOOKUP(A1762,[14]Sheet1!$A$2:$I$1768,6,0)</f>
        <v>352935</v>
      </c>
      <c r="E1762" s="1046">
        <f t="shared" ref="E1762:E1770" si="77">D1762/C1762</f>
        <v>1023</v>
      </c>
      <c r="F1762" s="1343">
        <v>225</v>
      </c>
      <c r="G1762" s="1047">
        <f t="shared" ref="G1762:G1801" si="78">H1762*F1762</f>
        <v>230156.45992750707</v>
      </c>
      <c r="H1762" s="1071">
        <v>1022.9175996778092</v>
      </c>
    </row>
    <row r="1763" spans="1:8" ht="15" customHeight="1">
      <c r="A1763" s="1072" t="s">
        <v>13585</v>
      </c>
      <c r="B1763" s="1342" t="s">
        <v>13586</v>
      </c>
      <c r="C1763" s="1304">
        <f>VLOOKUP(A1763,[14]Sheet1!$A$2:$I$1768,5,0)</f>
        <v>974</v>
      </c>
      <c r="D1763" s="1045">
        <f>VLOOKUP(A1763,[14]Sheet1!$A$2:$I$1768,6,0)</f>
        <v>857120</v>
      </c>
      <c r="E1763" s="1046">
        <f t="shared" si="77"/>
        <v>880</v>
      </c>
      <c r="F1763" s="1343">
        <v>456</v>
      </c>
      <c r="G1763" s="1047">
        <f t="shared" si="78"/>
        <v>426904.59428571427</v>
      </c>
      <c r="H1763" s="1071">
        <v>936.19428571428568</v>
      </c>
    </row>
    <row r="1764" spans="1:8" ht="15" customHeight="1">
      <c r="A1764" s="1072" t="s">
        <v>13587</v>
      </c>
      <c r="B1764" s="1342" t="s">
        <v>13588</v>
      </c>
      <c r="C1764" s="1304">
        <f>VLOOKUP(A1764,[14]Sheet1!$A$2:$I$1768,5,0)</f>
        <v>6429</v>
      </c>
      <c r="D1764" s="1045">
        <f>VLOOKUP(A1764,[14]Sheet1!$A$2:$I$1768,6,0)</f>
        <v>4430210.4000001037</v>
      </c>
      <c r="E1764" s="1046">
        <f t="shared" si="77"/>
        <v>689.0979001400068</v>
      </c>
      <c r="F1764" s="1343">
        <v>3478</v>
      </c>
      <c r="G1764" s="1047">
        <f t="shared" si="78"/>
        <v>2556954.1883738283</v>
      </c>
      <c r="H1764" s="1071">
        <v>735.17946761754695</v>
      </c>
    </row>
    <row r="1765" spans="1:8" ht="15" customHeight="1">
      <c r="A1765" s="1072" t="s">
        <v>13589</v>
      </c>
      <c r="B1765" s="1342" t="s">
        <v>13590</v>
      </c>
      <c r="C1765" s="1304">
        <f>VLOOKUP(A1765,[14]Sheet1!$A$2:$I$1768,5,0)</f>
        <v>520</v>
      </c>
      <c r="D1765" s="1045">
        <f>VLOOKUP(A1765,[14]Sheet1!$A$2:$I$1768,6,0)</f>
        <v>367004.00000000279</v>
      </c>
      <c r="E1765" s="1046">
        <f t="shared" si="77"/>
        <v>705.77692307692848</v>
      </c>
      <c r="F1765" s="1343">
        <v>355</v>
      </c>
      <c r="G1765" s="1047">
        <f t="shared" si="78"/>
        <v>290741.74974567653</v>
      </c>
      <c r="H1765" s="1071">
        <v>818.99084435401835</v>
      </c>
    </row>
    <row r="1766" spans="1:8" ht="15" customHeight="1">
      <c r="A1766" s="1072" t="s">
        <v>13591</v>
      </c>
      <c r="B1766" s="1342" t="s">
        <v>13592</v>
      </c>
      <c r="C1766" s="1304">
        <f>VLOOKUP(A1766,[14]Sheet1!$A$2:$I$1768,5,0)</f>
        <v>280</v>
      </c>
      <c r="D1766" s="1045">
        <f>VLOOKUP(A1766,[14]Sheet1!$A$2:$I$1768,6,0)</f>
        <v>203080.9</v>
      </c>
      <c r="E1766" s="1046">
        <f t="shared" si="77"/>
        <v>725.28892857142853</v>
      </c>
      <c r="F1766" s="1343">
        <v>202</v>
      </c>
      <c r="G1766" s="1047">
        <f t="shared" si="78"/>
        <v>162657.72527472526</v>
      </c>
      <c r="H1766" s="1071">
        <v>805.23626373626371</v>
      </c>
    </row>
    <row r="1767" spans="1:8" ht="15" customHeight="1">
      <c r="A1767" s="1072" t="s">
        <v>13593</v>
      </c>
      <c r="B1767" s="1342" t="s">
        <v>13594</v>
      </c>
      <c r="C1767" s="1304">
        <f>VLOOKUP(A1767,[14]Sheet1!$A$2:$I$1768,5,0)</f>
        <v>680</v>
      </c>
      <c r="D1767" s="1045">
        <f>VLOOKUP(A1767,[14]Sheet1!$A$2:$I$1768,6,0)</f>
        <v>393981.5</v>
      </c>
      <c r="E1767" s="1046">
        <f t="shared" si="77"/>
        <v>579.38455882352946</v>
      </c>
      <c r="F1767" s="1343">
        <v>304</v>
      </c>
      <c r="G1767" s="1047">
        <f t="shared" si="78"/>
        <v>209100.61592920352</v>
      </c>
      <c r="H1767" s="1071">
        <v>687.8309734513274</v>
      </c>
    </row>
    <row r="1768" spans="1:8" ht="15" customHeight="1">
      <c r="A1768" s="1072" t="s">
        <v>13595</v>
      </c>
      <c r="B1768" s="1342" t="s">
        <v>13596</v>
      </c>
      <c r="C1768" s="1304">
        <f>VLOOKUP(A1768,[14]Sheet1!$A$2:$I$1768,5,0)</f>
        <v>2730</v>
      </c>
      <c r="D1768" s="1045">
        <f>VLOOKUP(A1768,[14]Sheet1!$A$2:$I$1768,6,0)</f>
        <v>1572043</v>
      </c>
      <c r="E1768" s="1046">
        <f t="shared" si="77"/>
        <v>575.8399267399268</v>
      </c>
      <c r="F1768" s="1343">
        <v>1328</v>
      </c>
      <c r="G1768" s="1047">
        <f t="shared" si="78"/>
        <v>859669.63938879466</v>
      </c>
      <c r="H1768" s="1071">
        <v>647.34159592529716</v>
      </c>
    </row>
    <row r="1769" spans="1:8" ht="15" customHeight="1">
      <c r="A1769" s="1056" t="s">
        <v>13597</v>
      </c>
      <c r="B1769" s="1310" t="s">
        <v>13598</v>
      </c>
      <c r="C1769" s="1304">
        <f>VLOOKUP(A1769,[14]Sheet1!$A$2:$I$1768,5,0)</f>
        <v>5400</v>
      </c>
      <c r="D1769" s="1045">
        <f>VLOOKUP(A1769,[14]Sheet1!$A$2:$I$1768,6,0)</f>
        <v>3317534</v>
      </c>
      <c r="E1769" s="1046">
        <f t="shared" si="77"/>
        <v>614.35814814814819</v>
      </c>
      <c r="F1769" s="1343">
        <v>2738</v>
      </c>
      <c r="G1769" s="1047">
        <f t="shared" si="78"/>
        <v>1777614.236942675</v>
      </c>
      <c r="H1769" s="1071">
        <v>649.2382165605095</v>
      </c>
    </row>
    <row r="1770" spans="1:8" ht="15" customHeight="1">
      <c r="A1770" s="1072" t="s">
        <v>13599</v>
      </c>
      <c r="B1770" s="1342" t="s">
        <v>13600</v>
      </c>
      <c r="C1770" s="1304">
        <f>VLOOKUP(A1770,[14]Sheet1!$A$2:$I$1768,5,0)</f>
        <v>51415.5</v>
      </c>
      <c r="D1770" s="1045">
        <f>VLOOKUP(A1770,[14]Sheet1!$A$2:$I$1768,6,0)</f>
        <v>4630275.2249986678</v>
      </c>
      <c r="E1770" s="1046">
        <f t="shared" si="77"/>
        <v>90.056018613038248</v>
      </c>
      <c r="F1770" s="1343">
        <v>28500</v>
      </c>
      <c r="G1770" s="1047">
        <f t="shared" si="78"/>
        <v>2440385.1820441764</v>
      </c>
      <c r="H1770" s="1071">
        <v>85.627550247164081</v>
      </c>
    </row>
    <row r="1771" spans="1:8" ht="15" customHeight="1">
      <c r="A1771" s="1072" t="s">
        <v>13601</v>
      </c>
      <c r="B1771" s="1342" t="s">
        <v>13602</v>
      </c>
      <c r="C1771" s="1304">
        <f>VLOOKUP(A1771,[14]Sheet1!$A$2:$I$1768,5,0)</f>
        <v>70283</v>
      </c>
      <c r="D1771" s="1045">
        <f>VLOOKUP(A1771,[14]Sheet1!$A$2:$I$1768,6,0)</f>
        <v>47089.609999966291</v>
      </c>
      <c r="E1771" s="1046">
        <f>D1771/C1771</f>
        <v>0.66999999999952042</v>
      </c>
      <c r="F1771" s="1343">
        <v>35666</v>
      </c>
      <c r="G1771" s="1047">
        <f t="shared" si="78"/>
        <v>23896.313073746805</v>
      </c>
      <c r="H1771" s="1071">
        <v>0.67000260959308044</v>
      </c>
    </row>
    <row r="1772" spans="1:8" ht="15" customHeight="1">
      <c r="A1772" s="1072" t="s">
        <v>13603</v>
      </c>
      <c r="B1772" s="1342" t="s">
        <v>13604</v>
      </c>
      <c r="C1772" s="1304">
        <f>VLOOKUP(A1772,[14]Sheet1!$A$2:$I$1768,5,0)</f>
        <v>9286.25</v>
      </c>
      <c r="D1772" s="1045">
        <f>VLOOKUP(A1772,[14]Sheet1!$A$2:$I$1768,6,0)</f>
        <v>72061.300000037503</v>
      </c>
      <c r="E1772" s="1046">
        <f>D1772/C1772</f>
        <v>7.7600000000040383</v>
      </c>
      <c r="F1772" s="1343">
        <v>2520</v>
      </c>
      <c r="G1772" s="1047">
        <f t="shared" si="78"/>
        <v>19555.831627912936</v>
      </c>
      <c r="H1772" s="1071">
        <v>7.7602506459971963</v>
      </c>
    </row>
    <row r="1773" spans="1:8" ht="15" customHeight="1">
      <c r="A1773" s="1072" t="s">
        <v>13605</v>
      </c>
      <c r="B1773" s="1342" t="s">
        <v>13606</v>
      </c>
      <c r="C1773" s="1304">
        <f>VLOOKUP(A1773,[14]Sheet1!$A$2:$I$1768,5,0)</f>
        <v>5367.7499999986685</v>
      </c>
      <c r="D1773" s="1045">
        <f>VLOOKUP(A1773,[14]Sheet1!$A$2:$I$1768,6,0)</f>
        <v>1230516</v>
      </c>
      <c r="E1773" s="1046">
        <f t="shared" ref="E1773:E1798" si="79">D1773/C1773</f>
        <v>229.24242000844026</v>
      </c>
      <c r="F1773" s="1343">
        <v>1580</v>
      </c>
      <c r="G1773" s="1047">
        <f t="shared" si="78"/>
        <v>252824.80546075088</v>
      </c>
      <c r="H1773" s="1071">
        <v>160.01569965870308</v>
      </c>
    </row>
    <row r="1774" spans="1:8" ht="15" customHeight="1">
      <c r="A1774" s="1072" t="s">
        <v>13607</v>
      </c>
      <c r="B1774" s="1342" t="s">
        <v>13608</v>
      </c>
      <c r="C1774" s="1304">
        <f>VLOOKUP(A1774,[14]Sheet1!$A$2:$I$1768,5,0)</f>
        <v>35842</v>
      </c>
      <c r="D1774" s="1045">
        <f>VLOOKUP(A1774,[14]Sheet1!$A$2:$I$1768,6,0)</f>
        <v>222957.60000003281</v>
      </c>
      <c r="E1774" s="1046">
        <f t="shared" si="79"/>
        <v>6.2205680486589143</v>
      </c>
      <c r="F1774" s="1343">
        <v>15200</v>
      </c>
      <c r="G1774" s="1047">
        <f t="shared" si="78"/>
        <v>45600.583567954964</v>
      </c>
      <c r="H1774" s="1071">
        <v>3.0000383926286158</v>
      </c>
    </row>
    <row r="1775" spans="1:8" ht="15" customHeight="1">
      <c r="A1775" s="1072" t="s">
        <v>13609</v>
      </c>
      <c r="B1775" s="1342" t="s">
        <v>13610</v>
      </c>
      <c r="C1775" s="1304">
        <f>VLOOKUP(A1775,[14]Sheet1!$A$2:$I$1768,5,0)</f>
        <v>35779</v>
      </c>
      <c r="D1775" s="1045">
        <f>VLOOKUP(A1775,[14]Sheet1!$A$2:$I$1768,6,0)</f>
        <v>1169260.319999893</v>
      </c>
      <c r="E1775" s="1046">
        <f t="shared" si="79"/>
        <v>32.680072668322005</v>
      </c>
      <c r="F1775" s="1343">
        <v>12200</v>
      </c>
      <c r="G1775" s="1047">
        <f t="shared" si="78"/>
        <v>326476.17803950037</v>
      </c>
      <c r="H1775" s="1071">
        <v>26.76034246225413</v>
      </c>
    </row>
    <row r="1776" spans="1:8" ht="15" customHeight="1">
      <c r="A1776" s="1072" t="s">
        <v>13611</v>
      </c>
      <c r="B1776" s="1342" t="s">
        <v>13612</v>
      </c>
      <c r="C1776" s="1304">
        <f>VLOOKUP(A1776,[14]Sheet1!$A$2:$I$1768,5,0)</f>
        <v>140955</v>
      </c>
      <c r="D1776" s="1045">
        <f>VLOOKUP(A1776,[14]Sheet1!$A$2:$I$1768,6,0)</f>
        <v>864208.08000001614</v>
      </c>
      <c r="E1776" s="1046">
        <f t="shared" si="79"/>
        <v>6.131092050654579</v>
      </c>
      <c r="F1776" s="1343">
        <v>72584</v>
      </c>
      <c r="G1776" s="1047">
        <f t="shared" si="78"/>
        <v>505183.02374531736</v>
      </c>
      <c r="H1776" s="1071">
        <v>6.9599777326313976</v>
      </c>
    </row>
    <row r="1777" spans="1:8" ht="15" customHeight="1">
      <c r="A1777" s="1072" t="s">
        <v>13613</v>
      </c>
      <c r="B1777" s="1342" t="s">
        <v>13614</v>
      </c>
      <c r="C1777" s="1304">
        <f>VLOOKUP(A1777,[14]Sheet1!$A$2:$I$1768,5,0)</f>
        <v>30412.149999980935</v>
      </c>
      <c r="D1777" s="1045">
        <f>VLOOKUP(A1777,[14]Sheet1!$A$2:$I$1768,6,0)</f>
        <v>915742.20400058979</v>
      </c>
      <c r="E1777" s="1046">
        <f t="shared" si="79"/>
        <v>30.111064295065091</v>
      </c>
      <c r="F1777" s="1343">
        <v>13415</v>
      </c>
      <c r="G1777" s="1047">
        <f t="shared" si="78"/>
        <v>268299.39408310753</v>
      </c>
      <c r="H1777" s="1071">
        <v>19.999954832881663</v>
      </c>
    </row>
    <row r="1778" spans="1:8" ht="15" customHeight="1">
      <c r="A1778" s="1072" t="s">
        <v>13615</v>
      </c>
      <c r="B1778" s="1342" t="s">
        <v>13616</v>
      </c>
      <c r="C1778" s="1304">
        <f>VLOOKUP(A1778,[14]Sheet1!$A$2:$I$1768,5,0)</f>
        <v>35991</v>
      </c>
      <c r="D1778" s="1045">
        <f>VLOOKUP(A1778,[14]Sheet1!$A$2:$I$1768,6,0)</f>
        <v>832432.86000006797</v>
      </c>
      <c r="E1778" s="1046">
        <f t="shared" si="79"/>
        <v>23.128917229309216</v>
      </c>
      <c r="F1778" s="1343">
        <v>12856</v>
      </c>
      <c r="G1778" s="1047">
        <f t="shared" si="78"/>
        <v>222154.52299578526</v>
      </c>
      <c r="H1778" s="1071">
        <v>17.280221141551436</v>
      </c>
    </row>
    <row r="1779" spans="1:8" ht="15" customHeight="1">
      <c r="A1779" s="1072" t="s">
        <v>13617</v>
      </c>
      <c r="B1779" s="1342" t="s">
        <v>13618</v>
      </c>
      <c r="C1779" s="1304">
        <f>VLOOKUP(A1779,[14]Sheet1!$A$2:$I$1768,5,0)</f>
        <v>17181.299999998646</v>
      </c>
      <c r="D1779" s="1045">
        <f>VLOOKUP(A1779,[14]Sheet1!$A$2:$I$1768,6,0)</f>
        <v>2824725.53</v>
      </c>
      <c r="E1779" s="1046">
        <f t="shared" si="79"/>
        <v>164.40697327910127</v>
      </c>
      <c r="F1779" s="1343">
        <v>5641</v>
      </c>
      <c r="G1779" s="1047">
        <f t="shared" si="78"/>
        <v>868702.09777024353</v>
      </c>
      <c r="H1779" s="1071">
        <v>153.99789004967977</v>
      </c>
    </row>
    <row r="1780" spans="1:8" ht="15" customHeight="1">
      <c r="A1780" s="1072" t="s">
        <v>13619</v>
      </c>
      <c r="B1780" s="1342" t="s">
        <v>13620</v>
      </c>
      <c r="C1780" s="1304">
        <f>VLOOKUP(A1780,[14]Sheet1!$A$2:$I$1768,5,0)</f>
        <v>308</v>
      </c>
      <c r="D1780" s="1045">
        <f>VLOOKUP(A1780,[14]Sheet1!$A$2:$I$1768,6,0)</f>
        <v>279510</v>
      </c>
      <c r="E1780" s="1046">
        <f t="shared" si="79"/>
        <v>907.5</v>
      </c>
      <c r="F1780" s="1343">
        <v>154</v>
      </c>
      <c r="G1780" s="1047">
        <f t="shared" si="78"/>
        <v>139782.21616358327</v>
      </c>
      <c r="H1780" s="1071">
        <v>907.67672833495624</v>
      </c>
    </row>
    <row r="1781" spans="1:8" ht="15" customHeight="1">
      <c r="A1781" s="1072" t="s">
        <v>13621</v>
      </c>
      <c r="B1781" s="1342" t="s">
        <v>13622</v>
      </c>
      <c r="C1781" s="1304">
        <f>VLOOKUP(A1781,[14]Sheet1!$A$2:$I$1768,5,0)</f>
        <v>15212</v>
      </c>
      <c r="D1781" s="1045">
        <f>VLOOKUP(A1781,[14]Sheet1!$A$2:$I$1768,6,0)</f>
        <v>381973.31999990635</v>
      </c>
      <c r="E1781" s="1046">
        <f t="shared" si="79"/>
        <v>25.109999999993843</v>
      </c>
      <c r="F1781" s="1343">
        <v>9564</v>
      </c>
      <c r="G1781" s="1047">
        <f t="shared" si="78"/>
        <v>242647.51517358303</v>
      </c>
      <c r="H1781" s="1071">
        <v>25.370923794812111</v>
      </c>
    </row>
    <row r="1782" spans="1:8" ht="15" customHeight="1">
      <c r="A1782" s="1072" t="s">
        <v>13623</v>
      </c>
      <c r="B1782" s="1342" t="s">
        <v>13624</v>
      </c>
      <c r="C1782" s="1304">
        <f>VLOOKUP(A1782,[14]Sheet1!$A$2:$I$1768,5,0)</f>
        <v>1729</v>
      </c>
      <c r="D1782" s="1045">
        <f>VLOOKUP(A1782,[14]Sheet1!$A$2:$I$1768,6,0)</f>
        <v>43415.190000000635</v>
      </c>
      <c r="E1782" s="1046">
        <f t="shared" si="79"/>
        <v>25.110000000000369</v>
      </c>
      <c r="F1782" s="1343">
        <v>822</v>
      </c>
      <c r="G1782" s="1047">
        <f t="shared" si="78"/>
        <v>20842.108890129708</v>
      </c>
      <c r="H1782" s="1071">
        <v>25.355363613296483</v>
      </c>
    </row>
    <row r="1783" spans="1:8" ht="15" customHeight="1">
      <c r="A1783" s="1072" t="s">
        <v>13625</v>
      </c>
      <c r="B1783" s="1342" t="s">
        <v>13626</v>
      </c>
      <c r="C1783" s="1304">
        <f>VLOOKUP(A1783,[14]Sheet1!$A$2:$I$1768,5,0)</f>
        <v>360.3989999999406</v>
      </c>
      <c r="D1783" s="1045">
        <f>VLOOKUP(A1783,[14]Sheet1!$A$2:$I$1768,6,0)</f>
        <v>9015020.5880005546</v>
      </c>
      <c r="E1783" s="1046">
        <f t="shared" si="79"/>
        <v>25014.000005555066</v>
      </c>
      <c r="F1783" s="1343">
        <v>395</v>
      </c>
      <c r="G1783" s="1047">
        <f t="shared" si="78"/>
        <v>9889535.5659257825</v>
      </c>
      <c r="H1783" s="1071">
        <v>25036.798901077931</v>
      </c>
    </row>
    <row r="1784" spans="1:8" ht="25.5">
      <c r="A1784" s="1072" t="s">
        <v>13627</v>
      </c>
      <c r="B1784" s="1342" t="s">
        <v>13628</v>
      </c>
      <c r="C1784" s="1304">
        <f>VLOOKUP(A1784,[14]Sheet1!$A$2:$I$1768,5,0)</f>
        <v>16</v>
      </c>
      <c r="D1784" s="1045">
        <f>VLOOKUP(A1784,[14]Sheet1!$A$2:$I$1768,6,0)</f>
        <v>26136</v>
      </c>
      <c r="E1784" s="1046">
        <f t="shared" si="79"/>
        <v>1633.5</v>
      </c>
      <c r="F1784" s="1343">
        <v>10</v>
      </c>
      <c r="G1784" s="1047">
        <f t="shared" si="78"/>
        <v>16319.58962264151</v>
      </c>
      <c r="H1784" s="1071">
        <v>1631.9589622641511</v>
      </c>
    </row>
    <row r="1785" spans="1:8" ht="15" customHeight="1">
      <c r="A1785" s="1072" t="s">
        <v>13629</v>
      </c>
      <c r="B1785" s="1342" t="s">
        <v>13630</v>
      </c>
      <c r="C1785" s="1304">
        <f>VLOOKUP(A1785,[14]Sheet1!$A$2:$I$1768,5,0)</f>
        <v>4675</v>
      </c>
      <c r="D1785" s="1045">
        <f>VLOOKUP(A1785,[14]Sheet1!$A$2:$I$1768,6,0)</f>
        <v>6685250</v>
      </c>
      <c r="E1785" s="1046">
        <f t="shared" si="79"/>
        <v>1430</v>
      </c>
      <c r="F1785" s="1343">
        <v>2456</v>
      </c>
      <c r="G1785" s="1047">
        <f t="shared" si="78"/>
        <v>3508766.716981132</v>
      </c>
      <c r="H1785" s="1071">
        <v>1428.6509433962265</v>
      </c>
    </row>
    <row r="1786" spans="1:8" ht="15" customHeight="1">
      <c r="A1786" s="1072" t="s">
        <v>13631</v>
      </c>
      <c r="B1786" s="1342" t="s">
        <v>13632</v>
      </c>
      <c r="C1786" s="1304">
        <f>VLOOKUP(A1786,[14]Sheet1!$A$2:$I$1768,5,0)</f>
        <v>130</v>
      </c>
      <c r="D1786" s="1045">
        <f>VLOOKUP(A1786,[14]Sheet1!$A$2:$I$1768,6,0)</f>
        <v>43615</v>
      </c>
      <c r="E1786" s="1046">
        <f t="shared" si="79"/>
        <v>335.5</v>
      </c>
      <c r="F1786" s="1343">
        <v>55</v>
      </c>
      <c r="G1786" s="1047">
        <f t="shared" si="78"/>
        <v>18433.410711864406</v>
      </c>
      <c r="H1786" s="1071">
        <v>335.15292203389828</v>
      </c>
    </row>
    <row r="1787" spans="1:8" ht="15" customHeight="1">
      <c r="A1787" s="1072" t="s">
        <v>13633</v>
      </c>
      <c r="B1787" s="1342" t="s">
        <v>13634</v>
      </c>
      <c r="C1787" s="1304">
        <f>VLOOKUP(A1787,[14]Sheet1!$A$2:$I$1768,5,0)</f>
        <v>4441</v>
      </c>
      <c r="D1787" s="1045">
        <f>VLOOKUP(A1787,[14]Sheet1!$A$2:$I$1768,6,0)</f>
        <v>7630526.2000005599</v>
      </c>
      <c r="E1787" s="1046">
        <f t="shared" si="79"/>
        <v>1718.200000000126</v>
      </c>
      <c r="F1787" s="1343">
        <v>2178</v>
      </c>
      <c r="G1787" s="1047">
        <f t="shared" si="78"/>
        <v>3742476.2259628144</v>
      </c>
      <c r="H1787" s="1071">
        <v>1718.3086436927522</v>
      </c>
    </row>
    <row r="1788" spans="1:8" ht="15" customHeight="1">
      <c r="A1788" s="1072" t="s">
        <v>13635</v>
      </c>
      <c r="B1788" s="1342" t="s">
        <v>13636</v>
      </c>
      <c r="C1788" s="1304">
        <f>VLOOKUP(A1788,[14]Sheet1!$A$2:$I$1768,5,0)</f>
        <v>9464</v>
      </c>
      <c r="D1788" s="1045">
        <f>VLOOKUP(A1788,[14]Sheet1!$A$2:$I$1768,6,0)</f>
        <v>9889880</v>
      </c>
      <c r="E1788" s="1046">
        <f t="shared" si="79"/>
        <v>1045</v>
      </c>
      <c r="F1788" s="1343">
        <v>9003</v>
      </c>
      <c r="G1788" s="1047">
        <f t="shared" si="78"/>
        <v>9408135</v>
      </c>
      <c r="H1788" s="1071">
        <v>1045</v>
      </c>
    </row>
    <row r="1789" spans="1:8" ht="15" customHeight="1">
      <c r="A1789" s="1072" t="s">
        <v>13637</v>
      </c>
      <c r="B1789" s="1342" t="s">
        <v>13638</v>
      </c>
      <c r="C1789" s="1304">
        <f>VLOOKUP(A1789,[14]Sheet1!$A$2:$I$1768,5,0)</f>
        <v>2.0559999999999961</v>
      </c>
      <c r="D1789" s="1045">
        <f>VLOOKUP(A1789,[14]Sheet1!$A$2:$I$1768,6,0)</f>
        <v>20354.400000000001</v>
      </c>
      <c r="E1789" s="1046">
        <f t="shared" si="79"/>
        <v>9900.00000000002</v>
      </c>
      <c r="F1789" s="1343">
        <v>1</v>
      </c>
      <c r="G1789" s="1047">
        <f t="shared" si="78"/>
        <v>9685.028571428571</v>
      </c>
      <c r="H1789" s="1071">
        <v>9685.028571428571</v>
      </c>
    </row>
    <row r="1790" spans="1:8" ht="15" customHeight="1">
      <c r="A1790" s="1072" t="s">
        <v>13639</v>
      </c>
      <c r="B1790" s="1342" t="s">
        <v>13640</v>
      </c>
      <c r="C1790" s="1304">
        <f>VLOOKUP(A1790,[14]Sheet1!$A$2:$I$1768,5,0)</f>
        <v>6.8499999999998957</v>
      </c>
      <c r="D1790" s="1045">
        <f>VLOOKUP(A1790,[14]Sheet1!$A$2:$I$1768,6,0)</f>
        <v>67815</v>
      </c>
      <c r="E1790" s="1046">
        <f t="shared" si="79"/>
        <v>9900.000000000151</v>
      </c>
      <c r="F1790" s="1343">
        <v>2</v>
      </c>
      <c r="G1790" s="1047">
        <f t="shared" si="78"/>
        <v>19780.199999999997</v>
      </c>
      <c r="H1790" s="1071">
        <v>9890.0999999999985</v>
      </c>
    </row>
    <row r="1791" spans="1:8" ht="15" customHeight="1">
      <c r="A1791" s="1072" t="s">
        <v>13641</v>
      </c>
      <c r="B1791" s="1342" t="s">
        <v>13642</v>
      </c>
      <c r="C1791" s="1304">
        <f>VLOOKUP(A1791,[14]Sheet1!$A$2:$I$1768,5,0)</f>
        <v>853</v>
      </c>
      <c r="D1791" s="1045">
        <f>VLOOKUP(A1791,[14]Sheet1!$A$2:$I$1768,6,0)</f>
        <v>337788</v>
      </c>
      <c r="E1791" s="1046">
        <f t="shared" si="79"/>
        <v>396</v>
      </c>
      <c r="F1791" s="1343">
        <v>850</v>
      </c>
      <c r="G1791" s="1047">
        <f t="shared" si="78"/>
        <v>336585.72216330853</v>
      </c>
      <c r="H1791" s="1071">
        <v>395.98320254506888</v>
      </c>
    </row>
    <row r="1792" spans="1:8" ht="15" customHeight="1">
      <c r="A1792" s="1072" t="s">
        <v>13643</v>
      </c>
      <c r="B1792" s="1342" t="s">
        <v>13644</v>
      </c>
      <c r="C1792" s="1304">
        <f>VLOOKUP(A1792,[14]Sheet1!$A$2:$I$1768,5,0)</f>
        <v>1725</v>
      </c>
      <c r="D1792" s="1045">
        <f>VLOOKUP(A1792,[14]Sheet1!$A$2:$I$1768,6,0)</f>
        <v>884471.5</v>
      </c>
      <c r="E1792" s="1046">
        <f t="shared" si="79"/>
        <v>512.73710144927531</v>
      </c>
      <c r="F1792" s="1343">
        <v>741</v>
      </c>
      <c r="G1792" s="1047">
        <f t="shared" si="78"/>
        <v>378997.60958083841</v>
      </c>
      <c r="H1792" s="1071">
        <v>511.46775921840538</v>
      </c>
    </row>
    <row r="1793" spans="1:8" ht="15" customHeight="1">
      <c r="A1793" s="1072" t="s">
        <v>13645</v>
      </c>
      <c r="B1793" s="1342" t="s">
        <v>13646</v>
      </c>
      <c r="C1793" s="1304">
        <f>VLOOKUP(A1793,[14]Sheet1!$A$2:$I$1768,5,0)</f>
        <v>2903</v>
      </c>
      <c r="D1793" s="1045">
        <f>VLOOKUP(A1793,[14]Sheet1!$A$2:$I$1768,6,0)</f>
        <v>973956.5</v>
      </c>
      <c r="E1793" s="1046">
        <f t="shared" si="79"/>
        <v>335.5</v>
      </c>
      <c r="F1793" s="1343">
        <v>1001</v>
      </c>
      <c r="G1793" s="1047">
        <f t="shared" si="78"/>
        <v>335861.7064377683</v>
      </c>
      <c r="H1793" s="1071">
        <v>335.52618025751076</v>
      </c>
    </row>
    <row r="1794" spans="1:8" ht="15" customHeight="1">
      <c r="A1794" s="1072" t="s">
        <v>13647</v>
      </c>
      <c r="B1794" s="1342" t="s">
        <v>13648</v>
      </c>
      <c r="C1794" s="1304">
        <f>VLOOKUP(A1794,[14]Sheet1!$A$2:$I$1768,5,0)</f>
        <v>14460</v>
      </c>
      <c r="D1794" s="1045">
        <f>VLOOKUP(A1794,[14]Sheet1!$A$2:$I$1768,6,0)</f>
        <v>9511787.9999995958</v>
      </c>
      <c r="E1794" s="1046">
        <f t="shared" si="79"/>
        <v>657.7999999999721</v>
      </c>
      <c r="F1794" s="1343">
        <v>8236</v>
      </c>
      <c r="G1794" s="1047">
        <f t="shared" si="78"/>
        <v>5417505.2064366359</v>
      </c>
      <c r="H1794" s="1071">
        <v>657.78353647846473</v>
      </c>
    </row>
    <row r="1795" spans="1:8" ht="15" customHeight="1">
      <c r="A1795" s="1072" t="s">
        <v>13649</v>
      </c>
      <c r="B1795" s="1342" t="s">
        <v>13650</v>
      </c>
      <c r="C1795" s="1304">
        <f>VLOOKUP(A1795,[14]Sheet1!$A$2:$I$1768,5,0)</f>
        <v>77.884999999999778</v>
      </c>
      <c r="D1795" s="1045">
        <f>VLOOKUP(A1795,[14]Sheet1!$A$2:$I$1768,6,0)</f>
        <v>101094.73</v>
      </c>
      <c r="E1795" s="1046">
        <f t="shared" si="79"/>
        <v>1298.0000000000036</v>
      </c>
      <c r="F1795" s="1343">
        <v>35</v>
      </c>
      <c r="G1795" s="1047">
        <f t="shared" si="78"/>
        <v>45452.175023772397</v>
      </c>
      <c r="H1795" s="1071">
        <v>1298.6335721077828</v>
      </c>
    </row>
    <row r="1796" spans="1:8" ht="15" customHeight="1">
      <c r="A1796" s="1072" t="s">
        <v>13651</v>
      </c>
      <c r="B1796" s="1342" t="s">
        <v>13652</v>
      </c>
      <c r="C1796" s="1304">
        <f>VLOOKUP(A1796,[14]Sheet1!$A$2:$I$1768,5,0)</f>
        <v>1036.2000000001531</v>
      </c>
      <c r="D1796" s="1045">
        <f>VLOOKUP(A1796,[14]Sheet1!$A$2:$I$1768,6,0)</f>
        <v>1641340.7999997602</v>
      </c>
      <c r="E1796" s="1046">
        <f t="shared" si="79"/>
        <v>1583.9999999995346</v>
      </c>
      <c r="F1796" s="1343">
        <v>445</v>
      </c>
      <c r="G1796" s="1047">
        <f t="shared" si="78"/>
        <v>704972.8084263606</v>
      </c>
      <c r="H1796" s="1071">
        <v>1584.2085582614845</v>
      </c>
    </row>
    <row r="1797" spans="1:8" ht="15" customHeight="1">
      <c r="A1797" s="1072" t="s">
        <v>13653</v>
      </c>
      <c r="B1797" s="1342" t="s">
        <v>13654</v>
      </c>
      <c r="C1797" s="1304">
        <f>VLOOKUP(A1797,[14]Sheet1!$A$2:$I$1768,5,0)</f>
        <v>11778.499999996209</v>
      </c>
      <c r="D1797" s="1045">
        <f>VLOOKUP(A1797,[14]Sheet1!$A$2:$I$1768,6,0)</f>
        <v>324379.9159998679</v>
      </c>
      <c r="E1797" s="1046">
        <f t="shared" si="79"/>
        <v>27.540002207409458</v>
      </c>
      <c r="F1797" s="1343">
        <v>5678</v>
      </c>
      <c r="G1797" s="1047">
        <f t="shared" si="78"/>
        <v>169660.53256478874</v>
      </c>
      <c r="H1797" s="1071">
        <v>29.880333315390761</v>
      </c>
    </row>
    <row r="1798" spans="1:8" ht="15" customHeight="1">
      <c r="A1798" s="1072" t="s">
        <v>13655</v>
      </c>
      <c r="B1798" s="1342" t="s">
        <v>13656</v>
      </c>
      <c r="C1798" s="1304">
        <f>VLOOKUP(A1798,[14]Sheet1!$A$2:$I$1768,5,0)</f>
        <v>57921</v>
      </c>
      <c r="D1798" s="1045">
        <f>VLOOKUP(A1798,[14]Sheet1!$A$2:$I$1768,6,0)</f>
        <v>3995390.5799992038</v>
      </c>
      <c r="E1798" s="1046">
        <f t="shared" si="79"/>
        <v>68.979999999986248</v>
      </c>
      <c r="F1798" s="1343">
        <v>28568</v>
      </c>
      <c r="G1798" s="1047">
        <f t="shared" si="78"/>
        <v>1970617.9822967341</v>
      </c>
      <c r="H1798" s="1071">
        <v>68.979906969222</v>
      </c>
    </row>
    <row r="1799" spans="1:8" ht="15" customHeight="1">
      <c r="A1799" s="1072" t="s">
        <v>13657</v>
      </c>
      <c r="B1799" s="1342" t="s">
        <v>13658</v>
      </c>
      <c r="C1799" s="1304">
        <f>VLOOKUP(A1799,[14]Sheet1!$A$2:$I$1768,5,0)</f>
        <v>12066</v>
      </c>
      <c r="D1799" s="1045">
        <f>VLOOKUP(A1799,[14]Sheet1!$A$2:$I$1768,6,0)</f>
        <v>69982.799999996365</v>
      </c>
      <c r="E1799" s="1046">
        <f>D1799/C1799</f>
        <v>5.7999999999996987</v>
      </c>
      <c r="F1799" s="1343">
        <v>5897</v>
      </c>
      <c r="G1799" s="1047">
        <f t="shared" si="78"/>
        <v>34202.599999999722</v>
      </c>
      <c r="H1799" s="1071">
        <v>5.7999999999999527</v>
      </c>
    </row>
    <row r="1800" spans="1:8" ht="15" customHeight="1">
      <c r="A1800" s="1072" t="s">
        <v>13659</v>
      </c>
      <c r="B1800" s="1342" t="s">
        <v>13660</v>
      </c>
      <c r="C1800" s="1304">
        <f>VLOOKUP(A1800,[14]Sheet1!$A$2:$I$1768,5,0)</f>
        <v>133</v>
      </c>
      <c r="D1800" s="1045">
        <f>VLOOKUP(A1800,[14]Sheet1!$A$2:$I$1768,6,0)</f>
        <v>150.29</v>
      </c>
      <c r="E1800" s="1046">
        <f>D1800/C1800</f>
        <v>1.1299999999999999</v>
      </c>
      <c r="F1800" s="1343">
        <v>63</v>
      </c>
      <c r="G1800" s="1047">
        <f t="shared" si="78"/>
        <v>72.285230769230765</v>
      </c>
      <c r="H1800" s="1071">
        <v>1.1473846153846152</v>
      </c>
    </row>
    <row r="1801" spans="1:8" ht="15" customHeight="1">
      <c r="A1801" s="1072" t="s">
        <v>13661</v>
      </c>
      <c r="B1801" s="1342" t="s">
        <v>13662</v>
      </c>
      <c r="C1801" s="1304">
        <f>VLOOKUP(A1801,[14]Sheet1!$A$2:$I$1768,5,0)</f>
        <v>3612</v>
      </c>
      <c r="D1801" s="1045">
        <f>VLOOKUP(A1801,[14]Sheet1!$A$2:$I$1768,6,0)</f>
        <v>21021.839999999418</v>
      </c>
      <c r="E1801" s="1046">
        <f>D1801/C1801</f>
        <v>5.8199999999998386</v>
      </c>
      <c r="F1801" s="1343">
        <v>2232</v>
      </c>
      <c r="G1801" s="1047">
        <f t="shared" si="78"/>
        <v>12989.818275376332</v>
      </c>
      <c r="H1801" s="1071">
        <v>5.8198110552761344</v>
      </c>
    </row>
    <row r="1802" spans="1:8">
      <c r="A1802" s="1072"/>
      <c r="B1802" s="1342"/>
      <c r="C1802" s="1304"/>
      <c r="D1802" s="1045"/>
      <c r="E1802" s="1046"/>
      <c r="F1802" s="1343"/>
      <c r="G1802" s="1047"/>
      <c r="H1802" s="1071"/>
    </row>
    <row r="1803" spans="1:8">
      <c r="A1803" s="1072"/>
      <c r="B1803" s="1344" t="s">
        <v>10934</v>
      </c>
      <c r="C1803" s="1304"/>
      <c r="D1803" s="1053">
        <f>SUM(D1697:D1802)</f>
        <v>150648366.43699834</v>
      </c>
      <c r="E1803" s="1046"/>
      <c r="F1803" s="1343"/>
      <c r="G1803" s="1054">
        <f>SUM(G1697:G1802)</f>
        <v>119959999.48191659</v>
      </c>
      <c r="H1803" s="1071"/>
    </row>
    <row r="1804" spans="1:8">
      <c r="A1804" s="1072"/>
      <c r="B1804" s="1342"/>
      <c r="C1804" s="1304"/>
      <c r="D1804" s="1045"/>
      <c r="E1804" s="1046"/>
      <c r="F1804" s="1343"/>
      <c r="G1804" s="1047"/>
      <c r="H1804" s="1071"/>
    </row>
    <row r="1805" spans="1:8">
      <c r="A1805" s="1072"/>
      <c r="B1805" s="1342"/>
      <c r="C1805" s="1304"/>
      <c r="D1805" s="1045"/>
      <c r="E1805" s="1046"/>
      <c r="F1805" s="1343"/>
      <c r="G1805" s="1047"/>
      <c r="H1805" s="1071"/>
    </row>
    <row r="1806" spans="1:8" ht="15" customHeight="1">
      <c r="A1806" s="1073"/>
      <c r="B1806" s="1345" t="s">
        <v>13663</v>
      </c>
      <c r="C1806" s="1304"/>
      <c r="D1806" s="1045"/>
      <c r="E1806" s="1352"/>
      <c r="F1806" s="1356"/>
      <c r="G1806" s="1357">
        <v>274918</v>
      </c>
      <c r="H1806" s="1358"/>
    </row>
    <row r="1807" spans="1:8" ht="15" customHeight="1">
      <c r="A1807" s="1298" t="s">
        <v>15592</v>
      </c>
      <c r="B1807" s="1299" t="s">
        <v>15593</v>
      </c>
      <c r="C1807" s="1304">
        <v>2</v>
      </c>
      <c r="D1807" s="1045">
        <v>32889.999999999993</v>
      </c>
      <c r="E1807" s="1352">
        <f>D1807*C1807</f>
        <v>65779.999999999985</v>
      </c>
      <c r="F1807" s="1356">
        <v>1</v>
      </c>
      <c r="G1807" s="1359">
        <f>H1807*F1807</f>
        <v>65779.999999999985</v>
      </c>
      <c r="H1807" s="1358">
        <v>65779.999999999985</v>
      </c>
    </row>
    <row r="1808" spans="1:8" ht="15" customHeight="1">
      <c r="A1808" s="1298" t="s">
        <v>15594</v>
      </c>
      <c r="B1808" s="1299" t="s">
        <v>15595</v>
      </c>
      <c r="C1808" s="1304">
        <v>1</v>
      </c>
      <c r="D1808" s="1045">
        <v>38500</v>
      </c>
      <c r="E1808" s="1352">
        <v>38500</v>
      </c>
      <c r="F1808" s="1356">
        <v>1</v>
      </c>
      <c r="G1808" s="1359">
        <f t="shared" ref="G1808:G1813" si="80">H1808*F1808</f>
        <v>38500</v>
      </c>
      <c r="H1808" s="1358">
        <v>38500</v>
      </c>
    </row>
    <row r="1809" spans="1:8" ht="15" customHeight="1">
      <c r="A1809" s="1298" t="s">
        <v>15596</v>
      </c>
      <c r="B1809" s="1299" t="s">
        <v>15597</v>
      </c>
      <c r="C1809" s="1304">
        <v>1</v>
      </c>
      <c r="D1809" s="1045">
        <v>38500</v>
      </c>
      <c r="E1809" s="1352">
        <f t="shared" ref="E1809:E1813" si="81">D1809/C1809</f>
        <v>38500</v>
      </c>
      <c r="F1809" s="1356">
        <v>1</v>
      </c>
      <c r="G1809" s="1359">
        <f t="shared" si="80"/>
        <v>38500</v>
      </c>
      <c r="H1809" s="1358">
        <v>38500</v>
      </c>
    </row>
    <row r="1810" spans="1:8" ht="15" customHeight="1">
      <c r="A1810" s="1072" t="s">
        <v>13664</v>
      </c>
      <c r="B1810" s="1342" t="s">
        <v>13665</v>
      </c>
      <c r="C1810" s="1304">
        <f>VLOOKUP(A1810,[14]Sheet1!$A$2:$I$1768,5,0)</f>
        <v>2</v>
      </c>
      <c r="D1810" s="1045">
        <f>VLOOKUP(A1810,[14]Sheet1!$A$2:$I$1768,6,0)</f>
        <v>54000</v>
      </c>
      <c r="E1810" s="1046">
        <f t="shared" si="81"/>
        <v>27000</v>
      </c>
      <c r="F1810" s="1343">
        <v>1</v>
      </c>
      <c r="G1810" s="1359">
        <f t="shared" si="80"/>
        <v>27000</v>
      </c>
      <c r="H1810" s="1071">
        <v>27000</v>
      </c>
    </row>
    <row r="1811" spans="1:8" ht="15" customHeight="1">
      <c r="A1811" s="1072" t="s">
        <v>13666</v>
      </c>
      <c r="B1811" s="1342" t="s">
        <v>13667</v>
      </c>
      <c r="C1811" s="1304">
        <f>VLOOKUP(A1811,[14]Sheet1!$A$2:$I$1768,5,0)</f>
        <v>2</v>
      </c>
      <c r="D1811" s="1045">
        <f>VLOOKUP(A1811,[14]Sheet1!$A$2:$I$1768,6,0)</f>
        <v>77000</v>
      </c>
      <c r="E1811" s="1046">
        <f t="shared" si="81"/>
        <v>38500</v>
      </c>
      <c r="F1811" s="1343">
        <v>1</v>
      </c>
      <c r="G1811" s="1359">
        <f t="shared" si="80"/>
        <v>38500</v>
      </c>
      <c r="H1811" s="1071">
        <v>38500</v>
      </c>
    </row>
    <row r="1812" spans="1:8" ht="15" customHeight="1">
      <c r="A1812" s="1072" t="s">
        <v>13668</v>
      </c>
      <c r="B1812" s="1342" t="s">
        <v>13669</v>
      </c>
      <c r="C1812" s="1304">
        <f>VLOOKUP(A1812,[14]Sheet1!$A$2:$I$1768,5,0)</f>
        <v>1</v>
      </c>
      <c r="D1812" s="1045">
        <f>VLOOKUP(A1812,[14]Sheet1!$A$2:$I$1768,6,0)</f>
        <v>33319</v>
      </c>
      <c r="E1812" s="1046">
        <f t="shared" si="81"/>
        <v>33319</v>
      </c>
      <c r="F1812" s="1343">
        <v>1</v>
      </c>
      <c r="G1812" s="1359">
        <f t="shared" si="80"/>
        <v>33319</v>
      </c>
      <c r="H1812" s="1071">
        <v>33319</v>
      </c>
    </row>
    <row r="1813" spans="1:8" ht="15" customHeight="1">
      <c r="A1813" s="1072" t="s">
        <v>13670</v>
      </c>
      <c r="B1813" s="1342" t="s">
        <v>13671</v>
      </c>
      <c r="C1813" s="1304">
        <f>VLOOKUP(A1813,[14]Sheet1!$A$2:$I$1768,5,0)</f>
        <v>2</v>
      </c>
      <c r="D1813" s="1045">
        <f>VLOOKUP(A1813,[14]Sheet1!$A$2:$I$1768,6,0)</f>
        <v>66638</v>
      </c>
      <c r="E1813" s="1046">
        <f t="shared" si="81"/>
        <v>33319</v>
      </c>
      <c r="F1813" s="1343">
        <v>1</v>
      </c>
      <c r="G1813" s="1359">
        <f t="shared" si="80"/>
        <v>33319</v>
      </c>
      <c r="H1813" s="1071">
        <v>33319</v>
      </c>
    </row>
    <row r="1814" spans="1:8" ht="15" customHeight="1">
      <c r="A1814" s="1072"/>
      <c r="B1814" s="1342"/>
      <c r="C1814" s="1304"/>
      <c r="D1814" s="1045"/>
      <c r="E1814" s="1046"/>
      <c r="F1814" s="1343"/>
      <c r="G1814" s="1047"/>
      <c r="H1814" s="1071"/>
    </row>
    <row r="1815" spans="1:8">
      <c r="A1815" s="1072"/>
      <c r="B1815" s="1360"/>
      <c r="C1815" s="1304"/>
      <c r="D1815" s="1053">
        <f>SUM(D1807:D1814)</f>
        <v>340847</v>
      </c>
      <c r="E1815" s="1046"/>
      <c r="F1815" s="1343"/>
      <c r="G1815" s="1079">
        <f>SUM(G1807:G1814)</f>
        <v>274918</v>
      </c>
      <c r="H1815" s="1071"/>
    </row>
    <row r="1816" spans="1:8">
      <c r="A1816" s="1072"/>
      <c r="B1816" s="1360"/>
      <c r="C1816" s="1304"/>
      <c r="D1816" s="1045"/>
      <c r="E1816" s="1046"/>
      <c r="F1816" s="1343"/>
      <c r="H1816" s="1071"/>
    </row>
    <row r="1817" spans="1:8" ht="15" customHeight="1">
      <c r="A1817" s="1072"/>
      <c r="B1817" s="1361" t="s">
        <v>13672</v>
      </c>
      <c r="C1817" s="1304"/>
      <c r="D1817" s="1045"/>
      <c r="E1817" s="1046"/>
      <c r="F1817" s="1343"/>
      <c r="G1817" s="1079">
        <v>860000</v>
      </c>
      <c r="H1817" s="1071"/>
    </row>
    <row r="1818" spans="1:8" ht="15" customHeight="1">
      <c r="A1818" s="1298" t="s">
        <v>15598</v>
      </c>
      <c r="B1818" s="1299" t="s">
        <v>15599</v>
      </c>
      <c r="C1818" s="1304">
        <v>2</v>
      </c>
      <c r="D1818" s="1045">
        <v>4636500</v>
      </c>
      <c r="E1818" s="1046">
        <f>D1818/C1818</f>
        <v>2318250</v>
      </c>
      <c r="F1818" s="1343"/>
      <c r="G1818" s="1362"/>
      <c r="H1818" s="1071"/>
    </row>
    <row r="1819" spans="1:8" ht="15" customHeight="1">
      <c r="A1819" s="1298" t="s">
        <v>15600</v>
      </c>
      <c r="B1819" s="1299" t="s">
        <v>15601</v>
      </c>
      <c r="C1819" s="1304">
        <v>1</v>
      </c>
      <c r="D1819" s="1045">
        <v>2318250</v>
      </c>
      <c r="E1819" s="1046">
        <f>D1819/C1819</f>
        <v>2318250</v>
      </c>
      <c r="F1819" s="1343"/>
      <c r="G1819" s="1362"/>
      <c r="H1819" s="1071"/>
    </row>
    <row r="1820" spans="1:8" ht="15" customHeight="1">
      <c r="A1820" s="1056" t="s">
        <v>13673</v>
      </c>
      <c r="B1820" s="1310" t="s">
        <v>13674</v>
      </c>
      <c r="C1820" s="1304"/>
      <c r="D1820" s="1045"/>
      <c r="E1820" s="1046"/>
      <c r="F1820" s="1343">
        <v>1</v>
      </c>
      <c r="G1820" s="1081">
        <v>860000</v>
      </c>
      <c r="H1820" s="1071">
        <v>1841224</v>
      </c>
    </row>
    <row r="1821" spans="1:8">
      <c r="A1821" s="1334"/>
      <c r="B1821" s="1344" t="s">
        <v>10934</v>
      </c>
      <c r="C1821" s="1363"/>
      <c r="D1821" s="1078">
        <v>1841224</v>
      </c>
      <c r="E1821" s="1046"/>
      <c r="F1821" s="1343"/>
      <c r="G1821" s="1079">
        <f>SUM(G1820)</f>
        <v>860000</v>
      </c>
      <c r="H1821" s="1071"/>
    </row>
    <row r="1822" spans="1:8">
      <c r="A1822" s="1334"/>
      <c r="B1822" s="1335"/>
      <c r="C1822" s="1363"/>
      <c r="E1822" s="1364"/>
      <c r="F1822" s="1343"/>
      <c r="H1822" s="1071"/>
    </row>
    <row r="1823" spans="1:8">
      <c r="A1823" s="1072"/>
      <c r="B1823" s="1365" t="s">
        <v>13675</v>
      </c>
      <c r="C1823" s="1363"/>
      <c r="D1823" s="1078">
        <f>D20+D45+D96+D130+D236+D250+D286+D623+D957+D973+D1694+D1803+D1815+D1821</f>
        <v>619565984.24699831</v>
      </c>
      <c r="E1823" s="1082"/>
      <c r="F1823" s="1366"/>
      <c r="G1823" s="1079">
        <f>G20+G45+G96+G130+G251+G286+G623+G957+G973+G1694+G1803+G1815+G1821</f>
        <v>543142559.10348713</v>
      </c>
      <c r="H1823" s="1071"/>
    </row>
    <row r="1824" spans="1:8" ht="13.5" thickBot="1">
      <c r="A1824" s="1095"/>
      <c r="B1824" s="1367"/>
      <c r="C1824" s="1368"/>
      <c r="D1824" s="1083"/>
      <c r="E1824" s="1369"/>
      <c r="F1824" s="1370"/>
      <c r="G1824" s="1084">
        <f>G7+G22+G50+G98+G133+G253+G288+G626+G959+G976+G1696+G1806+G1817</f>
        <v>543166000</v>
      </c>
      <c r="H1824" s="1085"/>
    </row>
    <row r="1825" spans="1:8">
      <c r="A1825" s="1371"/>
      <c r="B1825" s="1372"/>
      <c r="C1825" s="1086"/>
      <c r="D1825" s="1373"/>
      <c r="E1825" s="1087"/>
      <c r="F1825" s="1088"/>
      <c r="G1825" s="1089"/>
      <c r="H1825" s="1090"/>
    </row>
    <row r="1826" spans="1:8">
      <c r="A1826" s="1072"/>
      <c r="H1826" s="1071"/>
    </row>
    <row r="1827" spans="1:8">
      <c r="A1827" s="1072"/>
      <c r="C1827" s="336"/>
      <c r="E1827" s="426"/>
      <c r="F1827" s="1093"/>
      <c r="G1827" s="1093"/>
      <c r="H1827" s="1094"/>
    </row>
    <row r="1828" spans="1:8" ht="13.5" thickBot="1">
      <c r="A1828" s="1095"/>
      <c r="B1828" s="1096"/>
      <c r="C1828" s="1097"/>
      <c r="D1828" s="1083"/>
      <c r="E1828" s="1096"/>
      <c r="F1828" s="1098"/>
      <c r="G1828" s="1098"/>
      <c r="H1828" s="1099"/>
    </row>
  </sheetData>
  <autoFilter ref="A8:H1821"/>
  <mergeCells count="7">
    <mergeCell ref="A22:B22"/>
    <mergeCell ref="A5:A6"/>
    <mergeCell ref="B5:B6"/>
    <mergeCell ref="C5:E5"/>
    <mergeCell ref="F5:H5"/>
    <mergeCell ref="A7:B7"/>
    <mergeCell ref="A20:B20"/>
  </mergeCells>
  <conditionalFormatting sqref="A1:A1048576">
    <cfRule type="duplicateValues" dxfId="0" priority="1"/>
  </conditionalFormatting>
  <pageMargins left="0.2" right="0.2" top="0.75" bottom="0.75" header="0.3" footer="0.3"/>
  <pageSetup scale="65" orientation="portrait" r:id="rId1"/>
  <rowBreaks count="28" manualBreakCount="28">
    <brk id="70" max="7" man="1"/>
    <brk id="132" max="7" man="1"/>
    <brk id="200" max="7" man="1"/>
    <brk id="270" max="7" man="1"/>
    <brk id="333" max="7" man="1"/>
    <brk id="393" max="7" man="1"/>
    <brk id="464" max="7" man="1"/>
    <brk id="536" max="7" man="1"/>
    <brk id="608" max="7" man="1"/>
    <brk id="678" max="7" man="1"/>
    <brk id="730" max="7" man="1"/>
    <brk id="802" max="7" man="1"/>
    <brk id="871" max="7" man="1"/>
    <brk id="937" max="7" man="1"/>
    <brk id="1008" max="7" man="1"/>
    <brk id="1040" max="7" man="1"/>
    <brk id="1112" max="7" man="1"/>
    <brk id="1184" max="7" man="1"/>
    <brk id="1256" max="7" man="1"/>
    <brk id="1327" max="7" man="1"/>
    <brk id="1360" max="7" man="1"/>
    <brk id="1432" max="7" man="1"/>
    <brk id="1504" max="7" man="1"/>
    <brk id="1576" max="7" man="1"/>
    <brk id="1647" max="7" man="1"/>
    <brk id="1680" max="7" man="1"/>
    <brk id="1752" max="7" man="1"/>
    <brk id="1824" max="7" man="1"/>
  </rowBreaks>
  <legacy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8"/>
  <sheetViews>
    <sheetView view="pageBreakPreview" zoomScaleSheetLayoutView="100" workbookViewId="0">
      <selection activeCell="D22" sqref="D22"/>
    </sheetView>
  </sheetViews>
  <sheetFormatPr defaultRowHeight="11.25"/>
  <cols>
    <col min="1" max="1" width="5.42578125" style="905" customWidth="1"/>
    <col min="2" max="2" width="40" style="905" customWidth="1"/>
    <col min="3" max="3" width="12.7109375" style="905" customWidth="1"/>
    <col min="4" max="4" width="12.5703125" style="905" customWidth="1"/>
    <col min="5" max="5" width="16.140625" style="905" customWidth="1"/>
    <col min="6" max="6" width="14.28515625" style="1100" bestFit="1" customWidth="1"/>
    <col min="7" max="7" width="9.140625" style="905"/>
    <col min="8" max="8" width="11.7109375" style="905" bestFit="1" customWidth="1"/>
    <col min="9" max="16384" width="9.140625" style="905"/>
  </cols>
  <sheetData>
    <row r="1" spans="1:10" s="412" customFormat="1" ht="15.75">
      <c r="A1" s="1"/>
      <c r="B1" s="2" t="s">
        <v>0</v>
      </c>
      <c r="C1" s="3" t="str">
        <f>'[4]Kapaciteti i korišćenje'!C1</f>
        <v>Клинички Центар Ниш</v>
      </c>
      <c r="D1" s="4"/>
      <c r="E1" s="4"/>
      <c r="F1" s="983"/>
    </row>
    <row r="2" spans="1:10" s="412" customFormat="1" ht="15.75">
      <c r="A2" s="1"/>
      <c r="B2" s="2" t="s">
        <v>1</v>
      </c>
      <c r="C2" s="3" t="str">
        <f>'[4]Kapaciteti i korišćenje'!C2</f>
        <v>07370989</v>
      </c>
      <c r="D2" s="4"/>
      <c r="E2" s="4"/>
      <c r="F2" s="983"/>
    </row>
    <row r="3" spans="1:10" s="412" customFormat="1" ht="15.75">
      <c r="A3" s="1"/>
      <c r="B3" s="2"/>
      <c r="C3" s="3"/>
      <c r="D3" s="4"/>
      <c r="E3" s="4"/>
      <c r="F3" s="983"/>
    </row>
    <row r="4" spans="1:10" ht="14.25">
      <c r="A4" s="1"/>
      <c r="B4" s="2" t="s">
        <v>2</v>
      </c>
      <c r="C4" s="7" t="s">
        <v>13676</v>
      </c>
      <c r="D4" s="8"/>
      <c r="E4" s="8"/>
    </row>
    <row r="5" spans="1:10" ht="15.75">
      <c r="A5" s="554"/>
      <c r="B5" s="1101"/>
      <c r="C5" s="6"/>
      <c r="D5" s="1102"/>
    </row>
    <row r="6" spans="1:10" ht="12.75" customHeight="1">
      <c r="A6" s="1722" t="s">
        <v>9930</v>
      </c>
      <c r="B6" s="1632" t="s">
        <v>13677</v>
      </c>
      <c r="C6" s="1749" t="s">
        <v>10013</v>
      </c>
      <c r="D6" s="1750"/>
      <c r="E6" s="1750"/>
    </row>
    <row r="7" spans="1:10" ht="22.5">
      <c r="A7" s="1722"/>
      <c r="B7" s="1632"/>
      <c r="C7" s="1198" t="s">
        <v>13815</v>
      </c>
      <c r="D7" s="1199" t="s">
        <v>15791</v>
      </c>
      <c r="E7" s="1199" t="s">
        <v>15792</v>
      </c>
    </row>
    <row r="8" spans="1:10">
      <c r="A8" s="1103" t="s">
        <v>13678</v>
      </c>
      <c r="B8" s="1104" t="s">
        <v>13679</v>
      </c>
      <c r="C8" s="1105">
        <v>28565657.270000014</v>
      </c>
      <c r="D8" s="1106">
        <v>24897360</v>
      </c>
      <c r="E8" s="1561">
        <f>E15*G8</f>
        <v>7226880</v>
      </c>
      <c r="F8" s="1266"/>
      <c r="G8" s="1266">
        <v>0.06</v>
      </c>
      <c r="H8" s="1100">
        <f>D15*G8</f>
        <v>24897360</v>
      </c>
      <c r="I8" s="1266">
        <f>E8/E15</f>
        <v>0.06</v>
      </c>
      <c r="J8" s="905">
        <f>E15*I8</f>
        <v>7226880</v>
      </c>
    </row>
    <row r="9" spans="1:10">
      <c r="A9" s="1107" t="s">
        <v>13680</v>
      </c>
      <c r="B9" s="1104" t="s">
        <v>13681</v>
      </c>
      <c r="C9" s="1106">
        <v>10285097.960000001</v>
      </c>
      <c r="D9" s="1106">
        <v>10788856.000000002</v>
      </c>
      <c r="E9" s="1561">
        <f>E15*G9</f>
        <v>3131648.0000000005</v>
      </c>
      <c r="F9" s="1266"/>
      <c r="G9" s="1266">
        <v>2.6000000000000002E-2</v>
      </c>
      <c r="H9" s="1100">
        <f>D15*G9</f>
        <v>10788856.000000002</v>
      </c>
      <c r="I9" s="1266">
        <f>E9/E15</f>
        <v>2.6000000000000002E-2</v>
      </c>
      <c r="J9" s="905">
        <f>E15*I9</f>
        <v>3131648.0000000005</v>
      </c>
    </row>
    <row r="10" spans="1:10" ht="22.5">
      <c r="A10" s="1103" t="s">
        <v>13682</v>
      </c>
      <c r="B10" s="1104" t="s">
        <v>13683</v>
      </c>
      <c r="C10" s="1106">
        <v>304481276.87</v>
      </c>
      <c r="D10" s="1106">
        <v>164737532</v>
      </c>
      <c r="E10" s="1561">
        <f>E15*G10</f>
        <v>47817856</v>
      </c>
      <c r="F10" s="1266"/>
      <c r="G10" s="1266">
        <v>0.39700000000000002</v>
      </c>
      <c r="H10" s="1100">
        <f>D15*G10</f>
        <v>164737532</v>
      </c>
      <c r="I10" s="1266">
        <f>E10/E15</f>
        <v>0.39700000000000002</v>
      </c>
      <c r="J10" s="905">
        <f>E15*I10</f>
        <v>47817856</v>
      </c>
    </row>
    <row r="11" spans="1:10">
      <c r="A11" s="1103" t="s">
        <v>13684</v>
      </c>
      <c r="B11" s="1108" t="s">
        <v>13685</v>
      </c>
      <c r="C11" s="1109">
        <v>5777754.4299999997</v>
      </c>
      <c r="D11" s="1106">
        <v>4149560</v>
      </c>
      <c r="E11" s="1561">
        <f>E15*G11</f>
        <v>1204480</v>
      </c>
      <c r="F11" s="1266"/>
      <c r="G11" s="1266">
        <v>0.01</v>
      </c>
      <c r="H11" s="1100">
        <f>D15*G11</f>
        <v>4149560</v>
      </c>
      <c r="I11" s="1266">
        <f>E11/E15</f>
        <v>0.01</v>
      </c>
      <c r="J11" s="905">
        <f>E15*I11</f>
        <v>1204480</v>
      </c>
    </row>
    <row r="12" spans="1:10" s="412" customFormat="1" ht="15.75">
      <c r="A12" s="1103" t="s">
        <v>13686</v>
      </c>
      <c r="B12" s="1104" t="s">
        <v>13687</v>
      </c>
      <c r="C12" s="1106"/>
      <c r="D12" s="1106">
        <v>0</v>
      </c>
      <c r="E12" s="1561">
        <f>E15*G12</f>
        <v>0</v>
      </c>
      <c r="F12" s="1267"/>
      <c r="G12" s="1266">
        <v>0</v>
      </c>
      <c r="H12" s="1100">
        <f>D15*G12</f>
        <v>0</v>
      </c>
      <c r="I12" s="1266">
        <f>E12/E15</f>
        <v>0</v>
      </c>
      <c r="J12" s="905">
        <f>E15*I12</f>
        <v>0</v>
      </c>
    </row>
    <row r="13" spans="1:10" s="412" customFormat="1" ht="23.25">
      <c r="A13" s="1110" t="s">
        <v>13688</v>
      </c>
      <c r="B13" s="1104" t="s">
        <v>13689</v>
      </c>
      <c r="C13" s="1109">
        <v>202563380.21122497</v>
      </c>
      <c r="D13" s="1111">
        <v>119922283.99999999</v>
      </c>
      <c r="E13" s="1561">
        <f>E15*G13</f>
        <v>34809472</v>
      </c>
      <c r="F13" s="1268"/>
      <c r="G13" s="1266">
        <v>0.28899999999999998</v>
      </c>
      <c r="H13" s="1100">
        <f>D15*G13</f>
        <v>119922283.99999999</v>
      </c>
      <c r="I13" s="1266">
        <f>E13/E15</f>
        <v>0.28899999999999998</v>
      </c>
      <c r="J13" s="905">
        <f>E15*I13</f>
        <v>34809472</v>
      </c>
    </row>
    <row r="14" spans="1:10" s="412" customFormat="1" ht="23.25">
      <c r="A14" s="1103" t="s">
        <v>13690</v>
      </c>
      <c r="B14" s="1104" t="s">
        <v>13691</v>
      </c>
      <c r="C14" s="1106">
        <v>123997766.35999981</v>
      </c>
      <c r="D14" s="1106">
        <v>90460408</v>
      </c>
      <c r="E14" s="1561">
        <f>E15*G14</f>
        <v>26257664</v>
      </c>
      <c r="F14" s="1268"/>
      <c r="G14" s="1266">
        <v>0.218</v>
      </c>
      <c r="H14" s="1100">
        <f>D15*G14</f>
        <v>90460408</v>
      </c>
      <c r="I14" s="1266">
        <f>E14/E15</f>
        <v>0.218</v>
      </c>
      <c r="J14" s="905">
        <f>E15*I14</f>
        <v>26257664</v>
      </c>
    </row>
    <row r="15" spans="1:10" ht="23.25" customHeight="1">
      <c r="A15" s="1103" t="s">
        <v>13692</v>
      </c>
      <c r="B15" s="1104" t="s">
        <v>13693</v>
      </c>
      <c r="C15" s="1269">
        <f>SUM(C8:C14)</f>
        <v>675670933.10122478</v>
      </c>
      <c r="D15" s="1106">
        <v>414956000</v>
      </c>
      <c r="E15" s="1561">
        <v>120448000</v>
      </c>
      <c r="G15" s="1266"/>
    </row>
    <row r="16" spans="1:10" ht="21" customHeight="1">
      <c r="A16" s="1112"/>
      <c r="B16" s="1113" t="s">
        <v>13694</v>
      </c>
      <c r="C16" s="1114"/>
      <c r="D16" s="1751">
        <f>D15+E15</f>
        <v>535404000</v>
      </c>
      <c r="E16" s="1752"/>
      <c r="G16" s="1266"/>
    </row>
    <row r="18" spans="4:5">
      <c r="D18" s="1100"/>
      <c r="E18" s="1100"/>
    </row>
  </sheetData>
  <mergeCells count="4">
    <mergeCell ref="A6:A7"/>
    <mergeCell ref="B6:B7"/>
    <mergeCell ref="C6:E6"/>
    <mergeCell ref="D16:E16"/>
  </mergeCells>
  <pageMargins left="0.25" right="0.25" top="0.75" bottom="0.75" header="0.3" footer="0.3"/>
  <pageSetup paperSize="9" scale="9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75</vt:i4>
      </vt:variant>
      <vt:variant>
        <vt:lpstr>Named Ranges</vt:lpstr>
      </vt:variant>
      <vt:variant>
        <vt:i4>55</vt:i4>
      </vt:variant>
    </vt:vector>
  </HeadingPairs>
  <TitlesOfParts>
    <vt:vector size="130" baseType="lpstr">
      <vt:lpstr>Kadar.ode.</vt:lpstr>
      <vt:lpstr>Kadar.dne.bol.dij.</vt:lpstr>
      <vt:lpstr>Kadar.zaj.med.del.</vt:lpstr>
      <vt:lpstr>Kadar.nem.</vt:lpstr>
      <vt:lpstr>Kadar.zbirno</vt:lpstr>
      <vt:lpstr>Kapaciteti i korišćenje</vt:lpstr>
      <vt:lpstr>Pratioci</vt:lpstr>
      <vt:lpstr>Dnevne.bolnice</vt:lpstr>
      <vt:lpstr>DSG</vt:lpstr>
      <vt:lpstr>Neonatologija </vt:lpstr>
      <vt:lpstr>Pregledi</vt:lpstr>
      <vt:lpstr>Operacije</vt:lpstr>
      <vt:lpstr>Endo-USL.</vt:lpstr>
      <vt:lpstr>Endo-USL. DB</vt:lpstr>
      <vt:lpstr>Psihijatrija-USL.</vt:lpstr>
      <vt:lpstr>Psihijatrija-USL. DB</vt:lpstr>
      <vt:lpstr>Infektivna-USL.</vt:lpstr>
      <vt:lpstr>Infektivna-USL. DB</vt:lpstr>
      <vt:lpstr>TBC-USL. </vt:lpstr>
      <vt:lpstr>TBC-USL. DB</vt:lpstr>
      <vt:lpstr>Kozna-USL.</vt:lpstr>
      <vt:lpstr>Kozna-USL. DB</vt:lpstr>
      <vt:lpstr>Neurologija-USL.</vt:lpstr>
      <vt:lpstr>Neurologija -USL. DB</vt:lpstr>
      <vt:lpstr>Onkologija-USL.</vt:lpstr>
      <vt:lpstr>Onkologija -USL. DB</vt:lpstr>
      <vt:lpstr>Mentalno - USL</vt:lpstr>
      <vt:lpstr>Mentalno -USL. DB</vt:lpstr>
      <vt:lpstr>Gastro-USL.</vt:lpstr>
      <vt:lpstr>Gastro-USL. DB</vt:lpstr>
      <vt:lpstr>Hematologija-USL.</vt:lpstr>
      <vt:lpstr>Hematologija-USL. DB</vt:lpstr>
      <vt:lpstr>Nuklearna-USL.</vt:lpstr>
      <vt:lpstr>Nefrologija-USL.</vt:lpstr>
      <vt:lpstr>Nefrologija-USL. DB</vt:lpstr>
      <vt:lpstr>Rehabilitacija-USL</vt:lpstr>
      <vt:lpstr>Kardiologija-USL.</vt:lpstr>
      <vt:lpstr>Kardiologija-USL. DB</vt:lpstr>
      <vt:lpstr>Ortopedija-USL.</vt:lpstr>
      <vt:lpstr>Kardio HIR.-USL.</vt:lpstr>
      <vt:lpstr>Kardio HIR-USL. DB</vt:lpstr>
      <vt:lpstr>Ocna-USL.</vt:lpstr>
      <vt:lpstr>Ocna-USL. DB</vt:lpstr>
      <vt:lpstr>Vaskularna HIR.-USL.</vt:lpstr>
      <vt:lpstr>Vaskularna-USL. DB</vt:lpstr>
      <vt:lpstr>Urologija-USL. </vt:lpstr>
      <vt:lpstr>Urologija -USL. DB</vt:lpstr>
      <vt:lpstr>ORL-USL.</vt:lpstr>
      <vt:lpstr>ORL -USL. DB</vt:lpstr>
      <vt:lpstr>GAK-USL.</vt:lpstr>
      <vt:lpstr>GAK -USL. DB</vt:lpstr>
      <vt:lpstr>Dec.HIR.-USL.</vt:lpstr>
      <vt:lpstr>Dec.HIR-USL. DB</vt:lpstr>
      <vt:lpstr>DIK-USL</vt:lpstr>
      <vt:lpstr>DIK -USL. DB</vt:lpstr>
      <vt:lpstr>Anestezija</vt:lpstr>
      <vt:lpstr>Neurohirurgija-USL.</vt:lpstr>
      <vt:lpstr>Neurohirurgija-USL. DB</vt:lpstr>
      <vt:lpstr>Digestivna HIR-USL</vt:lpstr>
      <vt:lpstr>Endokrina HIR-USL </vt:lpstr>
      <vt:lpstr>Grudna HIR-USL</vt:lpstr>
      <vt:lpstr>MIH-USL.</vt:lpstr>
      <vt:lpstr>Radiologija-USL.</vt:lpstr>
      <vt:lpstr>Plasticna-USL</vt:lpstr>
      <vt:lpstr>Plasticna-USL. DB </vt:lpstr>
      <vt:lpstr>Urgentni-USL.</vt:lpstr>
      <vt:lpstr>Dijagnostika (2)</vt:lpstr>
      <vt:lpstr>Dijagnostika</vt:lpstr>
      <vt:lpstr>Lab</vt:lpstr>
      <vt:lpstr>Dijaliza</vt:lpstr>
      <vt:lpstr>Krv</vt:lpstr>
      <vt:lpstr>Lekovi-ukupno</vt:lpstr>
      <vt:lpstr>Lekovi - analitika</vt:lpstr>
      <vt:lpstr>Implatanti 2020</vt:lpstr>
      <vt:lpstr>Sanitet.mat</vt:lpstr>
      <vt:lpstr>Anestezija!Print_Area</vt:lpstr>
      <vt:lpstr>'Dec.HIR.-USL.'!Print_Area</vt:lpstr>
      <vt:lpstr>'Dec.HIR-USL. DB'!Print_Area</vt:lpstr>
      <vt:lpstr>'Digestivna HIR-USL'!Print_Area</vt:lpstr>
      <vt:lpstr>Dijagnostika!Print_Area</vt:lpstr>
      <vt:lpstr>'Dijagnostika (2)'!Print_Area</vt:lpstr>
      <vt:lpstr>'DIK -USL. DB'!Print_Area</vt:lpstr>
      <vt:lpstr>'Endokrina HIR-USL '!Print_Area</vt:lpstr>
      <vt:lpstr>'Endo-USL.'!Print_Area</vt:lpstr>
      <vt:lpstr>'Endo-USL. DB'!Print_Area</vt:lpstr>
      <vt:lpstr>'GAK -USL. DB'!Print_Area</vt:lpstr>
      <vt:lpstr>'GAK-USL.'!Print_Area</vt:lpstr>
      <vt:lpstr>'Gastro-USL.'!Print_Area</vt:lpstr>
      <vt:lpstr>'Gastro-USL. DB'!Print_Area</vt:lpstr>
      <vt:lpstr>'Grudna HIR-USL'!Print_Area</vt:lpstr>
      <vt:lpstr>'Hematologija-USL. DB'!Print_Area</vt:lpstr>
      <vt:lpstr>'Implatanti 2020'!Print_Area</vt:lpstr>
      <vt:lpstr>'Infektivna-USL. DB'!Print_Area</vt:lpstr>
      <vt:lpstr>Kadar.nem.!Print_Area</vt:lpstr>
      <vt:lpstr>Kadar.zaj.med.del.!Print_Area</vt:lpstr>
      <vt:lpstr>Kadar.zbirno!Print_Area</vt:lpstr>
      <vt:lpstr>'Kardio HIR.-USL.'!Print_Area</vt:lpstr>
      <vt:lpstr>'Kardio HIR-USL. DB'!Print_Area</vt:lpstr>
      <vt:lpstr>'Kardiologija-USL. DB'!Print_Area</vt:lpstr>
      <vt:lpstr>'Kozna-USL. DB'!Print_Area</vt:lpstr>
      <vt:lpstr>Krv!Print_Area</vt:lpstr>
      <vt:lpstr>Lab!Print_Area</vt:lpstr>
      <vt:lpstr>'Lekovi - analitika'!Print_Area</vt:lpstr>
      <vt:lpstr>'Lekovi-ukupno'!Print_Area</vt:lpstr>
      <vt:lpstr>'Mentalno - USL'!Print_Area</vt:lpstr>
      <vt:lpstr>'Mentalno -USL. DB'!Print_Area</vt:lpstr>
      <vt:lpstr>'Nefrologija-USL. DB'!Print_Area</vt:lpstr>
      <vt:lpstr>'Neonatologija '!Print_Area</vt:lpstr>
      <vt:lpstr>'Neurohirurgija-USL.'!Print_Area</vt:lpstr>
      <vt:lpstr>'Neurohirurgija-USL. DB'!Print_Area</vt:lpstr>
      <vt:lpstr>'Neurologija -USL. DB'!Print_Area</vt:lpstr>
      <vt:lpstr>'Neurologija-USL.'!Print_Area</vt:lpstr>
      <vt:lpstr>'Ocna-USL. DB'!Print_Area</vt:lpstr>
      <vt:lpstr>'Onkologija -USL. DB'!Print_Area</vt:lpstr>
      <vt:lpstr>'ORL -USL. DB'!Print_Area</vt:lpstr>
      <vt:lpstr>'Plasticna-USL'!Print_Area</vt:lpstr>
      <vt:lpstr>'Plasticna-USL. DB '!Print_Area</vt:lpstr>
      <vt:lpstr>'Psihijatrija-USL.'!Print_Area</vt:lpstr>
      <vt:lpstr>'Psihijatrija-USL. DB'!Print_Area</vt:lpstr>
      <vt:lpstr>Sanitet.mat!Print_Area</vt:lpstr>
      <vt:lpstr>'TBC-USL. DB'!Print_Area</vt:lpstr>
      <vt:lpstr>'Urologija -USL. DB'!Print_Area</vt:lpstr>
      <vt:lpstr>'Vaskularna HIR.-USL.'!Print_Area</vt:lpstr>
      <vt:lpstr>'Vaskularna-USL. DB'!Print_Area</vt:lpstr>
      <vt:lpstr>Dijagnostika!Print_Titles</vt:lpstr>
      <vt:lpstr>'Dijagnostika (2)'!Print_Titles</vt:lpstr>
      <vt:lpstr>Kadar.zaj.med.del.!Print_Titles</vt:lpstr>
      <vt:lpstr>Lab!Print_Titles</vt:lpstr>
      <vt:lpstr>'Lekovi - analitika'!Print_Titles</vt:lpstr>
      <vt:lpstr>'Lekovi-ukupno'!Print_Titles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sasa-plan</cp:lastModifiedBy>
  <cp:lastPrinted>2021-03-19T10:58:41Z</cp:lastPrinted>
  <dcterms:created xsi:type="dcterms:W3CDTF">2019-09-11T09:01:27Z</dcterms:created>
  <dcterms:modified xsi:type="dcterms:W3CDTF">2021-03-19T11:13:07Z</dcterms:modified>
</cp:coreProperties>
</file>